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omments5.xml" ContentType="application/vnd.openxmlformats-officedocument.spreadsheetml.comments+xml"/>
  <Override PartName="/xl/drawings/drawing2.xml" ContentType="application/vnd.openxmlformats-officedocument.drawing+xml"/>
  <Override PartName="/xl/comments6.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3.xml" ContentType="application/vnd.openxmlformats-officedocument.drawing+xml"/>
  <Override PartName="/xl/comments10.xml" ContentType="application/vnd.openxmlformats-officedocument.spreadsheetml.comments+xml"/>
  <Override PartName="/xl/charts/chart5.xml" ContentType="application/vnd.openxmlformats-officedocument.drawingml.chart+xml"/>
  <Override PartName="/xl/charts/chart6.xml" ContentType="application/vnd.openxmlformats-officedocument.drawingml.chart+xml"/>
  <Override PartName="/xl/comments11.xml" ContentType="application/vnd.openxmlformats-officedocument.spreadsheetml.comments+xml"/>
  <Override PartName="/xl/drawings/drawing4.xml" ContentType="application/vnd.openxmlformats-officedocument.drawing+xml"/>
  <Override PartName="/xl/comments12.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C:\Users\Ali YILDIRIM\Downloads\sinavanalizyeni\"/>
    </mc:Choice>
  </mc:AlternateContent>
  <xr:revisionPtr revIDLastSave="0" documentId="13_ncr:1000001_{81544C3A-44BC-E644-9552-32C78B3FE4C9}" xr6:coauthVersionLast="47" xr6:coauthVersionMax="47" xr10:uidLastSave="{00000000-0000-0000-0000-000000000000}"/>
  <bookViews>
    <workbookView xWindow="-120" yWindow="-120" windowWidth="20730" windowHeight="11160" tabRatio="893" xr2:uid="{00000000-000D-0000-FFFF-FFFF00000000}"/>
  </bookViews>
  <sheets>
    <sheet name="Tüm Liste" sheetId="67" r:id="rId1"/>
    <sheet name="Liste40" sheetId="55" r:id="rId2"/>
    <sheet name="Çift L.40" sheetId="57" r:id="rId3"/>
    <sheet name="Not40" sheetId="63" r:id="rId4"/>
    <sheet name="Anlz40" sheetId="56" r:id="rId5"/>
    <sheet name="ÖGB40" sheetId="58" r:id="rId6"/>
    <sheet name="Y.Dil40" sheetId="59" r:id="rId7"/>
    <sheet name="TürkNot40" sheetId="64" r:id="rId8"/>
    <sheet name="T.Anlz40" sheetId="60" r:id="rId9"/>
    <sheet name="T.ögb40" sheetId="61" r:id="rId10"/>
    <sheet name="T%ler40" sheetId="62" r:id="rId11"/>
    <sheet name="L60" sheetId="39" r:id="rId12"/>
    <sheet name="Ç60" sheetId="40" r:id="rId13"/>
    <sheet name="Not60" sheetId="66" r:id="rId14"/>
    <sheet name="An60" sheetId="41" r:id="rId15"/>
    <sheet name="Ögb60" sheetId="46" r:id="rId16"/>
    <sheet name="Y60" sheetId="51" r:id="rId17"/>
    <sheet name="Tnot60" sheetId="65" r:id="rId18"/>
    <sheet name="TA60" sheetId="52" r:id="rId19"/>
    <sheet name="T.g60" sheetId="53" r:id="rId20"/>
    <sheet name="T%60" sheetId="54" r:id="rId21"/>
    <sheet name="S" sheetId="10" r:id="rId22"/>
    <sheet name="V" sheetId="3" r:id="rId23"/>
    <sheet name="F" sheetId="2" r:id="rId24"/>
    <sheet name="TS" sheetId="9" r:id="rId25"/>
  </sheets>
  <definedNames>
    <definedName name="_xlnm._FilterDatabase" localSheetId="14" hidden="1">'An60'!$G$2:$L$42</definedName>
    <definedName name="_xlnm._FilterDatabase" localSheetId="4" hidden="1">Anlz40!$G$2:$L$42</definedName>
    <definedName name="_xlnm._FilterDatabase" localSheetId="12" hidden="1">Ç60!$C$2:$O$42</definedName>
    <definedName name="_xlnm._FilterDatabase" localSheetId="2" hidden="1">'Çift L.40'!$C$2:$O$42</definedName>
    <definedName name="_xlnm._FilterDatabase" localSheetId="23" hidden="1">F!$A$1:$W$925</definedName>
    <definedName name="_xlnm._FilterDatabase" localSheetId="11" hidden="1">'L60'!$C$2:$H$42</definedName>
    <definedName name="_xlnm._FilterDatabase" localSheetId="1" hidden="1">Liste40!$C$2:$H$42</definedName>
    <definedName name="_xlnm._FilterDatabase" localSheetId="3" hidden="1">'Not40'!$D$2:$I$42</definedName>
    <definedName name="_xlnm._FilterDatabase" localSheetId="13" hidden="1">'Not60'!$D$2:$I$42</definedName>
    <definedName name="_xlnm._FilterDatabase" localSheetId="5" hidden="1">ÖGB40!$D$2:$D$42</definedName>
    <definedName name="_xlnm._FilterDatabase" localSheetId="15" hidden="1">Ögb60!$D$2:$D$42</definedName>
    <definedName name="_xlnm._FilterDatabase" localSheetId="20" hidden="1">'T%60'!$C$2:$H$42</definedName>
    <definedName name="_xlnm._FilterDatabase" localSheetId="10" hidden="1">'T%ler40'!$C$2:$H$42</definedName>
    <definedName name="_xlnm._FilterDatabase" localSheetId="8" hidden="1">T.Anlz40!$G$2:$L$42</definedName>
    <definedName name="_xlnm._FilterDatabase" localSheetId="19" hidden="1">T.g60!$D$2:$D$42</definedName>
    <definedName name="_xlnm._FilterDatabase" localSheetId="9" hidden="1">T.ögb40!$D$2:$D$42</definedName>
    <definedName name="_xlnm._FilterDatabase" localSheetId="18" hidden="1">'TA60'!$G$2:$L$42</definedName>
    <definedName name="_xlnm._FilterDatabase" localSheetId="17" hidden="1">Tnot60!$D$2:$I$42</definedName>
    <definedName name="_xlnm._FilterDatabase" localSheetId="24" hidden="1">TS!$G$2:$L$42</definedName>
    <definedName name="_xlnm._FilterDatabase" localSheetId="0" hidden="1">'Tüm Liste'!$A$1:$D$1601</definedName>
    <definedName name="_xlnm._FilterDatabase" localSheetId="7" hidden="1">TürkNot40!$D$2:$I$42</definedName>
    <definedName name="_xlnm._FilterDatabase" localSheetId="22" hidden="1">V!$A$1:$O$906</definedName>
    <definedName name="_xlnm._FilterDatabase" localSheetId="6" hidden="1">Y.Dil40!$C$2:$H$42</definedName>
    <definedName name="_xlnm._FilterDatabase" localSheetId="16" hidden="1">'Y60'!$C$2:$H$42</definedName>
    <definedName name="_xlnm.Print_Area" localSheetId="14">'An60'!$A$1:$C$65</definedName>
    <definedName name="_xlnm.Print_Area" localSheetId="4">Anlz40!$A$1:$C$65</definedName>
    <definedName name="_xlnm.Print_Area" localSheetId="12">Ç60!$C$1:$AC$62</definedName>
    <definedName name="_xlnm.Print_Area" localSheetId="2">'Çift L.40'!$C$1:$AC$42</definedName>
    <definedName name="_xlnm.Print_Area" localSheetId="23">F!$A$1:$K$821</definedName>
    <definedName name="_xlnm.Print_Area" localSheetId="11">'L60'!$C$1:$J$62</definedName>
    <definedName name="_xlnm.Print_Area" localSheetId="1">Liste40!$C$1:$J$42</definedName>
    <definedName name="_xlnm.Print_Area" localSheetId="3">'Not40'!$D$1:$AA$65</definedName>
    <definedName name="_xlnm.Print_Area" localSheetId="13">'Not60'!$A$1:$AA$65</definedName>
    <definedName name="_xlnm.Print_Area" localSheetId="20">'T%60'!$C$1:$L$62</definedName>
    <definedName name="_xlnm.Print_Area" localSheetId="10">'T%ler40'!$C$1:$L$42</definedName>
    <definedName name="_xlnm.Print_Area" localSheetId="8">T.Anlz40!$A$1:$C$65</definedName>
    <definedName name="_xlnm.Print_Area" localSheetId="18">'TA60'!$A$1:$AD$65</definedName>
    <definedName name="_xlnm.Print_Area" localSheetId="17">Tnot60!$A$1:$AA$65</definedName>
    <definedName name="_xlnm.Print_Area" localSheetId="24">TS!$G$1:$L$42</definedName>
    <definedName name="_xlnm.Print_Area" localSheetId="0">'Tüm Liste'!$A$1:$E$1601</definedName>
    <definedName name="_xlnm.Print_Area" localSheetId="7">TürkNot40!$A$1:$AA$65</definedName>
    <definedName name="_xlnm.Print_Area" localSheetId="6">Y.Dil40!$C$1:$L$42</definedName>
    <definedName name="_xlnm.Print_Area" localSheetId="16">'Y60'!$C$1:$L$62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 i="52" l="1"/>
  <c r="K4" i="52"/>
  <c r="L4" i="52"/>
  <c r="M4" i="52"/>
  <c r="N4" i="52"/>
  <c r="O4" i="52"/>
  <c r="P4" i="52"/>
  <c r="Q4" i="52"/>
  <c r="R4" i="52"/>
  <c r="S4" i="52"/>
  <c r="T4" i="52"/>
  <c r="U4" i="52"/>
  <c r="V4" i="52"/>
  <c r="W4" i="52"/>
  <c r="X4" i="52"/>
  <c r="Y4" i="52"/>
  <c r="Z4" i="52"/>
  <c r="AA4" i="52"/>
  <c r="AB4" i="52"/>
  <c r="AC4" i="52"/>
  <c r="J5" i="52"/>
  <c r="K5" i="52"/>
  <c r="L5" i="52"/>
  <c r="M5" i="52"/>
  <c r="N5" i="52"/>
  <c r="O5" i="52"/>
  <c r="P5" i="52"/>
  <c r="Q5" i="52"/>
  <c r="R5" i="52"/>
  <c r="S5" i="52"/>
  <c r="T5" i="52"/>
  <c r="U5" i="52"/>
  <c r="V5" i="52"/>
  <c r="W5" i="52"/>
  <c r="X5" i="52"/>
  <c r="Y5" i="52"/>
  <c r="Z5" i="52"/>
  <c r="AA5" i="52"/>
  <c r="AB5" i="52"/>
  <c r="AC5" i="52"/>
  <c r="J6" i="52"/>
  <c r="K6" i="52"/>
  <c r="L6" i="52"/>
  <c r="M6" i="52"/>
  <c r="N6" i="52"/>
  <c r="O6" i="52"/>
  <c r="P6" i="52"/>
  <c r="Q6" i="52"/>
  <c r="R6" i="52"/>
  <c r="S6" i="52"/>
  <c r="T6" i="52"/>
  <c r="U6" i="52"/>
  <c r="V6" i="52"/>
  <c r="W6" i="52"/>
  <c r="X6" i="52"/>
  <c r="Y6" i="52"/>
  <c r="Z6" i="52"/>
  <c r="AA6" i="52"/>
  <c r="AB6" i="52"/>
  <c r="AC6" i="52"/>
  <c r="J7" i="52"/>
  <c r="K7" i="52"/>
  <c r="L7" i="52"/>
  <c r="M7" i="52"/>
  <c r="N7" i="52"/>
  <c r="O7" i="52"/>
  <c r="P7" i="52"/>
  <c r="Q7" i="52"/>
  <c r="R7" i="52"/>
  <c r="S7" i="52"/>
  <c r="T7" i="52"/>
  <c r="U7" i="52"/>
  <c r="V7" i="52"/>
  <c r="W7" i="52"/>
  <c r="X7" i="52"/>
  <c r="Y7" i="52"/>
  <c r="Z7" i="52"/>
  <c r="AA7" i="52"/>
  <c r="AB7" i="52"/>
  <c r="AC7" i="52"/>
  <c r="J8" i="52"/>
  <c r="K8" i="52"/>
  <c r="L8" i="52"/>
  <c r="M8" i="52"/>
  <c r="N8" i="52"/>
  <c r="O8" i="52"/>
  <c r="P8" i="52"/>
  <c r="Q8" i="52"/>
  <c r="R8" i="52"/>
  <c r="S8" i="52"/>
  <c r="T8" i="52"/>
  <c r="U8" i="52"/>
  <c r="V8" i="52"/>
  <c r="W8" i="52"/>
  <c r="X8" i="52"/>
  <c r="Y8" i="52"/>
  <c r="Z8" i="52"/>
  <c r="AA8" i="52"/>
  <c r="AB8" i="52"/>
  <c r="AC8" i="52"/>
  <c r="J9" i="52"/>
  <c r="K9" i="52"/>
  <c r="L9" i="52"/>
  <c r="M9" i="52"/>
  <c r="N9" i="52"/>
  <c r="O9" i="52"/>
  <c r="P9" i="52"/>
  <c r="Q9" i="52"/>
  <c r="R9" i="52"/>
  <c r="S9" i="52"/>
  <c r="T9" i="52"/>
  <c r="U9" i="52"/>
  <c r="V9" i="52"/>
  <c r="W9" i="52"/>
  <c r="X9" i="52"/>
  <c r="Y9" i="52"/>
  <c r="Z9" i="52"/>
  <c r="AA9" i="52"/>
  <c r="AB9" i="52"/>
  <c r="AC9" i="52"/>
  <c r="J10" i="52"/>
  <c r="K10" i="52"/>
  <c r="L10" i="52"/>
  <c r="M10" i="52"/>
  <c r="N10" i="52"/>
  <c r="O10" i="52"/>
  <c r="P10" i="52"/>
  <c r="Q10" i="52"/>
  <c r="R10" i="52"/>
  <c r="S10" i="52"/>
  <c r="T10" i="52"/>
  <c r="U10" i="52"/>
  <c r="V10" i="52"/>
  <c r="W10" i="52"/>
  <c r="X10" i="52"/>
  <c r="Y10" i="52"/>
  <c r="Z10" i="52"/>
  <c r="AA10" i="52"/>
  <c r="AB10" i="52"/>
  <c r="AC10" i="52"/>
  <c r="J11" i="52"/>
  <c r="K11" i="52"/>
  <c r="L11" i="52"/>
  <c r="M11" i="52"/>
  <c r="N11" i="52"/>
  <c r="O11" i="52"/>
  <c r="P11" i="52"/>
  <c r="Q11" i="52"/>
  <c r="R11" i="52"/>
  <c r="S11" i="52"/>
  <c r="T11" i="52"/>
  <c r="U11" i="52"/>
  <c r="V11" i="52"/>
  <c r="W11" i="52"/>
  <c r="X11" i="52"/>
  <c r="Y11" i="52"/>
  <c r="Z11" i="52"/>
  <c r="AA11" i="52"/>
  <c r="AB11" i="52"/>
  <c r="AC11" i="52"/>
  <c r="J12" i="52"/>
  <c r="K12" i="52"/>
  <c r="L12" i="52"/>
  <c r="M12" i="52"/>
  <c r="N12" i="52"/>
  <c r="O12" i="52"/>
  <c r="P12" i="52"/>
  <c r="Q12" i="52"/>
  <c r="R12" i="52"/>
  <c r="S12" i="52"/>
  <c r="T12" i="52"/>
  <c r="U12" i="52"/>
  <c r="V12" i="52"/>
  <c r="W12" i="52"/>
  <c r="X12" i="52"/>
  <c r="Y12" i="52"/>
  <c r="Z12" i="52"/>
  <c r="AA12" i="52"/>
  <c r="AB12" i="52"/>
  <c r="AC12" i="52"/>
  <c r="J13" i="52"/>
  <c r="K13" i="52"/>
  <c r="L13" i="52"/>
  <c r="M13" i="52"/>
  <c r="N13" i="52"/>
  <c r="O13" i="52"/>
  <c r="P13" i="52"/>
  <c r="Q13" i="52"/>
  <c r="R13" i="52"/>
  <c r="S13" i="52"/>
  <c r="T13" i="52"/>
  <c r="U13" i="52"/>
  <c r="V13" i="52"/>
  <c r="W13" i="52"/>
  <c r="X13" i="52"/>
  <c r="Y13" i="52"/>
  <c r="Z13" i="52"/>
  <c r="AA13" i="52"/>
  <c r="AB13" i="52"/>
  <c r="AC13" i="52"/>
  <c r="J14" i="52"/>
  <c r="K14" i="52"/>
  <c r="L14" i="52"/>
  <c r="M14" i="52"/>
  <c r="N14" i="52"/>
  <c r="O14" i="52"/>
  <c r="P14" i="52"/>
  <c r="Q14" i="52"/>
  <c r="R14" i="52"/>
  <c r="S14" i="52"/>
  <c r="T14" i="52"/>
  <c r="U14" i="52"/>
  <c r="V14" i="52"/>
  <c r="W14" i="52"/>
  <c r="X14" i="52"/>
  <c r="Y14" i="52"/>
  <c r="Z14" i="52"/>
  <c r="AA14" i="52"/>
  <c r="AB14" i="52"/>
  <c r="AC14" i="52"/>
  <c r="J15" i="52"/>
  <c r="K15" i="52"/>
  <c r="L15" i="52"/>
  <c r="M15" i="52"/>
  <c r="N15" i="52"/>
  <c r="O15" i="52"/>
  <c r="P15" i="52"/>
  <c r="Q15" i="52"/>
  <c r="R15" i="52"/>
  <c r="S15" i="52"/>
  <c r="T15" i="52"/>
  <c r="U15" i="52"/>
  <c r="V15" i="52"/>
  <c r="W15" i="52"/>
  <c r="X15" i="52"/>
  <c r="Y15" i="52"/>
  <c r="Z15" i="52"/>
  <c r="AA15" i="52"/>
  <c r="AB15" i="52"/>
  <c r="AC15" i="52"/>
  <c r="J16" i="52"/>
  <c r="K16" i="52"/>
  <c r="L16" i="52"/>
  <c r="M16" i="52"/>
  <c r="N16" i="52"/>
  <c r="O16" i="52"/>
  <c r="P16" i="52"/>
  <c r="Q16" i="52"/>
  <c r="R16" i="52"/>
  <c r="S16" i="52"/>
  <c r="T16" i="52"/>
  <c r="U16" i="52"/>
  <c r="V16" i="52"/>
  <c r="W16" i="52"/>
  <c r="X16" i="52"/>
  <c r="Y16" i="52"/>
  <c r="Z16" i="52"/>
  <c r="AA16" i="52"/>
  <c r="AB16" i="52"/>
  <c r="AC16" i="52"/>
  <c r="J17" i="52"/>
  <c r="K17" i="52"/>
  <c r="L17" i="52"/>
  <c r="M17" i="52"/>
  <c r="N17" i="52"/>
  <c r="O17" i="52"/>
  <c r="P17" i="52"/>
  <c r="Q17" i="52"/>
  <c r="R17" i="52"/>
  <c r="S17" i="52"/>
  <c r="T17" i="52"/>
  <c r="U17" i="52"/>
  <c r="V17" i="52"/>
  <c r="W17" i="52"/>
  <c r="X17" i="52"/>
  <c r="Y17" i="52"/>
  <c r="Z17" i="52"/>
  <c r="AA17" i="52"/>
  <c r="AB17" i="52"/>
  <c r="AC17" i="52"/>
  <c r="J18" i="52"/>
  <c r="K18" i="52"/>
  <c r="L18" i="52"/>
  <c r="M18" i="52"/>
  <c r="N18" i="52"/>
  <c r="O18" i="52"/>
  <c r="P18" i="52"/>
  <c r="Q18" i="52"/>
  <c r="R18" i="52"/>
  <c r="S18" i="52"/>
  <c r="T18" i="52"/>
  <c r="U18" i="52"/>
  <c r="V18" i="52"/>
  <c r="W18" i="52"/>
  <c r="X18" i="52"/>
  <c r="Y18" i="52"/>
  <c r="Z18" i="52"/>
  <c r="AA18" i="52"/>
  <c r="AB18" i="52"/>
  <c r="AC18" i="52"/>
  <c r="J19" i="52"/>
  <c r="K19" i="52"/>
  <c r="L19" i="52"/>
  <c r="M19" i="52"/>
  <c r="N19" i="52"/>
  <c r="O19" i="52"/>
  <c r="P19" i="52"/>
  <c r="Q19" i="52"/>
  <c r="R19" i="52"/>
  <c r="S19" i="52"/>
  <c r="T19" i="52"/>
  <c r="U19" i="52"/>
  <c r="V19" i="52"/>
  <c r="W19" i="52"/>
  <c r="X19" i="52"/>
  <c r="Y19" i="52"/>
  <c r="Z19" i="52"/>
  <c r="AA19" i="52"/>
  <c r="AB19" i="52"/>
  <c r="AC19" i="52"/>
  <c r="J20" i="52"/>
  <c r="K20" i="52"/>
  <c r="L20" i="52"/>
  <c r="M20" i="52"/>
  <c r="N20" i="52"/>
  <c r="O20" i="52"/>
  <c r="P20" i="52"/>
  <c r="Q20" i="52"/>
  <c r="R20" i="52"/>
  <c r="S20" i="52"/>
  <c r="T20" i="52"/>
  <c r="U20" i="52"/>
  <c r="V20" i="52"/>
  <c r="W20" i="52"/>
  <c r="X20" i="52"/>
  <c r="Y20" i="52"/>
  <c r="Z20" i="52"/>
  <c r="AA20" i="52"/>
  <c r="AB20" i="52"/>
  <c r="AC20" i="52"/>
  <c r="J21" i="52"/>
  <c r="K21" i="52"/>
  <c r="L21" i="52"/>
  <c r="M21" i="52"/>
  <c r="N21" i="52"/>
  <c r="O21" i="52"/>
  <c r="P21" i="52"/>
  <c r="Q21" i="52"/>
  <c r="R21" i="52"/>
  <c r="S21" i="52"/>
  <c r="T21" i="52"/>
  <c r="U21" i="52"/>
  <c r="V21" i="52"/>
  <c r="W21" i="52"/>
  <c r="X21" i="52"/>
  <c r="Y21" i="52"/>
  <c r="Z21" i="52"/>
  <c r="AA21" i="52"/>
  <c r="AB21" i="52"/>
  <c r="AC21" i="52"/>
  <c r="J22" i="52"/>
  <c r="K22" i="52"/>
  <c r="L22" i="52"/>
  <c r="M22" i="52"/>
  <c r="N22" i="52"/>
  <c r="O22" i="52"/>
  <c r="P22" i="52"/>
  <c r="Q22" i="52"/>
  <c r="R22" i="52"/>
  <c r="S22" i="52"/>
  <c r="T22" i="52"/>
  <c r="U22" i="52"/>
  <c r="V22" i="52"/>
  <c r="W22" i="52"/>
  <c r="X22" i="52"/>
  <c r="Y22" i="52"/>
  <c r="Z22" i="52"/>
  <c r="AA22" i="52"/>
  <c r="AB22" i="52"/>
  <c r="AC22" i="52"/>
  <c r="J23" i="52"/>
  <c r="K23" i="52"/>
  <c r="L23" i="52"/>
  <c r="M23" i="52"/>
  <c r="N23" i="52"/>
  <c r="O23" i="52"/>
  <c r="P23" i="52"/>
  <c r="Q23" i="52"/>
  <c r="R23" i="52"/>
  <c r="S23" i="52"/>
  <c r="T23" i="52"/>
  <c r="U23" i="52"/>
  <c r="V23" i="52"/>
  <c r="W23" i="52"/>
  <c r="X23" i="52"/>
  <c r="Y23" i="52"/>
  <c r="Z23" i="52"/>
  <c r="AA23" i="52"/>
  <c r="AB23" i="52"/>
  <c r="AC23" i="52"/>
  <c r="J24" i="52"/>
  <c r="K24" i="52"/>
  <c r="L24" i="52"/>
  <c r="M24" i="52"/>
  <c r="N24" i="52"/>
  <c r="O24" i="52"/>
  <c r="P24" i="52"/>
  <c r="Q24" i="52"/>
  <c r="R24" i="52"/>
  <c r="S24" i="52"/>
  <c r="T24" i="52"/>
  <c r="U24" i="52"/>
  <c r="V24" i="52"/>
  <c r="W24" i="52"/>
  <c r="X24" i="52"/>
  <c r="Y24" i="52"/>
  <c r="Z24" i="52"/>
  <c r="AA24" i="52"/>
  <c r="AB24" i="52"/>
  <c r="AC24" i="52"/>
  <c r="J25" i="52"/>
  <c r="K25" i="52"/>
  <c r="L25" i="52"/>
  <c r="M25" i="52"/>
  <c r="N25" i="52"/>
  <c r="O25" i="52"/>
  <c r="P25" i="52"/>
  <c r="Q25" i="52"/>
  <c r="R25" i="52"/>
  <c r="S25" i="52"/>
  <c r="T25" i="52"/>
  <c r="U25" i="52"/>
  <c r="V25" i="52"/>
  <c r="W25" i="52"/>
  <c r="X25" i="52"/>
  <c r="Y25" i="52"/>
  <c r="Z25" i="52"/>
  <c r="AA25" i="52"/>
  <c r="AB25" i="52"/>
  <c r="AC25" i="52"/>
  <c r="J26" i="52"/>
  <c r="K26" i="52"/>
  <c r="L26" i="52"/>
  <c r="M26" i="52"/>
  <c r="N26" i="52"/>
  <c r="O26" i="52"/>
  <c r="P26" i="52"/>
  <c r="Q26" i="52"/>
  <c r="R26" i="52"/>
  <c r="S26" i="52"/>
  <c r="T26" i="52"/>
  <c r="U26" i="52"/>
  <c r="V26" i="52"/>
  <c r="W26" i="52"/>
  <c r="X26" i="52"/>
  <c r="Y26" i="52"/>
  <c r="Z26" i="52"/>
  <c r="AA26" i="52"/>
  <c r="AB26" i="52"/>
  <c r="AC26" i="52"/>
  <c r="J27" i="52"/>
  <c r="K27" i="52"/>
  <c r="L27" i="52"/>
  <c r="M27" i="52"/>
  <c r="N27" i="52"/>
  <c r="O27" i="52"/>
  <c r="P27" i="52"/>
  <c r="Q27" i="52"/>
  <c r="R27" i="52"/>
  <c r="S27" i="52"/>
  <c r="T27" i="52"/>
  <c r="U27" i="52"/>
  <c r="V27" i="52"/>
  <c r="W27" i="52"/>
  <c r="X27" i="52"/>
  <c r="Y27" i="52"/>
  <c r="Z27" i="52"/>
  <c r="AA27" i="52"/>
  <c r="AB27" i="52"/>
  <c r="AC27" i="52"/>
  <c r="J28" i="52"/>
  <c r="K28" i="52"/>
  <c r="L28" i="52"/>
  <c r="M28" i="52"/>
  <c r="N28" i="52"/>
  <c r="O28" i="52"/>
  <c r="P28" i="52"/>
  <c r="Q28" i="52"/>
  <c r="R28" i="52"/>
  <c r="S28" i="52"/>
  <c r="T28" i="52"/>
  <c r="U28" i="52"/>
  <c r="V28" i="52"/>
  <c r="W28" i="52"/>
  <c r="X28" i="52"/>
  <c r="Y28" i="52"/>
  <c r="Z28" i="52"/>
  <c r="AA28" i="52"/>
  <c r="AB28" i="52"/>
  <c r="AC28" i="52"/>
  <c r="J29" i="52"/>
  <c r="K29" i="52"/>
  <c r="L29" i="52"/>
  <c r="M29" i="52"/>
  <c r="N29" i="52"/>
  <c r="O29" i="52"/>
  <c r="P29" i="52"/>
  <c r="Q29" i="52"/>
  <c r="R29" i="52"/>
  <c r="S29" i="52"/>
  <c r="T29" i="52"/>
  <c r="U29" i="52"/>
  <c r="V29" i="52"/>
  <c r="W29" i="52"/>
  <c r="X29" i="52"/>
  <c r="Y29" i="52"/>
  <c r="Z29" i="52"/>
  <c r="AA29" i="52"/>
  <c r="AB29" i="52"/>
  <c r="AC29" i="52"/>
  <c r="J30" i="52"/>
  <c r="K30" i="52"/>
  <c r="L30" i="52"/>
  <c r="M30" i="52"/>
  <c r="N30" i="52"/>
  <c r="O30" i="52"/>
  <c r="P30" i="52"/>
  <c r="Q30" i="52"/>
  <c r="R30" i="52"/>
  <c r="S30" i="52"/>
  <c r="T30" i="52"/>
  <c r="U30" i="52"/>
  <c r="V30" i="52"/>
  <c r="W30" i="52"/>
  <c r="X30" i="52"/>
  <c r="Y30" i="52"/>
  <c r="Z30" i="52"/>
  <c r="AA30" i="52"/>
  <c r="AB30" i="52"/>
  <c r="AC30" i="52"/>
  <c r="J31" i="52"/>
  <c r="K31" i="52"/>
  <c r="L31" i="52"/>
  <c r="M31" i="52"/>
  <c r="N31" i="52"/>
  <c r="O31" i="52"/>
  <c r="P31" i="52"/>
  <c r="Q31" i="52"/>
  <c r="R31" i="52"/>
  <c r="S31" i="52"/>
  <c r="T31" i="52"/>
  <c r="U31" i="52"/>
  <c r="V31" i="52"/>
  <c r="W31" i="52"/>
  <c r="X31" i="52"/>
  <c r="Y31" i="52"/>
  <c r="Z31" i="52"/>
  <c r="AA31" i="52"/>
  <c r="AB31" i="52"/>
  <c r="AC31" i="52"/>
  <c r="J32" i="52"/>
  <c r="K32" i="52"/>
  <c r="L32" i="52"/>
  <c r="M32" i="52"/>
  <c r="N32" i="52"/>
  <c r="O32" i="52"/>
  <c r="P32" i="52"/>
  <c r="Q32" i="52"/>
  <c r="R32" i="52"/>
  <c r="S32" i="52"/>
  <c r="T32" i="52"/>
  <c r="U32" i="52"/>
  <c r="V32" i="52"/>
  <c r="W32" i="52"/>
  <c r="X32" i="52"/>
  <c r="Y32" i="52"/>
  <c r="Z32" i="52"/>
  <c r="AA32" i="52"/>
  <c r="AB32" i="52"/>
  <c r="AC32" i="52"/>
  <c r="J33" i="52"/>
  <c r="K33" i="52"/>
  <c r="L33" i="52"/>
  <c r="M33" i="52"/>
  <c r="N33" i="52"/>
  <c r="O33" i="52"/>
  <c r="P33" i="52"/>
  <c r="Q33" i="52"/>
  <c r="R33" i="52"/>
  <c r="S33" i="52"/>
  <c r="T33" i="52"/>
  <c r="U33" i="52"/>
  <c r="V33" i="52"/>
  <c r="W33" i="52"/>
  <c r="X33" i="52"/>
  <c r="Y33" i="52"/>
  <c r="Z33" i="52"/>
  <c r="AA33" i="52"/>
  <c r="AB33" i="52"/>
  <c r="AC33" i="52"/>
  <c r="J34" i="52"/>
  <c r="K34" i="52"/>
  <c r="L34" i="52"/>
  <c r="M34" i="52"/>
  <c r="N34" i="52"/>
  <c r="O34" i="52"/>
  <c r="P34" i="52"/>
  <c r="Q34" i="52"/>
  <c r="R34" i="52"/>
  <c r="S34" i="52"/>
  <c r="T34" i="52"/>
  <c r="U34" i="52"/>
  <c r="V34" i="52"/>
  <c r="W34" i="52"/>
  <c r="X34" i="52"/>
  <c r="Y34" i="52"/>
  <c r="Z34" i="52"/>
  <c r="AA34" i="52"/>
  <c r="AB34" i="52"/>
  <c r="AC34" i="52"/>
  <c r="J35" i="52"/>
  <c r="K35" i="52"/>
  <c r="L35" i="52"/>
  <c r="M35" i="52"/>
  <c r="N35" i="52"/>
  <c r="O35" i="52"/>
  <c r="P35" i="52"/>
  <c r="Q35" i="52"/>
  <c r="R35" i="52"/>
  <c r="S35" i="52"/>
  <c r="T35" i="52"/>
  <c r="U35" i="52"/>
  <c r="V35" i="52"/>
  <c r="W35" i="52"/>
  <c r="X35" i="52"/>
  <c r="Y35" i="52"/>
  <c r="Z35" i="52"/>
  <c r="AA35" i="52"/>
  <c r="AB35" i="52"/>
  <c r="AC35" i="52"/>
  <c r="J36" i="52"/>
  <c r="K36" i="52"/>
  <c r="L36" i="52"/>
  <c r="M36" i="52"/>
  <c r="N36" i="52"/>
  <c r="O36" i="52"/>
  <c r="P36" i="52"/>
  <c r="Q36" i="52"/>
  <c r="R36" i="52"/>
  <c r="S36" i="52"/>
  <c r="T36" i="52"/>
  <c r="U36" i="52"/>
  <c r="V36" i="52"/>
  <c r="W36" i="52"/>
  <c r="X36" i="52"/>
  <c r="Y36" i="52"/>
  <c r="Z36" i="52"/>
  <c r="AA36" i="52"/>
  <c r="AB36" i="52"/>
  <c r="AC36" i="52"/>
  <c r="J37" i="52"/>
  <c r="K37" i="52"/>
  <c r="L37" i="52"/>
  <c r="M37" i="52"/>
  <c r="N37" i="52"/>
  <c r="O37" i="52"/>
  <c r="P37" i="52"/>
  <c r="Q37" i="52"/>
  <c r="R37" i="52"/>
  <c r="S37" i="52"/>
  <c r="T37" i="52"/>
  <c r="U37" i="52"/>
  <c r="V37" i="52"/>
  <c r="W37" i="52"/>
  <c r="X37" i="52"/>
  <c r="Y37" i="52"/>
  <c r="Z37" i="52"/>
  <c r="AA37" i="52"/>
  <c r="AB37" i="52"/>
  <c r="AC37" i="52"/>
  <c r="J38" i="52"/>
  <c r="K38" i="52"/>
  <c r="L38" i="52"/>
  <c r="M38" i="52"/>
  <c r="N38" i="52"/>
  <c r="O38" i="52"/>
  <c r="P38" i="52"/>
  <c r="Q38" i="52"/>
  <c r="R38" i="52"/>
  <c r="S38" i="52"/>
  <c r="T38" i="52"/>
  <c r="U38" i="52"/>
  <c r="V38" i="52"/>
  <c r="W38" i="52"/>
  <c r="X38" i="52"/>
  <c r="Y38" i="52"/>
  <c r="Z38" i="52"/>
  <c r="AA38" i="52"/>
  <c r="AB38" i="52"/>
  <c r="AC38" i="52"/>
  <c r="J39" i="52"/>
  <c r="K39" i="52"/>
  <c r="L39" i="52"/>
  <c r="M39" i="52"/>
  <c r="N39" i="52"/>
  <c r="O39" i="52"/>
  <c r="P39" i="52"/>
  <c r="Q39" i="52"/>
  <c r="R39" i="52"/>
  <c r="S39" i="52"/>
  <c r="T39" i="52"/>
  <c r="U39" i="52"/>
  <c r="V39" i="52"/>
  <c r="W39" i="52"/>
  <c r="X39" i="52"/>
  <c r="Y39" i="52"/>
  <c r="Z39" i="52"/>
  <c r="AA39" i="52"/>
  <c r="AB39" i="52"/>
  <c r="AC39" i="52"/>
  <c r="J40" i="52"/>
  <c r="K40" i="52"/>
  <c r="L40" i="52"/>
  <c r="M40" i="52"/>
  <c r="N40" i="52"/>
  <c r="O40" i="52"/>
  <c r="P40" i="52"/>
  <c r="Q40" i="52"/>
  <c r="R40" i="52"/>
  <c r="S40" i="52"/>
  <c r="T40" i="52"/>
  <c r="U40" i="52"/>
  <c r="V40" i="52"/>
  <c r="W40" i="52"/>
  <c r="X40" i="52"/>
  <c r="Y40" i="52"/>
  <c r="Z40" i="52"/>
  <c r="AA40" i="52"/>
  <c r="AB40" i="52"/>
  <c r="AC40" i="52"/>
  <c r="J41" i="52"/>
  <c r="K41" i="52"/>
  <c r="L41" i="52"/>
  <c r="M41" i="52"/>
  <c r="N41" i="52"/>
  <c r="O41" i="52"/>
  <c r="P41" i="52"/>
  <c r="Q41" i="52"/>
  <c r="R41" i="52"/>
  <c r="S41" i="52"/>
  <c r="T41" i="52"/>
  <c r="U41" i="52"/>
  <c r="V41" i="52"/>
  <c r="W41" i="52"/>
  <c r="X41" i="52"/>
  <c r="Y41" i="52"/>
  <c r="Z41" i="52"/>
  <c r="AA41" i="52"/>
  <c r="AB41" i="52"/>
  <c r="AC41" i="52"/>
  <c r="J42" i="52"/>
  <c r="K42" i="52"/>
  <c r="L42" i="52"/>
  <c r="M42" i="52"/>
  <c r="N42" i="52"/>
  <c r="O42" i="52"/>
  <c r="P42" i="52"/>
  <c r="Q42" i="52"/>
  <c r="R42" i="52"/>
  <c r="S42" i="52"/>
  <c r="T42" i="52"/>
  <c r="U42" i="52"/>
  <c r="V42" i="52"/>
  <c r="W42" i="52"/>
  <c r="X42" i="52"/>
  <c r="Y42" i="52"/>
  <c r="Z42" i="52"/>
  <c r="AA42" i="52"/>
  <c r="AB42" i="52"/>
  <c r="AC42" i="52"/>
  <c r="J43" i="52"/>
  <c r="K43" i="52"/>
  <c r="L43" i="52"/>
  <c r="M43" i="52"/>
  <c r="N43" i="52"/>
  <c r="O43" i="52"/>
  <c r="P43" i="52"/>
  <c r="Q43" i="52"/>
  <c r="R43" i="52"/>
  <c r="S43" i="52"/>
  <c r="T43" i="52"/>
  <c r="U43" i="52"/>
  <c r="V43" i="52"/>
  <c r="W43" i="52"/>
  <c r="X43" i="52"/>
  <c r="Y43" i="52"/>
  <c r="Z43" i="52"/>
  <c r="AA43" i="52"/>
  <c r="AB43" i="52"/>
  <c r="AC43" i="52"/>
  <c r="J44" i="52"/>
  <c r="K44" i="52"/>
  <c r="L44" i="52"/>
  <c r="M44" i="52"/>
  <c r="N44" i="52"/>
  <c r="O44" i="52"/>
  <c r="P44" i="52"/>
  <c r="Q44" i="52"/>
  <c r="R44" i="52"/>
  <c r="S44" i="52"/>
  <c r="T44" i="52"/>
  <c r="U44" i="52"/>
  <c r="V44" i="52"/>
  <c r="W44" i="52"/>
  <c r="X44" i="52"/>
  <c r="Y44" i="52"/>
  <c r="Z44" i="52"/>
  <c r="AA44" i="52"/>
  <c r="AB44" i="52"/>
  <c r="AC44" i="52"/>
  <c r="J45" i="52"/>
  <c r="K45" i="52"/>
  <c r="L45" i="52"/>
  <c r="M45" i="52"/>
  <c r="N45" i="52"/>
  <c r="O45" i="52"/>
  <c r="P45" i="52"/>
  <c r="Q45" i="52"/>
  <c r="R45" i="52"/>
  <c r="S45" i="52"/>
  <c r="T45" i="52"/>
  <c r="U45" i="52"/>
  <c r="V45" i="52"/>
  <c r="W45" i="52"/>
  <c r="X45" i="52"/>
  <c r="Y45" i="52"/>
  <c r="Z45" i="52"/>
  <c r="AA45" i="52"/>
  <c r="AB45" i="52"/>
  <c r="AC45" i="52"/>
  <c r="J46" i="52"/>
  <c r="K46" i="52"/>
  <c r="L46" i="52"/>
  <c r="M46" i="52"/>
  <c r="N46" i="52"/>
  <c r="O46" i="52"/>
  <c r="P46" i="52"/>
  <c r="Q46" i="52"/>
  <c r="R46" i="52"/>
  <c r="S46" i="52"/>
  <c r="T46" i="52"/>
  <c r="U46" i="52"/>
  <c r="V46" i="52"/>
  <c r="W46" i="52"/>
  <c r="X46" i="52"/>
  <c r="Y46" i="52"/>
  <c r="Z46" i="52"/>
  <c r="AA46" i="52"/>
  <c r="AB46" i="52"/>
  <c r="AC46" i="52"/>
  <c r="J47" i="52"/>
  <c r="K47" i="52"/>
  <c r="L47" i="52"/>
  <c r="M47" i="52"/>
  <c r="N47" i="52"/>
  <c r="O47" i="52"/>
  <c r="P47" i="52"/>
  <c r="Q47" i="52"/>
  <c r="R47" i="52"/>
  <c r="S47" i="52"/>
  <c r="T47" i="52"/>
  <c r="U47" i="52"/>
  <c r="V47" i="52"/>
  <c r="W47" i="52"/>
  <c r="X47" i="52"/>
  <c r="Y47" i="52"/>
  <c r="Z47" i="52"/>
  <c r="AA47" i="52"/>
  <c r="AB47" i="52"/>
  <c r="AC47" i="52"/>
  <c r="J48" i="52"/>
  <c r="K48" i="52"/>
  <c r="L48" i="52"/>
  <c r="M48" i="52"/>
  <c r="N48" i="52"/>
  <c r="O48" i="52"/>
  <c r="P48" i="52"/>
  <c r="Q48" i="52"/>
  <c r="R48" i="52"/>
  <c r="S48" i="52"/>
  <c r="T48" i="52"/>
  <c r="U48" i="52"/>
  <c r="V48" i="52"/>
  <c r="W48" i="52"/>
  <c r="X48" i="52"/>
  <c r="Y48" i="52"/>
  <c r="Z48" i="52"/>
  <c r="AA48" i="52"/>
  <c r="AB48" i="52"/>
  <c r="AC48" i="52"/>
  <c r="J49" i="52"/>
  <c r="K49" i="52"/>
  <c r="L49" i="52"/>
  <c r="M49" i="52"/>
  <c r="N49" i="52"/>
  <c r="O49" i="52"/>
  <c r="P49" i="52"/>
  <c r="Q49" i="52"/>
  <c r="R49" i="52"/>
  <c r="S49" i="52"/>
  <c r="T49" i="52"/>
  <c r="U49" i="52"/>
  <c r="V49" i="52"/>
  <c r="W49" i="52"/>
  <c r="X49" i="52"/>
  <c r="Y49" i="52"/>
  <c r="Z49" i="52"/>
  <c r="AA49" i="52"/>
  <c r="AB49" i="52"/>
  <c r="AC49" i="52"/>
  <c r="J50" i="52"/>
  <c r="K50" i="52"/>
  <c r="L50" i="52"/>
  <c r="M50" i="52"/>
  <c r="N50" i="52"/>
  <c r="O50" i="52"/>
  <c r="P50" i="52"/>
  <c r="Q50" i="52"/>
  <c r="R50" i="52"/>
  <c r="S50" i="52"/>
  <c r="T50" i="52"/>
  <c r="U50" i="52"/>
  <c r="V50" i="52"/>
  <c r="W50" i="52"/>
  <c r="X50" i="52"/>
  <c r="Y50" i="52"/>
  <c r="Z50" i="52"/>
  <c r="AA50" i="52"/>
  <c r="AB50" i="52"/>
  <c r="AC50" i="52"/>
  <c r="J51" i="52"/>
  <c r="K51" i="52"/>
  <c r="L51" i="52"/>
  <c r="M51" i="52"/>
  <c r="N51" i="52"/>
  <c r="O51" i="52"/>
  <c r="P51" i="52"/>
  <c r="Q51" i="52"/>
  <c r="R51" i="52"/>
  <c r="S51" i="52"/>
  <c r="T51" i="52"/>
  <c r="U51" i="52"/>
  <c r="V51" i="52"/>
  <c r="W51" i="52"/>
  <c r="X51" i="52"/>
  <c r="Y51" i="52"/>
  <c r="Z51" i="52"/>
  <c r="AA51" i="52"/>
  <c r="AB51" i="52"/>
  <c r="AC51" i="52"/>
  <c r="J52" i="52"/>
  <c r="K52" i="52"/>
  <c r="L52" i="52"/>
  <c r="M52" i="52"/>
  <c r="N52" i="52"/>
  <c r="O52" i="52"/>
  <c r="P52" i="52"/>
  <c r="Q52" i="52"/>
  <c r="R52" i="52"/>
  <c r="S52" i="52"/>
  <c r="T52" i="52"/>
  <c r="U52" i="52"/>
  <c r="V52" i="52"/>
  <c r="W52" i="52"/>
  <c r="X52" i="52"/>
  <c r="Y52" i="52"/>
  <c r="Z52" i="52"/>
  <c r="AA52" i="52"/>
  <c r="AB52" i="52"/>
  <c r="AC52" i="52"/>
  <c r="J53" i="52"/>
  <c r="K53" i="52"/>
  <c r="L53" i="52"/>
  <c r="M53" i="52"/>
  <c r="N53" i="52"/>
  <c r="O53" i="52"/>
  <c r="P53" i="52"/>
  <c r="Q53" i="52"/>
  <c r="R53" i="52"/>
  <c r="S53" i="52"/>
  <c r="T53" i="52"/>
  <c r="U53" i="52"/>
  <c r="V53" i="52"/>
  <c r="W53" i="52"/>
  <c r="X53" i="52"/>
  <c r="Y53" i="52"/>
  <c r="Z53" i="52"/>
  <c r="AA53" i="52"/>
  <c r="AB53" i="52"/>
  <c r="AC53" i="52"/>
  <c r="J54" i="52"/>
  <c r="K54" i="52"/>
  <c r="L54" i="52"/>
  <c r="M54" i="52"/>
  <c r="N54" i="52"/>
  <c r="O54" i="52"/>
  <c r="P54" i="52"/>
  <c r="Q54" i="52"/>
  <c r="R54" i="52"/>
  <c r="S54" i="52"/>
  <c r="T54" i="52"/>
  <c r="U54" i="52"/>
  <c r="V54" i="52"/>
  <c r="W54" i="52"/>
  <c r="X54" i="52"/>
  <c r="Y54" i="52"/>
  <c r="Z54" i="52"/>
  <c r="AA54" i="52"/>
  <c r="AB54" i="52"/>
  <c r="AC54" i="52"/>
  <c r="J55" i="52"/>
  <c r="K55" i="52"/>
  <c r="L55" i="52"/>
  <c r="M55" i="52"/>
  <c r="N55" i="52"/>
  <c r="O55" i="52"/>
  <c r="P55" i="52"/>
  <c r="Q55" i="52"/>
  <c r="R55" i="52"/>
  <c r="S55" i="52"/>
  <c r="T55" i="52"/>
  <c r="U55" i="52"/>
  <c r="V55" i="52"/>
  <c r="W55" i="52"/>
  <c r="X55" i="52"/>
  <c r="Y55" i="52"/>
  <c r="Z55" i="52"/>
  <c r="AA55" i="52"/>
  <c r="AB55" i="52"/>
  <c r="AC55" i="52"/>
  <c r="J56" i="52"/>
  <c r="K56" i="52"/>
  <c r="L56" i="52"/>
  <c r="M56" i="52"/>
  <c r="N56" i="52"/>
  <c r="O56" i="52"/>
  <c r="P56" i="52"/>
  <c r="Q56" i="52"/>
  <c r="R56" i="52"/>
  <c r="S56" i="52"/>
  <c r="T56" i="52"/>
  <c r="U56" i="52"/>
  <c r="V56" i="52"/>
  <c r="W56" i="52"/>
  <c r="X56" i="52"/>
  <c r="Y56" i="52"/>
  <c r="Z56" i="52"/>
  <c r="AA56" i="52"/>
  <c r="AB56" i="52"/>
  <c r="AC56" i="52"/>
  <c r="J57" i="52"/>
  <c r="K57" i="52"/>
  <c r="L57" i="52"/>
  <c r="M57" i="52"/>
  <c r="N57" i="52"/>
  <c r="O57" i="52"/>
  <c r="P57" i="52"/>
  <c r="Q57" i="52"/>
  <c r="R57" i="52"/>
  <c r="S57" i="52"/>
  <c r="T57" i="52"/>
  <c r="U57" i="52"/>
  <c r="V57" i="52"/>
  <c r="W57" i="52"/>
  <c r="X57" i="52"/>
  <c r="Y57" i="52"/>
  <c r="Z57" i="52"/>
  <c r="AA57" i="52"/>
  <c r="AB57" i="52"/>
  <c r="AC57" i="52"/>
  <c r="J58" i="52"/>
  <c r="K58" i="52"/>
  <c r="L58" i="52"/>
  <c r="M58" i="52"/>
  <c r="N58" i="52"/>
  <c r="O58" i="52"/>
  <c r="P58" i="52"/>
  <c r="Q58" i="52"/>
  <c r="R58" i="52"/>
  <c r="S58" i="52"/>
  <c r="T58" i="52"/>
  <c r="U58" i="52"/>
  <c r="V58" i="52"/>
  <c r="W58" i="52"/>
  <c r="X58" i="52"/>
  <c r="Y58" i="52"/>
  <c r="Z58" i="52"/>
  <c r="AA58" i="52"/>
  <c r="AB58" i="52"/>
  <c r="AC58" i="52"/>
  <c r="J59" i="52"/>
  <c r="K59" i="52"/>
  <c r="L59" i="52"/>
  <c r="M59" i="52"/>
  <c r="N59" i="52"/>
  <c r="O59" i="52"/>
  <c r="P59" i="52"/>
  <c r="Q59" i="52"/>
  <c r="R59" i="52"/>
  <c r="S59" i="52"/>
  <c r="T59" i="52"/>
  <c r="U59" i="52"/>
  <c r="V59" i="52"/>
  <c r="W59" i="52"/>
  <c r="X59" i="52"/>
  <c r="Y59" i="52"/>
  <c r="Z59" i="52"/>
  <c r="AA59" i="52"/>
  <c r="AB59" i="52"/>
  <c r="AC59" i="52"/>
  <c r="J60" i="52"/>
  <c r="K60" i="52"/>
  <c r="L60" i="52"/>
  <c r="M60" i="52"/>
  <c r="N60" i="52"/>
  <c r="O60" i="52"/>
  <c r="P60" i="52"/>
  <c r="Q60" i="52"/>
  <c r="R60" i="52"/>
  <c r="S60" i="52"/>
  <c r="T60" i="52"/>
  <c r="U60" i="52"/>
  <c r="V60" i="52"/>
  <c r="W60" i="52"/>
  <c r="X60" i="52"/>
  <c r="Y60" i="52"/>
  <c r="Z60" i="52"/>
  <c r="AA60" i="52"/>
  <c r="AB60" i="52"/>
  <c r="AC60" i="52"/>
  <c r="J61" i="52"/>
  <c r="K61" i="52"/>
  <c r="L61" i="52"/>
  <c r="M61" i="52"/>
  <c r="N61" i="52"/>
  <c r="O61" i="52"/>
  <c r="P61" i="52"/>
  <c r="Q61" i="52"/>
  <c r="R61" i="52"/>
  <c r="S61" i="52"/>
  <c r="T61" i="52"/>
  <c r="U61" i="52"/>
  <c r="V61" i="52"/>
  <c r="W61" i="52"/>
  <c r="X61" i="52"/>
  <c r="Y61" i="52"/>
  <c r="Z61" i="52"/>
  <c r="AA61" i="52"/>
  <c r="AB61" i="52"/>
  <c r="AC61" i="52"/>
  <c r="J62" i="52"/>
  <c r="K62" i="52"/>
  <c r="L62" i="52"/>
  <c r="M62" i="52"/>
  <c r="N62" i="52"/>
  <c r="O62" i="52"/>
  <c r="P62" i="52"/>
  <c r="Q62" i="52"/>
  <c r="R62" i="52"/>
  <c r="S62" i="52"/>
  <c r="T62" i="52"/>
  <c r="U62" i="52"/>
  <c r="V62" i="52"/>
  <c r="W62" i="52"/>
  <c r="X62" i="52"/>
  <c r="Y62" i="52"/>
  <c r="Z62" i="52"/>
  <c r="AA62" i="52"/>
  <c r="AB62" i="52"/>
  <c r="AC62" i="52"/>
  <c r="K3" i="52"/>
  <c r="L3" i="52"/>
  <c r="M3" i="52"/>
  <c r="N3" i="52"/>
  <c r="O3" i="52"/>
  <c r="P3" i="52"/>
  <c r="Q3" i="52"/>
  <c r="R3" i="52"/>
  <c r="S3" i="52"/>
  <c r="T3" i="52"/>
  <c r="U3" i="52"/>
  <c r="V3" i="52"/>
  <c r="W3" i="52"/>
  <c r="X3" i="52"/>
  <c r="Y3" i="52"/>
  <c r="Z3" i="52"/>
  <c r="AA3" i="52"/>
  <c r="AB3" i="52"/>
  <c r="AC3" i="52"/>
  <c r="J3" i="52"/>
  <c r="J4" i="41"/>
  <c r="K4" i="41"/>
  <c r="L4" i="41"/>
  <c r="M4" i="41"/>
  <c r="N4" i="41"/>
  <c r="O4" i="41"/>
  <c r="P4" i="41"/>
  <c r="Q4" i="41"/>
  <c r="R4" i="41"/>
  <c r="S4" i="41"/>
  <c r="T4" i="41"/>
  <c r="U4" i="41"/>
  <c r="V4" i="41"/>
  <c r="W4" i="41"/>
  <c r="X4" i="41"/>
  <c r="Y4" i="41"/>
  <c r="Z4" i="41"/>
  <c r="AA4" i="41"/>
  <c r="AB4" i="41"/>
  <c r="AC4" i="41"/>
  <c r="J5" i="41"/>
  <c r="K5" i="41"/>
  <c r="L5" i="41"/>
  <c r="M5" i="41"/>
  <c r="N5" i="41"/>
  <c r="O5" i="41"/>
  <c r="P5" i="41"/>
  <c r="Q5" i="41"/>
  <c r="R5" i="41"/>
  <c r="S5" i="41"/>
  <c r="T5" i="41"/>
  <c r="U5" i="41"/>
  <c r="V5" i="41"/>
  <c r="W5" i="41"/>
  <c r="X5" i="41"/>
  <c r="Y5" i="41"/>
  <c r="Z5" i="41"/>
  <c r="AA5" i="41"/>
  <c r="AB5" i="41"/>
  <c r="AC5" i="41"/>
  <c r="J6" i="41"/>
  <c r="K6" i="41"/>
  <c r="L6" i="41"/>
  <c r="M6" i="41"/>
  <c r="N6" i="41"/>
  <c r="O6" i="41"/>
  <c r="P6" i="41"/>
  <c r="Q6" i="41"/>
  <c r="R6" i="41"/>
  <c r="S6" i="41"/>
  <c r="T6" i="41"/>
  <c r="U6" i="41"/>
  <c r="V6" i="41"/>
  <c r="W6" i="41"/>
  <c r="X6" i="41"/>
  <c r="Y6" i="41"/>
  <c r="Z6" i="41"/>
  <c r="AA6" i="41"/>
  <c r="AB6" i="41"/>
  <c r="AC6" i="41"/>
  <c r="J7" i="41"/>
  <c r="K7" i="41"/>
  <c r="L7" i="41"/>
  <c r="M7" i="41"/>
  <c r="N7" i="41"/>
  <c r="O7" i="41"/>
  <c r="P7" i="41"/>
  <c r="Q7" i="41"/>
  <c r="R7" i="41"/>
  <c r="S7" i="41"/>
  <c r="T7" i="41"/>
  <c r="U7" i="41"/>
  <c r="V7" i="41"/>
  <c r="W7" i="41"/>
  <c r="X7" i="41"/>
  <c r="Y7" i="41"/>
  <c r="Z7" i="41"/>
  <c r="AA7" i="41"/>
  <c r="AB7" i="41"/>
  <c r="AC7" i="41"/>
  <c r="J8" i="41"/>
  <c r="K8" i="41"/>
  <c r="L8" i="41"/>
  <c r="M8" i="41"/>
  <c r="N8" i="41"/>
  <c r="O8" i="41"/>
  <c r="P8" i="41"/>
  <c r="Q8" i="41"/>
  <c r="R8" i="41"/>
  <c r="S8" i="41"/>
  <c r="T8" i="41"/>
  <c r="U8" i="41"/>
  <c r="V8" i="41"/>
  <c r="W8" i="41"/>
  <c r="X8" i="41"/>
  <c r="Y8" i="41"/>
  <c r="Z8" i="41"/>
  <c r="AA8" i="41"/>
  <c r="AB8" i="41"/>
  <c r="AC8" i="41"/>
  <c r="J9" i="41"/>
  <c r="K9" i="41"/>
  <c r="L9" i="41"/>
  <c r="M9" i="41"/>
  <c r="N9" i="41"/>
  <c r="O9" i="41"/>
  <c r="P9" i="41"/>
  <c r="Q9" i="41"/>
  <c r="R9" i="41"/>
  <c r="S9" i="41"/>
  <c r="T9" i="41"/>
  <c r="U9" i="41"/>
  <c r="V9" i="41"/>
  <c r="W9" i="41"/>
  <c r="X9" i="41"/>
  <c r="Y9" i="41"/>
  <c r="Z9" i="41"/>
  <c r="AA9" i="41"/>
  <c r="AB9" i="41"/>
  <c r="AC9" i="41"/>
  <c r="J10" i="41"/>
  <c r="K10" i="41"/>
  <c r="L10" i="41"/>
  <c r="M10" i="41"/>
  <c r="N10" i="41"/>
  <c r="O10" i="41"/>
  <c r="P10" i="41"/>
  <c r="Q10" i="41"/>
  <c r="R10" i="41"/>
  <c r="S10" i="41"/>
  <c r="T10" i="41"/>
  <c r="U10" i="41"/>
  <c r="V10" i="41"/>
  <c r="W10" i="41"/>
  <c r="X10" i="41"/>
  <c r="Y10" i="41"/>
  <c r="Z10" i="41"/>
  <c r="AA10" i="41"/>
  <c r="AB10" i="41"/>
  <c r="AC10" i="41"/>
  <c r="J11" i="41"/>
  <c r="K11" i="41"/>
  <c r="L11" i="41"/>
  <c r="M11" i="41"/>
  <c r="N11" i="41"/>
  <c r="O11" i="41"/>
  <c r="P11" i="41"/>
  <c r="Q11" i="41"/>
  <c r="R11" i="41"/>
  <c r="S11" i="41"/>
  <c r="T11" i="41"/>
  <c r="U11" i="41"/>
  <c r="V11" i="41"/>
  <c r="W11" i="41"/>
  <c r="X11" i="41"/>
  <c r="Y11" i="41"/>
  <c r="Z11" i="41"/>
  <c r="AA11" i="41"/>
  <c r="AB11" i="41"/>
  <c r="AC11" i="41"/>
  <c r="J12" i="41"/>
  <c r="K12" i="41"/>
  <c r="L12" i="41"/>
  <c r="M12" i="41"/>
  <c r="N12" i="41"/>
  <c r="O12" i="41"/>
  <c r="P12" i="41"/>
  <c r="Q12" i="41"/>
  <c r="R12" i="41"/>
  <c r="S12" i="41"/>
  <c r="T12" i="41"/>
  <c r="U12" i="41"/>
  <c r="V12" i="41"/>
  <c r="W12" i="41"/>
  <c r="X12" i="41"/>
  <c r="Y12" i="41"/>
  <c r="Z12" i="41"/>
  <c r="AA12" i="41"/>
  <c r="AB12" i="41"/>
  <c r="AC12" i="41"/>
  <c r="J13" i="41"/>
  <c r="K13" i="41"/>
  <c r="L13" i="41"/>
  <c r="M13" i="41"/>
  <c r="N13" i="41"/>
  <c r="O13" i="41"/>
  <c r="P13" i="41"/>
  <c r="Q13" i="41"/>
  <c r="R13" i="41"/>
  <c r="S13" i="41"/>
  <c r="T13" i="41"/>
  <c r="U13" i="41"/>
  <c r="V13" i="41"/>
  <c r="W13" i="41"/>
  <c r="X13" i="41"/>
  <c r="Y13" i="41"/>
  <c r="Z13" i="41"/>
  <c r="AA13" i="41"/>
  <c r="AB13" i="41"/>
  <c r="AC13" i="41"/>
  <c r="J14" i="41"/>
  <c r="K14" i="41"/>
  <c r="L14" i="41"/>
  <c r="M14" i="41"/>
  <c r="N14" i="41"/>
  <c r="O14" i="41"/>
  <c r="P14" i="41"/>
  <c r="Q14" i="41"/>
  <c r="R14" i="41"/>
  <c r="S14" i="41"/>
  <c r="T14" i="41"/>
  <c r="U14" i="41"/>
  <c r="V14" i="41"/>
  <c r="W14" i="41"/>
  <c r="X14" i="41"/>
  <c r="Y14" i="41"/>
  <c r="Z14" i="41"/>
  <c r="AA14" i="41"/>
  <c r="AB14" i="41"/>
  <c r="AC14" i="41"/>
  <c r="J15" i="41"/>
  <c r="K15" i="41"/>
  <c r="L15" i="41"/>
  <c r="M15" i="41"/>
  <c r="N15" i="41"/>
  <c r="O15" i="41"/>
  <c r="P15" i="41"/>
  <c r="Q15" i="41"/>
  <c r="R15" i="41"/>
  <c r="S15" i="41"/>
  <c r="T15" i="41"/>
  <c r="U15" i="41"/>
  <c r="V15" i="41"/>
  <c r="W15" i="41"/>
  <c r="X15" i="41"/>
  <c r="Y15" i="41"/>
  <c r="Z15" i="41"/>
  <c r="AA15" i="41"/>
  <c r="AB15" i="41"/>
  <c r="AC15" i="41"/>
  <c r="J16" i="41"/>
  <c r="K16" i="41"/>
  <c r="L16" i="41"/>
  <c r="M16" i="41"/>
  <c r="N16" i="41"/>
  <c r="O16" i="41"/>
  <c r="P16" i="41"/>
  <c r="Q16" i="41"/>
  <c r="R16" i="41"/>
  <c r="S16" i="41"/>
  <c r="T16" i="41"/>
  <c r="U16" i="41"/>
  <c r="V16" i="41"/>
  <c r="W16" i="41"/>
  <c r="X16" i="41"/>
  <c r="Y16" i="41"/>
  <c r="Z16" i="41"/>
  <c r="AA16" i="41"/>
  <c r="AB16" i="41"/>
  <c r="AC16" i="41"/>
  <c r="J17" i="41"/>
  <c r="K17" i="41"/>
  <c r="L17" i="41"/>
  <c r="M17" i="41"/>
  <c r="N17" i="41"/>
  <c r="O17" i="41"/>
  <c r="P17" i="41"/>
  <c r="Q17" i="41"/>
  <c r="R17" i="41"/>
  <c r="S17" i="41"/>
  <c r="T17" i="41"/>
  <c r="U17" i="41"/>
  <c r="V17" i="41"/>
  <c r="W17" i="41"/>
  <c r="X17" i="41"/>
  <c r="Y17" i="41"/>
  <c r="Z17" i="41"/>
  <c r="AA17" i="41"/>
  <c r="AB17" i="41"/>
  <c r="AC17" i="41"/>
  <c r="J18" i="41"/>
  <c r="K18" i="41"/>
  <c r="L18" i="41"/>
  <c r="M18" i="41"/>
  <c r="N18" i="41"/>
  <c r="O18" i="41"/>
  <c r="P18" i="41"/>
  <c r="Q18" i="41"/>
  <c r="R18" i="41"/>
  <c r="S18" i="41"/>
  <c r="T18" i="41"/>
  <c r="U18" i="41"/>
  <c r="V18" i="41"/>
  <c r="W18" i="41"/>
  <c r="X18" i="41"/>
  <c r="Y18" i="41"/>
  <c r="Z18" i="41"/>
  <c r="AA18" i="41"/>
  <c r="AB18" i="41"/>
  <c r="AC18" i="41"/>
  <c r="J19" i="41"/>
  <c r="K19" i="41"/>
  <c r="L19" i="41"/>
  <c r="M19" i="41"/>
  <c r="N19" i="41"/>
  <c r="O19" i="41"/>
  <c r="P19" i="41"/>
  <c r="Q19" i="41"/>
  <c r="R19" i="41"/>
  <c r="S19" i="41"/>
  <c r="T19" i="41"/>
  <c r="U19" i="41"/>
  <c r="V19" i="41"/>
  <c r="W19" i="41"/>
  <c r="X19" i="41"/>
  <c r="Y19" i="41"/>
  <c r="Z19" i="41"/>
  <c r="AA19" i="41"/>
  <c r="AB19" i="41"/>
  <c r="AC19" i="41"/>
  <c r="J20" i="41"/>
  <c r="K20" i="41"/>
  <c r="L20" i="41"/>
  <c r="M20" i="41"/>
  <c r="N20" i="41"/>
  <c r="O20" i="41"/>
  <c r="P20" i="41"/>
  <c r="Q20" i="41"/>
  <c r="R20" i="41"/>
  <c r="S20" i="41"/>
  <c r="T20" i="41"/>
  <c r="U20" i="41"/>
  <c r="V20" i="41"/>
  <c r="W20" i="41"/>
  <c r="X20" i="41"/>
  <c r="Y20" i="41"/>
  <c r="Z20" i="41"/>
  <c r="AA20" i="41"/>
  <c r="AB20" i="41"/>
  <c r="AC20" i="41"/>
  <c r="J21" i="41"/>
  <c r="K21" i="41"/>
  <c r="L21" i="41"/>
  <c r="M21" i="41"/>
  <c r="N21" i="41"/>
  <c r="O21" i="41"/>
  <c r="P21" i="41"/>
  <c r="Q21" i="41"/>
  <c r="R21" i="41"/>
  <c r="S21" i="41"/>
  <c r="T21" i="41"/>
  <c r="U21" i="41"/>
  <c r="V21" i="41"/>
  <c r="W21" i="41"/>
  <c r="X21" i="41"/>
  <c r="Y21" i="41"/>
  <c r="Z21" i="41"/>
  <c r="AA21" i="41"/>
  <c r="AB21" i="41"/>
  <c r="AC21" i="41"/>
  <c r="J22" i="41"/>
  <c r="K22" i="41"/>
  <c r="L22" i="41"/>
  <c r="M22" i="41"/>
  <c r="N22" i="41"/>
  <c r="O22" i="41"/>
  <c r="P22" i="41"/>
  <c r="Q22" i="41"/>
  <c r="R22" i="41"/>
  <c r="S22" i="41"/>
  <c r="T22" i="41"/>
  <c r="U22" i="41"/>
  <c r="V22" i="41"/>
  <c r="W22" i="41"/>
  <c r="X22" i="41"/>
  <c r="Y22" i="41"/>
  <c r="Z22" i="41"/>
  <c r="AA22" i="41"/>
  <c r="AB22" i="41"/>
  <c r="AC22" i="41"/>
  <c r="J23" i="41"/>
  <c r="K23" i="41"/>
  <c r="L23" i="41"/>
  <c r="M23" i="41"/>
  <c r="N23" i="41"/>
  <c r="O23" i="41"/>
  <c r="P23" i="41"/>
  <c r="Q23" i="41"/>
  <c r="R23" i="41"/>
  <c r="S23" i="41"/>
  <c r="T23" i="41"/>
  <c r="U23" i="41"/>
  <c r="V23" i="41"/>
  <c r="W23" i="41"/>
  <c r="X23" i="41"/>
  <c r="Y23" i="41"/>
  <c r="Z23" i="41"/>
  <c r="AA23" i="41"/>
  <c r="AB23" i="41"/>
  <c r="AC23" i="41"/>
  <c r="J24" i="41"/>
  <c r="K24" i="41"/>
  <c r="L24" i="41"/>
  <c r="M24" i="41"/>
  <c r="N24" i="41"/>
  <c r="O24" i="41"/>
  <c r="P24" i="41"/>
  <c r="Q24" i="41"/>
  <c r="R24" i="41"/>
  <c r="S24" i="41"/>
  <c r="T24" i="41"/>
  <c r="U24" i="41"/>
  <c r="V24" i="41"/>
  <c r="W24" i="41"/>
  <c r="X24" i="41"/>
  <c r="Y24" i="41"/>
  <c r="Z24" i="41"/>
  <c r="AA24" i="41"/>
  <c r="AB24" i="41"/>
  <c r="AC24" i="41"/>
  <c r="J25" i="41"/>
  <c r="K25" i="41"/>
  <c r="L25" i="41"/>
  <c r="M25" i="41"/>
  <c r="N25" i="41"/>
  <c r="O25" i="41"/>
  <c r="P25" i="41"/>
  <c r="Q25" i="41"/>
  <c r="R25" i="41"/>
  <c r="S25" i="41"/>
  <c r="T25" i="41"/>
  <c r="U25" i="41"/>
  <c r="V25" i="41"/>
  <c r="W25" i="41"/>
  <c r="X25" i="41"/>
  <c r="Y25" i="41"/>
  <c r="Z25" i="41"/>
  <c r="AA25" i="41"/>
  <c r="AB25" i="41"/>
  <c r="AC25" i="41"/>
  <c r="J26" i="41"/>
  <c r="K26" i="41"/>
  <c r="L26" i="41"/>
  <c r="M26" i="41"/>
  <c r="N26" i="41"/>
  <c r="O26" i="41"/>
  <c r="P26" i="41"/>
  <c r="Q26" i="41"/>
  <c r="R26" i="41"/>
  <c r="S26" i="41"/>
  <c r="T26" i="41"/>
  <c r="U26" i="41"/>
  <c r="V26" i="41"/>
  <c r="W26" i="41"/>
  <c r="X26" i="41"/>
  <c r="Y26" i="41"/>
  <c r="Z26" i="41"/>
  <c r="AA26" i="41"/>
  <c r="AB26" i="41"/>
  <c r="AC26" i="41"/>
  <c r="J27" i="41"/>
  <c r="K27" i="41"/>
  <c r="L27" i="41"/>
  <c r="M27" i="41"/>
  <c r="N27" i="41"/>
  <c r="O27" i="41"/>
  <c r="P27" i="41"/>
  <c r="Q27" i="41"/>
  <c r="R27" i="41"/>
  <c r="S27" i="41"/>
  <c r="T27" i="41"/>
  <c r="U27" i="41"/>
  <c r="V27" i="41"/>
  <c r="W27" i="41"/>
  <c r="X27" i="41"/>
  <c r="Y27" i="41"/>
  <c r="Z27" i="41"/>
  <c r="AA27" i="41"/>
  <c r="AB27" i="41"/>
  <c r="AC27" i="41"/>
  <c r="J28" i="41"/>
  <c r="K28" i="41"/>
  <c r="L28" i="41"/>
  <c r="M28" i="41"/>
  <c r="N28" i="41"/>
  <c r="O28" i="41"/>
  <c r="P28" i="41"/>
  <c r="Q28" i="41"/>
  <c r="R28" i="41"/>
  <c r="S28" i="41"/>
  <c r="T28" i="41"/>
  <c r="U28" i="41"/>
  <c r="V28" i="41"/>
  <c r="W28" i="41"/>
  <c r="X28" i="41"/>
  <c r="Y28" i="41"/>
  <c r="Z28" i="41"/>
  <c r="AA28" i="41"/>
  <c r="AB28" i="41"/>
  <c r="AC28" i="41"/>
  <c r="J29" i="41"/>
  <c r="K29" i="41"/>
  <c r="L29" i="41"/>
  <c r="M29" i="41"/>
  <c r="N29" i="41"/>
  <c r="O29" i="41"/>
  <c r="P29" i="41"/>
  <c r="Q29" i="41"/>
  <c r="R29" i="41"/>
  <c r="S29" i="41"/>
  <c r="T29" i="41"/>
  <c r="U29" i="41"/>
  <c r="V29" i="41"/>
  <c r="W29" i="41"/>
  <c r="X29" i="41"/>
  <c r="Y29" i="41"/>
  <c r="Z29" i="41"/>
  <c r="AA29" i="41"/>
  <c r="AB29" i="41"/>
  <c r="AC29" i="41"/>
  <c r="J30" i="41"/>
  <c r="K30" i="41"/>
  <c r="L30" i="41"/>
  <c r="M30" i="41"/>
  <c r="N30" i="41"/>
  <c r="O30" i="41"/>
  <c r="P30" i="41"/>
  <c r="Q30" i="41"/>
  <c r="R30" i="41"/>
  <c r="S30" i="41"/>
  <c r="T30" i="41"/>
  <c r="U30" i="41"/>
  <c r="V30" i="41"/>
  <c r="W30" i="41"/>
  <c r="X30" i="41"/>
  <c r="Y30" i="41"/>
  <c r="Z30" i="41"/>
  <c r="AA30" i="41"/>
  <c r="AB30" i="41"/>
  <c r="AC30" i="41"/>
  <c r="J31" i="41"/>
  <c r="K31" i="41"/>
  <c r="L31" i="41"/>
  <c r="M31" i="41"/>
  <c r="N31" i="41"/>
  <c r="O31" i="41"/>
  <c r="P31" i="41"/>
  <c r="Q31" i="41"/>
  <c r="R31" i="41"/>
  <c r="S31" i="41"/>
  <c r="T31" i="41"/>
  <c r="U31" i="41"/>
  <c r="V31" i="41"/>
  <c r="W31" i="41"/>
  <c r="X31" i="41"/>
  <c r="Y31" i="41"/>
  <c r="Z31" i="41"/>
  <c r="AA31" i="41"/>
  <c r="AB31" i="41"/>
  <c r="AC31" i="41"/>
  <c r="J32" i="41"/>
  <c r="K32" i="41"/>
  <c r="L32" i="41"/>
  <c r="M32" i="41"/>
  <c r="N32" i="41"/>
  <c r="O32" i="41"/>
  <c r="P32" i="41"/>
  <c r="Q32" i="41"/>
  <c r="R32" i="41"/>
  <c r="S32" i="41"/>
  <c r="T32" i="41"/>
  <c r="U32" i="41"/>
  <c r="V32" i="41"/>
  <c r="W32" i="41"/>
  <c r="X32" i="41"/>
  <c r="Y32" i="41"/>
  <c r="Z32" i="41"/>
  <c r="AA32" i="41"/>
  <c r="AB32" i="41"/>
  <c r="AC32" i="41"/>
  <c r="J33" i="41"/>
  <c r="K33" i="41"/>
  <c r="L33" i="41"/>
  <c r="M33" i="41"/>
  <c r="N33" i="41"/>
  <c r="O33" i="41"/>
  <c r="P33" i="41"/>
  <c r="Q33" i="41"/>
  <c r="R33" i="41"/>
  <c r="S33" i="41"/>
  <c r="T33" i="41"/>
  <c r="U33" i="41"/>
  <c r="V33" i="41"/>
  <c r="W33" i="41"/>
  <c r="X33" i="41"/>
  <c r="Y33" i="41"/>
  <c r="Z33" i="41"/>
  <c r="AA33" i="41"/>
  <c r="AB33" i="41"/>
  <c r="AC33" i="41"/>
  <c r="J34" i="41"/>
  <c r="K34" i="41"/>
  <c r="L34" i="41"/>
  <c r="M34" i="41"/>
  <c r="N34" i="41"/>
  <c r="O34" i="41"/>
  <c r="P34" i="41"/>
  <c r="Q34" i="41"/>
  <c r="R34" i="41"/>
  <c r="S34" i="41"/>
  <c r="T34" i="41"/>
  <c r="U34" i="41"/>
  <c r="V34" i="41"/>
  <c r="W34" i="41"/>
  <c r="X34" i="41"/>
  <c r="Y34" i="41"/>
  <c r="Z34" i="41"/>
  <c r="AA34" i="41"/>
  <c r="AB34" i="41"/>
  <c r="AC34" i="41"/>
  <c r="J35" i="41"/>
  <c r="K35" i="41"/>
  <c r="L35" i="41"/>
  <c r="M35" i="41"/>
  <c r="N35" i="41"/>
  <c r="O35" i="41"/>
  <c r="P35" i="41"/>
  <c r="Q35" i="41"/>
  <c r="R35" i="41"/>
  <c r="S35" i="41"/>
  <c r="T35" i="41"/>
  <c r="U35" i="41"/>
  <c r="V35" i="41"/>
  <c r="W35" i="41"/>
  <c r="X35" i="41"/>
  <c r="Y35" i="41"/>
  <c r="Z35" i="41"/>
  <c r="AA35" i="41"/>
  <c r="AB35" i="41"/>
  <c r="AC35" i="41"/>
  <c r="J36" i="41"/>
  <c r="K36" i="41"/>
  <c r="L36" i="41"/>
  <c r="M36" i="41"/>
  <c r="N36" i="41"/>
  <c r="O36" i="41"/>
  <c r="P36" i="41"/>
  <c r="Q36" i="41"/>
  <c r="R36" i="41"/>
  <c r="S36" i="41"/>
  <c r="T36" i="41"/>
  <c r="U36" i="41"/>
  <c r="V36" i="41"/>
  <c r="W36" i="41"/>
  <c r="X36" i="41"/>
  <c r="Y36" i="41"/>
  <c r="Z36" i="41"/>
  <c r="AA36" i="41"/>
  <c r="AB36" i="41"/>
  <c r="AC36" i="41"/>
  <c r="J37" i="41"/>
  <c r="K37" i="41"/>
  <c r="L37" i="41"/>
  <c r="M37" i="41"/>
  <c r="N37" i="41"/>
  <c r="O37" i="41"/>
  <c r="P37" i="41"/>
  <c r="Q37" i="41"/>
  <c r="R37" i="41"/>
  <c r="S37" i="41"/>
  <c r="T37" i="41"/>
  <c r="U37" i="41"/>
  <c r="V37" i="41"/>
  <c r="W37" i="41"/>
  <c r="X37" i="41"/>
  <c r="Y37" i="41"/>
  <c r="Z37" i="41"/>
  <c r="AA37" i="41"/>
  <c r="AB37" i="41"/>
  <c r="AC37" i="41"/>
  <c r="J38" i="41"/>
  <c r="K38" i="41"/>
  <c r="L38" i="41"/>
  <c r="M38" i="41"/>
  <c r="N38" i="41"/>
  <c r="O38" i="41"/>
  <c r="P38" i="41"/>
  <c r="Q38" i="41"/>
  <c r="R38" i="41"/>
  <c r="S38" i="41"/>
  <c r="T38" i="41"/>
  <c r="U38" i="41"/>
  <c r="V38" i="41"/>
  <c r="W38" i="41"/>
  <c r="X38" i="41"/>
  <c r="Y38" i="41"/>
  <c r="Z38" i="41"/>
  <c r="AA38" i="41"/>
  <c r="AB38" i="41"/>
  <c r="AC38" i="41"/>
  <c r="J39" i="41"/>
  <c r="K39" i="41"/>
  <c r="L39" i="41"/>
  <c r="M39" i="41"/>
  <c r="N39" i="41"/>
  <c r="O39" i="41"/>
  <c r="P39" i="41"/>
  <c r="Q39" i="41"/>
  <c r="R39" i="41"/>
  <c r="S39" i="41"/>
  <c r="T39" i="41"/>
  <c r="U39" i="41"/>
  <c r="V39" i="41"/>
  <c r="W39" i="41"/>
  <c r="X39" i="41"/>
  <c r="Y39" i="41"/>
  <c r="Z39" i="41"/>
  <c r="AA39" i="41"/>
  <c r="AB39" i="41"/>
  <c r="AC39" i="41"/>
  <c r="J40" i="41"/>
  <c r="K40" i="41"/>
  <c r="L40" i="41"/>
  <c r="M40" i="41"/>
  <c r="N40" i="41"/>
  <c r="O40" i="41"/>
  <c r="P40" i="41"/>
  <c r="Q40" i="41"/>
  <c r="R40" i="41"/>
  <c r="S40" i="41"/>
  <c r="T40" i="41"/>
  <c r="U40" i="41"/>
  <c r="V40" i="41"/>
  <c r="W40" i="41"/>
  <c r="X40" i="41"/>
  <c r="Y40" i="41"/>
  <c r="Z40" i="41"/>
  <c r="AA40" i="41"/>
  <c r="AB40" i="41"/>
  <c r="AC40" i="41"/>
  <c r="J41" i="41"/>
  <c r="K41" i="41"/>
  <c r="L41" i="41"/>
  <c r="M41" i="41"/>
  <c r="N41" i="41"/>
  <c r="O41" i="41"/>
  <c r="P41" i="41"/>
  <c r="Q41" i="41"/>
  <c r="R41" i="41"/>
  <c r="S41" i="41"/>
  <c r="T41" i="41"/>
  <c r="U41" i="41"/>
  <c r="V41" i="41"/>
  <c r="W41" i="41"/>
  <c r="X41" i="41"/>
  <c r="Y41" i="41"/>
  <c r="Z41" i="41"/>
  <c r="AA41" i="41"/>
  <c r="AB41" i="41"/>
  <c r="AC41" i="41"/>
  <c r="J42" i="41"/>
  <c r="K42" i="41"/>
  <c r="L42" i="41"/>
  <c r="M42" i="41"/>
  <c r="N42" i="41"/>
  <c r="O42" i="41"/>
  <c r="P42" i="41"/>
  <c r="Q42" i="41"/>
  <c r="R42" i="41"/>
  <c r="S42" i="41"/>
  <c r="T42" i="41"/>
  <c r="U42" i="41"/>
  <c r="V42" i="41"/>
  <c r="W42" i="41"/>
  <c r="X42" i="41"/>
  <c r="Y42" i="41"/>
  <c r="Z42" i="41"/>
  <c r="AA42" i="41"/>
  <c r="AB42" i="41"/>
  <c r="AC42" i="41"/>
  <c r="J43" i="41"/>
  <c r="K43" i="41"/>
  <c r="L43" i="41"/>
  <c r="M43" i="41"/>
  <c r="N43" i="41"/>
  <c r="O43" i="41"/>
  <c r="P43" i="41"/>
  <c r="Q43" i="41"/>
  <c r="R43" i="41"/>
  <c r="S43" i="41"/>
  <c r="T43" i="41"/>
  <c r="U43" i="41"/>
  <c r="V43" i="41"/>
  <c r="W43" i="41"/>
  <c r="X43" i="41"/>
  <c r="Y43" i="41"/>
  <c r="Z43" i="41"/>
  <c r="AA43" i="41"/>
  <c r="AB43" i="41"/>
  <c r="AC43" i="41"/>
  <c r="J44" i="41"/>
  <c r="K44" i="41"/>
  <c r="L44" i="41"/>
  <c r="M44" i="41"/>
  <c r="N44" i="41"/>
  <c r="O44" i="41"/>
  <c r="P44" i="41"/>
  <c r="Q44" i="41"/>
  <c r="R44" i="41"/>
  <c r="S44" i="41"/>
  <c r="T44" i="41"/>
  <c r="U44" i="41"/>
  <c r="V44" i="41"/>
  <c r="W44" i="41"/>
  <c r="X44" i="41"/>
  <c r="Y44" i="41"/>
  <c r="Z44" i="41"/>
  <c r="AA44" i="41"/>
  <c r="AB44" i="41"/>
  <c r="AC44" i="41"/>
  <c r="J45" i="41"/>
  <c r="K45" i="41"/>
  <c r="L45" i="41"/>
  <c r="M45" i="41"/>
  <c r="N45" i="41"/>
  <c r="O45" i="41"/>
  <c r="P45" i="41"/>
  <c r="Q45" i="41"/>
  <c r="R45" i="41"/>
  <c r="S45" i="41"/>
  <c r="T45" i="41"/>
  <c r="U45" i="41"/>
  <c r="V45" i="41"/>
  <c r="W45" i="41"/>
  <c r="X45" i="41"/>
  <c r="Y45" i="41"/>
  <c r="Z45" i="41"/>
  <c r="AA45" i="41"/>
  <c r="AB45" i="41"/>
  <c r="AC45" i="41"/>
  <c r="J46" i="41"/>
  <c r="K46" i="41"/>
  <c r="L46" i="41"/>
  <c r="M46" i="41"/>
  <c r="N46" i="41"/>
  <c r="O46" i="41"/>
  <c r="P46" i="41"/>
  <c r="Q46" i="41"/>
  <c r="R46" i="41"/>
  <c r="S46" i="41"/>
  <c r="T46" i="41"/>
  <c r="U46" i="41"/>
  <c r="V46" i="41"/>
  <c r="W46" i="41"/>
  <c r="X46" i="41"/>
  <c r="Y46" i="41"/>
  <c r="Z46" i="41"/>
  <c r="AA46" i="41"/>
  <c r="AB46" i="41"/>
  <c r="AC46" i="41"/>
  <c r="J47" i="41"/>
  <c r="K47" i="41"/>
  <c r="L47" i="41"/>
  <c r="M47" i="41"/>
  <c r="N47" i="41"/>
  <c r="O47" i="41"/>
  <c r="P47" i="41"/>
  <c r="Q47" i="41"/>
  <c r="R47" i="41"/>
  <c r="S47" i="41"/>
  <c r="T47" i="41"/>
  <c r="U47" i="41"/>
  <c r="V47" i="41"/>
  <c r="W47" i="41"/>
  <c r="X47" i="41"/>
  <c r="Y47" i="41"/>
  <c r="Z47" i="41"/>
  <c r="AA47" i="41"/>
  <c r="AB47" i="41"/>
  <c r="AC47" i="41"/>
  <c r="J48" i="41"/>
  <c r="K48" i="41"/>
  <c r="L48" i="41"/>
  <c r="M48" i="41"/>
  <c r="N48" i="41"/>
  <c r="O48" i="41"/>
  <c r="P48" i="41"/>
  <c r="Q48" i="41"/>
  <c r="R48" i="41"/>
  <c r="S48" i="41"/>
  <c r="T48" i="41"/>
  <c r="U48" i="41"/>
  <c r="V48" i="41"/>
  <c r="W48" i="41"/>
  <c r="X48" i="41"/>
  <c r="Y48" i="41"/>
  <c r="Z48" i="41"/>
  <c r="AA48" i="41"/>
  <c r="AB48" i="41"/>
  <c r="AC48" i="41"/>
  <c r="J49" i="41"/>
  <c r="K49" i="41"/>
  <c r="L49" i="41"/>
  <c r="M49" i="41"/>
  <c r="N49" i="41"/>
  <c r="O49" i="41"/>
  <c r="P49" i="41"/>
  <c r="Q49" i="41"/>
  <c r="R49" i="41"/>
  <c r="S49" i="41"/>
  <c r="T49" i="41"/>
  <c r="U49" i="41"/>
  <c r="V49" i="41"/>
  <c r="W49" i="41"/>
  <c r="X49" i="41"/>
  <c r="Y49" i="41"/>
  <c r="Z49" i="41"/>
  <c r="AA49" i="41"/>
  <c r="AB49" i="41"/>
  <c r="AC49" i="41"/>
  <c r="J50" i="41"/>
  <c r="K50" i="41"/>
  <c r="L50" i="41"/>
  <c r="M50" i="41"/>
  <c r="N50" i="41"/>
  <c r="O50" i="41"/>
  <c r="P50" i="41"/>
  <c r="Q50" i="41"/>
  <c r="R50" i="41"/>
  <c r="S50" i="41"/>
  <c r="T50" i="41"/>
  <c r="U50" i="41"/>
  <c r="V50" i="41"/>
  <c r="W50" i="41"/>
  <c r="X50" i="41"/>
  <c r="Y50" i="41"/>
  <c r="Z50" i="41"/>
  <c r="AA50" i="41"/>
  <c r="AB50" i="41"/>
  <c r="AC50" i="41"/>
  <c r="J51" i="41"/>
  <c r="K51" i="41"/>
  <c r="L51" i="41"/>
  <c r="M51" i="41"/>
  <c r="N51" i="41"/>
  <c r="O51" i="41"/>
  <c r="P51" i="41"/>
  <c r="Q51" i="41"/>
  <c r="R51" i="41"/>
  <c r="S51" i="41"/>
  <c r="T51" i="41"/>
  <c r="U51" i="41"/>
  <c r="V51" i="41"/>
  <c r="W51" i="41"/>
  <c r="X51" i="41"/>
  <c r="Y51" i="41"/>
  <c r="Z51" i="41"/>
  <c r="AA51" i="41"/>
  <c r="AB51" i="41"/>
  <c r="AC51" i="41"/>
  <c r="J52" i="41"/>
  <c r="K52" i="41"/>
  <c r="L52" i="41"/>
  <c r="M52" i="41"/>
  <c r="N52" i="41"/>
  <c r="O52" i="41"/>
  <c r="P52" i="41"/>
  <c r="Q52" i="41"/>
  <c r="R52" i="41"/>
  <c r="S52" i="41"/>
  <c r="T52" i="41"/>
  <c r="U52" i="41"/>
  <c r="V52" i="41"/>
  <c r="W52" i="41"/>
  <c r="X52" i="41"/>
  <c r="Y52" i="41"/>
  <c r="Z52" i="41"/>
  <c r="AA52" i="41"/>
  <c r="AB52" i="41"/>
  <c r="AC52" i="41"/>
  <c r="J53" i="41"/>
  <c r="K53" i="41"/>
  <c r="L53" i="41"/>
  <c r="M53" i="41"/>
  <c r="N53" i="41"/>
  <c r="O53" i="41"/>
  <c r="P53" i="41"/>
  <c r="Q53" i="41"/>
  <c r="R53" i="41"/>
  <c r="S53" i="41"/>
  <c r="T53" i="41"/>
  <c r="U53" i="41"/>
  <c r="V53" i="41"/>
  <c r="W53" i="41"/>
  <c r="X53" i="41"/>
  <c r="Y53" i="41"/>
  <c r="Z53" i="41"/>
  <c r="AA53" i="41"/>
  <c r="AB53" i="41"/>
  <c r="AC53" i="41"/>
  <c r="J54" i="41"/>
  <c r="K54" i="41"/>
  <c r="L54" i="41"/>
  <c r="M54" i="41"/>
  <c r="N54" i="41"/>
  <c r="O54" i="41"/>
  <c r="P54" i="41"/>
  <c r="Q54" i="41"/>
  <c r="R54" i="41"/>
  <c r="S54" i="41"/>
  <c r="T54" i="41"/>
  <c r="U54" i="41"/>
  <c r="V54" i="41"/>
  <c r="W54" i="41"/>
  <c r="X54" i="41"/>
  <c r="Y54" i="41"/>
  <c r="Z54" i="41"/>
  <c r="AA54" i="41"/>
  <c r="AB54" i="41"/>
  <c r="AC54" i="41"/>
  <c r="J55" i="41"/>
  <c r="K55" i="41"/>
  <c r="L55" i="41"/>
  <c r="M55" i="41"/>
  <c r="N55" i="41"/>
  <c r="O55" i="41"/>
  <c r="P55" i="41"/>
  <c r="Q55" i="41"/>
  <c r="R55" i="41"/>
  <c r="S55" i="41"/>
  <c r="T55" i="41"/>
  <c r="U55" i="41"/>
  <c r="V55" i="41"/>
  <c r="W55" i="41"/>
  <c r="X55" i="41"/>
  <c r="Y55" i="41"/>
  <c r="Z55" i="41"/>
  <c r="AA55" i="41"/>
  <c r="AB55" i="41"/>
  <c r="AC55" i="41"/>
  <c r="J56" i="41"/>
  <c r="K56" i="41"/>
  <c r="L56" i="41"/>
  <c r="M56" i="41"/>
  <c r="N56" i="41"/>
  <c r="O56" i="41"/>
  <c r="P56" i="41"/>
  <c r="Q56" i="41"/>
  <c r="R56" i="41"/>
  <c r="S56" i="41"/>
  <c r="T56" i="41"/>
  <c r="U56" i="41"/>
  <c r="V56" i="41"/>
  <c r="W56" i="41"/>
  <c r="X56" i="41"/>
  <c r="Y56" i="41"/>
  <c r="Z56" i="41"/>
  <c r="AA56" i="41"/>
  <c r="AB56" i="41"/>
  <c r="AC56" i="41"/>
  <c r="J57" i="41"/>
  <c r="K57" i="41"/>
  <c r="L57" i="41"/>
  <c r="M57" i="41"/>
  <c r="N57" i="41"/>
  <c r="O57" i="41"/>
  <c r="P57" i="41"/>
  <c r="Q57" i="41"/>
  <c r="R57" i="41"/>
  <c r="S57" i="41"/>
  <c r="T57" i="41"/>
  <c r="U57" i="41"/>
  <c r="V57" i="41"/>
  <c r="W57" i="41"/>
  <c r="X57" i="41"/>
  <c r="Y57" i="41"/>
  <c r="Z57" i="41"/>
  <c r="AA57" i="41"/>
  <c r="AB57" i="41"/>
  <c r="AC57" i="41"/>
  <c r="J58" i="41"/>
  <c r="K58" i="41"/>
  <c r="L58" i="41"/>
  <c r="M58" i="41"/>
  <c r="N58" i="41"/>
  <c r="O58" i="41"/>
  <c r="P58" i="41"/>
  <c r="Q58" i="41"/>
  <c r="R58" i="41"/>
  <c r="S58" i="41"/>
  <c r="T58" i="41"/>
  <c r="U58" i="41"/>
  <c r="V58" i="41"/>
  <c r="W58" i="41"/>
  <c r="X58" i="41"/>
  <c r="Y58" i="41"/>
  <c r="Z58" i="41"/>
  <c r="AA58" i="41"/>
  <c r="AB58" i="41"/>
  <c r="AC58" i="41"/>
  <c r="J59" i="41"/>
  <c r="K59" i="41"/>
  <c r="L59" i="41"/>
  <c r="M59" i="41"/>
  <c r="N59" i="41"/>
  <c r="O59" i="41"/>
  <c r="P59" i="41"/>
  <c r="Q59" i="41"/>
  <c r="R59" i="41"/>
  <c r="S59" i="41"/>
  <c r="T59" i="41"/>
  <c r="U59" i="41"/>
  <c r="V59" i="41"/>
  <c r="W59" i="41"/>
  <c r="X59" i="41"/>
  <c r="Y59" i="41"/>
  <c r="Z59" i="41"/>
  <c r="AA59" i="41"/>
  <c r="AB59" i="41"/>
  <c r="AC59" i="41"/>
  <c r="J60" i="41"/>
  <c r="K60" i="41"/>
  <c r="L60" i="41"/>
  <c r="M60" i="41"/>
  <c r="N60" i="41"/>
  <c r="O60" i="41"/>
  <c r="P60" i="41"/>
  <c r="Q60" i="41"/>
  <c r="R60" i="41"/>
  <c r="S60" i="41"/>
  <c r="T60" i="41"/>
  <c r="U60" i="41"/>
  <c r="V60" i="41"/>
  <c r="W60" i="41"/>
  <c r="X60" i="41"/>
  <c r="Y60" i="41"/>
  <c r="Z60" i="41"/>
  <c r="AA60" i="41"/>
  <c r="AB60" i="41"/>
  <c r="AC60" i="41"/>
  <c r="J61" i="41"/>
  <c r="K61" i="41"/>
  <c r="L61" i="41"/>
  <c r="M61" i="41"/>
  <c r="N61" i="41"/>
  <c r="O61" i="41"/>
  <c r="P61" i="41"/>
  <c r="Q61" i="41"/>
  <c r="R61" i="41"/>
  <c r="S61" i="41"/>
  <c r="T61" i="41"/>
  <c r="U61" i="41"/>
  <c r="V61" i="41"/>
  <c r="W61" i="41"/>
  <c r="X61" i="41"/>
  <c r="Y61" i="41"/>
  <c r="Z61" i="41"/>
  <c r="AA61" i="41"/>
  <c r="AB61" i="41"/>
  <c r="AC61" i="41"/>
  <c r="J62" i="41"/>
  <c r="K62" i="41"/>
  <c r="L62" i="41"/>
  <c r="M62" i="41"/>
  <c r="N62" i="41"/>
  <c r="O62" i="41"/>
  <c r="P62" i="41"/>
  <c r="Q62" i="41"/>
  <c r="R62" i="41"/>
  <c r="S62" i="41"/>
  <c r="T62" i="41"/>
  <c r="U62" i="41"/>
  <c r="V62" i="41"/>
  <c r="W62" i="41"/>
  <c r="X62" i="41"/>
  <c r="Y62" i="41"/>
  <c r="Z62" i="41"/>
  <c r="AA62" i="41"/>
  <c r="AB62" i="41"/>
  <c r="AC62" i="41"/>
  <c r="K3" i="41"/>
  <c r="L3" i="41"/>
  <c r="M3" i="41"/>
  <c r="N3" i="41"/>
  <c r="O3" i="41"/>
  <c r="P3" i="41"/>
  <c r="Q3" i="41"/>
  <c r="R3" i="41"/>
  <c r="S3" i="41"/>
  <c r="T3" i="41"/>
  <c r="U3" i="41"/>
  <c r="V3" i="41"/>
  <c r="W3" i="41"/>
  <c r="X3" i="41"/>
  <c r="Y3" i="41"/>
  <c r="Z3" i="41"/>
  <c r="AA3" i="41"/>
  <c r="AB3" i="41"/>
  <c r="AC3" i="41"/>
  <c r="J3" i="41"/>
  <c r="J4" i="60"/>
  <c r="K4" i="60"/>
  <c r="L4" i="60"/>
  <c r="M4" i="60"/>
  <c r="N4" i="60"/>
  <c r="O4" i="60"/>
  <c r="P4" i="60"/>
  <c r="Q4" i="60"/>
  <c r="R4" i="60"/>
  <c r="S4" i="60"/>
  <c r="T4" i="60"/>
  <c r="U4" i="60"/>
  <c r="V4" i="60"/>
  <c r="W4" i="60"/>
  <c r="X4" i="60"/>
  <c r="Y4" i="60"/>
  <c r="Z4" i="60"/>
  <c r="AA4" i="60"/>
  <c r="AB4" i="60"/>
  <c r="AC4" i="60"/>
  <c r="J5" i="60"/>
  <c r="K5" i="60"/>
  <c r="L5" i="60"/>
  <c r="M5" i="60"/>
  <c r="N5" i="60"/>
  <c r="O5" i="60"/>
  <c r="P5" i="60"/>
  <c r="Q5" i="60"/>
  <c r="R5" i="60"/>
  <c r="S5" i="60"/>
  <c r="T5" i="60"/>
  <c r="U5" i="60"/>
  <c r="V5" i="60"/>
  <c r="W5" i="60"/>
  <c r="X5" i="60"/>
  <c r="Y5" i="60"/>
  <c r="Z5" i="60"/>
  <c r="AA5" i="60"/>
  <c r="AB5" i="60"/>
  <c r="AC5" i="60"/>
  <c r="J6" i="60"/>
  <c r="K6" i="60"/>
  <c r="L6" i="60"/>
  <c r="M6" i="60"/>
  <c r="N6" i="60"/>
  <c r="O6" i="60"/>
  <c r="P6" i="60"/>
  <c r="Q6" i="60"/>
  <c r="R6" i="60"/>
  <c r="S6" i="60"/>
  <c r="T6" i="60"/>
  <c r="U6" i="60"/>
  <c r="V6" i="60"/>
  <c r="W6" i="60"/>
  <c r="X6" i="60"/>
  <c r="Y6" i="60"/>
  <c r="Z6" i="60"/>
  <c r="AA6" i="60"/>
  <c r="AB6" i="60"/>
  <c r="AC6" i="60"/>
  <c r="J7" i="60"/>
  <c r="K7" i="60"/>
  <c r="L7" i="60"/>
  <c r="M7" i="60"/>
  <c r="N7" i="60"/>
  <c r="O7" i="60"/>
  <c r="P7" i="60"/>
  <c r="Q7" i="60"/>
  <c r="R7" i="60"/>
  <c r="S7" i="60"/>
  <c r="T7" i="60"/>
  <c r="U7" i="60"/>
  <c r="V7" i="60"/>
  <c r="W7" i="60"/>
  <c r="X7" i="60"/>
  <c r="Y7" i="60"/>
  <c r="Z7" i="60"/>
  <c r="AA7" i="60"/>
  <c r="AB7" i="60"/>
  <c r="AC7" i="60"/>
  <c r="J8" i="60"/>
  <c r="K8" i="60"/>
  <c r="L8" i="60"/>
  <c r="M8" i="60"/>
  <c r="N8" i="60"/>
  <c r="O8" i="60"/>
  <c r="P8" i="60"/>
  <c r="Q8" i="60"/>
  <c r="R8" i="60"/>
  <c r="S8" i="60"/>
  <c r="T8" i="60"/>
  <c r="U8" i="60"/>
  <c r="V8" i="60"/>
  <c r="W8" i="60"/>
  <c r="X8" i="60"/>
  <c r="Y8" i="60"/>
  <c r="Z8" i="60"/>
  <c r="AA8" i="60"/>
  <c r="AB8" i="60"/>
  <c r="AC8" i="60"/>
  <c r="J9" i="60"/>
  <c r="K9" i="60"/>
  <c r="L9" i="60"/>
  <c r="M9" i="60"/>
  <c r="N9" i="60"/>
  <c r="O9" i="60"/>
  <c r="P9" i="60"/>
  <c r="Q9" i="60"/>
  <c r="R9" i="60"/>
  <c r="S9" i="60"/>
  <c r="T9" i="60"/>
  <c r="U9" i="60"/>
  <c r="V9" i="60"/>
  <c r="W9" i="60"/>
  <c r="X9" i="60"/>
  <c r="Y9" i="60"/>
  <c r="Z9" i="60"/>
  <c r="AA9" i="60"/>
  <c r="AB9" i="60"/>
  <c r="AC9" i="60"/>
  <c r="J10" i="60"/>
  <c r="K10" i="60"/>
  <c r="L10" i="60"/>
  <c r="M10" i="60"/>
  <c r="N10" i="60"/>
  <c r="O10" i="60"/>
  <c r="P10" i="60"/>
  <c r="Q10" i="60"/>
  <c r="R10" i="60"/>
  <c r="S10" i="60"/>
  <c r="T10" i="60"/>
  <c r="U10" i="60"/>
  <c r="V10" i="60"/>
  <c r="W10" i="60"/>
  <c r="X10" i="60"/>
  <c r="Y10" i="60"/>
  <c r="Z10" i="60"/>
  <c r="AA10" i="60"/>
  <c r="AB10" i="60"/>
  <c r="AC10" i="60"/>
  <c r="J11" i="60"/>
  <c r="K11" i="60"/>
  <c r="L11" i="60"/>
  <c r="M11" i="60"/>
  <c r="N11" i="60"/>
  <c r="O11" i="60"/>
  <c r="P11" i="60"/>
  <c r="Q11" i="60"/>
  <c r="R11" i="60"/>
  <c r="S11" i="60"/>
  <c r="T11" i="60"/>
  <c r="U11" i="60"/>
  <c r="V11" i="60"/>
  <c r="W11" i="60"/>
  <c r="X11" i="60"/>
  <c r="Y11" i="60"/>
  <c r="Z11" i="60"/>
  <c r="AA11" i="60"/>
  <c r="AB11" i="60"/>
  <c r="AC11" i="60"/>
  <c r="J12" i="60"/>
  <c r="K12" i="60"/>
  <c r="L12" i="60"/>
  <c r="M12" i="60"/>
  <c r="N12" i="60"/>
  <c r="O12" i="60"/>
  <c r="P12" i="60"/>
  <c r="Q12" i="60"/>
  <c r="R12" i="60"/>
  <c r="S12" i="60"/>
  <c r="T12" i="60"/>
  <c r="U12" i="60"/>
  <c r="V12" i="60"/>
  <c r="W12" i="60"/>
  <c r="X12" i="60"/>
  <c r="Y12" i="60"/>
  <c r="Z12" i="60"/>
  <c r="AA12" i="60"/>
  <c r="AB12" i="60"/>
  <c r="AC12" i="60"/>
  <c r="J13" i="60"/>
  <c r="K13" i="60"/>
  <c r="L13" i="60"/>
  <c r="M13" i="60"/>
  <c r="N13" i="60"/>
  <c r="O13" i="60"/>
  <c r="P13" i="60"/>
  <c r="Q13" i="60"/>
  <c r="R13" i="60"/>
  <c r="S13" i="60"/>
  <c r="T13" i="60"/>
  <c r="U13" i="60"/>
  <c r="V13" i="60"/>
  <c r="W13" i="60"/>
  <c r="X13" i="60"/>
  <c r="Y13" i="60"/>
  <c r="Z13" i="60"/>
  <c r="AA13" i="60"/>
  <c r="AB13" i="60"/>
  <c r="AC13" i="60"/>
  <c r="J14" i="60"/>
  <c r="K14" i="60"/>
  <c r="L14" i="60"/>
  <c r="M14" i="60"/>
  <c r="N14" i="60"/>
  <c r="O14" i="60"/>
  <c r="P14" i="60"/>
  <c r="Q14" i="60"/>
  <c r="R14" i="60"/>
  <c r="S14" i="60"/>
  <c r="T14" i="60"/>
  <c r="U14" i="60"/>
  <c r="V14" i="60"/>
  <c r="W14" i="60"/>
  <c r="X14" i="60"/>
  <c r="Y14" i="60"/>
  <c r="Z14" i="60"/>
  <c r="AA14" i="60"/>
  <c r="AB14" i="60"/>
  <c r="AC14" i="60"/>
  <c r="J15" i="60"/>
  <c r="K15" i="60"/>
  <c r="L15" i="60"/>
  <c r="M15" i="60"/>
  <c r="N15" i="60"/>
  <c r="O15" i="60"/>
  <c r="P15" i="60"/>
  <c r="Q15" i="60"/>
  <c r="R15" i="60"/>
  <c r="S15" i="60"/>
  <c r="T15" i="60"/>
  <c r="U15" i="60"/>
  <c r="V15" i="60"/>
  <c r="W15" i="60"/>
  <c r="X15" i="60"/>
  <c r="Y15" i="60"/>
  <c r="Z15" i="60"/>
  <c r="AA15" i="60"/>
  <c r="AB15" i="60"/>
  <c r="AC15" i="60"/>
  <c r="J16" i="60"/>
  <c r="K16" i="60"/>
  <c r="L16" i="60"/>
  <c r="M16" i="60"/>
  <c r="N16" i="60"/>
  <c r="O16" i="60"/>
  <c r="P16" i="60"/>
  <c r="Q16" i="60"/>
  <c r="R16" i="60"/>
  <c r="S16" i="60"/>
  <c r="T16" i="60"/>
  <c r="U16" i="60"/>
  <c r="V16" i="60"/>
  <c r="W16" i="60"/>
  <c r="X16" i="60"/>
  <c r="Y16" i="60"/>
  <c r="Z16" i="60"/>
  <c r="AA16" i="60"/>
  <c r="AB16" i="60"/>
  <c r="AC16" i="60"/>
  <c r="J17" i="60"/>
  <c r="K17" i="60"/>
  <c r="L17" i="60"/>
  <c r="M17" i="60"/>
  <c r="N17" i="60"/>
  <c r="O17" i="60"/>
  <c r="P17" i="60"/>
  <c r="Q17" i="60"/>
  <c r="R17" i="60"/>
  <c r="S17" i="60"/>
  <c r="T17" i="60"/>
  <c r="U17" i="60"/>
  <c r="V17" i="60"/>
  <c r="W17" i="60"/>
  <c r="X17" i="60"/>
  <c r="Y17" i="60"/>
  <c r="Z17" i="60"/>
  <c r="AA17" i="60"/>
  <c r="AB17" i="60"/>
  <c r="AC17" i="60"/>
  <c r="J18" i="60"/>
  <c r="K18" i="60"/>
  <c r="L18" i="60"/>
  <c r="M18" i="60"/>
  <c r="N18" i="60"/>
  <c r="O18" i="60"/>
  <c r="P18" i="60"/>
  <c r="Q18" i="60"/>
  <c r="R18" i="60"/>
  <c r="S18" i="60"/>
  <c r="T18" i="60"/>
  <c r="U18" i="60"/>
  <c r="V18" i="60"/>
  <c r="W18" i="60"/>
  <c r="X18" i="60"/>
  <c r="Y18" i="60"/>
  <c r="Z18" i="60"/>
  <c r="AA18" i="60"/>
  <c r="AB18" i="60"/>
  <c r="AC18" i="60"/>
  <c r="J19" i="60"/>
  <c r="K19" i="60"/>
  <c r="L19" i="60"/>
  <c r="M19" i="60"/>
  <c r="N19" i="60"/>
  <c r="O19" i="60"/>
  <c r="P19" i="60"/>
  <c r="Q19" i="60"/>
  <c r="R19" i="60"/>
  <c r="S19" i="60"/>
  <c r="T19" i="60"/>
  <c r="U19" i="60"/>
  <c r="V19" i="60"/>
  <c r="W19" i="60"/>
  <c r="X19" i="60"/>
  <c r="Y19" i="60"/>
  <c r="Z19" i="60"/>
  <c r="AA19" i="60"/>
  <c r="AB19" i="60"/>
  <c r="AC19" i="60"/>
  <c r="J20" i="60"/>
  <c r="K20" i="60"/>
  <c r="L20" i="60"/>
  <c r="M20" i="60"/>
  <c r="N20" i="60"/>
  <c r="O20" i="60"/>
  <c r="P20" i="60"/>
  <c r="Q20" i="60"/>
  <c r="R20" i="60"/>
  <c r="S20" i="60"/>
  <c r="T20" i="60"/>
  <c r="U20" i="60"/>
  <c r="V20" i="60"/>
  <c r="W20" i="60"/>
  <c r="X20" i="60"/>
  <c r="Y20" i="60"/>
  <c r="Z20" i="60"/>
  <c r="AA20" i="60"/>
  <c r="AB20" i="60"/>
  <c r="AC20" i="60"/>
  <c r="J21" i="60"/>
  <c r="K21" i="60"/>
  <c r="L21" i="60"/>
  <c r="M21" i="60"/>
  <c r="N21" i="60"/>
  <c r="O21" i="60"/>
  <c r="P21" i="60"/>
  <c r="Q21" i="60"/>
  <c r="R21" i="60"/>
  <c r="S21" i="60"/>
  <c r="T21" i="60"/>
  <c r="U21" i="60"/>
  <c r="V21" i="60"/>
  <c r="W21" i="60"/>
  <c r="X21" i="60"/>
  <c r="Y21" i="60"/>
  <c r="Z21" i="60"/>
  <c r="AA21" i="60"/>
  <c r="AB21" i="60"/>
  <c r="AC21" i="60"/>
  <c r="J22" i="60"/>
  <c r="K22" i="60"/>
  <c r="L22" i="60"/>
  <c r="M22" i="60"/>
  <c r="N22" i="60"/>
  <c r="O22" i="60"/>
  <c r="P22" i="60"/>
  <c r="Q22" i="60"/>
  <c r="R22" i="60"/>
  <c r="S22" i="60"/>
  <c r="T22" i="60"/>
  <c r="U22" i="60"/>
  <c r="V22" i="60"/>
  <c r="W22" i="60"/>
  <c r="X22" i="60"/>
  <c r="Y22" i="60"/>
  <c r="Z22" i="60"/>
  <c r="AA22" i="60"/>
  <c r="AB22" i="60"/>
  <c r="AC22" i="60"/>
  <c r="J23" i="60"/>
  <c r="K23" i="60"/>
  <c r="L23" i="60"/>
  <c r="M23" i="60"/>
  <c r="N23" i="60"/>
  <c r="O23" i="60"/>
  <c r="P23" i="60"/>
  <c r="Q23" i="60"/>
  <c r="R23" i="60"/>
  <c r="S23" i="60"/>
  <c r="T23" i="60"/>
  <c r="U23" i="60"/>
  <c r="V23" i="60"/>
  <c r="W23" i="60"/>
  <c r="X23" i="60"/>
  <c r="Y23" i="60"/>
  <c r="Z23" i="60"/>
  <c r="AA23" i="60"/>
  <c r="AB23" i="60"/>
  <c r="AC23" i="60"/>
  <c r="J24" i="60"/>
  <c r="K24" i="60"/>
  <c r="L24" i="60"/>
  <c r="M24" i="60"/>
  <c r="N24" i="60"/>
  <c r="O24" i="60"/>
  <c r="P24" i="60"/>
  <c r="Q24" i="60"/>
  <c r="R24" i="60"/>
  <c r="S24" i="60"/>
  <c r="T24" i="60"/>
  <c r="U24" i="60"/>
  <c r="V24" i="60"/>
  <c r="W24" i="60"/>
  <c r="X24" i="60"/>
  <c r="Y24" i="60"/>
  <c r="Z24" i="60"/>
  <c r="AA24" i="60"/>
  <c r="AB24" i="60"/>
  <c r="AC24" i="60"/>
  <c r="J25" i="60"/>
  <c r="K25" i="60"/>
  <c r="L25" i="60"/>
  <c r="M25" i="60"/>
  <c r="N25" i="60"/>
  <c r="O25" i="60"/>
  <c r="P25" i="60"/>
  <c r="Q25" i="60"/>
  <c r="R25" i="60"/>
  <c r="S25" i="60"/>
  <c r="T25" i="60"/>
  <c r="U25" i="60"/>
  <c r="V25" i="60"/>
  <c r="W25" i="60"/>
  <c r="X25" i="60"/>
  <c r="Y25" i="60"/>
  <c r="Z25" i="60"/>
  <c r="AA25" i="60"/>
  <c r="AB25" i="60"/>
  <c r="AC25" i="60"/>
  <c r="J26" i="60"/>
  <c r="K26" i="60"/>
  <c r="L26" i="60"/>
  <c r="M26" i="60"/>
  <c r="N26" i="60"/>
  <c r="O26" i="60"/>
  <c r="P26" i="60"/>
  <c r="Q26" i="60"/>
  <c r="R26" i="60"/>
  <c r="S26" i="60"/>
  <c r="T26" i="60"/>
  <c r="U26" i="60"/>
  <c r="V26" i="60"/>
  <c r="W26" i="60"/>
  <c r="X26" i="60"/>
  <c r="Y26" i="60"/>
  <c r="Z26" i="60"/>
  <c r="AA26" i="60"/>
  <c r="AB26" i="60"/>
  <c r="AC26" i="60"/>
  <c r="J27" i="60"/>
  <c r="K27" i="60"/>
  <c r="L27" i="60"/>
  <c r="M27" i="60"/>
  <c r="N27" i="60"/>
  <c r="O27" i="60"/>
  <c r="P27" i="60"/>
  <c r="Q27" i="60"/>
  <c r="R27" i="60"/>
  <c r="S27" i="60"/>
  <c r="T27" i="60"/>
  <c r="U27" i="60"/>
  <c r="V27" i="60"/>
  <c r="W27" i="60"/>
  <c r="X27" i="60"/>
  <c r="Y27" i="60"/>
  <c r="Z27" i="60"/>
  <c r="AA27" i="60"/>
  <c r="AB27" i="60"/>
  <c r="AC27" i="60"/>
  <c r="J28" i="60"/>
  <c r="K28" i="60"/>
  <c r="L28" i="60"/>
  <c r="M28" i="60"/>
  <c r="N28" i="60"/>
  <c r="O28" i="60"/>
  <c r="P28" i="60"/>
  <c r="Q28" i="60"/>
  <c r="R28" i="60"/>
  <c r="S28" i="60"/>
  <c r="T28" i="60"/>
  <c r="U28" i="60"/>
  <c r="V28" i="60"/>
  <c r="W28" i="60"/>
  <c r="X28" i="60"/>
  <c r="Y28" i="60"/>
  <c r="Z28" i="60"/>
  <c r="AA28" i="60"/>
  <c r="AB28" i="60"/>
  <c r="AC28" i="60"/>
  <c r="J29" i="60"/>
  <c r="K29" i="60"/>
  <c r="L29" i="60"/>
  <c r="M29" i="60"/>
  <c r="N29" i="60"/>
  <c r="O29" i="60"/>
  <c r="P29" i="60"/>
  <c r="Q29" i="60"/>
  <c r="R29" i="60"/>
  <c r="S29" i="60"/>
  <c r="T29" i="60"/>
  <c r="U29" i="60"/>
  <c r="V29" i="60"/>
  <c r="W29" i="60"/>
  <c r="X29" i="60"/>
  <c r="Y29" i="60"/>
  <c r="Z29" i="60"/>
  <c r="AA29" i="60"/>
  <c r="AB29" i="60"/>
  <c r="AC29" i="60"/>
  <c r="J30" i="60"/>
  <c r="K30" i="60"/>
  <c r="L30" i="60"/>
  <c r="M30" i="60"/>
  <c r="N30" i="60"/>
  <c r="O30" i="60"/>
  <c r="P30" i="60"/>
  <c r="Q30" i="60"/>
  <c r="R30" i="60"/>
  <c r="S30" i="60"/>
  <c r="T30" i="60"/>
  <c r="U30" i="60"/>
  <c r="V30" i="60"/>
  <c r="W30" i="60"/>
  <c r="X30" i="60"/>
  <c r="Y30" i="60"/>
  <c r="Z30" i="60"/>
  <c r="AA30" i="60"/>
  <c r="AB30" i="60"/>
  <c r="AC30" i="60"/>
  <c r="J31" i="60"/>
  <c r="K31" i="60"/>
  <c r="L31" i="60"/>
  <c r="M31" i="60"/>
  <c r="N31" i="60"/>
  <c r="O31" i="60"/>
  <c r="P31" i="60"/>
  <c r="Q31" i="60"/>
  <c r="R31" i="60"/>
  <c r="S31" i="60"/>
  <c r="T31" i="60"/>
  <c r="U31" i="60"/>
  <c r="V31" i="60"/>
  <c r="W31" i="60"/>
  <c r="X31" i="60"/>
  <c r="Y31" i="60"/>
  <c r="Z31" i="60"/>
  <c r="AA31" i="60"/>
  <c r="AB31" i="60"/>
  <c r="AC31" i="60"/>
  <c r="J32" i="60"/>
  <c r="K32" i="60"/>
  <c r="L32" i="60"/>
  <c r="M32" i="60"/>
  <c r="N32" i="60"/>
  <c r="O32" i="60"/>
  <c r="P32" i="60"/>
  <c r="Q32" i="60"/>
  <c r="R32" i="60"/>
  <c r="S32" i="60"/>
  <c r="T32" i="60"/>
  <c r="U32" i="60"/>
  <c r="V32" i="60"/>
  <c r="W32" i="60"/>
  <c r="X32" i="60"/>
  <c r="Y32" i="60"/>
  <c r="Z32" i="60"/>
  <c r="AA32" i="60"/>
  <c r="AB32" i="60"/>
  <c r="AC32" i="60"/>
  <c r="J33" i="60"/>
  <c r="K33" i="60"/>
  <c r="L33" i="60"/>
  <c r="M33" i="60"/>
  <c r="N33" i="60"/>
  <c r="O33" i="60"/>
  <c r="P33" i="60"/>
  <c r="Q33" i="60"/>
  <c r="R33" i="60"/>
  <c r="S33" i="60"/>
  <c r="T33" i="60"/>
  <c r="U33" i="60"/>
  <c r="V33" i="60"/>
  <c r="W33" i="60"/>
  <c r="X33" i="60"/>
  <c r="Y33" i="60"/>
  <c r="Z33" i="60"/>
  <c r="AA33" i="60"/>
  <c r="AB33" i="60"/>
  <c r="AC33" i="60"/>
  <c r="J34" i="60"/>
  <c r="K34" i="60"/>
  <c r="L34" i="60"/>
  <c r="M34" i="60"/>
  <c r="N34" i="60"/>
  <c r="O34" i="60"/>
  <c r="P34" i="60"/>
  <c r="Q34" i="60"/>
  <c r="R34" i="60"/>
  <c r="S34" i="60"/>
  <c r="T34" i="60"/>
  <c r="U34" i="60"/>
  <c r="V34" i="60"/>
  <c r="W34" i="60"/>
  <c r="X34" i="60"/>
  <c r="Y34" i="60"/>
  <c r="Z34" i="60"/>
  <c r="AA34" i="60"/>
  <c r="AB34" i="60"/>
  <c r="AC34" i="60"/>
  <c r="J35" i="60"/>
  <c r="K35" i="60"/>
  <c r="L35" i="60"/>
  <c r="M35" i="60"/>
  <c r="N35" i="60"/>
  <c r="O35" i="60"/>
  <c r="P35" i="60"/>
  <c r="Q35" i="60"/>
  <c r="R35" i="60"/>
  <c r="S35" i="60"/>
  <c r="T35" i="60"/>
  <c r="U35" i="60"/>
  <c r="V35" i="60"/>
  <c r="W35" i="60"/>
  <c r="X35" i="60"/>
  <c r="Y35" i="60"/>
  <c r="Z35" i="60"/>
  <c r="AA35" i="60"/>
  <c r="AB35" i="60"/>
  <c r="AC35" i="60"/>
  <c r="J36" i="60"/>
  <c r="K36" i="60"/>
  <c r="L36" i="60"/>
  <c r="M36" i="60"/>
  <c r="N36" i="60"/>
  <c r="O36" i="60"/>
  <c r="P36" i="60"/>
  <c r="Q36" i="60"/>
  <c r="R36" i="60"/>
  <c r="S36" i="60"/>
  <c r="T36" i="60"/>
  <c r="U36" i="60"/>
  <c r="V36" i="60"/>
  <c r="W36" i="60"/>
  <c r="X36" i="60"/>
  <c r="Y36" i="60"/>
  <c r="Z36" i="60"/>
  <c r="AA36" i="60"/>
  <c r="AB36" i="60"/>
  <c r="AC36" i="60"/>
  <c r="J37" i="60"/>
  <c r="K37" i="60"/>
  <c r="L37" i="60"/>
  <c r="M37" i="60"/>
  <c r="N37" i="60"/>
  <c r="O37" i="60"/>
  <c r="P37" i="60"/>
  <c r="Q37" i="60"/>
  <c r="R37" i="60"/>
  <c r="S37" i="60"/>
  <c r="T37" i="60"/>
  <c r="U37" i="60"/>
  <c r="V37" i="60"/>
  <c r="W37" i="60"/>
  <c r="X37" i="60"/>
  <c r="Y37" i="60"/>
  <c r="Z37" i="60"/>
  <c r="AA37" i="60"/>
  <c r="AB37" i="60"/>
  <c r="AC37" i="60"/>
  <c r="J38" i="60"/>
  <c r="K38" i="60"/>
  <c r="L38" i="60"/>
  <c r="M38" i="60"/>
  <c r="N38" i="60"/>
  <c r="O38" i="60"/>
  <c r="P38" i="60"/>
  <c r="Q38" i="60"/>
  <c r="R38" i="60"/>
  <c r="S38" i="60"/>
  <c r="T38" i="60"/>
  <c r="U38" i="60"/>
  <c r="V38" i="60"/>
  <c r="W38" i="60"/>
  <c r="X38" i="60"/>
  <c r="Y38" i="60"/>
  <c r="Z38" i="60"/>
  <c r="AA38" i="60"/>
  <c r="AB38" i="60"/>
  <c r="AC38" i="60"/>
  <c r="J39" i="60"/>
  <c r="K39" i="60"/>
  <c r="L39" i="60"/>
  <c r="M39" i="60"/>
  <c r="N39" i="60"/>
  <c r="O39" i="60"/>
  <c r="P39" i="60"/>
  <c r="Q39" i="60"/>
  <c r="R39" i="60"/>
  <c r="S39" i="60"/>
  <c r="T39" i="60"/>
  <c r="U39" i="60"/>
  <c r="V39" i="60"/>
  <c r="W39" i="60"/>
  <c r="X39" i="60"/>
  <c r="Y39" i="60"/>
  <c r="Z39" i="60"/>
  <c r="AA39" i="60"/>
  <c r="AB39" i="60"/>
  <c r="AC39" i="60"/>
  <c r="J40" i="60"/>
  <c r="K40" i="60"/>
  <c r="L40" i="60"/>
  <c r="M40" i="60"/>
  <c r="N40" i="60"/>
  <c r="O40" i="60"/>
  <c r="P40" i="60"/>
  <c r="Q40" i="60"/>
  <c r="R40" i="60"/>
  <c r="S40" i="60"/>
  <c r="T40" i="60"/>
  <c r="U40" i="60"/>
  <c r="V40" i="60"/>
  <c r="W40" i="60"/>
  <c r="X40" i="60"/>
  <c r="Y40" i="60"/>
  <c r="Z40" i="60"/>
  <c r="AA40" i="60"/>
  <c r="AB40" i="60"/>
  <c r="AC40" i="60"/>
  <c r="J41" i="60"/>
  <c r="K41" i="60"/>
  <c r="L41" i="60"/>
  <c r="M41" i="60"/>
  <c r="N41" i="60"/>
  <c r="O41" i="60"/>
  <c r="P41" i="60"/>
  <c r="Q41" i="60"/>
  <c r="R41" i="60"/>
  <c r="S41" i="60"/>
  <c r="T41" i="60"/>
  <c r="U41" i="60"/>
  <c r="V41" i="60"/>
  <c r="W41" i="60"/>
  <c r="X41" i="60"/>
  <c r="Y41" i="60"/>
  <c r="Z41" i="60"/>
  <c r="AA41" i="60"/>
  <c r="AB41" i="60"/>
  <c r="AC41" i="60"/>
  <c r="J42" i="60"/>
  <c r="K42" i="60"/>
  <c r="L42" i="60"/>
  <c r="M42" i="60"/>
  <c r="N42" i="60"/>
  <c r="O42" i="60"/>
  <c r="P42" i="60"/>
  <c r="Q42" i="60"/>
  <c r="R42" i="60"/>
  <c r="S42" i="60"/>
  <c r="T42" i="60"/>
  <c r="U42" i="60"/>
  <c r="V42" i="60"/>
  <c r="W42" i="60"/>
  <c r="X42" i="60"/>
  <c r="Y42" i="60"/>
  <c r="Z42" i="60"/>
  <c r="AA42" i="60"/>
  <c r="AB42" i="60"/>
  <c r="AC42" i="60"/>
  <c r="K3" i="60"/>
  <c r="L3" i="60"/>
  <c r="M3" i="60"/>
  <c r="N3" i="60"/>
  <c r="O3" i="60"/>
  <c r="P3" i="60"/>
  <c r="Q3" i="60"/>
  <c r="R3" i="60"/>
  <c r="S3" i="60"/>
  <c r="T3" i="60"/>
  <c r="U3" i="60"/>
  <c r="V3" i="60"/>
  <c r="W3" i="60"/>
  <c r="X3" i="60"/>
  <c r="Y3" i="60"/>
  <c r="Z3" i="60"/>
  <c r="AA3" i="60"/>
  <c r="AB3" i="60"/>
  <c r="AC3" i="60"/>
  <c r="J3" i="60"/>
  <c r="J4" i="56"/>
  <c r="K4" i="56"/>
  <c r="L4" i="56"/>
  <c r="M4" i="56"/>
  <c r="N4" i="56"/>
  <c r="O4" i="56"/>
  <c r="P4" i="56"/>
  <c r="Q4" i="56"/>
  <c r="R4" i="56"/>
  <c r="S4" i="56"/>
  <c r="T4" i="56"/>
  <c r="U4" i="56"/>
  <c r="V4" i="56"/>
  <c r="W4" i="56"/>
  <c r="X4" i="56"/>
  <c r="Y4" i="56"/>
  <c r="Z4" i="56"/>
  <c r="AA4" i="56"/>
  <c r="AB4" i="56"/>
  <c r="AC4" i="56"/>
  <c r="J5" i="56"/>
  <c r="K5" i="56"/>
  <c r="L5" i="56"/>
  <c r="M5" i="56"/>
  <c r="N5" i="56"/>
  <c r="O5" i="56"/>
  <c r="P5" i="56"/>
  <c r="Q5" i="56"/>
  <c r="R5" i="56"/>
  <c r="S5" i="56"/>
  <c r="T5" i="56"/>
  <c r="U5" i="56"/>
  <c r="V5" i="56"/>
  <c r="W5" i="56"/>
  <c r="X5" i="56"/>
  <c r="Y5" i="56"/>
  <c r="Z5" i="56"/>
  <c r="AA5" i="56"/>
  <c r="AB5" i="56"/>
  <c r="AC5" i="56"/>
  <c r="J6" i="56"/>
  <c r="K6" i="56"/>
  <c r="L6" i="56"/>
  <c r="M6" i="56"/>
  <c r="N6" i="56"/>
  <c r="O6" i="56"/>
  <c r="P6" i="56"/>
  <c r="Q6" i="56"/>
  <c r="R6" i="56"/>
  <c r="S6" i="56"/>
  <c r="T6" i="56"/>
  <c r="U6" i="56"/>
  <c r="V6" i="56"/>
  <c r="W6" i="56"/>
  <c r="X6" i="56"/>
  <c r="Y6" i="56"/>
  <c r="Z6" i="56"/>
  <c r="AA6" i="56"/>
  <c r="AB6" i="56"/>
  <c r="AC6" i="56"/>
  <c r="J7" i="56"/>
  <c r="K7" i="56"/>
  <c r="L7" i="56"/>
  <c r="M7" i="56"/>
  <c r="N7" i="56"/>
  <c r="O7" i="56"/>
  <c r="P7" i="56"/>
  <c r="Q7" i="56"/>
  <c r="R7" i="56"/>
  <c r="S7" i="56"/>
  <c r="T7" i="56"/>
  <c r="U7" i="56"/>
  <c r="V7" i="56"/>
  <c r="W7" i="56"/>
  <c r="X7" i="56"/>
  <c r="Y7" i="56"/>
  <c r="Z7" i="56"/>
  <c r="AA7" i="56"/>
  <c r="AB7" i="56"/>
  <c r="AC7" i="56"/>
  <c r="J8" i="56"/>
  <c r="K8" i="56"/>
  <c r="L8" i="56"/>
  <c r="M8" i="56"/>
  <c r="N8" i="56"/>
  <c r="O8" i="56"/>
  <c r="P8" i="56"/>
  <c r="Q8" i="56"/>
  <c r="R8" i="56"/>
  <c r="S8" i="56"/>
  <c r="T8" i="56"/>
  <c r="U8" i="56"/>
  <c r="V8" i="56"/>
  <c r="W8" i="56"/>
  <c r="X8" i="56"/>
  <c r="Y8" i="56"/>
  <c r="Z8" i="56"/>
  <c r="AA8" i="56"/>
  <c r="AB8" i="56"/>
  <c r="AC8" i="56"/>
  <c r="J9" i="56"/>
  <c r="K9" i="56"/>
  <c r="L9" i="56"/>
  <c r="M9" i="56"/>
  <c r="N9" i="56"/>
  <c r="O9" i="56"/>
  <c r="P9" i="56"/>
  <c r="Q9" i="56"/>
  <c r="R9" i="56"/>
  <c r="S9" i="56"/>
  <c r="T9" i="56"/>
  <c r="U9" i="56"/>
  <c r="V9" i="56"/>
  <c r="W9" i="56"/>
  <c r="X9" i="56"/>
  <c r="Y9" i="56"/>
  <c r="Z9" i="56"/>
  <c r="AA9" i="56"/>
  <c r="AB9" i="56"/>
  <c r="AC9" i="56"/>
  <c r="J10" i="56"/>
  <c r="K10" i="56"/>
  <c r="L10" i="56"/>
  <c r="M10" i="56"/>
  <c r="N10" i="56"/>
  <c r="O10" i="56"/>
  <c r="P10" i="56"/>
  <c r="Q10" i="56"/>
  <c r="R10" i="56"/>
  <c r="S10" i="56"/>
  <c r="T10" i="56"/>
  <c r="U10" i="56"/>
  <c r="V10" i="56"/>
  <c r="W10" i="56"/>
  <c r="X10" i="56"/>
  <c r="Y10" i="56"/>
  <c r="Z10" i="56"/>
  <c r="AA10" i="56"/>
  <c r="AB10" i="56"/>
  <c r="AC10" i="56"/>
  <c r="J11" i="56"/>
  <c r="K11" i="56"/>
  <c r="L11" i="56"/>
  <c r="M11" i="56"/>
  <c r="N11" i="56"/>
  <c r="O11" i="56"/>
  <c r="P11" i="56"/>
  <c r="Q11" i="56"/>
  <c r="R11" i="56"/>
  <c r="S11" i="56"/>
  <c r="T11" i="56"/>
  <c r="U11" i="56"/>
  <c r="V11" i="56"/>
  <c r="W11" i="56"/>
  <c r="X11" i="56"/>
  <c r="Y11" i="56"/>
  <c r="Z11" i="56"/>
  <c r="AA11" i="56"/>
  <c r="AB11" i="56"/>
  <c r="AC11" i="56"/>
  <c r="J12" i="56"/>
  <c r="K12" i="56"/>
  <c r="L12" i="56"/>
  <c r="M12" i="56"/>
  <c r="N12" i="56"/>
  <c r="O12" i="56"/>
  <c r="P12" i="56"/>
  <c r="Q12" i="56"/>
  <c r="R12" i="56"/>
  <c r="S12" i="56"/>
  <c r="T12" i="56"/>
  <c r="U12" i="56"/>
  <c r="V12" i="56"/>
  <c r="W12" i="56"/>
  <c r="X12" i="56"/>
  <c r="Y12" i="56"/>
  <c r="Z12" i="56"/>
  <c r="AA12" i="56"/>
  <c r="AB12" i="56"/>
  <c r="AC12" i="56"/>
  <c r="J13" i="56"/>
  <c r="K13" i="56"/>
  <c r="L13" i="56"/>
  <c r="M13" i="56"/>
  <c r="N13" i="56"/>
  <c r="O13" i="56"/>
  <c r="P13" i="56"/>
  <c r="Q13" i="56"/>
  <c r="R13" i="56"/>
  <c r="S13" i="56"/>
  <c r="T13" i="56"/>
  <c r="U13" i="56"/>
  <c r="V13" i="56"/>
  <c r="W13" i="56"/>
  <c r="X13" i="56"/>
  <c r="Y13" i="56"/>
  <c r="Z13" i="56"/>
  <c r="AA13" i="56"/>
  <c r="AB13" i="56"/>
  <c r="AC13" i="56"/>
  <c r="J14" i="56"/>
  <c r="K14" i="56"/>
  <c r="L14" i="56"/>
  <c r="M14" i="56"/>
  <c r="N14" i="56"/>
  <c r="O14" i="56"/>
  <c r="P14" i="56"/>
  <c r="Q14" i="56"/>
  <c r="R14" i="56"/>
  <c r="S14" i="56"/>
  <c r="T14" i="56"/>
  <c r="U14" i="56"/>
  <c r="V14" i="56"/>
  <c r="W14" i="56"/>
  <c r="X14" i="56"/>
  <c r="Y14" i="56"/>
  <c r="Z14" i="56"/>
  <c r="AA14" i="56"/>
  <c r="AB14" i="56"/>
  <c r="AC14" i="56"/>
  <c r="J15" i="56"/>
  <c r="K15" i="56"/>
  <c r="L15" i="56"/>
  <c r="M15" i="56"/>
  <c r="N15" i="56"/>
  <c r="O15" i="56"/>
  <c r="P15" i="56"/>
  <c r="Q15" i="56"/>
  <c r="R15" i="56"/>
  <c r="S15" i="56"/>
  <c r="T15" i="56"/>
  <c r="U15" i="56"/>
  <c r="V15" i="56"/>
  <c r="W15" i="56"/>
  <c r="X15" i="56"/>
  <c r="Y15" i="56"/>
  <c r="Z15" i="56"/>
  <c r="AA15" i="56"/>
  <c r="AB15" i="56"/>
  <c r="AC15" i="56"/>
  <c r="J16" i="56"/>
  <c r="K16" i="56"/>
  <c r="L16" i="56"/>
  <c r="M16" i="56"/>
  <c r="N16" i="56"/>
  <c r="O16" i="56"/>
  <c r="P16" i="56"/>
  <c r="Q16" i="56"/>
  <c r="R16" i="56"/>
  <c r="S16" i="56"/>
  <c r="T16" i="56"/>
  <c r="U16" i="56"/>
  <c r="V16" i="56"/>
  <c r="W16" i="56"/>
  <c r="X16" i="56"/>
  <c r="Y16" i="56"/>
  <c r="Z16" i="56"/>
  <c r="AA16" i="56"/>
  <c r="AB16" i="56"/>
  <c r="AC16" i="56"/>
  <c r="J17" i="56"/>
  <c r="K17" i="56"/>
  <c r="L17" i="56"/>
  <c r="M17" i="56"/>
  <c r="N17" i="56"/>
  <c r="O17" i="56"/>
  <c r="P17" i="56"/>
  <c r="Q17" i="56"/>
  <c r="R17" i="56"/>
  <c r="S17" i="56"/>
  <c r="T17" i="56"/>
  <c r="U17" i="56"/>
  <c r="V17" i="56"/>
  <c r="W17" i="56"/>
  <c r="X17" i="56"/>
  <c r="Y17" i="56"/>
  <c r="Z17" i="56"/>
  <c r="AA17" i="56"/>
  <c r="AB17" i="56"/>
  <c r="AC17" i="56"/>
  <c r="J18" i="56"/>
  <c r="K18" i="56"/>
  <c r="L18" i="56"/>
  <c r="M18" i="56"/>
  <c r="N18" i="56"/>
  <c r="O18" i="56"/>
  <c r="P18" i="56"/>
  <c r="Q18" i="56"/>
  <c r="R18" i="56"/>
  <c r="S18" i="56"/>
  <c r="T18" i="56"/>
  <c r="U18" i="56"/>
  <c r="V18" i="56"/>
  <c r="W18" i="56"/>
  <c r="X18" i="56"/>
  <c r="Y18" i="56"/>
  <c r="Z18" i="56"/>
  <c r="AA18" i="56"/>
  <c r="AB18" i="56"/>
  <c r="AC18" i="56"/>
  <c r="J19" i="56"/>
  <c r="K19" i="56"/>
  <c r="L19" i="56"/>
  <c r="M19" i="56"/>
  <c r="N19" i="56"/>
  <c r="O19" i="56"/>
  <c r="P19" i="56"/>
  <c r="Q19" i="56"/>
  <c r="R19" i="56"/>
  <c r="S19" i="56"/>
  <c r="T19" i="56"/>
  <c r="U19" i="56"/>
  <c r="V19" i="56"/>
  <c r="W19" i="56"/>
  <c r="X19" i="56"/>
  <c r="Y19" i="56"/>
  <c r="Z19" i="56"/>
  <c r="AA19" i="56"/>
  <c r="AB19" i="56"/>
  <c r="AC19" i="56"/>
  <c r="J20" i="56"/>
  <c r="K20" i="56"/>
  <c r="L20" i="56"/>
  <c r="M20" i="56"/>
  <c r="N20" i="56"/>
  <c r="O20" i="56"/>
  <c r="P20" i="56"/>
  <c r="Q20" i="56"/>
  <c r="R20" i="56"/>
  <c r="S20" i="56"/>
  <c r="T20" i="56"/>
  <c r="U20" i="56"/>
  <c r="V20" i="56"/>
  <c r="W20" i="56"/>
  <c r="X20" i="56"/>
  <c r="Y20" i="56"/>
  <c r="Z20" i="56"/>
  <c r="AA20" i="56"/>
  <c r="AB20" i="56"/>
  <c r="AC20" i="56"/>
  <c r="J21" i="56"/>
  <c r="K21" i="56"/>
  <c r="L21" i="56"/>
  <c r="M21" i="56"/>
  <c r="N21" i="56"/>
  <c r="O21" i="56"/>
  <c r="P21" i="56"/>
  <c r="Q21" i="56"/>
  <c r="R21" i="56"/>
  <c r="S21" i="56"/>
  <c r="T21" i="56"/>
  <c r="U21" i="56"/>
  <c r="V21" i="56"/>
  <c r="W21" i="56"/>
  <c r="X21" i="56"/>
  <c r="Y21" i="56"/>
  <c r="Z21" i="56"/>
  <c r="AA21" i="56"/>
  <c r="AB21" i="56"/>
  <c r="AC21" i="56"/>
  <c r="J22" i="56"/>
  <c r="K22" i="56"/>
  <c r="L22" i="56"/>
  <c r="M22" i="56"/>
  <c r="N22" i="56"/>
  <c r="O22" i="56"/>
  <c r="P22" i="56"/>
  <c r="Q22" i="56"/>
  <c r="R22" i="56"/>
  <c r="S22" i="56"/>
  <c r="T22" i="56"/>
  <c r="U22" i="56"/>
  <c r="V22" i="56"/>
  <c r="W22" i="56"/>
  <c r="X22" i="56"/>
  <c r="Y22" i="56"/>
  <c r="Z22" i="56"/>
  <c r="AA22" i="56"/>
  <c r="AB22" i="56"/>
  <c r="AC22" i="56"/>
  <c r="J23" i="56"/>
  <c r="K23" i="56"/>
  <c r="L23" i="56"/>
  <c r="M23" i="56"/>
  <c r="N23" i="56"/>
  <c r="O23" i="56"/>
  <c r="P23" i="56"/>
  <c r="Q23" i="56"/>
  <c r="R23" i="56"/>
  <c r="S23" i="56"/>
  <c r="T23" i="56"/>
  <c r="U23" i="56"/>
  <c r="V23" i="56"/>
  <c r="W23" i="56"/>
  <c r="X23" i="56"/>
  <c r="Y23" i="56"/>
  <c r="Z23" i="56"/>
  <c r="AA23" i="56"/>
  <c r="AB23" i="56"/>
  <c r="AC23" i="56"/>
  <c r="J24" i="56"/>
  <c r="K24" i="56"/>
  <c r="L24" i="56"/>
  <c r="M24" i="56"/>
  <c r="N24" i="56"/>
  <c r="O24" i="56"/>
  <c r="P24" i="56"/>
  <c r="Q24" i="56"/>
  <c r="R24" i="56"/>
  <c r="S24" i="56"/>
  <c r="T24" i="56"/>
  <c r="U24" i="56"/>
  <c r="V24" i="56"/>
  <c r="W24" i="56"/>
  <c r="X24" i="56"/>
  <c r="Y24" i="56"/>
  <c r="Z24" i="56"/>
  <c r="AA24" i="56"/>
  <c r="AB24" i="56"/>
  <c r="AC24" i="56"/>
  <c r="J25" i="56"/>
  <c r="K25" i="56"/>
  <c r="L25" i="56"/>
  <c r="M25" i="56"/>
  <c r="N25" i="56"/>
  <c r="O25" i="56"/>
  <c r="P25" i="56"/>
  <c r="Q25" i="56"/>
  <c r="R25" i="56"/>
  <c r="S25" i="56"/>
  <c r="T25" i="56"/>
  <c r="U25" i="56"/>
  <c r="V25" i="56"/>
  <c r="W25" i="56"/>
  <c r="X25" i="56"/>
  <c r="Y25" i="56"/>
  <c r="Z25" i="56"/>
  <c r="AA25" i="56"/>
  <c r="AB25" i="56"/>
  <c r="AC25" i="56"/>
  <c r="J26" i="56"/>
  <c r="K26" i="56"/>
  <c r="L26" i="56"/>
  <c r="M26" i="56"/>
  <c r="N26" i="56"/>
  <c r="O26" i="56"/>
  <c r="P26" i="56"/>
  <c r="Q26" i="56"/>
  <c r="R26" i="56"/>
  <c r="S26" i="56"/>
  <c r="T26" i="56"/>
  <c r="U26" i="56"/>
  <c r="V26" i="56"/>
  <c r="W26" i="56"/>
  <c r="X26" i="56"/>
  <c r="Y26" i="56"/>
  <c r="Z26" i="56"/>
  <c r="AA26" i="56"/>
  <c r="AB26" i="56"/>
  <c r="AC26" i="56"/>
  <c r="J27" i="56"/>
  <c r="K27" i="56"/>
  <c r="L27" i="56"/>
  <c r="M27" i="56"/>
  <c r="N27" i="56"/>
  <c r="O27" i="56"/>
  <c r="P27" i="56"/>
  <c r="Q27" i="56"/>
  <c r="R27" i="56"/>
  <c r="S27" i="56"/>
  <c r="T27" i="56"/>
  <c r="U27" i="56"/>
  <c r="V27" i="56"/>
  <c r="W27" i="56"/>
  <c r="X27" i="56"/>
  <c r="Y27" i="56"/>
  <c r="Z27" i="56"/>
  <c r="AA27" i="56"/>
  <c r="AB27" i="56"/>
  <c r="AC27" i="56"/>
  <c r="J28" i="56"/>
  <c r="K28" i="56"/>
  <c r="L28" i="56"/>
  <c r="M28" i="56"/>
  <c r="N28" i="56"/>
  <c r="O28" i="56"/>
  <c r="P28" i="56"/>
  <c r="Q28" i="56"/>
  <c r="R28" i="56"/>
  <c r="S28" i="56"/>
  <c r="T28" i="56"/>
  <c r="U28" i="56"/>
  <c r="V28" i="56"/>
  <c r="W28" i="56"/>
  <c r="X28" i="56"/>
  <c r="Y28" i="56"/>
  <c r="Z28" i="56"/>
  <c r="AA28" i="56"/>
  <c r="AB28" i="56"/>
  <c r="AC28" i="56"/>
  <c r="J29" i="56"/>
  <c r="K29" i="56"/>
  <c r="L29" i="56"/>
  <c r="M29" i="56"/>
  <c r="N29" i="56"/>
  <c r="O29" i="56"/>
  <c r="P29" i="56"/>
  <c r="Q29" i="56"/>
  <c r="R29" i="56"/>
  <c r="S29" i="56"/>
  <c r="T29" i="56"/>
  <c r="U29" i="56"/>
  <c r="V29" i="56"/>
  <c r="W29" i="56"/>
  <c r="X29" i="56"/>
  <c r="Y29" i="56"/>
  <c r="Z29" i="56"/>
  <c r="AA29" i="56"/>
  <c r="AB29" i="56"/>
  <c r="AC29" i="56"/>
  <c r="J30" i="56"/>
  <c r="K30" i="56"/>
  <c r="L30" i="56"/>
  <c r="M30" i="56"/>
  <c r="N30" i="56"/>
  <c r="O30" i="56"/>
  <c r="P30" i="56"/>
  <c r="Q30" i="56"/>
  <c r="R30" i="56"/>
  <c r="S30" i="56"/>
  <c r="T30" i="56"/>
  <c r="U30" i="56"/>
  <c r="V30" i="56"/>
  <c r="W30" i="56"/>
  <c r="X30" i="56"/>
  <c r="Y30" i="56"/>
  <c r="Z30" i="56"/>
  <c r="AA30" i="56"/>
  <c r="AB30" i="56"/>
  <c r="AC30" i="56"/>
  <c r="J31" i="56"/>
  <c r="K31" i="56"/>
  <c r="L31" i="56"/>
  <c r="M31" i="56"/>
  <c r="N31" i="56"/>
  <c r="O31" i="56"/>
  <c r="P31" i="56"/>
  <c r="Q31" i="56"/>
  <c r="R31" i="56"/>
  <c r="S31" i="56"/>
  <c r="T31" i="56"/>
  <c r="U31" i="56"/>
  <c r="V31" i="56"/>
  <c r="W31" i="56"/>
  <c r="X31" i="56"/>
  <c r="Y31" i="56"/>
  <c r="Z31" i="56"/>
  <c r="AA31" i="56"/>
  <c r="AB31" i="56"/>
  <c r="AC31" i="56"/>
  <c r="J32" i="56"/>
  <c r="K32" i="56"/>
  <c r="L32" i="56"/>
  <c r="M32" i="56"/>
  <c r="N32" i="56"/>
  <c r="O32" i="56"/>
  <c r="P32" i="56"/>
  <c r="Q32" i="56"/>
  <c r="R32" i="56"/>
  <c r="S32" i="56"/>
  <c r="T32" i="56"/>
  <c r="U32" i="56"/>
  <c r="V32" i="56"/>
  <c r="W32" i="56"/>
  <c r="X32" i="56"/>
  <c r="Y32" i="56"/>
  <c r="Z32" i="56"/>
  <c r="AA32" i="56"/>
  <c r="AB32" i="56"/>
  <c r="AC32" i="56"/>
  <c r="J33" i="56"/>
  <c r="K33" i="56"/>
  <c r="L33" i="56"/>
  <c r="M33" i="56"/>
  <c r="N33" i="56"/>
  <c r="O33" i="56"/>
  <c r="P33" i="56"/>
  <c r="Q33" i="56"/>
  <c r="R33" i="56"/>
  <c r="S33" i="56"/>
  <c r="T33" i="56"/>
  <c r="U33" i="56"/>
  <c r="V33" i="56"/>
  <c r="W33" i="56"/>
  <c r="X33" i="56"/>
  <c r="Y33" i="56"/>
  <c r="Z33" i="56"/>
  <c r="AA33" i="56"/>
  <c r="AB33" i="56"/>
  <c r="AC33" i="56"/>
  <c r="J34" i="56"/>
  <c r="K34" i="56"/>
  <c r="L34" i="56"/>
  <c r="M34" i="56"/>
  <c r="N34" i="56"/>
  <c r="O34" i="56"/>
  <c r="P34" i="56"/>
  <c r="Q34" i="56"/>
  <c r="R34" i="56"/>
  <c r="S34" i="56"/>
  <c r="T34" i="56"/>
  <c r="U34" i="56"/>
  <c r="V34" i="56"/>
  <c r="W34" i="56"/>
  <c r="X34" i="56"/>
  <c r="Y34" i="56"/>
  <c r="Z34" i="56"/>
  <c r="AA34" i="56"/>
  <c r="AB34" i="56"/>
  <c r="AC34" i="56"/>
  <c r="J35" i="56"/>
  <c r="K35" i="56"/>
  <c r="L35" i="56"/>
  <c r="M35" i="56"/>
  <c r="N35" i="56"/>
  <c r="O35" i="56"/>
  <c r="P35" i="56"/>
  <c r="Q35" i="56"/>
  <c r="R35" i="56"/>
  <c r="S35" i="56"/>
  <c r="T35" i="56"/>
  <c r="U35" i="56"/>
  <c r="V35" i="56"/>
  <c r="W35" i="56"/>
  <c r="X35" i="56"/>
  <c r="Y35" i="56"/>
  <c r="Z35" i="56"/>
  <c r="AA35" i="56"/>
  <c r="AB35" i="56"/>
  <c r="AC35" i="56"/>
  <c r="J36" i="56"/>
  <c r="K36" i="56"/>
  <c r="L36" i="56"/>
  <c r="M36" i="56"/>
  <c r="N36" i="56"/>
  <c r="O36" i="56"/>
  <c r="P36" i="56"/>
  <c r="Q36" i="56"/>
  <c r="R36" i="56"/>
  <c r="S36" i="56"/>
  <c r="T36" i="56"/>
  <c r="U36" i="56"/>
  <c r="V36" i="56"/>
  <c r="W36" i="56"/>
  <c r="X36" i="56"/>
  <c r="Y36" i="56"/>
  <c r="Z36" i="56"/>
  <c r="AA36" i="56"/>
  <c r="AB36" i="56"/>
  <c r="AC36" i="56"/>
  <c r="J37" i="56"/>
  <c r="K37" i="56"/>
  <c r="L37" i="56"/>
  <c r="M37" i="56"/>
  <c r="N37" i="56"/>
  <c r="O37" i="56"/>
  <c r="P37" i="56"/>
  <c r="Q37" i="56"/>
  <c r="R37" i="56"/>
  <c r="S37" i="56"/>
  <c r="T37" i="56"/>
  <c r="U37" i="56"/>
  <c r="V37" i="56"/>
  <c r="W37" i="56"/>
  <c r="X37" i="56"/>
  <c r="Y37" i="56"/>
  <c r="Z37" i="56"/>
  <c r="AA37" i="56"/>
  <c r="AB37" i="56"/>
  <c r="AC37" i="56"/>
  <c r="J38" i="56"/>
  <c r="K38" i="56"/>
  <c r="L38" i="56"/>
  <c r="M38" i="56"/>
  <c r="N38" i="56"/>
  <c r="O38" i="56"/>
  <c r="P38" i="56"/>
  <c r="Q38" i="56"/>
  <c r="R38" i="56"/>
  <c r="S38" i="56"/>
  <c r="T38" i="56"/>
  <c r="U38" i="56"/>
  <c r="V38" i="56"/>
  <c r="W38" i="56"/>
  <c r="X38" i="56"/>
  <c r="Y38" i="56"/>
  <c r="Z38" i="56"/>
  <c r="AA38" i="56"/>
  <c r="AB38" i="56"/>
  <c r="AC38" i="56"/>
  <c r="J39" i="56"/>
  <c r="K39" i="56"/>
  <c r="L39" i="56"/>
  <c r="M39" i="56"/>
  <c r="N39" i="56"/>
  <c r="O39" i="56"/>
  <c r="P39" i="56"/>
  <c r="Q39" i="56"/>
  <c r="R39" i="56"/>
  <c r="S39" i="56"/>
  <c r="T39" i="56"/>
  <c r="U39" i="56"/>
  <c r="V39" i="56"/>
  <c r="W39" i="56"/>
  <c r="X39" i="56"/>
  <c r="Y39" i="56"/>
  <c r="Z39" i="56"/>
  <c r="AA39" i="56"/>
  <c r="AB39" i="56"/>
  <c r="AC39" i="56"/>
  <c r="J40" i="56"/>
  <c r="K40" i="56"/>
  <c r="L40" i="56"/>
  <c r="M40" i="56"/>
  <c r="N40" i="56"/>
  <c r="O40" i="56"/>
  <c r="P40" i="56"/>
  <c r="Q40" i="56"/>
  <c r="R40" i="56"/>
  <c r="S40" i="56"/>
  <c r="T40" i="56"/>
  <c r="U40" i="56"/>
  <c r="V40" i="56"/>
  <c r="W40" i="56"/>
  <c r="X40" i="56"/>
  <c r="Y40" i="56"/>
  <c r="Z40" i="56"/>
  <c r="AA40" i="56"/>
  <c r="AB40" i="56"/>
  <c r="AC40" i="56"/>
  <c r="J41" i="56"/>
  <c r="K41" i="56"/>
  <c r="L41" i="56"/>
  <c r="M41" i="56"/>
  <c r="N41" i="56"/>
  <c r="O41" i="56"/>
  <c r="P41" i="56"/>
  <c r="Q41" i="56"/>
  <c r="R41" i="56"/>
  <c r="S41" i="56"/>
  <c r="T41" i="56"/>
  <c r="U41" i="56"/>
  <c r="V41" i="56"/>
  <c r="W41" i="56"/>
  <c r="X41" i="56"/>
  <c r="Y41" i="56"/>
  <c r="Z41" i="56"/>
  <c r="AA41" i="56"/>
  <c r="AB41" i="56"/>
  <c r="AC41" i="56"/>
  <c r="J42" i="56"/>
  <c r="K42" i="56"/>
  <c r="L42" i="56"/>
  <c r="M42" i="56"/>
  <c r="N42" i="56"/>
  <c r="O42" i="56"/>
  <c r="P42" i="56"/>
  <c r="Q42" i="56"/>
  <c r="R42" i="56"/>
  <c r="S42" i="56"/>
  <c r="T42" i="56"/>
  <c r="U42" i="56"/>
  <c r="V42" i="56"/>
  <c r="W42" i="56"/>
  <c r="X42" i="56"/>
  <c r="Y42" i="56"/>
  <c r="Z42" i="56"/>
  <c r="AA42" i="56"/>
  <c r="AB42" i="56"/>
  <c r="AC42" i="56"/>
  <c r="K3" i="56"/>
  <c r="L3" i="56"/>
  <c r="M3" i="56"/>
  <c r="N3" i="56"/>
  <c r="O3" i="56"/>
  <c r="P3" i="56"/>
  <c r="Q3" i="56"/>
  <c r="R3" i="56"/>
  <c r="S3" i="56"/>
  <c r="T3" i="56"/>
  <c r="U3" i="56"/>
  <c r="V3" i="56"/>
  <c r="W3" i="56"/>
  <c r="X3" i="56"/>
  <c r="Y3" i="56"/>
  <c r="Z3" i="56"/>
  <c r="AA3" i="56"/>
  <c r="AB3" i="56"/>
  <c r="AC3" i="56"/>
  <c r="J3" i="56"/>
  <c r="AA2" i="64"/>
  <c r="AA2" i="63"/>
  <c r="K2" i="52"/>
  <c r="L2" i="52"/>
  <c r="M2" i="52"/>
  <c r="N2" i="52"/>
  <c r="AY2" i="52"/>
  <c r="O2" i="52"/>
  <c r="AZ2" i="52"/>
  <c r="P2" i="52"/>
  <c r="BA2" i="52"/>
  <c r="Q2" i="52"/>
  <c r="BB2" i="52"/>
  <c r="R2" i="52"/>
  <c r="S2" i="52"/>
  <c r="BD2" i="52"/>
  <c r="T2" i="52"/>
  <c r="T63" i="52"/>
  <c r="U2" i="52"/>
  <c r="U63" i="52"/>
  <c r="V2" i="52"/>
  <c r="V63" i="52"/>
  <c r="W2" i="52"/>
  <c r="W63" i="52"/>
  <c r="X2" i="52"/>
  <c r="BI2" i="52"/>
  <c r="Y2" i="52"/>
  <c r="Y63" i="52"/>
  <c r="Z2" i="52"/>
  <c r="Z63" i="52"/>
  <c r="AA2" i="52"/>
  <c r="AA63" i="52"/>
  <c r="AB2" i="52"/>
  <c r="AB63" i="52"/>
  <c r="AC2" i="52"/>
  <c r="AC63" i="52"/>
  <c r="J2" i="52"/>
  <c r="AU2" i="52"/>
  <c r="F1" i="52"/>
  <c r="D1" i="52"/>
  <c r="A1" i="54"/>
  <c r="K2" i="41"/>
  <c r="L2" i="41"/>
  <c r="M2" i="41"/>
  <c r="N2" i="41"/>
  <c r="O2" i="41"/>
  <c r="P2" i="41"/>
  <c r="Q2" i="41"/>
  <c r="R2" i="41"/>
  <c r="S2" i="41"/>
  <c r="T2" i="41"/>
  <c r="T63" i="41"/>
  <c r="U2" i="41"/>
  <c r="U63" i="41"/>
  <c r="V2" i="41"/>
  <c r="V63" i="41"/>
  <c r="W2" i="41"/>
  <c r="W63" i="41"/>
  <c r="X2" i="41"/>
  <c r="X63" i="41"/>
  <c r="Y2" i="41"/>
  <c r="Y63" i="41"/>
  <c r="Z2" i="41"/>
  <c r="Z63" i="41"/>
  <c r="AA2" i="41"/>
  <c r="AA63" i="41"/>
  <c r="AB2" i="41"/>
  <c r="AB63" i="41"/>
  <c r="AC2" i="41"/>
  <c r="AC63" i="41"/>
  <c r="J2" i="41"/>
  <c r="F1" i="41"/>
  <c r="D1" i="41"/>
  <c r="Z63" i="66"/>
  <c r="Y63" i="66"/>
  <c r="X63" i="66"/>
  <c r="W63" i="66"/>
  <c r="V63" i="66"/>
  <c r="U63" i="66"/>
  <c r="T63" i="66"/>
  <c r="S63" i="66"/>
  <c r="R63" i="66"/>
  <c r="Q63" i="66"/>
  <c r="AA62" i="66"/>
  <c r="AA61" i="66"/>
  <c r="AA60" i="66"/>
  <c r="AA59" i="66"/>
  <c r="AA58" i="66"/>
  <c r="AA57" i="66"/>
  <c r="AA56" i="66"/>
  <c r="AA55" i="66"/>
  <c r="AA54" i="66"/>
  <c r="AA53" i="66"/>
  <c r="AA52" i="66"/>
  <c r="AA51" i="66"/>
  <c r="AA50" i="66"/>
  <c r="AA49" i="66"/>
  <c r="AA48" i="66"/>
  <c r="AA47" i="66"/>
  <c r="AA46" i="66"/>
  <c r="AA45" i="66"/>
  <c r="AA44" i="66"/>
  <c r="AA43" i="66"/>
  <c r="AA42" i="66"/>
  <c r="AA41" i="66"/>
  <c r="AA40" i="66"/>
  <c r="AA39" i="66"/>
  <c r="AA38" i="66"/>
  <c r="AA37" i="66"/>
  <c r="AA36" i="66"/>
  <c r="AA35" i="66"/>
  <c r="AA34" i="66"/>
  <c r="AA33" i="66"/>
  <c r="AA32" i="66"/>
  <c r="AA31" i="66"/>
  <c r="AA30" i="66"/>
  <c r="AA29" i="66"/>
  <c r="AA28" i="66"/>
  <c r="AA27" i="66"/>
  <c r="AA26" i="66"/>
  <c r="AA25" i="66"/>
  <c r="AA24" i="66"/>
  <c r="AA23" i="66"/>
  <c r="AA22" i="66"/>
  <c r="AA21" i="66"/>
  <c r="AA20" i="66"/>
  <c r="AA19" i="66"/>
  <c r="AA18" i="66"/>
  <c r="AA17" i="66"/>
  <c r="AA16" i="66"/>
  <c r="AA15" i="66"/>
  <c r="AA14" i="66"/>
  <c r="AA13" i="66"/>
  <c r="AA12" i="66"/>
  <c r="AA11" i="66"/>
  <c r="AA10" i="66"/>
  <c r="AA9" i="66"/>
  <c r="AA8" i="66"/>
  <c r="AA7" i="66"/>
  <c r="AA6" i="66"/>
  <c r="AA5" i="66"/>
  <c r="AA4" i="66"/>
  <c r="AA3" i="66"/>
  <c r="Z63" i="65"/>
  <c r="Y63" i="65"/>
  <c r="X63" i="65"/>
  <c r="W63" i="65"/>
  <c r="V63" i="65"/>
  <c r="U63" i="65"/>
  <c r="T63" i="65"/>
  <c r="S63" i="65"/>
  <c r="R63" i="65"/>
  <c r="Q63" i="65"/>
  <c r="AA62" i="65"/>
  <c r="AA61" i="65"/>
  <c r="AA60" i="65"/>
  <c r="AA59" i="65"/>
  <c r="AA58" i="65"/>
  <c r="AA57" i="65"/>
  <c r="AA56" i="65"/>
  <c r="AA55" i="65"/>
  <c r="AA54" i="65"/>
  <c r="AA53" i="65"/>
  <c r="AA52" i="65"/>
  <c r="AA51" i="65"/>
  <c r="AA50" i="65"/>
  <c r="AA49" i="65"/>
  <c r="AA48" i="65"/>
  <c r="AA47" i="65"/>
  <c r="AA46" i="65"/>
  <c r="AA45" i="65"/>
  <c r="AA44" i="65"/>
  <c r="AA43" i="65"/>
  <c r="AA42" i="65"/>
  <c r="AA41" i="65"/>
  <c r="AA40" i="65"/>
  <c r="AA39" i="65"/>
  <c r="AA38" i="65"/>
  <c r="AA37" i="65"/>
  <c r="AA36" i="65"/>
  <c r="AA35" i="65"/>
  <c r="AA34" i="65"/>
  <c r="AA33" i="65"/>
  <c r="AA32" i="65"/>
  <c r="AA31" i="65"/>
  <c r="AA30" i="65"/>
  <c r="AA29" i="65"/>
  <c r="AA28" i="65"/>
  <c r="AA27" i="65"/>
  <c r="AA26" i="65"/>
  <c r="AA25" i="65"/>
  <c r="AA24" i="65"/>
  <c r="AA23" i="65"/>
  <c r="AA22" i="65"/>
  <c r="AA21" i="65"/>
  <c r="AA20" i="65"/>
  <c r="AA19" i="65"/>
  <c r="AA18" i="65"/>
  <c r="AA17" i="65"/>
  <c r="AA16" i="65"/>
  <c r="AA15" i="65"/>
  <c r="AA14" i="65"/>
  <c r="AA13" i="65"/>
  <c r="AA12" i="65"/>
  <c r="AA11" i="65"/>
  <c r="AA10" i="65"/>
  <c r="AA9" i="65"/>
  <c r="AA8" i="65"/>
  <c r="AA7" i="65"/>
  <c r="AA6" i="65"/>
  <c r="AA5" i="65"/>
  <c r="AA4" i="65"/>
  <c r="AA3" i="65"/>
  <c r="F1" i="60"/>
  <c r="D1" i="60"/>
  <c r="A1" i="62"/>
  <c r="K2" i="60"/>
  <c r="AV2" i="60"/>
  <c r="L2" i="60"/>
  <c r="AW2" i="60"/>
  <c r="M2" i="60"/>
  <c r="AX2" i="60"/>
  <c r="N2" i="60"/>
  <c r="AY2" i="60"/>
  <c r="O2" i="60"/>
  <c r="AZ2" i="60"/>
  <c r="P2" i="60"/>
  <c r="BA2" i="60"/>
  <c r="Q2" i="60"/>
  <c r="BB2" i="60"/>
  <c r="R2" i="60"/>
  <c r="BC2" i="60"/>
  <c r="S2" i="60"/>
  <c r="BD2" i="60"/>
  <c r="T2" i="60"/>
  <c r="BE2" i="60"/>
  <c r="U2" i="60"/>
  <c r="U43" i="60"/>
  <c r="V2" i="60"/>
  <c r="V43" i="60"/>
  <c r="W2" i="60"/>
  <c r="W43" i="60"/>
  <c r="X2" i="60"/>
  <c r="BI2" i="60"/>
  <c r="Y2" i="60"/>
  <c r="Y43" i="60"/>
  <c r="Z2" i="60"/>
  <c r="Z43" i="60"/>
  <c r="AA2" i="60"/>
  <c r="AA43" i="60"/>
  <c r="AB2" i="60"/>
  <c r="BM2" i="60"/>
  <c r="AC2" i="60"/>
  <c r="AC43" i="60"/>
  <c r="J2" i="60"/>
  <c r="AU2" i="60"/>
  <c r="Z43" i="64"/>
  <c r="Y43" i="64"/>
  <c r="X43" i="64"/>
  <c r="W43" i="64"/>
  <c r="V43" i="64"/>
  <c r="U43" i="64"/>
  <c r="T43" i="64"/>
  <c r="S43" i="64"/>
  <c r="R43" i="64"/>
  <c r="Q43" i="64"/>
  <c r="AA42" i="64"/>
  <c r="AA41" i="64"/>
  <c r="AA40" i="64"/>
  <c r="AA39" i="64"/>
  <c r="AA38" i="64"/>
  <c r="AA37" i="64"/>
  <c r="AA36" i="64"/>
  <c r="AA35" i="64"/>
  <c r="AA34" i="64"/>
  <c r="AA33" i="64"/>
  <c r="AA32" i="64"/>
  <c r="AA31" i="64"/>
  <c r="AA30" i="64"/>
  <c r="AA29" i="64"/>
  <c r="AA28" i="64"/>
  <c r="AA27" i="64"/>
  <c r="AA26" i="64"/>
  <c r="AA25" i="64"/>
  <c r="AA24" i="64"/>
  <c r="AA23" i="64"/>
  <c r="AA22" i="64"/>
  <c r="AA21" i="64"/>
  <c r="AA20" i="64"/>
  <c r="AA19" i="64"/>
  <c r="AA18" i="64"/>
  <c r="AA17" i="64"/>
  <c r="AA16" i="64"/>
  <c r="AA15" i="64"/>
  <c r="AA14" i="64"/>
  <c r="AA13" i="64"/>
  <c r="AA12" i="64"/>
  <c r="AA11" i="64"/>
  <c r="AA10" i="64"/>
  <c r="AA9" i="64"/>
  <c r="AA8" i="64"/>
  <c r="AA7" i="64"/>
  <c r="AA6" i="64"/>
  <c r="AA5" i="64"/>
  <c r="AA4" i="64"/>
  <c r="AA3" i="64"/>
  <c r="F1" i="56"/>
  <c r="K2" i="56"/>
  <c r="AV2" i="56"/>
  <c r="L2" i="56"/>
  <c r="AW2" i="56"/>
  <c r="M2" i="56"/>
  <c r="AX2" i="56"/>
  <c r="N2" i="56"/>
  <c r="AY2" i="56"/>
  <c r="O2" i="56"/>
  <c r="P2" i="56"/>
  <c r="BA2" i="56"/>
  <c r="Q2" i="56"/>
  <c r="BB2" i="56"/>
  <c r="R2" i="56"/>
  <c r="BC2" i="56"/>
  <c r="S2" i="56"/>
  <c r="T2" i="56"/>
  <c r="BE2" i="56"/>
  <c r="U2" i="56"/>
  <c r="U43" i="56"/>
  <c r="V2" i="56"/>
  <c r="BG2" i="56"/>
  <c r="W2" i="56"/>
  <c r="BH2" i="56"/>
  <c r="X2" i="56"/>
  <c r="BI2" i="56"/>
  <c r="Y2" i="56"/>
  <c r="BJ2" i="56"/>
  <c r="Z2" i="56"/>
  <c r="Z43" i="56"/>
  <c r="AA2" i="56"/>
  <c r="AA43" i="56"/>
  <c r="AB2" i="56"/>
  <c r="AB43" i="56"/>
  <c r="AC2" i="56"/>
  <c r="BN2" i="56"/>
  <c r="J2" i="56"/>
  <c r="AU2" i="56"/>
  <c r="BF2" i="56"/>
  <c r="BM2" i="56"/>
  <c r="D1" i="56"/>
  <c r="A1" i="59"/>
  <c r="Z43" i="63"/>
  <c r="Y43" i="63"/>
  <c r="X43" i="63"/>
  <c r="W43" i="63"/>
  <c r="V43" i="63"/>
  <c r="U43" i="63"/>
  <c r="T43" i="63"/>
  <c r="S43" i="63"/>
  <c r="R43" i="63"/>
  <c r="AA42" i="63"/>
  <c r="AA41" i="63"/>
  <c r="AA40" i="63"/>
  <c r="AA39" i="63"/>
  <c r="AA38" i="63"/>
  <c r="AA37" i="63"/>
  <c r="AA36" i="63"/>
  <c r="AA35" i="63"/>
  <c r="AA34" i="63"/>
  <c r="AA33" i="63"/>
  <c r="AA32" i="63"/>
  <c r="AA31" i="63"/>
  <c r="AA30" i="63"/>
  <c r="AA29" i="63"/>
  <c r="AA28" i="63"/>
  <c r="AA27" i="63"/>
  <c r="AA26" i="63"/>
  <c r="AA25" i="63"/>
  <c r="AA24" i="63"/>
  <c r="AA23" i="63"/>
  <c r="AA22" i="63"/>
  <c r="AA21" i="63"/>
  <c r="AA20" i="63"/>
  <c r="AA19" i="63"/>
  <c r="AA18" i="63"/>
  <c r="AA17" i="63"/>
  <c r="AA16" i="63"/>
  <c r="AA15" i="63"/>
  <c r="AA14" i="63"/>
  <c r="AA13" i="63"/>
  <c r="AA12" i="63"/>
  <c r="AA11" i="63"/>
  <c r="AA10" i="63"/>
  <c r="AA9" i="63"/>
  <c r="AA8" i="63"/>
  <c r="AA7" i="63"/>
  <c r="AA6" i="63"/>
  <c r="AA5" i="63"/>
  <c r="AA4" i="63"/>
  <c r="AA3" i="63"/>
  <c r="K42" i="62"/>
  <c r="J42" i="62"/>
  <c r="K41" i="62"/>
  <c r="J41" i="62"/>
  <c r="K40" i="62"/>
  <c r="J40" i="62"/>
  <c r="K39" i="62"/>
  <c r="J39" i="62"/>
  <c r="K38" i="62"/>
  <c r="J38" i="62"/>
  <c r="K37" i="62"/>
  <c r="J37" i="62"/>
  <c r="K36" i="62"/>
  <c r="J36" i="62"/>
  <c r="K35" i="62"/>
  <c r="J35" i="62"/>
  <c r="K34" i="62"/>
  <c r="J34" i="62"/>
  <c r="K33" i="62"/>
  <c r="J33" i="62"/>
  <c r="K32" i="62"/>
  <c r="J32" i="62"/>
  <c r="K31" i="62"/>
  <c r="J31" i="62"/>
  <c r="K30" i="62"/>
  <c r="J30" i="62"/>
  <c r="K29" i="62"/>
  <c r="J29" i="62"/>
  <c r="K28" i="62"/>
  <c r="J28" i="62"/>
  <c r="K27" i="62"/>
  <c r="J27" i="62"/>
  <c r="K26" i="62"/>
  <c r="J26" i="62"/>
  <c r="K25" i="62"/>
  <c r="J25" i="62"/>
  <c r="K24" i="62"/>
  <c r="J24" i="62"/>
  <c r="K23" i="62"/>
  <c r="J23" i="62"/>
  <c r="K22" i="62"/>
  <c r="J22" i="62"/>
  <c r="K21" i="62"/>
  <c r="J21" i="62"/>
  <c r="K20" i="62"/>
  <c r="J20" i="62"/>
  <c r="K19" i="62"/>
  <c r="J19" i="62"/>
  <c r="K18" i="62"/>
  <c r="J18" i="62"/>
  <c r="K17" i="62"/>
  <c r="J17" i="62"/>
  <c r="K16" i="62"/>
  <c r="J16" i="62"/>
  <c r="K15" i="62"/>
  <c r="J15" i="62"/>
  <c r="K14" i="62"/>
  <c r="J14" i="62"/>
  <c r="K13" i="62"/>
  <c r="J13" i="62"/>
  <c r="K12" i="62"/>
  <c r="J12" i="62"/>
  <c r="K11" i="62"/>
  <c r="J11" i="62"/>
  <c r="K10" i="62"/>
  <c r="J10" i="62"/>
  <c r="K9" i="62"/>
  <c r="J9" i="62"/>
  <c r="K8" i="62"/>
  <c r="J8" i="62"/>
  <c r="K7" i="62"/>
  <c r="J7" i="62"/>
  <c r="K6" i="62"/>
  <c r="J6" i="62"/>
  <c r="K5" i="62"/>
  <c r="J5" i="62"/>
  <c r="K4" i="62"/>
  <c r="J4" i="62"/>
  <c r="K3" i="62"/>
  <c r="J3" i="62"/>
  <c r="D1" i="58"/>
  <c r="D1" i="46"/>
  <c r="D1" i="53"/>
  <c r="D1" i="61"/>
  <c r="B2" i="61"/>
  <c r="A2" i="61"/>
  <c r="BR2" i="60"/>
  <c r="BQ2" i="60"/>
  <c r="BP2" i="60"/>
  <c r="AT2" i="60"/>
  <c r="AS2" i="60"/>
  <c r="AR2" i="60"/>
  <c r="BQ1" i="60"/>
  <c r="BP1" i="60"/>
  <c r="BN1" i="60"/>
  <c r="BM1" i="60"/>
  <c r="BL1" i="60"/>
  <c r="BK1" i="60"/>
  <c r="BJ1" i="60"/>
  <c r="BI1" i="60"/>
  <c r="BH1" i="60"/>
  <c r="BG1" i="60"/>
  <c r="BF1" i="60"/>
  <c r="BE1" i="60"/>
  <c r="BD1" i="60"/>
  <c r="BC1" i="60"/>
  <c r="BB1" i="60"/>
  <c r="BA1" i="60"/>
  <c r="AZ1" i="60"/>
  <c r="AY1" i="60"/>
  <c r="AX1" i="60"/>
  <c r="AW1" i="60"/>
  <c r="AV1" i="60"/>
  <c r="AU1" i="60"/>
  <c r="AS1" i="60"/>
  <c r="AR1" i="60"/>
  <c r="K42" i="59"/>
  <c r="J42" i="59"/>
  <c r="K41" i="59"/>
  <c r="J41" i="59"/>
  <c r="K40" i="59"/>
  <c r="J40" i="59"/>
  <c r="K39" i="59"/>
  <c r="J39" i="59"/>
  <c r="K38" i="59"/>
  <c r="J38" i="59"/>
  <c r="K37" i="59"/>
  <c r="J37" i="59"/>
  <c r="K36" i="59"/>
  <c r="J36" i="59"/>
  <c r="K35" i="59"/>
  <c r="J35" i="59"/>
  <c r="K34" i="59"/>
  <c r="J34" i="59"/>
  <c r="K33" i="59"/>
  <c r="J33" i="59"/>
  <c r="K32" i="59"/>
  <c r="J32" i="59"/>
  <c r="K31" i="59"/>
  <c r="J31" i="59"/>
  <c r="K30" i="59"/>
  <c r="J30" i="59"/>
  <c r="K29" i="59"/>
  <c r="J29" i="59"/>
  <c r="K28" i="59"/>
  <c r="J28" i="59"/>
  <c r="K27" i="59"/>
  <c r="J27" i="59"/>
  <c r="K26" i="59"/>
  <c r="J26" i="59"/>
  <c r="K25" i="59"/>
  <c r="J25" i="59"/>
  <c r="K24" i="59"/>
  <c r="J24" i="59"/>
  <c r="K23" i="59"/>
  <c r="J23" i="59"/>
  <c r="K22" i="59"/>
  <c r="J22" i="59"/>
  <c r="K21" i="59"/>
  <c r="J21" i="59"/>
  <c r="K20" i="59"/>
  <c r="J20" i="59"/>
  <c r="K19" i="59"/>
  <c r="J19" i="59"/>
  <c r="K18" i="59"/>
  <c r="J18" i="59"/>
  <c r="K17" i="59"/>
  <c r="J17" i="59"/>
  <c r="K16" i="59"/>
  <c r="J16" i="59"/>
  <c r="K15" i="59"/>
  <c r="J15" i="59"/>
  <c r="K14" i="59"/>
  <c r="J14" i="59"/>
  <c r="K13" i="59"/>
  <c r="J13" i="59"/>
  <c r="K12" i="59"/>
  <c r="J12" i="59"/>
  <c r="K11" i="59"/>
  <c r="J11" i="59"/>
  <c r="K10" i="59"/>
  <c r="J10" i="59"/>
  <c r="K9" i="59"/>
  <c r="J9" i="59"/>
  <c r="K8" i="59"/>
  <c r="J8" i="59"/>
  <c r="K7" i="59"/>
  <c r="J7" i="59"/>
  <c r="K6" i="59"/>
  <c r="J6" i="59"/>
  <c r="K5" i="59"/>
  <c r="J5" i="59"/>
  <c r="K4" i="59"/>
  <c r="J4" i="59"/>
  <c r="K3" i="59"/>
  <c r="J3" i="59"/>
  <c r="B2" i="58"/>
  <c r="A2" i="58"/>
  <c r="B1602" i="2"/>
  <c r="C1602" i="2"/>
  <c r="D1602" i="2"/>
  <c r="B1603" i="2"/>
  <c r="C1603" i="2"/>
  <c r="D1603" i="2"/>
  <c r="B1604" i="2"/>
  <c r="C1604" i="2"/>
  <c r="D1604" i="2"/>
  <c r="B1605" i="2"/>
  <c r="C1605" i="2"/>
  <c r="D1605" i="2"/>
  <c r="B1606" i="2"/>
  <c r="C1606" i="2"/>
  <c r="D1606" i="2"/>
  <c r="B1607" i="2"/>
  <c r="C1607" i="2"/>
  <c r="D1607" i="2"/>
  <c r="B1608" i="2"/>
  <c r="C1608" i="2"/>
  <c r="D1608" i="2"/>
  <c r="B1609" i="2"/>
  <c r="C1609" i="2"/>
  <c r="D1609" i="2"/>
  <c r="B1610" i="2"/>
  <c r="C1610" i="2"/>
  <c r="D1610" i="2"/>
  <c r="B1611" i="2"/>
  <c r="C1611" i="2"/>
  <c r="D1611" i="2"/>
  <c r="B1612" i="2"/>
  <c r="C1612" i="2"/>
  <c r="D1612" i="2"/>
  <c r="B1613" i="2"/>
  <c r="C1613" i="2"/>
  <c r="D1613" i="2"/>
  <c r="B1614" i="2"/>
  <c r="C1614" i="2"/>
  <c r="D1614" i="2"/>
  <c r="B1615" i="2"/>
  <c r="C1615" i="2"/>
  <c r="D1615" i="2"/>
  <c r="B1616" i="2"/>
  <c r="C1616" i="2"/>
  <c r="D1616" i="2"/>
  <c r="B1617" i="2"/>
  <c r="C1617" i="2"/>
  <c r="D1617" i="2"/>
  <c r="B1618" i="2"/>
  <c r="C1618" i="2"/>
  <c r="D1618" i="2"/>
  <c r="B1619" i="2"/>
  <c r="C1619" i="2"/>
  <c r="D1619" i="2"/>
  <c r="B1620" i="2"/>
  <c r="C1620" i="2"/>
  <c r="D1620" i="2"/>
  <c r="B1621" i="2"/>
  <c r="C1621" i="2"/>
  <c r="D1621" i="2"/>
  <c r="B1622" i="2"/>
  <c r="C1622" i="2"/>
  <c r="D1622" i="2"/>
  <c r="B1623" i="2"/>
  <c r="C1623" i="2"/>
  <c r="D1623" i="2"/>
  <c r="B1624" i="2"/>
  <c r="C1624" i="2"/>
  <c r="D1624" i="2"/>
  <c r="B1625" i="2"/>
  <c r="C1625" i="2"/>
  <c r="D1625" i="2"/>
  <c r="B1626" i="2"/>
  <c r="C1626" i="2"/>
  <c r="D1626" i="2"/>
  <c r="B1627" i="2"/>
  <c r="C1627" i="2"/>
  <c r="D1627" i="2"/>
  <c r="B1628" i="2"/>
  <c r="C1628" i="2"/>
  <c r="D1628" i="2"/>
  <c r="B1629" i="2"/>
  <c r="C1629" i="2"/>
  <c r="D1629" i="2"/>
  <c r="B1630" i="2"/>
  <c r="C1630" i="2"/>
  <c r="D1630" i="2"/>
  <c r="B1631" i="2"/>
  <c r="C1631" i="2"/>
  <c r="D1631" i="2"/>
  <c r="B1632" i="2"/>
  <c r="C1632" i="2"/>
  <c r="D1632" i="2"/>
  <c r="B1633" i="2"/>
  <c r="C1633" i="2"/>
  <c r="D1633" i="2"/>
  <c r="B1634" i="2"/>
  <c r="C1634" i="2"/>
  <c r="D1634" i="2"/>
  <c r="B1635" i="2"/>
  <c r="C1635" i="2"/>
  <c r="D1635" i="2"/>
  <c r="B1636" i="2"/>
  <c r="C1636" i="2"/>
  <c r="D1636" i="2"/>
  <c r="B1637" i="2"/>
  <c r="C1637" i="2"/>
  <c r="D1637" i="2"/>
  <c r="B1638" i="2"/>
  <c r="C1638" i="2"/>
  <c r="D1638" i="2"/>
  <c r="B1639" i="2"/>
  <c r="C1639" i="2"/>
  <c r="D1639" i="2"/>
  <c r="B1640" i="2"/>
  <c r="C1640" i="2"/>
  <c r="D1640" i="2"/>
  <c r="B1641" i="2"/>
  <c r="C1641" i="2"/>
  <c r="D1641" i="2"/>
  <c r="B1642" i="2"/>
  <c r="C1642" i="2"/>
  <c r="D1642" i="2"/>
  <c r="B1643" i="2"/>
  <c r="C1643" i="2"/>
  <c r="D1643" i="2"/>
  <c r="B1644" i="2"/>
  <c r="C1644" i="2"/>
  <c r="D1644" i="2"/>
  <c r="B1645" i="2"/>
  <c r="C1645" i="2"/>
  <c r="D1645" i="2"/>
  <c r="B1646" i="2"/>
  <c r="C1646" i="2"/>
  <c r="D1646" i="2"/>
  <c r="B1647" i="2"/>
  <c r="C1647" i="2"/>
  <c r="D1647" i="2"/>
  <c r="B1648" i="2"/>
  <c r="C1648" i="2"/>
  <c r="D1648" i="2"/>
  <c r="B1649" i="2"/>
  <c r="C1649" i="2"/>
  <c r="D1649" i="2"/>
  <c r="B1650" i="2"/>
  <c r="C1650" i="2"/>
  <c r="D1650" i="2"/>
  <c r="B1651" i="2"/>
  <c r="C1651" i="2"/>
  <c r="D1651" i="2"/>
  <c r="B1652" i="2"/>
  <c r="C1652" i="2"/>
  <c r="D1652" i="2"/>
  <c r="B1653" i="2"/>
  <c r="C1653" i="2"/>
  <c r="D1653" i="2"/>
  <c r="B1654" i="2"/>
  <c r="C1654" i="2"/>
  <c r="D1654" i="2"/>
  <c r="B1655" i="2"/>
  <c r="C1655" i="2"/>
  <c r="D1655" i="2"/>
  <c r="B1656" i="2"/>
  <c r="C1656" i="2"/>
  <c r="D1656" i="2"/>
  <c r="B1657" i="2"/>
  <c r="C1657" i="2"/>
  <c r="D1657" i="2"/>
  <c r="B1658" i="2"/>
  <c r="C1658" i="2"/>
  <c r="D1658" i="2"/>
  <c r="B1659" i="2"/>
  <c r="C1659" i="2"/>
  <c r="D1659" i="2"/>
  <c r="B1660" i="2"/>
  <c r="C1660" i="2"/>
  <c r="D1660" i="2"/>
  <c r="B1661" i="2"/>
  <c r="C1661" i="2"/>
  <c r="D1661" i="2"/>
  <c r="B1662" i="2"/>
  <c r="C1662" i="2"/>
  <c r="D1662" i="2"/>
  <c r="B1663" i="2"/>
  <c r="C1663" i="2"/>
  <c r="D1663" i="2"/>
  <c r="B1664" i="2"/>
  <c r="C1664" i="2"/>
  <c r="D1664" i="2"/>
  <c r="B1665" i="2"/>
  <c r="C1665" i="2"/>
  <c r="D1665" i="2"/>
  <c r="B1666" i="2"/>
  <c r="C1666" i="2"/>
  <c r="D1666" i="2"/>
  <c r="B1667" i="2"/>
  <c r="C1667" i="2"/>
  <c r="D1667" i="2"/>
  <c r="B1668" i="2"/>
  <c r="C1668" i="2"/>
  <c r="D1668" i="2"/>
  <c r="B1669" i="2"/>
  <c r="C1669" i="2"/>
  <c r="D1669" i="2"/>
  <c r="B1670" i="2"/>
  <c r="C1670" i="2"/>
  <c r="D1670" i="2"/>
  <c r="B1671" i="2"/>
  <c r="C1671" i="2"/>
  <c r="D1671" i="2"/>
  <c r="B1672" i="2"/>
  <c r="C1672" i="2"/>
  <c r="D1672" i="2"/>
  <c r="B1673" i="2"/>
  <c r="C1673" i="2"/>
  <c r="D1673" i="2"/>
  <c r="B1674" i="2"/>
  <c r="C1674" i="2"/>
  <c r="D1674" i="2"/>
  <c r="B1675" i="2"/>
  <c r="C1675" i="2"/>
  <c r="D1675" i="2"/>
  <c r="B1676" i="2"/>
  <c r="C1676" i="2"/>
  <c r="D1676" i="2"/>
  <c r="B1677" i="2"/>
  <c r="C1677" i="2"/>
  <c r="D1677" i="2"/>
  <c r="B1678" i="2"/>
  <c r="C1678" i="2"/>
  <c r="D1678" i="2"/>
  <c r="B1679" i="2"/>
  <c r="C1679" i="2"/>
  <c r="D1679" i="2"/>
  <c r="B1680" i="2"/>
  <c r="C1680" i="2"/>
  <c r="D1680" i="2"/>
  <c r="B1681" i="2"/>
  <c r="C1681" i="2"/>
  <c r="D1681" i="2"/>
  <c r="B1682" i="2"/>
  <c r="C1682" i="2"/>
  <c r="D1682" i="2"/>
  <c r="B1683" i="2"/>
  <c r="C1683" i="2"/>
  <c r="D1683" i="2"/>
  <c r="B1684" i="2"/>
  <c r="C1684" i="2"/>
  <c r="D1684" i="2"/>
  <c r="B1685" i="2"/>
  <c r="C1685" i="2"/>
  <c r="D1685" i="2"/>
  <c r="B1686" i="2"/>
  <c r="C1686" i="2"/>
  <c r="D1686" i="2"/>
  <c r="B1687" i="2"/>
  <c r="C1687" i="2"/>
  <c r="D1687" i="2"/>
  <c r="B1688" i="2"/>
  <c r="C1688" i="2"/>
  <c r="D1688" i="2"/>
  <c r="B1689" i="2"/>
  <c r="C1689" i="2"/>
  <c r="D1689" i="2"/>
  <c r="B1690" i="2"/>
  <c r="C1690" i="2"/>
  <c r="D1690" i="2"/>
  <c r="B1691" i="2"/>
  <c r="C1691" i="2"/>
  <c r="D1691" i="2"/>
  <c r="B1692" i="2"/>
  <c r="C1692" i="2"/>
  <c r="D1692" i="2"/>
  <c r="B1693" i="2"/>
  <c r="C1693" i="2"/>
  <c r="D1693" i="2"/>
  <c r="B1694" i="2"/>
  <c r="C1694" i="2"/>
  <c r="D1694" i="2"/>
  <c r="B1695" i="2"/>
  <c r="C1695" i="2"/>
  <c r="D1695" i="2"/>
  <c r="B1696" i="2"/>
  <c r="C1696" i="2"/>
  <c r="D1696" i="2"/>
  <c r="B1697" i="2"/>
  <c r="C1697" i="2"/>
  <c r="D1697" i="2"/>
  <c r="B1698" i="2"/>
  <c r="C1698" i="2"/>
  <c r="D1698" i="2"/>
  <c r="B1699" i="2"/>
  <c r="C1699" i="2"/>
  <c r="D1699" i="2"/>
  <c r="B1700" i="2"/>
  <c r="C1700" i="2"/>
  <c r="D1700" i="2"/>
  <c r="B1701" i="2"/>
  <c r="C1701" i="2"/>
  <c r="D1701" i="2"/>
  <c r="B1702" i="2"/>
  <c r="C1702" i="2"/>
  <c r="D1702" i="2"/>
  <c r="B1703" i="2"/>
  <c r="C1703" i="2"/>
  <c r="D1703" i="2"/>
  <c r="B1704" i="2"/>
  <c r="C1704" i="2"/>
  <c r="D1704" i="2"/>
  <c r="B1705" i="2"/>
  <c r="C1705" i="2"/>
  <c r="D1705" i="2"/>
  <c r="B1706" i="2"/>
  <c r="C1706" i="2"/>
  <c r="D1706" i="2"/>
  <c r="B1707" i="2"/>
  <c r="C1707" i="2"/>
  <c r="D1707" i="2"/>
  <c r="B1708" i="2"/>
  <c r="C1708" i="2"/>
  <c r="D1708" i="2"/>
  <c r="B1709" i="2"/>
  <c r="C1709" i="2"/>
  <c r="D1709" i="2"/>
  <c r="B1710" i="2"/>
  <c r="C1710" i="2"/>
  <c r="D1710" i="2"/>
  <c r="B1711" i="2"/>
  <c r="C1711" i="2"/>
  <c r="D1711" i="2"/>
  <c r="B1712" i="2"/>
  <c r="C1712" i="2"/>
  <c r="D1712" i="2"/>
  <c r="B1713" i="2"/>
  <c r="C1713" i="2"/>
  <c r="D1713" i="2"/>
  <c r="B1714" i="2"/>
  <c r="C1714" i="2"/>
  <c r="D1714" i="2"/>
  <c r="B1715" i="2"/>
  <c r="C1715" i="2"/>
  <c r="D1715" i="2"/>
  <c r="B1716" i="2"/>
  <c r="C1716" i="2"/>
  <c r="D1716" i="2"/>
  <c r="B1717" i="2"/>
  <c r="C1717" i="2"/>
  <c r="D1717" i="2"/>
  <c r="B1718" i="2"/>
  <c r="C1718" i="2"/>
  <c r="D1718" i="2"/>
  <c r="B1719" i="2"/>
  <c r="C1719" i="2"/>
  <c r="D1719" i="2"/>
  <c r="B1720" i="2"/>
  <c r="C1720" i="2"/>
  <c r="D1720" i="2"/>
  <c r="B1721" i="2"/>
  <c r="C1721" i="2"/>
  <c r="D1721" i="2"/>
  <c r="B1722" i="2"/>
  <c r="C1722" i="2"/>
  <c r="D1722" i="2"/>
  <c r="B1723" i="2"/>
  <c r="C1723" i="2"/>
  <c r="D1723" i="2"/>
  <c r="B1724" i="2"/>
  <c r="C1724" i="2"/>
  <c r="D1724" i="2"/>
  <c r="B1725" i="2"/>
  <c r="C1725" i="2"/>
  <c r="D1725" i="2"/>
  <c r="B1726" i="2"/>
  <c r="C1726" i="2"/>
  <c r="D1726" i="2"/>
  <c r="B1727" i="2"/>
  <c r="C1727" i="2"/>
  <c r="D1727" i="2"/>
  <c r="B1728" i="2"/>
  <c r="C1728" i="2"/>
  <c r="D1728" i="2"/>
  <c r="B1729" i="2"/>
  <c r="C1729" i="2"/>
  <c r="D1729" i="2"/>
  <c r="B1730" i="2"/>
  <c r="C1730" i="2"/>
  <c r="D1730" i="2"/>
  <c r="B1731" i="2"/>
  <c r="C1731" i="2"/>
  <c r="D1731" i="2"/>
  <c r="B1732" i="2"/>
  <c r="C1732" i="2"/>
  <c r="D1732" i="2"/>
  <c r="B1733" i="2"/>
  <c r="C1733" i="2"/>
  <c r="D1733" i="2"/>
  <c r="B1734" i="2"/>
  <c r="C1734" i="2"/>
  <c r="D1734" i="2"/>
  <c r="B1735" i="2"/>
  <c r="C1735" i="2"/>
  <c r="D1735" i="2"/>
  <c r="B1736" i="2"/>
  <c r="C1736" i="2"/>
  <c r="D1736" i="2"/>
  <c r="B1737" i="2"/>
  <c r="C1737" i="2"/>
  <c r="D1737" i="2"/>
  <c r="B1738" i="2"/>
  <c r="C1738" i="2"/>
  <c r="D1738" i="2"/>
  <c r="B1739" i="2"/>
  <c r="C1739" i="2"/>
  <c r="D1739" i="2"/>
  <c r="B1740" i="2"/>
  <c r="C1740" i="2"/>
  <c r="D1740" i="2"/>
  <c r="B1741" i="2"/>
  <c r="C1741" i="2"/>
  <c r="D1741" i="2"/>
  <c r="B1742" i="2"/>
  <c r="C1742" i="2"/>
  <c r="D1742" i="2"/>
  <c r="B1743" i="2"/>
  <c r="C1743" i="2"/>
  <c r="D1743" i="2"/>
  <c r="B1744" i="2"/>
  <c r="C1744" i="2"/>
  <c r="D1744" i="2"/>
  <c r="B1745" i="2"/>
  <c r="C1745" i="2"/>
  <c r="D1745" i="2"/>
  <c r="B1746" i="2"/>
  <c r="C1746" i="2"/>
  <c r="D1746" i="2"/>
  <c r="B1747" i="2"/>
  <c r="C1747" i="2"/>
  <c r="D1747" i="2"/>
  <c r="B1748" i="2"/>
  <c r="C1748" i="2"/>
  <c r="D1748" i="2"/>
  <c r="B1749" i="2"/>
  <c r="C1749" i="2"/>
  <c r="D1749" i="2"/>
  <c r="B1750" i="2"/>
  <c r="C1750" i="2"/>
  <c r="D1750" i="2"/>
  <c r="B1751" i="2"/>
  <c r="C1751" i="2"/>
  <c r="D1751" i="2"/>
  <c r="B1752" i="2"/>
  <c r="C1752" i="2"/>
  <c r="D1752" i="2"/>
  <c r="B1753" i="2"/>
  <c r="C1753" i="2"/>
  <c r="D1753" i="2"/>
  <c r="B1754" i="2"/>
  <c r="C1754" i="2"/>
  <c r="D1754" i="2"/>
  <c r="B1755" i="2"/>
  <c r="C1755" i="2"/>
  <c r="D1755" i="2"/>
  <c r="B1756" i="2"/>
  <c r="C1756" i="2"/>
  <c r="D1756" i="2"/>
  <c r="B1757" i="2"/>
  <c r="C1757" i="2"/>
  <c r="D1757" i="2"/>
  <c r="B1758" i="2"/>
  <c r="C1758" i="2"/>
  <c r="D1758" i="2"/>
  <c r="B1759" i="2"/>
  <c r="C1759" i="2"/>
  <c r="D1759" i="2"/>
  <c r="B1760" i="2"/>
  <c r="C1760" i="2"/>
  <c r="D1760" i="2"/>
  <c r="B1761" i="2"/>
  <c r="C1761" i="2"/>
  <c r="D1761" i="2"/>
  <c r="B1762" i="2"/>
  <c r="C1762" i="2"/>
  <c r="D1762" i="2"/>
  <c r="B1763" i="2"/>
  <c r="C1763" i="2"/>
  <c r="D1763" i="2"/>
  <c r="B1764" i="2"/>
  <c r="C1764" i="2"/>
  <c r="D1764" i="2"/>
  <c r="B1765" i="2"/>
  <c r="C1765" i="2"/>
  <c r="D1765" i="2"/>
  <c r="B1766" i="2"/>
  <c r="C1766" i="2"/>
  <c r="D1766" i="2"/>
  <c r="B1767" i="2"/>
  <c r="C1767" i="2"/>
  <c r="D1767" i="2"/>
  <c r="B1768" i="2"/>
  <c r="C1768" i="2"/>
  <c r="D1768" i="2"/>
  <c r="B1769" i="2"/>
  <c r="C1769" i="2"/>
  <c r="D1769" i="2"/>
  <c r="B1770" i="2"/>
  <c r="C1770" i="2"/>
  <c r="D1770" i="2"/>
  <c r="B1771" i="2"/>
  <c r="C1771" i="2"/>
  <c r="D1771" i="2"/>
  <c r="B1772" i="2"/>
  <c r="C1772" i="2"/>
  <c r="D1772" i="2"/>
  <c r="B1773" i="2"/>
  <c r="C1773" i="2"/>
  <c r="D1773" i="2"/>
  <c r="B1774" i="2"/>
  <c r="C1774" i="2"/>
  <c r="D1774" i="2"/>
  <c r="B1775" i="2"/>
  <c r="C1775" i="2"/>
  <c r="D1775" i="2"/>
  <c r="B1776" i="2"/>
  <c r="C1776" i="2"/>
  <c r="D1776" i="2"/>
  <c r="B1777" i="2"/>
  <c r="C1777" i="2"/>
  <c r="D1777" i="2"/>
  <c r="B1778" i="2"/>
  <c r="C1778" i="2"/>
  <c r="D1778" i="2"/>
  <c r="B1779" i="2"/>
  <c r="C1779" i="2"/>
  <c r="D1779" i="2"/>
  <c r="B1780" i="2"/>
  <c r="C1780" i="2"/>
  <c r="D1780" i="2"/>
  <c r="B1781" i="2"/>
  <c r="C1781" i="2"/>
  <c r="D1781" i="2"/>
  <c r="B1782" i="2"/>
  <c r="C1782" i="2"/>
  <c r="D1782" i="2"/>
  <c r="B1783" i="2"/>
  <c r="C1783" i="2"/>
  <c r="D1783" i="2"/>
  <c r="B1784" i="2"/>
  <c r="C1784" i="2"/>
  <c r="D1784" i="2"/>
  <c r="B1785" i="2"/>
  <c r="C1785" i="2"/>
  <c r="D1785" i="2"/>
  <c r="B1786" i="2"/>
  <c r="C1786" i="2"/>
  <c r="D1786" i="2"/>
  <c r="B1787" i="2"/>
  <c r="C1787" i="2"/>
  <c r="D1787" i="2"/>
  <c r="B1788" i="2"/>
  <c r="C1788" i="2"/>
  <c r="D1788" i="2"/>
  <c r="B1789" i="2"/>
  <c r="C1789" i="2"/>
  <c r="D1789" i="2"/>
  <c r="B1790" i="2"/>
  <c r="C1790" i="2"/>
  <c r="D1790" i="2"/>
  <c r="B1791" i="2"/>
  <c r="C1791" i="2"/>
  <c r="D1791" i="2"/>
  <c r="B1792" i="2"/>
  <c r="C1792" i="2"/>
  <c r="D1792" i="2"/>
  <c r="B1793" i="2"/>
  <c r="C1793" i="2"/>
  <c r="D1793" i="2"/>
  <c r="B1794" i="2"/>
  <c r="C1794" i="2"/>
  <c r="D1794" i="2"/>
  <c r="B1795" i="2"/>
  <c r="C1795" i="2"/>
  <c r="D1795" i="2"/>
  <c r="B1796" i="2"/>
  <c r="C1796" i="2"/>
  <c r="D1796" i="2"/>
  <c r="B1797" i="2"/>
  <c r="C1797" i="2"/>
  <c r="D1797" i="2"/>
  <c r="B1798" i="2"/>
  <c r="C1798" i="2"/>
  <c r="D1798" i="2"/>
  <c r="B1799" i="2"/>
  <c r="C1799" i="2"/>
  <c r="D1799" i="2"/>
  <c r="B1800" i="2"/>
  <c r="C1800" i="2"/>
  <c r="D1800" i="2"/>
  <c r="B1801" i="2"/>
  <c r="C1801" i="2"/>
  <c r="D1801" i="2"/>
  <c r="B1802" i="2"/>
  <c r="C1802" i="2"/>
  <c r="D1802" i="2"/>
  <c r="B1803" i="2"/>
  <c r="C1803" i="2"/>
  <c r="D1803" i="2"/>
  <c r="B1804" i="2"/>
  <c r="C1804" i="2"/>
  <c r="D1804" i="2"/>
  <c r="B1805" i="2"/>
  <c r="C1805" i="2"/>
  <c r="D1805" i="2"/>
  <c r="B1806" i="2"/>
  <c r="C1806" i="2"/>
  <c r="D1806" i="2"/>
  <c r="B1807" i="2"/>
  <c r="C1807" i="2"/>
  <c r="D1807" i="2"/>
  <c r="B1808" i="2"/>
  <c r="C1808" i="2"/>
  <c r="D1808" i="2"/>
  <c r="B1809" i="2"/>
  <c r="C1809" i="2"/>
  <c r="D1809" i="2"/>
  <c r="B1810" i="2"/>
  <c r="C1810" i="2"/>
  <c r="D1810" i="2"/>
  <c r="B1811" i="2"/>
  <c r="C1811" i="2"/>
  <c r="D1811" i="2"/>
  <c r="B1812" i="2"/>
  <c r="C1812" i="2"/>
  <c r="D1812" i="2"/>
  <c r="B1813" i="2"/>
  <c r="C1813" i="2"/>
  <c r="D1813" i="2"/>
  <c r="B1814" i="2"/>
  <c r="C1814" i="2"/>
  <c r="D1814" i="2"/>
  <c r="B1815" i="2"/>
  <c r="C1815" i="2"/>
  <c r="D1815" i="2"/>
  <c r="B1816" i="2"/>
  <c r="C1816" i="2"/>
  <c r="D1816" i="2"/>
  <c r="B1817" i="2"/>
  <c r="C1817" i="2"/>
  <c r="D1817" i="2"/>
  <c r="B1818" i="2"/>
  <c r="C1818" i="2"/>
  <c r="D1818" i="2"/>
  <c r="B1819" i="2"/>
  <c r="C1819" i="2"/>
  <c r="D1819" i="2"/>
  <c r="B1820" i="2"/>
  <c r="C1820" i="2"/>
  <c r="D1820" i="2"/>
  <c r="B1821" i="2"/>
  <c r="C1821" i="2"/>
  <c r="D1821" i="2"/>
  <c r="B1822" i="2"/>
  <c r="C1822" i="2"/>
  <c r="D1822" i="2"/>
  <c r="B1823" i="2"/>
  <c r="C1823" i="2"/>
  <c r="D1823" i="2"/>
  <c r="B1824" i="2"/>
  <c r="C1824" i="2"/>
  <c r="D1824" i="2"/>
  <c r="B1825" i="2"/>
  <c r="C1825" i="2"/>
  <c r="D1825" i="2"/>
  <c r="B1826" i="2"/>
  <c r="C1826" i="2"/>
  <c r="D1826" i="2"/>
  <c r="B1827" i="2"/>
  <c r="C1827" i="2"/>
  <c r="D1827" i="2"/>
  <c r="B1828" i="2"/>
  <c r="C1828" i="2"/>
  <c r="D1828" i="2"/>
  <c r="B1829" i="2"/>
  <c r="C1829" i="2"/>
  <c r="D1829" i="2"/>
  <c r="B1830" i="2"/>
  <c r="C1830" i="2"/>
  <c r="D1830" i="2"/>
  <c r="B1831" i="2"/>
  <c r="C1831" i="2"/>
  <c r="D1831" i="2"/>
  <c r="B1832" i="2"/>
  <c r="C1832" i="2"/>
  <c r="D1832" i="2"/>
  <c r="B1833" i="2"/>
  <c r="C1833" i="2"/>
  <c r="D1833" i="2"/>
  <c r="B1834" i="2"/>
  <c r="C1834" i="2"/>
  <c r="D1834" i="2"/>
  <c r="B1835" i="2"/>
  <c r="C1835" i="2"/>
  <c r="D1835" i="2"/>
  <c r="B1836" i="2"/>
  <c r="C1836" i="2"/>
  <c r="D1836" i="2"/>
  <c r="B1837" i="2"/>
  <c r="C1837" i="2"/>
  <c r="D1837" i="2"/>
  <c r="B1838" i="2"/>
  <c r="C1838" i="2"/>
  <c r="D1838" i="2"/>
  <c r="B1839" i="2"/>
  <c r="C1839" i="2"/>
  <c r="D1839" i="2"/>
  <c r="B1840" i="2"/>
  <c r="C1840" i="2"/>
  <c r="D1840" i="2"/>
  <c r="B1841" i="2"/>
  <c r="C1841" i="2"/>
  <c r="D1841" i="2"/>
  <c r="B1842" i="2"/>
  <c r="C1842" i="2"/>
  <c r="D1842" i="2"/>
  <c r="B1843" i="2"/>
  <c r="C1843" i="2"/>
  <c r="D1843" i="2"/>
  <c r="B1844" i="2"/>
  <c r="C1844" i="2"/>
  <c r="D1844" i="2"/>
  <c r="B1845" i="2"/>
  <c r="C1845" i="2"/>
  <c r="D1845" i="2"/>
  <c r="B1846" i="2"/>
  <c r="C1846" i="2"/>
  <c r="D1846" i="2"/>
  <c r="B1847" i="2"/>
  <c r="C1847" i="2"/>
  <c r="D1847" i="2"/>
  <c r="B1848" i="2"/>
  <c r="C1848" i="2"/>
  <c r="D1848" i="2"/>
  <c r="B1849" i="2"/>
  <c r="C1849" i="2"/>
  <c r="D1849" i="2"/>
  <c r="B1850" i="2"/>
  <c r="C1850" i="2"/>
  <c r="D1850" i="2"/>
  <c r="B1851" i="2"/>
  <c r="C1851" i="2"/>
  <c r="D1851" i="2"/>
  <c r="B1852" i="2"/>
  <c r="C1852" i="2"/>
  <c r="D1852" i="2"/>
  <c r="B1853" i="2"/>
  <c r="C1853" i="2"/>
  <c r="D1853" i="2"/>
  <c r="B1854" i="2"/>
  <c r="C1854" i="2"/>
  <c r="D1854" i="2"/>
  <c r="B1855" i="2"/>
  <c r="C1855" i="2"/>
  <c r="D1855" i="2"/>
  <c r="B1856" i="2"/>
  <c r="C1856" i="2"/>
  <c r="D1856" i="2"/>
  <c r="B1857" i="2"/>
  <c r="C1857" i="2"/>
  <c r="D1857" i="2"/>
  <c r="B1858" i="2"/>
  <c r="C1858" i="2"/>
  <c r="D1858" i="2"/>
  <c r="B1859" i="2"/>
  <c r="C1859" i="2"/>
  <c r="D1859" i="2"/>
  <c r="B1860" i="2"/>
  <c r="C1860" i="2"/>
  <c r="D1860" i="2"/>
  <c r="B1861" i="2"/>
  <c r="C1861" i="2"/>
  <c r="D1861" i="2"/>
  <c r="B1862" i="2"/>
  <c r="C1862" i="2"/>
  <c r="D1862" i="2"/>
  <c r="B1863" i="2"/>
  <c r="C1863" i="2"/>
  <c r="D1863" i="2"/>
  <c r="B1864" i="2"/>
  <c r="C1864" i="2"/>
  <c r="D1864" i="2"/>
  <c r="B1865" i="2"/>
  <c r="C1865" i="2"/>
  <c r="D1865" i="2"/>
  <c r="B1866" i="2"/>
  <c r="C1866" i="2"/>
  <c r="D1866" i="2"/>
  <c r="B1867" i="2"/>
  <c r="C1867" i="2"/>
  <c r="D1867" i="2"/>
  <c r="B1868" i="2"/>
  <c r="C1868" i="2"/>
  <c r="D1868" i="2"/>
  <c r="B1869" i="2"/>
  <c r="C1869" i="2"/>
  <c r="D1869" i="2"/>
  <c r="B1870" i="2"/>
  <c r="C1870" i="2"/>
  <c r="D1870" i="2"/>
  <c r="B1871" i="2"/>
  <c r="C1871" i="2"/>
  <c r="D1871" i="2"/>
  <c r="B1872" i="2"/>
  <c r="C1872" i="2"/>
  <c r="D1872" i="2"/>
  <c r="B1873" i="2"/>
  <c r="C1873" i="2"/>
  <c r="D1873" i="2"/>
  <c r="B1874" i="2"/>
  <c r="C1874" i="2"/>
  <c r="D1874" i="2"/>
  <c r="B1875" i="2"/>
  <c r="C1875" i="2"/>
  <c r="D1875" i="2"/>
  <c r="B1876" i="2"/>
  <c r="C1876" i="2"/>
  <c r="D1876" i="2"/>
  <c r="B1877" i="2"/>
  <c r="C1877" i="2"/>
  <c r="D1877" i="2"/>
  <c r="B1878" i="2"/>
  <c r="C1878" i="2"/>
  <c r="D1878" i="2"/>
  <c r="B1879" i="2"/>
  <c r="C1879" i="2"/>
  <c r="D1879" i="2"/>
  <c r="B1880" i="2"/>
  <c r="C1880" i="2"/>
  <c r="D1880" i="2"/>
  <c r="B1881" i="2"/>
  <c r="C1881" i="2"/>
  <c r="D1881" i="2"/>
  <c r="B1882" i="2"/>
  <c r="C1882" i="2"/>
  <c r="D1882" i="2"/>
  <c r="B1883" i="2"/>
  <c r="C1883" i="2"/>
  <c r="D1883" i="2"/>
  <c r="B1884" i="2"/>
  <c r="C1884" i="2"/>
  <c r="D1884" i="2"/>
  <c r="B1885" i="2"/>
  <c r="C1885" i="2"/>
  <c r="D1885" i="2"/>
  <c r="B1886" i="2"/>
  <c r="C1886" i="2"/>
  <c r="D1886" i="2"/>
  <c r="B1887" i="2"/>
  <c r="C1887" i="2"/>
  <c r="D1887" i="2"/>
  <c r="B1888" i="2"/>
  <c r="C1888" i="2"/>
  <c r="D1888" i="2"/>
  <c r="B1889" i="2"/>
  <c r="C1889" i="2"/>
  <c r="D1889" i="2"/>
  <c r="B1890" i="2"/>
  <c r="C1890" i="2"/>
  <c r="D1890" i="2"/>
  <c r="B1891" i="2"/>
  <c r="C1891" i="2"/>
  <c r="D1891" i="2"/>
  <c r="B1892" i="2"/>
  <c r="C1892" i="2"/>
  <c r="D1892" i="2"/>
  <c r="B1893" i="2"/>
  <c r="C1893" i="2"/>
  <c r="D1893" i="2"/>
  <c r="B1894" i="2"/>
  <c r="C1894" i="2"/>
  <c r="D1894" i="2"/>
  <c r="B1895" i="2"/>
  <c r="C1895" i="2"/>
  <c r="D1895" i="2"/>
  <c r="B1896" i="2"/>
  <c r="C1896" i="2"/>
  <c r="D1896" i="2"/>
  <c r="B1897" i="2"/>
  <c r="C1897" i="2"/>
  <c r="D1897" i="2"/>
  <c r="B1898" i="2"/>
  <c r="C1898" i="2"/>
  <c r="D1898" i="2"/>
  <c r="B1899" i="2"/>
  <c r="C1899" i="2"/>
  <c r="D1899" i="2"/>
  <c r="B1900" i="2"/>
  <c r="C1900" i="2"/>
  <c r="D1900" i="2"/>
  <c r="B1901" i="2"/>
  <c r="C1901" i="2"/>
  <c r="D1901" i="2"/>
  <c r="B1902" i="2"/>
  <c r="C1902" i="2"/>
  <c r="D1902" i="2"/>
  <c r="B1903" i="2"/>
  <c r="C1903" i="2"/>
  <c r="D1903" i="2"/>
  <c r="B1904" i="2"/>
  <c r="C1904" i="2"/>
  <c r="D1904" i="2"/>
  <c r="B1905" i="2"/>
  <c r="C1905" i="2"/>
  <c r="D1905" i="2"/>
  <c r="B1906" i="2"/>
  <c r="C1906" i="2"/>
  <c r="D1906" i="2"/>
  <c r="B1907" i="2"/>
  <c r="C1907" i="2"/>
  <c r="D1907" i="2"/>
  <c r="B1908" i="2"/>
  <c r="C1908" i="2"/>
  <c r="D1908" i="2"/>
  <c r="B1909" i="2"/>
  <c r="C1909" i="2"/>
  <c r="D1909" i="2"/>
  <c r="B1910" i="2"/>
  <c r="C1910" i="2"/>
  <c r="D1910" i="2"/>
  <c r="B1911" i="2"/>
  <c r="C1911" i="2"/>
  <c r="D1911" i="2"/>
  <c r="B1912" i="2"/>
  <c r="C1912" i="2"/>
  <c r="D1912" i="2"/>
  <c r="B1913" i="2"/>
  <c r="C1913" i="2"/>
  <c r="D1913" i="2"/>
  <c r="B1914" i="2"/>
  <c r="C1914" i="2"/>
  <c r="D1914" i="2"/>
  <c r="B1915" i="2"/>
  <c r="C1915" i="2"/>
  <c r="D1915" i="2"/>
  <c r="B1916" i="2"/>
  <c r="C1916" i="2"/>
  <c r="D1916" i="2"/>
  <c r="B1917" i="2"/>
  <c r="C1917" i="2"/>
  <c r="D1917" i="2"/>
  <c r="B1918" i="2"/>
  <c r="C1918" i="2"/>
  <c r="D1918" i="2"/>
  <c r="B1919" i="2"/>
  <c r="C1919" i="2"/>
  <c r="D1919" i="2"/>
  <c r="B1920" i="2"/>
  <c r="C1920" i="2"/>
  <c r="D1920" i="2"/>
  <c r="B1921" i="2"/>
  <c r="C1921" i="2"/>
  <c r="D1921" i="2"/>
  <c r="B1922" i="2"/>
  <c r="C1922" i="2"/>
  <c r="D1922" i="2"/>
  <c r="B1923" i="2"/>
  <c r="C1923" i="2"/>
  <c r="D1923" i="2"/>
  <c r="B1924" i="2"/>
  <c r="C1924" i="2"/>
  <c r="D1924" i="2"/>
  <c r="B1925" i="2"/>
  <c r="C1925" i="2"/>
  <c r="D1925" i="2"/>
  <c r="B1926" i="2"/>
  <c r="C1926" i="2"/>
  <c r="D1926" i="2"/>
  <c r="B1927" i="2"/>
  <c r="C1927" i="2"/>
  <c r="D1927" i="2"/>
  <c r="B1928" i="2"/>
  <c r="C1928" i="2"/>
  <c r="D1928" i="2"/>
  <c r="B1929" i="2"/>
  <c r="C1929" i="2"/>
  <c r="D1929" i="2"/>
  <c r="B1930" i="2"/>
  <c r="C1930" i="2"/>
  <c r="D1930" i="2"/>
  <c r="B1931" i="2"/>
  <c r="C1931" i="2"/>
  <c r="D1931" i="2"/>
  <c r="B1932" i="2"/>
  <c r="C1932" i="2"/>
  <c r="D1932" i="2"/>
  <c r="B1933" i="2"/>
  <c r="C1933" i="2"/>
  <c r="D1933" i="2"/>
  <c r="B1934" i="2"/>
  <c r="C1934" i="2"/>
  <c r="D1934" i="2"/>
  <c r="B1935" i="2"/>
  <c r="C1935" i="2"/>
  <c r="D1935" i="2"/>
  <c r="B1936" i="2"/>
  <c r="C1936" i="2"/>
  <c r="D1936" i="2"/>
  <c r="B1937" i="2"/>
  <c r="C1937" i="2"/>
  <c r="D1937" i="2"/>
  <c r="B1938" i="2"/>
  <c r="C1938" i="2"/>
  <c r="D1938" i="2"/>
  <c r="B1939" i="2"/>
  <c r="C1939" i="2"/>
  <c r="D1939" i="2"/>
  <c r="B1940" i="2"/>
  <c r="C1940" i="2"/>
  <c r="D1940" i="2"/>
  <c r="B1941" i="2"/>
  <c r="C1941" i="2"/>
  <c r="D1941" i="2"/>
  <c r="B1942" i="2"/>
  <c r="C1942" i="2"/>
  <c r="D1942" i="2"/>
  <c r="B1943" i="2"/>
  <c r="C1943" i="2"/>
  <c r="D1943" i="2"/>
  <c r="B1944" i="2"/>
  <c r="C1944" i="2"/>
  <c r="D1944" i="2"/>
  <c r="B1945" i="2"/>
  <c r="C1945" i="2"/>
  <c r="D1945" i="2"/>
  <c r="B1946" i="2"/>
  <c r="C1946" i="2"/>
  <c r="D1946" i="2"/>
  <c r="B1947" i="2"/>
  <c r="C1947" i="2"/>
  <c r="D1947" i="2"/>
  <c r="B1948" i="2"/>
  <c r="C1948" i="2"/>
  <c r="D1948" i="2"/>
  <c r="B1949" i="2"/>
  <c r="C1949" i="2"/>
  <c r="D1949" i="2"/>
  <c r="B1950" i="2"/>
  <c r="C1950" i="2"/>
  <c r="D1950" i="2"/>
  <c r="B1951" i="2"/>
  <c r="C1951" i="2"/>
  <c r="D1951" i="2"/>
  <c r="B1952" i="2"/>
  <c r="C1952" i="2"/>
  <c r="D1952" i="2"/>
  <c r="B1953" i="2"/>
  <c r="C1953" i="2"/>
  <c r="D1953" i="2"/>
  <c r="B1954" i="2"/>
  <c r="C1954" i="2"/>
  <c r="D1954" i="2"/>
  <c r="B1955" i="2"/>
  <c r="C1955" i="2"/>
  <c r="D1955" i="2"/>
  <c r="B1956" i="2"/>
  <c r="C1956" i="2"/>
  <c r="D1956" i="2"/>
  <c r="B1957" i="2"/>
  <c r="C1957" i="2"/>
  <c r="D1957" i="2"/>
  <c r="B1958" i="2"/>
  <c r="C1958" i="2"/>
  <c r="D1958" i="2"/>
  <c r="B1959" i="2"/>
  <c r="C1959" i="2"/>
  <c r="D1959" i="2"/>
  <c r="B1960" i="2"/>
  <c r="C1960" i="2"/>
  <c r="D1960" i="2"/>
  <c r="B1961" i="2"/>
  <c r="C1961" i="2"/>
  <c r="D1961" i="2"/>
  <c r="B1962" i="2"/>
  <c r="C1962" i="2"/>
  <c r="D1962" i="2"/>
  <c r="B1963" i="2"/>
  <c r="C1963" i="2"/>
  <c r="D1963" i="2"/>
  <c r="B1964" i="2"/>
  <c r="C1964" i="2"/>
  <c r="D1964" i="2"/>
  <c r="B1965" i="2"/>
  <c r="C1965" i="2"/>
  <c r="D1965" i="2"/>
  <c r="B1966" i="2"/>
  <c r="C1966" i="2"/>
  <c r="D1966" i="2"/>
  <c r="B1967" i="2"/>
  <c r="C1967" i="2"/>
  <c r="D1967" i="2"/>
  <c r="B1968" i="2"/>
  <c r="C1968" i="2"/>
  <c r="D1968" i="2"/>
  <c r="B1969" i="2"/>
  <c r="C1969" i="2"/>
  <c r="D1969" i="2"/>
  <c r="B1970" i="2"/>
  <c r="C1970" i="2"/>
  <c r="D1970" i="2"/>
  <c r="B1971" i="2"/>
  <c r="C1971" i="2"/>
  <c r="D1971" i="2"/>
  <c r="B1972" i="2"/>
  <c r="C1972" i="2"/>
  <c r="D1972" i="2"/>
  <c r="B1973" i="2"/>
  <c r="C1973" i="2"/>
  <c r="D1973" i="2"/>
  <c r="B1974" i="2"/>
  <c r="C1974" i="2"/>
  <c r="D1974" i="2"/>
  <c r="B1975" i="2"/>
  <c r="C1975" i="2"/>
  <c r="D1975" i="2"/>
  <c r="B1976" i="2"/>
  <c r="C1976" i="2"/>
  <c r="D1976" i="2"/>
  <c r="B1977" i="2"/>
  <c r="C1977" i="2"/>
  <c r="D1977" i="2"/>
  <c r="B1978" i="2"/>
  <c r="C1978" i="2"/>
  <c r="D1978" i="2"/>
  <c r="B1979" i="2"/>
  <c r="C1979" i="2"/>
  <c r="D1979" i="2"/>
  <c r="B1980" i="2"/>
  <c r="C1980" i="2"/>
  <c r="D1980" i="2"/>
  <c r="B1981" i="2"/>
  <c r="C1981" i="2"/>
  <c r="D1981" i="2"/>
  <c r="B1982" i="2"/>
  <c r="C1982" i="2"/>
  <c r="D1982" i="2"/>
  <c r="B1983" i="2"/>
  <c r="C1983" i="2"/>
  <c r="D1983" i="2"/>
  <c r="B1984" i="2"/>
  <c r="C1984" i="2"/>
  <c r="D1984" i="2"/>
  <c r="B1985" i="2"/>
  <c r="C1985" i="2"/>
  <c r="D1985" i="2"/>
  <c r="B1986" i="2"/>
  <c r="C1986" i="2"/>
  <c r="D1986" i="2"/>
  <c r="B1987" i="2"/>
  <c r="C1987" i="2"/>
  <c r="D1987" i="2"/>
  <c r="B1988" i="2"/>
  <c r="C1988" i="2"/>
  <c r="D1988" i="2"/>
  <c r="B1989" i="2"/>
  <c r="C1989" i="2"/>
  <c r="D1989" i="2"/>
  <c r="B1990" i="2"/>
  <c r="C1990" i="2"/>
  <c r="D1990" i="2"/>
  <c r="B1991" i="2"/>
  <c r="C1991" i="2"/>
  <c r="D1991" i="2"/>
  <c r="B1992" i="2"/>
  <c r="C1992" i="2"/>
  <c r="D1992" i="2"/>
  <c r="B1993" i="2"/>
  <c r="C1993" i="2"/>
  <c r="D1993" i="2"/>
  <c r="B1994" i="2"/>
  <c r="C1994" i="2"/>
  <c r="D1994" i="2"/>
  <c r="B1995" i="2"/>
  <c r="C1995" i="2"/>
  <c r="D1995" i="2"/>
  <c r="B1996" i="2"/>
  <c r="C1996" i="2"/>
  <c r="D1996" i="2"/>
  <c r="B1997" i="2"/>
  <c r="C1997" i="2"/>
  <c r="D1997" i="2"/>
  <c r="B1998" i="2"/>
  <c r="C1998" i="2"/>
  <c r="D1998" i="2"/>
  <c r="B1999" i="2"/>
  <c r="C1999" i="2"/>
  <c r="D1999" i="2"/>
  <c r="B2000" i="2"/>
  <c r="C2000" i="2"/>
  <c r="D2000" i="2"/>
  <c r="B2001" i="2"/>
  <c r="C2001" i="2"/>
  <c r="D2001" i="2"/>
  <c r="B2002" i="2"/>
  <c r="C2002" i="2"/>
  <c r="D2002" i="2"/>
  <c r="B2003" i="2"/>
  <c r="C2003" i="2"/>
  <c r="D2003" i="2"/>
  <c r="B2004" i="2"/>
  <c r="C2004" i="2"/>
  <c r="D2004" i="2"/>
  <c r="B2005" i="2"/>
  <c r="C2005" i="2"/>
  <c r="D2005" i="2"/>
  <c r="B2006" i="2"/>
  <c r="C2006" i="2"/>
  <c r="D2006" i="2"/>
  <c r="B2007" i="2"/>
  <c r="C2007" i="2"/>
  <c r="D2007" i="2"/>
  <c r="B2008" i="2"/>
  <c r="C2008" i="2"/>
  <c r="D2008" i="2"/>
  <c r="B2009" i="2"/>
  <c r="C2009" i="2"/>
  <c r="D2009" i="2"/>
  <c r="B2010" i="2"/>
  <c r="C2010" i="2"/>
  <c r="D2010" i="2"/>
  <c r="B2011" i="2"/>
  <c r="C2011" i="2"/>
  <c r="D2011" i="2"/>
  <c r="B2012" i="2"/>
  <c r="C2012" i="2"/>
  <c r="D2012" i="2"/>
  <c r="B2013" i="2"/>
  <c r="C2013" i="2"/>
  <c r="D2013" i="2"/>
  <c r="B2014" i="2"/>
  <c r="C2014" i="2"/>
  <c r="D2014" i="2"/>
  <c r="B2015" i="2"/>
  <c r="C2015" i="2"/>
  <c r="D2015" i="2"/>
  <c r="B2016" i="2"/>
  <c r="C2016" i="2"/>
  <c r="D2016" i="2"/>
  <c r="B2017" i="2"/>
  <c r="C2017" i="2"/>
  <c r="D2017" i="2"/>
  <c r="B2018" i="2"/>
  <c r="C2018" i="2"/>
  <c r="D2018" i="2"/>
  <c r="B2019" i="2"/>
  <c r="C2019" i="2"/>
  <c r="D2019" i="2"/>
  <c r="B2020" i="2"/>
  <c r="C2020" i="2"/>
  <c r="D2020" i="2"/>
  <c r="B2021" i="2"/>
  <c r="C2021" i="2"/>
  <c r="D2021" i="2"/>
  <c r="B2022" i="2"/>
  <c r="C2022" i="2"/>
  <c r="D2022" i="2"/>
  <c r="B2023" i="2"/>
  <c r="C2023" i="2"/>
  <c r="D2023" i="2"/>
  <c r="B2024" i="2"/>
  <c r="C2024" i="2"/>
  <c r="D2024" i="2"/>
  <c r="B2025" i="2"/>
  <c r="C2025" i="2"/>
  <c r="D2025" i="2"/>
  <c r="B2026" i="2"/>
  <c r="C2026" i="2"/>
  <c r="D2026" i="2"/>
  <c r="B2027" i="2"/>
  <c r="C2027" i="2"/>
  <c r="D2027" i="2"/>
  <c r="B2028" i="2"/>
  <c r="C2028" i="2"/>
  <c r="D2028" i="2"/>
  <c r="B2029" i="2"/>
  <c r="C2029" i="2"/>
  <c r="D2029" i="2"/>
  <c r="B2030" i="2"/>
  <c r="C2030" i="2"/>
  <c r="D2030" i="2"/>
  <c r="B2031" i="2"/>
  <c r="C2031" i="2"/>
  <c r="D2031" i="2"/>
  <c r="B2032" i="2"/>
  <c r="C2032" i="2"/>
  <c r="D2032" i="2"/>
  <c r="B2033" i="2"/>
  <c r="C2033" i="2"/>
  <c r="D2033" i="2"/>
  <c r="B2034" i="2"/>
  <c r="C2034" i="2"/>
  <c r="D2034" i="2"/>
  <c r="B2035" i="2"/>
  <c r="C2035" i="2"/>
  <c r="D2035" i="2"/>
  <c r="B2036" i="2"/>
  <c r="C2036" i="2"/>
  <c r="D2036" i="2"/>
  <c r="B2037" i="2"/>
  <c r="C2037" i="2"/>
  <c r="D2037" i="2"/>
  <c r="B2038" i="2"/>
  <c r="C2038" i="2"/>
  <c r="D2038" i="2"/>
  <c r="B2039" i="2"/>
  <c r="C2039" i="2"/>
  <c r="D2039" i="2"/>
  <c r="B2040" i="2"/>
  <c r="C2040" i="2"/>
  <c r="D2040" i="2"/>
  <c r="B2041" i="2"/>
  <c r="C2041" i="2"/>
  <c r="D2041" i="2"/>
  <c r="B2042" i="2"/>
  <c r="C2042" i="2"/>
  <c r="D2042" i="2"/>
  <c r="B2043" i="2"/>
  <c r="C2043" i="2"/>
  <c r="D2043" i="2"/>
  <c r="B2044" i="2"/>
  <c r="C2044" i="2"/>
  <c r="D2044" i="2"/>
  <c r="B2045" i="2"/>
  <c r="C2045" i="2"/>
  <c r="D2045" i="2"/>
  <c r="B2046" i="2"/>
  <c r="C2046" i="2"/>
  <c r="D2046" i="2"/>
  <c r="B2047" i="2"/>
  <c r="C2047" i="2"/>
  <c r="D2047" i="2"/>
  <c r="B2048" i="2"/>
  <c r="C2048" i="2"/>
  <c r="D2048" i="2"/>
  <c r="B2049" i="2"/>
  <c r="C2049" i="2"/>
  <c r="D2049" i="2"/>
  <c r="B2050" i="2"/>
  <c r="C2050" i="2"/>
  <c r="D2050" i="2"/>
  <c r="B2051" i="2"/>
  <c r="C2051" i="2"/>
  <c r="D2051" i="2"/>
  <c r="B2052" i="2"/>
  <c r="C2052" i="2"/>
  <c r="D2052" i="2"/>
  <c r="B2053" i="2"/>
  <c r="C2053" i="2"/>
  <c r="D2053" i="2"/>
  <c r="B2054" i="2"/>
  <c r="C2054" i="2"/>
  <c r="D2054" i="2"/>
  <c r="B2055" i="2"/>
  <c r="C2055" i="2"/>
  <c r="D2055" i="2"/>
  <c r="B2056" i="2"/>
  <c r="C2056" i="2"/>
  <c r="D2056" i="2"/>
  <c r="B2057" i="2"/>
  <c r="C2057" i="2"/>
  <c r="D2057" i="2"/>
  <c r="B2058" i="2"/>
  <c r="C2058" i="2"/>
  <c r="D2058" i="2"/>
  <c r="B2059" i="2"/>
  <c r="C2059" i="2"/>
  <c r="D2059" i="2"/>
  <c r="B2060" i="2"/>
  <c r="C2060" i="2"/>
  <c r="D2060" i="2"/>
  <c r="B2061" i="2"/>
  <c r="C2061" i="2"/>
  <c r="D2061" i="2"/>
  <c r="B2062" i="2"/>
  <c r="C2062" i="2"/>
  <c r="D2062" i="2"/>
  <c r="B2063" i="2"/>
  <c r="C2063" i="2"/>
  <c r="D2063" i="2"/>
  <c r="B2064" i="2"/>
  <c r="C2064" i="2"/>
  <c r="D2064" i="2"/>
  <c r="B2065" i="2"/>
  <c r="C2065" i="2"/>
  <c r="D2065" i="2"/>
  <c r="B2066" i="2"/>
  <c r="C2066" i="2"/>
  <c r="D2066" i="2"/>
  <c r="B2067" i="2"/>
  <c r="C2067" i="2"/>
  <c r="D2067" i="2"/>
  <c r="B2068" i="2"/>
  <c r="C2068" i="2"/>
  <c r="D2068" i="2"/>
  <c r="B2069" i="2"/>
  <c r="C2069" i="2"/>
  <c r="D2069" i="2"/>
  <c r="B2070" i="2"/>
  <c r="C2070" i="2"/>
  <c r="D2070" i="2"/>
  <c r="B2071" i="2"/>
  <c r="C2071" i="2"/>
  <c r="D2071" i="2"/>
  <c r="B2072" i="2"/>
  <c r="C2072" i="2"/>
  <c r="D2072" i="2"/>
  <c r="B2073" i="2"/>
  <c r="C2073" i="2"/>
  <c r="D2073" i="2"/>
  <c r="B2074" i="2"/>
  <c r="C2074" i="2"/>
  <c r="D2074" i="2"/>
  <c r="B2075" i="2"/>
  <c r="C2075" i="2"/>
  <c r="D2075" i="2"/>
  <c r="B2076" i="2"/>
  <c r="C2076" i="2"/>
  <c r="D2076" i="2"/>
  <c r="B2077" i="2"/>
  <c r="C2077" i="2"/>
  <c r="D2077" i="2"/>
  <c r="B2078" i="2"/>
  <c r="C2078" i="2"/>
  <c r="D2078" i="2"/>
  <c r="B2079" i="2"/>
  <c r="C2079" i="2"/>
  <c r="D2079" i="2"/>
  <c r="B2080" i="2"/>
  <c r="C2080" i="2"/>
  <c r="D2080" i="2"/>
  <c r="B2081" i="2"/>
  <c r="C2081" i="2"/>
  <c r="D2081" i="2"/>
  <c r="B2082" i="2"/>
  <c r="C2082" i="2"/>
  <c r="D2082" i="2"/>
  <c r="B2083" i="2"/>
  <c r="C2083" i="2"/>
  <c r="D2083" i="2"/>
  <c r="B2084" i="2"/>
  <c r="C2084" i="2"/>
  <c r="D2084" i="2"/>
  <c r="B2085" i="2"/>
  <c r="C2085" i="2"/>
  <c r="D2085" i="2"/>
  <c r="B2086" i="2"/>
  <c r="C2086" i="2"/>
  <c r="D2086" i="2"/>
  <c r="B2087" i="2"/>
  <c r="C2087" i="2"/>
  <c r="D2087" i="2"/>
  <c r="B2088" i="2"/>
  <c r="C2088" i="2"/>
  <c r="D2088" i="2"/>
  <c r="B2089" i="2"/>
  <c r="C2089" i="2"/>
  <c r="D2089" i="2"/>
  <c r="B2090" i="2"/>
  <c r="C2090" i="2"/>
  <c r="D2090" i="2"/>
  <c r="B2091" i="2"/>
  <c r="C2091" i="2"/>
  <c r="D2091" i="2"/>
  <c r="B2092" i="2"/>
  <c r="C2092" i="2"/>
  <c r="D2092" i="2"/>
  <c r="B2093" i="2"/>
  <c r="C2093" i="2"/>
  <c r="D2093" i="2"/>
  <c r="B2094" i="2"/>
  <c r="C2094" i="2"/>
  <c r="D2094" i="2"/>
  <c r="B2095" i="2"/>
  <c r="C2095" i="2"/>
  <c r="D2095" i="2"/>
  <c r="B2096" i="2"/>
  <c r="C2096" i="2"/>
  <c r="D2096" i="2"/>
  <c r="B2097" i="2"/>
  <c r="C2097" i="2"/>
  <c r="D2097" i="2"/>
  <c r="B2098" i="2"/>
  <c r="C2098" i="2"/>
  <c r="D2098" i="2"/>
  <c r="B2099" i="2"/>
  <c r="C2099" i="2"/>
  <c r="D2099" i="2"/>
  <c r="B2100" i="2"/>
  <c r="C2100" i="2"/>
  <c r="D2100" i="2"/>
  <c r="B2101" i="2"/>
  <c r="C2101" i="2"/>
  <c r="D2101" i="2"/>
  <c r="B2102" i="2"/>
  <c r="C2102" i="2"/>
  <c r="D2102" i="2"/>
  <c r="B2103" i="2"/>
  <c r="C2103" i="2"/>
  <c r="D2103" i="2"/>
  <c r="B2104" i="2"/>
  <c r="C2104" i="2"/>
  <c r="D2104" i="2"/>
  <c r="B2105" i="2"/>
  <c r="C2105" i="2"/>
  <c r="D2105" i="2"/>
  <c r="B2106" i="2"/>
  <c r="C2106" i="2"/>
  <c r="D2106" i="2"/>
  <c r="B2107" i="2"/>
  <c r="C2107" i="2"/>
  <c r="D2107" i="2"/>
  <c r="B2108" i="2"/>
  <c r="C2108" i="2"/>
  <c r="D2108" i="2"/>
  <c r="B2109" i="2"/>
  <c r="C2109" i="2"/>
  <c r="D2109" i="2"/>
  <c r="B2110" i="2"/>
  <c r="C2110" i="2"/>
  <c r="D2110" i="2"/>
  <c r="B2111" i="2"/>
  <c r="C2111" i="2"/>
  <c r="D2111" i="2"/>
  <c r="B2112" i="2"/>
  <c r="C2112" i="2"/>
  <c r="D2112" i="2"/>
  <c r="B2113" i="2"/>
  <c r="C2113" i="2"/>
  <c r="D2113" i="2"/>
  <c r="B2114" i="2"/>
  <c r="C2114" i="2"/>
  <c r="D2114" i="2"/>
  <c r="B2115" i="2"/>
  <c r="C2115" i="2"/>
  <c r="D2115" i="2"/>
  <c r="B2116" i="2"/>
  <c r="C2116" i="2"/>
  <c r="D2116" i="2"/>
  <c r="B2117" i="2"/>
  <c r="C2117" i="2"/>
  <c r="D2117" i="2"/>
  <c r="B2118" i="2"/>
  <c r="C2118" i="2"/>
  <c r="D2118" i="2"/>
  <c r="B2119" i="2"/>
  <c r="C2119" i="2"/>
  <c r="D2119" i="2"/>
  <c r="B2120" i="2"/>
  <c r="C2120" i="2"/>
  <c r="D2120" i="2"/>
  <c r="B2121" i="2"/>
  <c r="C2121" i="2"/>
  <c r="D2121" i="2"/>
  <c r="B2122" i="2"/>
  <c r="C2122" i="2"/>
  <c r="D2122" i="2"/>
  <c r="B2123" i="2"/>
  <c r="C2123" i="2"/>
  <c r="D2123" i="2"/>
  <c r="B2124" i="2"/>
  <c r="C2124" i="2"/>
  <c r="D2124" i="2"/>
  <c r="B2125" i="2"/>
  <c r="C2125" i="2"/>
  <c r="D2125" i="2"/>
  <c r="B2126" i="2"/>
  <c r="C2126" i="2"/>
  <c r="D2126" i="2"/>
  <c r="B2127" i="2"/>
  <c r="C2127" i="2"/>
  <c r="D2127" i="2"/>
  <c r="B2128" i="2"/>
  <c r="C2128" i="2"/>
  <c r="D2128" i="2"/>
  <c r="B2129" i="2"/>
  <c r="C2129" i="2"/>
  <c r="D2129" i="2"/>
  <c r="B2130" i="2"/>
  <c r="C2130" i="2"/>
  <c r="D2130" i="2"/>
  <c r="B2131" i="2"/>
  <c r="C2131" i="2"/>
  <c r="D2131" i="2"/>
  <c r="B2132" i="2"/>
  <c r="C2132" i="2"/>
  <c r="D2132" i="2"/>
  <c r="B2133" i="2"/>
  <c r="C2133" i="2"/>
  <c r="D2133" i="2"/>
  <c r="B2134" i="2"/>
  <c r="C2134" i="2"/>
  <c r="D2134" i="2"/>
  <c r="B2135" i="2"/>
  <c r="C2135" i="2"/>
  <c r="D2135" i="2"/>
  <c r="B2136" i="2"/>
  <c r="C2136" i="2"/>
  <c r="D2136" i="2"/>
  <c r="B2137" i="2"/>
  <c r="C2137" i="2"/>
  <c r="D2137" i="2"/>
  <c r="B2138" i="2"/>
  <c r="C2138" i="2"/>
  <c r="D2138" i="2"/>
  <c r="B2139" i="2"/>
  <c r="C2139" i="2"/>
  <c r="D2139" i="2"/>
  <c r="B2140" i="2"/>
  <c r="C2140" i="2"/>
  <c r="D2140" i="2"/>
  <c r="B2141" i="2"/>
  <c r="C2141" i="2"/>
  <c r="D2141" i="2"/>
  <c r="B2142" i="2"/>
  <c r="C2142" i="2"/>
  <c r="D2142" i="2"/>
  <c r="B2143" i="2"/>
  <c r="C2143" i="2"/>
  <c r="D2143" i="2"/>
  <c r="B2144" i="2"/>
  <c r="C2144" i="2"/>
  <c r="D2144" i="2"/>
  <c r="B2145" i="2"/>
  <c r="C2145" i="2"/>
  <c r="D2145" i="2"/>
  <c r="B2146" i="2"/>
  <c r="C2146" i="2"/>
  <c r="D2146" i="2"/>
  <c r="B2147" i="2"/>
  <c r="C2147" i="2"/>
  <c r="D2147" i="2"/>
  <c r="B2148" i="2"/>
  <c r="C2148" i="2"/>
  <c r="D2148" i="2"/>
  <c r="B2149" i="2"/>
  <c r="C2149" i="2"/>
  <c r="D2149" i="2"/>
  <c r="B2150" i="2"/>
  <c r="C2150" i="2"/>
  <c r="D2150" i="2"/>
  <c r="B2151" i="2"/>
  <c r="C2151" i="2"/>
  <c r="D2151" i="2"/>
  <c r="B2152" i="2"/>
  <c r="C2152" i="2"/>
  <c r="D2152" i="2"/>
  <c r="B2153" i="2"/>
  <c r="C2153" i="2"/>
  <c r="D2153" i="2"/>
  <c r="B2154" i="2"/>
  <c r="C2154" i="2"/>
  <c r="D2154" i="2"/>
  <c r="B2155" i="2"/>
  <c r="C2155" i="2"/>
  <c r="D2155" i="2"/>
  <c r="B2156" i="2"/>
  <c r="C2156" i="2"/>
  <c r="D2156" i="2"/>
  <c r="B2157" i="2"/>
  <c r="C2157" i="2"/>
  <c r="D2157" i="2"/>
  <c r="B2158" i="2"/>
  <c r="C2158" i="2"/>
  <c r="D2158" i="2"/>
  <c r="B2159" i="2"/>
  <c r="C2159" i="2"/>
  <c r="D2159" i="2"/>
  <c r="B2160" i="2"/>
  <c r="C2160" i="2"/>
  <c r="D2160" i="2"/>
  <c r="B2161" i="2"/>
  <c r="C2161" i="2"/>
  <c r="D2161" i="2"/>
  <c r="B2162" i="2"/>
  <c r="C2162" i="2"/>
  <c r="D2162" i="2"/>
  <c r="B2163" i="2"/>
  <c r="C2163" i="2"/>
  <c r="D2163" i="2"/>
  <c r="B2164" i="2"/>
  <c r="C2164" i="2"/>
  <c r="D2164" i="2"/>
  <c r="B2165" i="2"/>
  <c r="C2165" i="2"/>
  <c r="D2165" i="2"/>
  <c r="B2166" i="2"/>
  <c r="C2166" i="2"/>
  <c r="D2166" i="2"/>
  <c r="B2167" i="2"/>
  <c r="C2167" i="2"/>
  <c r="D2167" i="2"/>
  <c r="B2168" i="2"/>
  <c r="C2168" i="2"/>
  <c r="D2168" i="2"/>
  <c r="B2169" i="2"/>
  <c r="C2169" i="2"/>
  <c r="D2169" i="2"/>
  <c r="B2170" i="2"/>
  <c r="C2170" i="2"/>
  <c r="D2170" i="2"/>
  <c r="B2171" i="2"/>
  <c r="C2171" i="2"/>
  <c r="D2171" i="2"/>
  <c r="B2172" i="2"/>
  <c r="C2172" i="2"/>
  <c r="D2172" i="2"/>
  <c r="B2173" i="2"/>
  <c r="C2173" i="2"/>
  <c r="D2173" i="2"/>
  <c r="B2174" i="2"/>
  <c r="C2174" i="2"/>
  <c r="D2174" i="2"/>
  <c r="B2175" i="2"/>
  <c r="C2175" i="2"/>
  <c r="D2175" i="2"/>
  <c r="B2176" i="2"/>
  <c r="C2176" i="2"/>
  <c r="D2176" i="2"/>
  <c r="B2177" i="2"/>
  <c r="C2177" i="2"/>
  <c r="D2177" i="2"/>
  <c r="B2178" i="2"/>
  <c r="C2178" i="2"/>
  <c r="D2178" i="2"/>
  <c r="B2179" i="2"/>
  <c r="C2179" i="2"/>
  <c r="D2179" i="2"/>
  <c r="B2180" i="2"/>
  <c r="C2180" i="2"/>
  <c r="D2180" i="2"/>
  <c r="B2181" i="2"/>
  <c r="C2181" i="2"/>
  <c r="D2181" i="2"/>
  <c r="B2182" i="2"/>
  <c r="C2182" i="2"/>
  <c r="D2182" i="2"/>
  <c r="B2183" i="2"/>
  <c r="C2183" i="2"/>
  <c r="D2183" i="2"/>
  <c r="B2184" i="2"/>
  <c r="C2184" i="2"/>
  <c r="D2184" i="2"/>
  <c r="B2185" i="2"/>
  <c r="C2185" i="2"/>
  <c r="D2185" i="2"/>
  <c r="B2186" i="2"/>
  <c r="C2186" i="2"/>
  <c r="D2186" i="2"/>
  <c r="B2187" i="2"/>
  <c r="C2187" i="2"/>
  <c r="D2187" i="2"/>
  <c r="B2188" i="2"/>
  <c r="C2188" i="2"/>
  <c r="D2188" i="2"/>
  <c r="B2189" i="2"/>
  <c r="C2189" i="2"/>
  <c r="D2189" i="2"/>
  <c r="B2190" i="2"/>
  <c r="C2190" i="2"/>
  <c r="D2190" i="2"/>
  <c r="B2191" i="2"/>
  <c r="C2191" i="2"/>
  <c r="D2191" i="2"/>
  <c r="B2192" i="2"/>
  <c r="C2192" i="2"/>
  <c r="D2192" i="2"/>
  <c r="B2193" i="2"/>
  <c r="C2193" i="2"/>
  <c r="D2193" i="2"/>
  <c r="B2194" i="2"/>
  <c r="C2194" i="2"/>
  <c r="D2194" i="2"/>
  <c r="B2195" i="2"/>
  <c r="C2195" i="2"/>
  <c r="D2195" i="2"/>
  <c r="B2196" i="2"/>
  <c r="C2196" i="2"/>
  <c r="D2196" i="2"/>
  <c r="B2197" i="2"/>
  <c r="C2197" i="2"/>
  <c r="D2197" i="2"/>
  <c r="B2198" i="2"/>
  <c r="C2198" i="2"/>
  <c r="D2198" i="2"/>
  <c r="B2199" i="2"/>
  <c r="C2199" i="2"/>
  <c r="D2199" i="2"/>
  <c r="B2200" i="2"/>
  <c r="C2200" i="2"/>
  <c r="D2200" i="2"/>
  <c r="B2201" i="2"/>
  <c r="C2201" i="2"/>
  <c r="D2201" i="2"/>
  <c r="B2202" i="2"/>
  <c r="C2202" i="2"/>
  <c r="D2202" i="2"/>
  <c r="B2203" i="2"/>
  <c r="C2203" i="2"/>
  <c r="D2203" i="2"/>
  <c r="B2204" i="2"/>
  <c r="C2204" i="2"/>
  <c r="D2204" i="2"/>
  <c r="B2205" i="2"/>
  <c r="C2205" i="2"/>
  <c r="D2205" i="2"/>
  <c r="B2206" i="2"/>
  <c r="C2206" i="2"/>
  <c r="D2206" i="2"/>
  <c r="B2207" i="2"/>
  <c r="C2207" i="2"/>
  <c r="D2207" i="2"/>
  <c r="B2208" i="2"/>
  <c r="C2208" i="2"/>
  <c r="D2208" i="2"/>
  <c r="B2209" i="2"/>
  <c r="C2209" i="2"/>
  <c r="D2209" i="2"/>
  <c r="B2210" i="2"/>
  <c r="C2210" i="2"/>
  <c r="D2210" i="2"/>
  <c r="B2211" i="2"/>
  <c r="C2211" i="2"/>
  <c r="D2211" i="2"/>
  <c r="B2212" i="2"/>
  <c r="C2212" i="2"/>
  <c r="D2212" i="2"/>
  <c r="B2213" i="2"/>
  <c r="C2213" i="2"/>
  <c r="D2213" i="2"/>
  <c r="B2214" i="2"/>
  <c r="C2214" i="2"/>
  <c r="D2214" i="2"/>
  <c r="B2215" i="2"/>
  <c r="C2215" i="2"/>
  <c r="D2215" i="2"/>
  <c r="B2216" i="2"/>
  <c r="C2216" i="2"/>
  <c r="D2216" i="2"/>
  <c r="B2217" i="2"/>
  <c r="C2217" i="2"/>
  <c r="D2217" i="2"/>
  <c r="B2218" i="2"/>
  <c r="C2218" i="2"/>
  <c r="D2218" i="2"/>
  <c r="B2219" i="2"/>
  <c r="C2219" i="2"/>
  <c r="D2219" i="2"/>
  <c r="B2220" i="2"/>
  <c r="C2220" i="2"/>
  <c r="D2220" i="2"/>
  <c r="B2221" i="2"/>
  <c r="C2221" i="2"/>
  <c r="D2221" i="2"/>
  <c r="B2222" i="2"/>
  <c r="C2222" i="2"/>
  <c r="D2222" i="2"/>
  <c r="B2223" i="2"/>
  <c r="C2223" i="2"/>
  <c r="D2223" i="2"/>
  <c r="B2224" i="2"/>
  <c r="C2224" i="2"/>
  <c r="D2224" i="2"/>
  <c r="B2225" i="2"/>
  <c r="C2225" i="2"/>
  <c r="D2225" i="2"/>
  <c r="B2226" i="2"/>
  <c r="C2226" i="2"/>
  <c r="D2226" i="2"/>
  <c r="B2227" i="2"/>
  <c r="C2227" i="2"/>
  <c r="D2227" i="2"/>
  <c r="B2228" i="2"/>
  <c r="C2228" i="2"/>
  <c r="D2228" i="2"/>
  <c r="B2229" i="2"/>
  <c r="C2229" i="2"/>
  <c r="D2229" i="2"/>
  <c r="B2230" i="2"/>
  <c r="C2230" i="2"/>
  <c r="D2230" i="2"/>
  <c r="B2231" i="2"/>
  <c r="C2231" i="2"/>
  <c r="D2231" i="2"/>
  <c r="B2232" i="2"/>
  <c r="C2232" i="2"/>
  <c r="D2232" i="2"/>
  <c r="B2233" i="2"/>
  <c r="C2233" i="2"/>
  <c r="D2233" i="2"/>
  <c r="B2234" i="2"/>
  <c r="C2234" i="2"/>
  <c r="D2234" i="2"/>
  <c r="B2235" i="2"/>
  <c r="C2235" i="2"/>
  <c r="D2235" i="2"/>
  <c r="B2236" i="2"/>
  <c r="C2236" i="2"/>
  <c r="D2236" i="2"/>
  <c r="B2237" i="2"/>
  <c r="C2237" i="2"/>
  <c r="D2237" i="2"/>
  <c r="B2238" i="2"/>
  <c r="C2238" i="2"/>
  <c r="D2238" i="2"/>
  <c r="B2239" i="2"/>
  <c r="C2239" i="2"/>
  <c r="D2239" i="2"/>
  <c r="B2240" i="2"/>
  <c r="C2240" i="2"/>
  <c r="D2240" i="2"/>
  <c r="B2241" i="2"/>
  <c r="C2241" i="2"/>
  <c r="D2241" i="2"/>
  <c r="B2242" i="2"/>
  <c r="C2242" i="2"/>
  <c r="D2242" i="2"/>
  <c r="B2243" i="2"/>
  <c r="C2243" i="2"/>
  <c r="D2243" i="2"/>
  <c r="B2244" i="2"/>
  <c r="C2244" i="2"/>
  <c r="D2244" i="2"/>
  <c r="B2245" i="2"/>
  <c r="C2245" i="2"/>
  <c r="D2245" i="2"/>
  <c r="B2246" i="2"/>
  <c r="C2246" i="2"/>
  <c r="D2246" i="2"/>
  <c r="B2247" i="2"/>
  <c r="C2247" i="2"/>
  <c r="D2247" i="2"/>
  <c r="B2248" i="2"/>
  <c r="C2248" i="2"/>
  <c r="D2248" i="2"/>
  <c r="B2249" i="2"/>
  <c r="C2249" i="2"/>
  <c r="D2249" i="2"/>
  <c r="B2250" i="2"/>
  <c r="C2250" i="2"/>
  <c r="D2250" i="2"/>
  <c r="B2251" i="2"/>
  <c r="C2251" i="2"/>
  <c r="D2251" i="2"/>
  <c r="B2252" i="2"/>
  <c r="C2252" i="2"/>
  <c r="D2252" i="2"/>
  <c r="B2253" i="2"/>
  <c r="C2253" i="2"/>
  <c r="D2253" i="2"/>
  <c r="B2254" i="2"/>
  <c r="C2254" i="2"/>
  <c r="D2254" i="2"/>
  <c r="B2255" i="2"/>
  <c r="C2255" i="2"/>
  <c r="D2255" i="2"/>
  <c r="B2256" i="2"/>
  <c r="C2256" i="2"/>
  <c r="D2256" i="2"/>
  <c r="B2257" i="2"/>
  <c r="C2257" i="2"/>
  <c r="D2257" i="2"/>
  <c r="B2258" i="2"/>
  <c r="C2258" i="2"/>
  <c r="D2258" i="2"/>
  <c r="B2259" i="2"/>
  <c r="C2259" i="2"/>
  <c r="D2259" i="2"/>
  <c r="B2260" i="2"/>
  <c r="C2260" i="2"/>
  <c r="D2260" i="2"/>
  <c r="B2261" i="2"/>
  <c r="C2261" i="2"/>
  <c r="D2261" i="2"/>
  <c r="B2262" i="2"/>
  <c r="C2262" i="2"/>
  <c r="D2262" i="2"/>
  <c r="B2263" i="2"/>
  <c r="C2263" i="2"/>
  <c r="D2263" i="2"/>
  <c r="B2264" i="2"/>
  <c r="C2264" i="2"/>
  <c r="D2264" i="2"/>
  <c r="B2265" i="2"/>
  <c r="C2265" i="2"/>
  <c r="D2265" i="2"/>
  <c r="B2266" i="2"/>
  <c r="C2266" i="2"/>
  <c r="D2266" i="2"/>
  <c r="B2267" i="2"/>
  <c r="C2267" i="2"/>
  <c r="D2267" i="2"/>
  <c r="B2268" i="2"/>
  <c r="C2268" i="2"/>
  <c r="D2268" i="2"/>
  <c r="B2269" i="2"/>
  <c r="C2269" i="2"/>
  <c r="D2269" i="2"/>
  <c r="B2270" i="2"/>
  <c r="C2270" i="2"/>
  <c r="D2270" i="2"/>
  <c r="B2271" i="2"/>
  <c r="C2271" i="2"/>
  <c r="D2271" i="2"/>
  <c r="B2272" i="2"/>
  <c r="C2272" i="2"/>
  <c r="D2272" i="2"/>
  <c r="B2273" i="2"/>
  <c r="C2273" i="2"/>
  <c r="D2273" i="2"/>
  <c r="B2274" i="2"/>
  <c r="C2274" i="2"/>
  <c r="D2274" i="2"/>
  <c r="B2275" i="2"/>
  <c r="C2275" i="2"/>
  <c r="D2275" i="2"/>
  <c r="B2276" i="2"/>
  <c r="C2276" i="2"/>
  <c r="D2276" i="2"/>
  <c r="B2277" i="2"/>
  <c r="C2277" i="2"/>
  <c r="D2277" i="2"/>
  <c r="B2278" i="2"/>
  <c r="C2278" i="2"/>
  <c r="D2278" i="2"/>
  <c r="B2279" i="2"/>
  <c r="C2279" i="2"/>
  <c r="D2279" i="2"/>
  <c r="B2280" i="2"/>
  <c r="C2280" i="2"/>
  <c r="D2280" i="2"/>
  <c r="B2281" i="2"/>
  <c r="C2281" i="2"/>
  <c r="D2281" i="2"/>
  <c r="B2282" i="2"/>
  <c r="C2282" i="2"/>
  <c r="D2282" i="2"/>
  <c r="B2283" i="2"/>
  <c r="C2283" i="2"/>
  <c r="D2283" i="2"/>
  <c r="B2284" i="2"/>
  <c r="C2284" i="2"/>
  <c r="D2284" i="2"/>
  <c r="B2285" i="2"/>
  <c r="C2285" i="2"/>
  <c r="D2285" i="2"/>
  <c r="B2286" i="2"/>
  <c r="C2286" i="2"/>
  <c r="D2286" i="2"/>
  <c r="B2287" i="2"/>
  <c r="C2287" i="2"/>
  <c r="D2287" i="2"/>
  <c r="B2288" i="2"/>
  <c r="C2288" i="2"/>
  <c r="D2288" i="2"/>
  <c r="B2289" i="2"/>
  <c r="C2289" i="2"/>
  <c r="D2289" i="2"/>
  <c r="B2290" i="2"/>
  <c r="C2290" i="2"/>
  <c r="D2290" i="2"/>
  <c r="B2291" i="2"/>
  <c r="C2291" i="2"/>
  <c r="D2291" i="2"/>
  <c r="B2292" i="2"/>
  <c r="C2292" i="2"/>
  <c r="D2292" i="2"/>
  <c r="B2293" i="2"/>
  <c r="C2293" i="2"/>
  <c r="D2293" i="2"/>
  <c r="B2294" i="2"/>
  <c r="C2294" i="2"/>
  <c r="D2294" i="2"/>
  <c r="B2295" i="2"/>
  <c r="C2295" i="2"/>
  <c r="D2295" i="2"/>
  <c r="B2296" i="2"/>
  <c r="C2296" i="2"/>
  <c r="D2296" i="2"/>
  <c r="B2297" i="2"/>
  <c r="C2297" i="2"/>
  <c r="D2297" i="2"/>
  <c r="B2298" i="2"/>
  <c r="C2298" i="2"/>
  <c r="D2298" i="2"/>
  <c r="B2299" i="2"/>
  <c r="C2299" i="2"/>
  <c r="D2299" i="2"/>
  <c r="B2300" i="2"/>
  <c r="C2300" i="2"/>
  <c r="D2300" i="2"/>
  <c r="B2301" i="2"/>
  <c r="C2301" i="2"/>
  <c r="D2301" i="2"/>
  <c r="B2302" i="2"/>
  <c r="C2302" i="2"/>
  <c r="D2302" i="2"/>
  <c r="B2303" i="2"/>
  <c r="C2303" i="2"/>
  <c r="D2303" i="2"/>
  <c r="B2304" i="2"/>
  <c r="C2304" i="2"/>
  <c r="D2304" i="2"/>
  <c r="B2305" i="2"/>
  <c r="C2305" i="2"/>
  <c r="D2305" i="2"/>
  <c r="B2306" i="2"/>
  <c r="C2306" i="2"/>
  <c r="D2306" i="2"/>
  <c r="B2307" i="2"/>
  <c r="C2307" i="2"/>
  <c r="D2307" i="2"/>
  <c r="B2308" i="2"/>
  <c r="C2308" i="2"/>
  <c r="D2308" i="2"/>
  <c r="B2309" i="2"/>
  <c r="C2309" i="2"/>
  <c r="D2309" i="2"/>
  <c r="B2310" i="2"/>
  <c r="C2310" i="2"/>
  <c r="D2310" i="2"/>
  <c r="B2311" i="2"/>
  <c r="C2311" i="2"/>
  <c r="D2311" i="2"/>
  <c r="B2312" i="2"/>
  <c r="C2312" i="2"/>
  <c r="D2312" i="2"/>
  <c r="B2313" i="2"/>
  <c r="C2313" i="2"/>
  <c r="D2313" i="2"/>
  <c r="B2314" i="2"/>
  <c r="C2314" i="2"/>
  <c r="D2314" i="2"/>
  <c r="B2315" i="2"/>
  <c r="C2315" i="2"/>
  <c r="D2315" i="2"/>
  <c r="B2316" i="2"/>
  <c r="C2316" i="2"/>
  <c r="D2316" i="2"/>
  <c r="B2317" i="2"/>
  <c r="C2317" i="2"/>
  <c r="D2317" i="2"/>
  <c r="B2318" i="2"/>
  <c r="C2318" i="2"/>
  <c r="D2318" i="2"/>
  <c r="B2319" i="2"/>
  <c r="C2319" i="2"/>
  <c r="D2319" i="2"/>
  <c r="B2320" i="2"/>
  <c r="C2320" i="2"/>
  <c r="D2320" i="2"/>
  <c r="B2321" i="2"/>
  <c r="C2321" i="2"/>
  <c r="D2321" i="2"/>
  <c r="B2322" i="2"/>
  <c r="C2322" i="2"/>
  <c r="D2322" i="2"/>
  <c r="B2323" i="2"/>
  <c r="C2323" i="2"/>
  <c r="D2323" i="2"/>
  <c r="B2324" i="2"/>
  <c r="C2324" i="2"/>
  <c r="D2324" i="2"/>
  <c r="B2325" i="2"/>
  <c r="C2325" i="2"/>
  <c r="D2325" i="2"/>
  <c r="B2326" i="2"/>
  <c r="C2326" i="2"/>
  <c r="D2326" i="2"/>
  <c r="B2327" i="2"/>
  <c r="C2327" i="2"/>
  <c r="D2327" i="2"/>
  <c r="B2328" i="2"/>
  <c r="C2328" i="2"/>
  <c r="D2328" i="2"/>
  <c r="B2329" i="2"/>
  <c r="C2329" i="2"/>
  <c r="D2329" i="2"/>
  <c r="B2330" i="2"/>
  <c r="C2330" i="2"/>
  <c r="D2330" i="2"/>
  <c r="B2331" i="2"/>
  <c r="C2331" i="2"/>
  <c r="D2331" i="2"/>
  <c r="B2332" i="2"/>
  <c r="C2332" i="2"/>
  <c r="D2332" i="2"/>
  <c r="B2333" i="2"/>
  <c r="C2333" i="2"/>
  <c r="D2333" i="2"/>
  <c r="B2334" i="2"/>
  <c r="C2334" i="2"/>
  <c r="D2334" i="2"/>
  <c r="B2335" i="2"/>
  <c r="C2335" i="2"/>
  <c r="D2335" i="2"/>
  <c r="B2336" i="2"/>
  <c r="C2336" i="2"/>
  <c r="D2336" i="2"/>
  <c r="B2337" i="2"/>
  <c r="C2337" i="2"/>
  <c r="D2337" i="2"/>
  <c r="B2338" i="2"/>
  <c r="C2338" i="2"/>
  <c r="D2338" i="2"/>
  <c r="B2339" i="2"/>
  <c r="C2339" i="2"/>
  <c r="D2339" i="2"/>
  <c r="B2340" i="2"/>
  <c r="C2340" i="2"/>
  <c r="D2340" i="2"/>
  <c r="B2341" i="2"/>
  <c r="C2341" i="2"/>
  <c r="D2341" i="2"/>
  <c r="B2342" i="2"/>
  <c r="C2342" i="2"/>
  <c r="D2342" i="2"/>
  <c r="B2343" i="2"/>
  <c r="C2343" i="2"/>
  <c r="D2343" i="2"/>
  <c r="B2344" i="2"/>
  <c r="C2344" i="2"/>
  <c r="D2344" i="2"/>
  <c r="B2345" i="2"/>
  <c r="C2345" i="2"/>
  <c r="D2345" i="2"/>
  <c r="B2346" i="2"/>
  <c r="C2346" i="2"/>
  <c r="D2346" i="2"/>
  <c r="B2347" i="2"/>
  <c r="C2347" i="2"/>
  <c r="D2347" i="2"/>
  <c r="B2348" i="2"/>
  <c r="C2348" i="2"/>
  <c r="D2348" i="2"/>
  <c r="B2349" i="2"/>
  <c r="C2349" i="2"/>
  <c r="D2349" i="2"/>
  <c r="B2350" i="2"/>
  <c r="C2350" i="2"/>
  <c r="D2350" i="2"/>
  <c r="B2351" i="2"/>
  <c r="C2351" i="2"/>
  <c r="D2351" i="2"/>
  <c r="B2352" i="2"/>
  <c r="C2352" i="2"/>
  <c r="D2352" i="2"/>
  <c r="B2353" i="2"/>
  <c r="C2353" i="2"/>
  <c r="D2353" i="2"/>
  <c r="B2354" i="2"/>
  <c r="C2354" i="2"/>
  <c r="D2354" i="2"/>
  <c r="B2355" i="2"/>
  <c r="C2355" i="2"/>
  <c r="D2355" i="2"/>
  <c r="B2356" i="2"/>
  <c r="C2356" i="2"/>
  <c r="D2356" i="2"/>
  <c r="B2357" i="2"/>
  <c r="C2357" i="2"/>
  <c r="D2357" i="2"/>
  <c r="B2358" i="2"/>
  <c r="C2358" i="2"/>
  <c r="D2358" i="2"/>
  <c r="B2359" i="2"/>
  <c r="C2359" i="2"/>
  <c r="D2359" i="2"/>
  <c r="B2360" i="2"/>
  <c r="C2360" i="2"/>
  <c r="D2360" i="2"/>
  <c r="B2361" i="2"/>
  <c r="C2361" i="2"/>
  <c r="D2361" i="2"/>
  <c r="B2362" i="2"/>
  <c r="C2362" i="2"/>
  <c r="D2362" i="2"/>
  <c r="B2363" i="2"/>
  <c r="C2363" i="2"/>
  <c r="D2363" i="2"/>
  <c r="B2364" i="2"/>
  <c r="C2364" i="2"/>
  <c r="D2364" i="2"/>
  <c r="B2365" i="2"/>
  <c r="C2365" i="2"/>
  <c r="D2365" i="2"/>
  <c r="B2366" i="2"/>
  <c r="C2366" i="2"/>
  <c r="D2366" i="2"/>
  <c r="B2367" i="2"/>
  <c r="C2367" i="2"/>
  <c r="D2367" i="2"/>
  <c r="B2368" i="2"/>
  <c r="C2368" i="2"/>
  <c r="D2368" i="2"/>
  <c r="B2369" i="2"/>
  <c r="C2369" i="2"/>
  <c r="D2369" i="2"/>
  <c r="B2370" i="2"/>
  <c r="C2370" i="2"/>
  <c r="D2370" i="2"/>
  <c r="B2371" i="2"/>
  <c r="C2371" i="2"/>
  <c r="D2371" i="2"/>
  <c r="B2372" i="2"/>
  <c r="C2372" i="2"/>
  <c r="D2372" i="2"/>
  <c r="B2373" i="2"/>
  <c r="C2373" i="2"/>
  <c r="D2373" i="2"/>
  <c r="B2374" i="2"/>
  <c r="C2374" i="2"/>
  <c r="D2374" i="2"/>
  <c r="B2375" i="2"/>
  <c r="C2375" i="2"/>
  <c r="D2375" i="2"/>
  <c r="B2376" i="2"/>
  <c r="C2376" i="2"/>
  <c r="D2376" i="2"/>
  <c r="B2377" i="2"/>
  <c r="C2377" i="2"/>
  <c r="D2377" i="2"/>
  <c r="B2378" i="2"/>
  <c r="C2378" i="2"/>
  <c r="D2378" i="2"/>
  <c r="B2379" i="2"/>
  <c r="C2379" i="2"/>
  <c r="D2379" i="2"/>
  <c r="B2380" i="2"/>
  <c r="C2380" i="2"/>
  <c r="D2380" i="2"/>
  <c r="B2381" i="2"/>
  <c r="C2381" i="2"/>
  <c r="D2381" i="2"/>
  <c r="B2382" i="2"/>
  <c r="C2382" i="2"/>
  <c r="D2382" i="2"/>
  <c r="B2383" i="2"/>
  <c r="C2383" i="2"/>
  <c r="D2383" i="2"/>
  <c r="B2384" i="2"/>
  <c r="C2384" i="2"/>
  <c r="D2384" i="2"/>
  <c r="B2385" i="2"/>
  <c r="C2385" i="2"/>
  <c r="D2385" i="2"/>
  <c r="B2386" i="2"/>
  <c r="C2386" i="2"/>
  <c r="D2386" i="2"/>
  <c r="B2387" i="2"/>
  <c r="C2387" i="2"/>
  <c r="D2387" i="2"/>
  <c r="B2388" i="2"/>
  <c r="C2388" i="2"/>
  <c r="D2388" i="2"/>
  <c r="B2389" i="2"/>
  <c r="C2389" i="2"/>
  <c r="D2389" i="2"/>
  <c r="B2390" i="2"/>
  <c r="C2390" i="2"/>
  <c r="D2390" i="2"/>
  <c r="B2391" i="2"/>
  <c r="C2391" i="2"/>
  <c r="D2391" i="2"/>
  <c r="B2392" i="2"/>
  <c r="C2392" i="2"/>
  <c r="D2392" i="2"/>
  <c r="B2393" i="2"/>
  <c r="C2393" i="2"/>
  <c r="D2393" i="2"/>
  <c r="B2394" i="2"/>
  <c r="C2394" i="2"/>
  <c r="D2394" i="2"/>
  <c r="B2395" i="2"/>
  <c r="C2395" i="2"/>
  <c r="D2395" i="2"/>
  <c r="B2396" i="2"/>
  <c r="C2396" i="2"/>
  <c r="D2396" i="2"/>
  <c r="B2397" i="2"/>
  <c r="C2397" i="2"/>
  <c r="D2397" i="2"/>
  <c r="B2398" i="2"/>
  <c r="C2398" i="2"/>
  <c r="D2398" i="2"/>
  <c r="B2399" i="2"/>
  <c r="C2399" i="2"/>
  <c r="D2399" i="2"/>
  <c r="B2400" i="2"/>
  <c r="C2400" i="2"/>
  <c r="D2400" i="2"/>
  <c r="B2401" i="2"/>
  <c r="C2401" i="2"/>
  <c r="D2401" i="2"/>
  <c r="BR2" i="56"/>
  <c r="BQ2" i="56"/>
  <c r="BP2" i="56"/>
  <c r="BD2" i="56"/>
  <c r="AZ2" i="56"/>
  <c r="AT2" i="56"/>
  <c r="AS2" i="56"/>
  <c r="AR2" i="56"/>
  <c r="BQ1" i="56"/>
  <c r="BP1" i="56"/>
  <c r="BN1" i="56"/>
  <c r="BM1" i="56"/>
  <c r="BL1" i="56"/>
  <c r="BK1" i="56"/>
  <c r="BJ1" i="56"/>
  <c r="BI1" i="56"/>
  <c r="BH1" i="56"/>
  <c r="BG1" i="56"/>
  <c r="BF1" i="56"/>
  <c r="BE1" i="56"/>
  <c r="BD1" i="56"/>
  <c r="BC1" i="56"/>
  <c r="BB1" i="56"/>
  <c r="BA1" i="56"/>
  <c r="AZ1" i="56"/>
  <c r="AY1" i="56"/>
  <c r="AX1" i="56"/>
  <c r="AW1" i="56"/>
  <c r="AV1" i="56"/>
  <c r="AU1" i="56"/>
  <c r="AS1" i="56"/>
  <c r="AR1" i="56"/>
  <c r="K62" i="54"/>
  <c r="J62" i="54"/>
  <c r="K61" i="54"/>
  <c r="J61" i="54"/>
  <c r="K60" i="54"/>
  <c r="J60" i="54"/>
  <c r="K59" i="54"/>
  <c r="J59" i="54"/>
  <c r="K58" i="54"/>
  <c r="J58" i="54"/>
  <c r="K57" i="54"/>
  <c r="J57" i="54"/>
  <c r="K56" i="54"/>
  <c r="J56" i="54"/>
  <c r="K55" i="54"/>
  <c r="J55" i="54"/>
  <c r="K54" i="54"/>
  <c r="J54" i="54"/>
  <c r="K53" i="54"/>
  <c r="J53" i="54"/>
  <c r="K52" i="54"/>
  <c r="J52" i="54"/>
  <c r="K51" i="54"/>
  <c r="J51" i="54"/>
  <c r="K50" i="54"/>
  <c r="J50" i="54"/>
  <c r="K49" i="54"/>
  <c r="J49" i="54"/>
  <c r="K48" i="54"/>
  <c r="J48" i="54"/>
  <c r="K47" i="54"/>
  <c r="J47" i="54"/>
  <c r="K46" i="54"/>
  <c r="J46" i="54"/>
  <c r="K45" i="54"/>
  <c r="J45" i="54"/>
  <c r="K44" i="54"/>
  <c r="J44" i="54"/>
  <c r="K43" i="54"/>
  <c r="J43" i="54"/>
  <c r="K42" i="54"/>
  <c r="J42" i="54"/>
  <c r="K41" i="54"/>
  <c r="J41" i="54"/>
  <c r="K40" i="54"/>
  <c r="J40" i="54"/>
  <c r="K39" i="54"/>
  <c r="J39" i="54"/>
  <c r="K38" i="54"/>
  <c r="J38" i="54"/>
  <c r="K37" i="54"/>
  <c r="J37" i="54"/>
  <c r="K36" i="54"/>
  <c r="J36" i="54"/>
  <c r="K35" i="54"/>
  <c r="J35" i="54"/>
  <c r="K34" i="54"/>
  <c r="J34" i="54"/>
  <c r="K33" i="54"/>
  <c r="J33" i="54"/>
  <c r="K32" i="54"/>
  <c r="J32" i="54"/>
  <c r="K31" i="54"/>
  <c r="J31" i="54"/>
  <c r="K30" i="54"/>
  <c r="J30" i="54"/>
  <c r="K29" i="54"/>
  <c r="J29" i="54"/>
  <c r="K28" i="54"/>
  <c r="J28" i="54"/>
  <c r="K27" i="54"/>
  <c r="J27" i="54"/>
  <c r="K26" i="54"/>
  <c r="J26" i="54"/>
  <c r="K25" i="54"/>
  <c r="J25" i="54"/>
  <c r="K24" i="54"/>
  <c r="J24" i="54"/>
  <c r="K23" i="54"/>
  <c r="J23" i="54"/>
  <c r="K22" i="54"/>
  <c r="J22" i="54"/>
  <c r="K21" i="54"/>
  <c r="J21" i="54"/>
  <c r="K20" i="54"/>
  <c r="J20" i="54"/>
  <c r="K19" i="54"/>
  <c r="J19" i="54"/>
  <c r="K18" i="54"/>
  <c r="J18" i="54"/>
  <c r="K17" i="54"/>
  <c r="J17" i="54"/>
  <c r="K16" i="54"/>
  <c r="J16" i="54"/>
  <c r="K15" i="54"/>
  <c r="J15" i="54"/>
  <c r="K14" i="54"/>
  <c r="J14" i="54"/>
  <c r="K13" i="54"/>
  <c r="J13" i="54"/>
  <c r="K12" i="54"/>
  <c r="J12" i="54"/>
  <c r="K11" i="54"/>
  <c r="J11" i="54"/>
  <c r="K10" i="54"/>
  <c r="J10" i="54"/>
  <c r="K9" i="54"/>
  <c r="J9" i="54"/>
  <c r="K8" i="54"/>
  <c r="J8" i="54"/>
  <c r="K7" i="54"/>
  <c r="J7" i="54"/>
  <c r="K6" i="54"/>
  <c r="J6" i="54"/>
  <c r="K5" i="54"/>
  <c r="J5" i="54"/>
  <c r="K4" i="54"/>
  <c r="J4" i="54"/>
  <c r="K3" i="54"/>
  <c r="J3" i="54"/>
  <c r="B2" i="53"/>
  <c r="A2" i="53"/>
  <c r="BR2" i="52"/>
  <c r="BQ2" i="52"/>
  <c r="BP2" i="52"/>
  <c r="BN2" i="52"/>
  <c r="BK2" i="52"/>
  <c r="BJ2" i="52"/>
  <c r="BF2" i="52"/>
  <c r="BC2" i="52"/>
  <c r="AX2" i="52"/>
  <c r="AW2" i="52"/>
  <c r="AV2" i="52"/>
  <c r="AT2" i="52"/>
  <c r="AS2" i="52"/>
  <c r="AR2" i="52"/>
  <c r="BQ1" i="52"/>
  <c r="BP1" i="52"/>
  <c r="BN1" i="52"/>
  <c r="BM1" i="52"/>
  <c r="BL1" i="52"/>
  <c r="BK1" i="52"/>
  <c r="BJ1" i="52"/>
  <c r="BI1" i="52"/>
  <c r="BH1" i="52"/>
  <c r="BG1" i="52"/>
  <c r="BF1" i="52"/>
  <c r="BE1" i="52"/>
  <c r="BD1" i="52"/>
  <c r="BC1" i="52"/>
  <c r="BB1" i="52"/>
  <c r="BA1" i="52"/>
  <c r="AZ1" i="52"/>
  <c r="AY1" i="52"/>
  <c r="AX1" i="52"/>
  <c r="AW1" i="52"/>
  <c r="AV1" i="52"/>
  <c r="AU1" i="52"/>
  <c r="AS1" i="52"/>
  <c r="AR1" i="52"/>
  <c r="A1" i="51"/>
  <c r="J53" i="51"/>
  <c r="K53" i="51"/>
  <c r="J54" i="51"/>
  <c r="K54" i="51"/>
  <c r="J55" i="51"/>
  <c r="K55" i="51"/>
  <c r="J56" i="51"/>
  <c r="K56" i="51"/>
  <c r="J57" i="51"/>
  <c r="K57" i="51"/>
  <c r="J58" i="51"/>
  <c r="K58" i="51"/>
  <c r="J59" i="51"/>
  <c r="K59" i="51"/>
  <c r="J60" i="51"/>
  <c r="K60" i="51"/>
  <c r="J61" i="51"/>
  <c r="K61" i="51"/>
  <c r="J62" i="51"/>
  <c r="K62" i="51"/>
  <c r="J43" i="51"/>
  <c r="K43" i="51"/>
  <c r="J44" i="51"/>
  <c r="K44" i="51"/>
  <c r="J45" i="51"/>
  <c r="K45" i="51"/>
  <c r="J46" i="51"/>
  <c r="K46" i="51"/>
  <c r="J47" i="51"/>
  <c r="K47" i="51"/>
  <c r="J48" i="51"/>
  <c r="K48" i="51"/>
  <c r="J49" i="51"/>
  <c r="K49" i="51"/>
  <c r="J50" i="51"/>
  <c r="K50" i="51"/>
  <c r="J51" i="51"/>
  <c r="K51" i="51"/>
  <c r="J52" i="51"/>
  <c r="K52" i="51"/>
  <c r="K42" i="51"/>
  <c r="J42" i="51"/>
  <c r="K41" i="51"/>
  <c r="J41" i="51"/>
  <c r="K40" i="51"/>
  <c r="J40" i="51"/>
  <c r="K39" i="51"/>
  <c r="J39" i="51"/>
  <c r="K38" i="51"/>
  <c r="J38" i="51"/>
  <c r="K37" i="51"/>
  <c r="J37" i="51"/>
  <c r="K36" i="51"/>
  <c r="J36" i="51"/>
  <c r="K35" i="51"/>
  <c r="J35" i="51"/>
  <c r="K34" i="51"/>
  <c r="J34" i="51"/>
  <c r="K33" i="51"/>
  <c r="J33" i="51"/>
  <c r="K32" i="51"/>
  <c r="J32" i="51"/>
  <c r="K31" i="51"/>
  <c r="J31" i="51"/>
  <c r="K30" i="51"/>
  <c r="J30" i="51"/>
  <c r="K29" i="51"/>
  <c r="J29" i="51"/>
  <c r="K28" i="51"/>
  <c r="J28" i="51"/>
  <c r="K27" i="51"/>
  <c r="J27" i="51"/>
  <c r="K26" i="51"/>
  <c r="J26" i="51"/>
  <c r="K25" i="51"/>
  <c r="J25" i="51"/>
  <c r="K24" i="51"/>
  <c r="J24" i="51"/>
  <c r="K23" i="51"/>
  <c r="J23" i="51"/>
  <c r="K22" i="51"/>
  <c r="J22" i="51"/>
  <c r="K21" i="51"/>
  <c r="J21" i="51"/>
  <c r="K20" i="51"/>
  <c r="J20" i="51"/>
  <c r="K19" i="51"/>
  <c r="J19" i="51"/>
  <c r="K18" i="51"/>
  <c r="J18" i="51"/>
  <c r="K17" i="51"/>
  <c r="J17" i="51"/>
  <c r="K16" i="51"/>
  <c r="J16" i="51"/>
  <c r="K15" i="51"/>
  <c r="J15" i="51"/>
  <c r="K14" i="51"/>
  <c r="J14" i="51"/>
  <c r="K13" i="51"/>
  <c r="J13" i="51"/>
  <c r="K12" i="51"/>
  <c r="J12" i="51"/>
  <c r="K11" i="51"/>
  <c r="J11" i="51"/>
  <c r="K10" i="51"/>
  <c r="J10" i="51"/>
  <c r="K9" i="51"/>
  <c r="J9" i="51"/>
  <c r="K8" i="51"/>
  <c r="J8" i="51"/>
  <c r="K7" i="51"/>
  <c r="J7" i="51"/>
  <c r="K6" i="51"/>
  <c r="J6" i="51"/>
  <c r="K5" i="51"/>
  <c r="J5" i="51"/>
  <c r="K4" i="51"/>
  <c r="J4" i="51"/>
  <c r="K3" i="51"/>
  <c r="J3" i="51"/>
  <c r="C3" i="9"/>
  <c r="B3" i="9"/>
  <c r="A3" i="9"/>
  <c r="B926" i="2"/>
  <c r="B926" i="67"/>
  <c r="C926" i="2"/>
  <c r="C926" i="67"/>
  <c r="D926" i="2"/>
  <c r="D926" i="67"/>
  <c r="B927" i="2"/>
  <c r="B927" i="67"/>
  <c r="C927" i="2"/>
  <c r="C927" i="67"/>
  <c r="D927" i="2"/>
  <c r="D927" i="67"/>
  <c r="B928" i="2"/>
  <c r="B928" i="67"/>
  <c r="C928" i="2"/>
  <c r="C928" i="67"/>
  <c r="D928" i="2"/>
  <c r="D928" i="67"/>
  <c r="B929" i="2"/>
  <c r="B929" i="67"/>
  <c r="C929" i="2"/>
  <c r="C929" i="67"/>
  <c r="D929" i="2"/>
  <c r="D929" i="67"/>
  <c r="B930" i="2"/>
  <c r="B930" i="67"/>
  <c r="C930" i="2"/>
  <c r="C930" i="67"/>
  <c r="D930" i="2"/>
  <c r="D930" i="67"/>
  <c r="B931" i="2"/>
  <c r="B931" i="67"/>
  <c r="C931" i="2"/>
  <c r="C931" i="67"/>
  <c r="D931" i="2"/>
  <c r="D931" i="67"/>
  <c r="B932" i="2"/>
  <c r="B932" i="67"/>
  <c r="C932" i="2"/>
  <c r="C932" i="67"/>
  <c r="D932" i="2"/>
  <c r="D932" i="67"/>
  <c r="B933" i="2"/>
  <c r="B933" i="67"/>
  <c r="C933" i="2"/>
  <c r="C933" i="67"/>
  <c r="D933" i="2"/>
  <c r="D933" i="67"/>
  <c r="B934" i="2"/>
  <c r="B934" i="67"/>
  <c r="C934" i="2"/>
  <c r="C934" i="67"/>
  <c r="D934" i="2"/>
  <c r="D934" i="67"/>
  <c r="B935" i="2"/>
  <c r="B935" i="67"/>
  <c r="C935" i="2"/>
  <c r="C935" i="67"/>
  <c r="D935" i="2"/>
  <c r="D935" i="67"/>
  <c r="B936" i="2"/>
  <c r="B936" i="67"/>
  <c r="C936" i="2"/>
  <c r="C936" i="67"/>
  <c r="D936" i="2"/>
  <c r="D936" i="67"/>
  <c r="B937" i="2"/>
  <c r="B937" i="67"/>
  <c r="C937" i="2"/>
  <c r="C937" i="67"/>
  <c r="D937" i="2"/>
  <c r="D937" i="67"/>
  <c r="B938" i="2"/>
  <c r="B938" i="67"/>
  <c r="C938" i="2"/>
  <c r="C938" i="67"/>
  <c r="D938" i="2"/>
  <c r="D938" i="67"/>
  <c r="B939" i="2"/>
  <c r="B939" i="67"/>
  <c r="C939" i="2"/>
  <c r="C939" i="67"/>
  <c r="D939" i="2"/>
  <c r="D939" i="67"/>
  <c r="B940" i="2"/>
  <c r="B940" i="67"/>
  <c r="C940" i="2"/>
  <c r="C940" i="67"/>
  <c r="D940" i="2"/>
  <c r="D940" i="67"/>
  <c r="B941" i="2"/>
  <c r="B941" i="67"/>
  <c r="C941" i="2"/>
  <c r="C941" i="67"/>
  <c r="D941" i="2"/>
  <c r="D941" i="67"/>
  <c r="B942" i="2"/>
  <c r="B942" i="67"/>
  <c r="C942" i="2"/>
  <c r="C942" i="67"/>
  <c r="D942" i="2"/>
  <c r="D942" i="67"/>
  <c r="B943" i="2"/>
  <c r="B943" i="67"/>
  <c r="C943" i="2"/>
  <c r="C943" i="67"/>
  <c r="D943" i="2"/>
  <c r="D943" i="67"/>
  <c r="B944" i="2"/>
  <c r="B944" i="67"/>
  <c r="C944" i="2"/>
  <c r="C944" i="67"/>
  <c r="D944" i="2"/>
  <c r="D944" i="67"/>
  <c r="B945" i="2"/>
  <c r="B945" i="67"/>
  <c r="C945" i="2"/>
  <c r="C945" i="67"/>
  <c r="D945" i="2"/>
  <c r="D945" i="67"/>
  <c r="B946" i="2"/>
  <c r="B946" i="67"/>
  <c r="C946" i="2"/>
  <c r="C946" i="67"/>
  <c r="D946" i="2"/>
  <c r="D946" i="67"/>
  <c r="B947" i="2"/>
  <c r="B947" i="67"/>
  <c r="C947" i="2"/>
  <c r="C947" i="67"/>
  <c r="D947" i="2"/>
  <c r="D947" i="67"/>
  <c r="B948" i="2"/>
  <c r="B948" i="67"/>
  <c r="C948" i="2"/>
  <c r="C948" i="67"/>
  <c r="D948" i="2"/>
  <c r="D948" i="67"/>
  <c r="B949" i="2"/>
  <c r="B949" i="67"/>
  <c r="C949" i="2"/>
  <c r="C949" i="67"/>
  <c r="D949" i="2"/>
  <c r="D949" i="67"/>
  <c r="B950" i="2"/>
  <c r="B950" i="67"/>
  <c r="C950" i="2"/>
  <c r="C950" i="67"/>
  <c r="D950" i="2"/>
  <c r="D950" i="67"/>
  <c r="B951" i="2"/>
  <c r="B951" i="67"/>
  <c r="C951" i="2"/>
  <c r="C951" i="67"/>
  <c r="D951" i="2"/>
  <c r="D951" i="67"/>
  <c r="B952" i="2"/>
  <c r="B952" i="67"/>
  <c r="C952" i="2"/>
  <c r="C952" i="67"/>
  <c r="D952" i="2"/>
  <c r="D952" i="67"/>
  <c r="B953" i="2"/>
  <c r="B953" i="67"/>
  <c r="C953" i="2"/>
  <c r="C953" i="67"/>
  <c r="D953" i="2"/>
  <c r="D953" i="67"/>
  <c r="B954" i="2"/>
  <c r="B954" i="67"/>
  <c r="C954" i="2"/>
  <c r="C954" i="67"/>
  <c r="D954" i="2"/>
  <c r="D954" i="67"/>
  <c r="B955" i="2"/>
  <c r="B955" i="67"/>
  <c r="C955" i="2"/>
  <c r="C955" i="67"/>
  <c r="D955" i="2"/>
  <c r="D955" i="67"/>
  <c r="B956" i="2"/>
  <c r="B956" i="67"/>
  <c r="C956" i="2"/>
  <c r="C956" i="67"/>
  <c r="D956" i="2"/>
  <c r="D956" i="67"/>
  <c r="B957" i="2"/>
  <c r="B957" i="67"/>
  <c r="C957" i="2"/>
  <c r="C957" i="67"/>
  <c r="D957" i="2"/>
  <c r="D957" i="67"/>
  <c r="B958" i="2"/>
  <c r="B958" i="67"/>
  <c r="C958" i="2"/>
  <c r="C958" i="67"/>
  <c r="D958" i="2"/>
  <c r="D958" i="67"/>
  <c r="B959" i="2"/>
  <c r="B959" i="67"/>
  <c r="C959" i="2"/>
  <c r="C959" i="67"/>
  <c r="D959" i="2"/>
  <c r="D959" i="67"/>
  <c r="B960" i="2"/>
  <c r="B960" i="67"/>
  <c r="C960" i="2"/>
  <c r="C960" i="67"/>
  <c r="D960" i="2"/>
  <c r="D960" i="67"/>
  <c r="B961" i="2"/>
  <c r="B961" i="67"/>
  <c r="C961" i="2"/>
  <c r="C961" i="67"/>
  <c r="D961" i="2"/>
  <c r="D961" i="67"/>
  <c r="B962" i="2"/>
  <c r="B962" i="67"/>
  <c r="C962" i="2"/>
  <c r="C962" i="67"/>
  <c r="D962" i="2"/>
  <c r="D962" i="67"/>
  <c r="B963" i="2"/>
  <c r="B963" i="67"/>
  <c r="C963" i="2"/>
  <c r="C963" i="67"/>
  <c r="D963" i="2"/>
  <c r="D963" i="67"/>
  <c r="B964" i="2"/>
  <c r="B964" i="67"/>
  <c r="C964" i="2"/>
  <c r="C964" i="67"/>
  <c r="D964" i="2"/>
  <c r="D964" i="67"/>
  <c r="B965" i="2"/>
  <c r="B965" i="67"/>
  <c r="C965" i="2"/>
  <c r="C965" i="67"/>
  <c r="D965" i="2"/>
  <c r="D965" i="67"/>
  <c r="B966" i="2"/>
  <c r="B966" i="67"/>
  <c r="C966" i="2"/>
  <c r="C966" i="67"/>
  <c r="D966" i="2"/>
  <c r="D966" i="67"/>
  <c r="B967" i="2"/>
  <c r="B967" i="67"/>
  <c r="C967" i="2"/>
  <c r="C967" i="67"/>
  <c r="D967" i="2"/>
  <c r="D967" i="67"/>
  <c r="B968" i="2"/>
  <c r="B968" i="67"/>
  <c r="C968" i="2"/>
  <c r="C968" i="67"/>
  <c r="D968" i="2"/>
  <c r="D968" i="67"/>
  <c r="B969" i="2"/>
  <c r="B969" i="67"/>
  <c r="C969" i="2"/>
  <c r="C969" i="67"/>
  <c r="D969" i="2"/>
  <c r="D969" i="67"/>
  <c r="B970" i="2"/>
  <c r="B970" i="67"/>
  <c r="C970" i="2"/>
  <c r="C970" i="67"/>
  <c r="D970" i="2"/>
  <c r="D970" i="67"/>
  <c r="B971" i="2"/>
  <c r="B971" i="67"/>
  <c r="C971" i="2"/>
  <c r="C971" i="67"/>
  <c r="D971" i="2"/>
  <c r="D971" i="67"/>
  <c r="B972" i="2"/>
  <c r="B972" i="67"/>
  <c r="C972" i="2"/>
  <c r="C972" i="67"/>
  <c r="D972" i="2"/>
  <c r="D972" i="67"/>
  <c r="B973" i="2"/>
  <c r="B973" i="67"/>
  <c r="C973" i="2"/>
  <c r="C973" i="67"/>
  <c r="D973" i="2"/>
  <c r="D973" i="67"/>
  <c r="B974" i="2"/>
  <c r="B974" i="67"/>
  <c r="C974" i="2"/>
  <c r="C974" i="67"/>
  <c r="D974" i="2"/>
  <c r="D974" i="67"/>
  <c r="B975" i="2"/>
  <c r="B975" i="67"/>
  <c r="C975" i="2"/>
  <c r="C975" i="67"/>
  <c r="D975" i="2"/>
  <c r="D975" i="67"/>
  <c r="B976" i="2"/>
  <c r="B976" i="67"/>
  <c r="C976" i="2"/>
  <c r="C976" i="67"/>
  <c r="D976" i="2"/>
  <c r="D976" i="67"/>
  <c r="B977" i="2"/>
  <c r="B977" i="67"/>
  <c r="C977" i="2"/>
  <c r="C977" i="67"/>
  <c r="D977" i="2"/>
  <c r="D977" i="67"/>
  <c r="B978" i="2"/>
  <c r="B978" i="67"/>
  <c r="C978" i="2"/>
  <c r="C978" i="67"/>
  <c r="D978" i="2"/>
  <c r="D978" i="67"/>
  <c r="B979" i="2"/>
  <c r="B979" i="67"/>
  <c r="C979" i="2"/>
  <c r="C979" i="67"/>
  <c r="D979" i="2"/>
  <c r="D979" i="67"/>
  <c r="B980" i="2"/>
  <c r="B980" i="67"/>
  <c r="C980" i="2"/>
  <c r="C980" i="67"/>
  <c r="D980" i="2"/>
  <c r="D980" i="67"/>
  <c r="B981" i="2"/>
  <c r="B981" i="67"/>
  <c r="C981" i="2"/>
  <c r="C981" i="67"/>
  <c r="D981" i="2"/>
  <c r="D981" i="67"/>
  <c r="B982" i="2"/>
  <c r="B982" i="67"/>
  <c r="C982" i="2"/>
  <c r="C982" i="67"/>
  <c r="D982" i="2"/>
  <c r="D982" i="67"/>
  <c r="B983" i="2"/>
  <c r="B983" i="67"/>
  <c r="C983" i="2"/>
  <c r="C983" i="67"/>
  <c r="D983" i="2"/>
  <c r="D983" i="67"/>
  <c r="B984" i="2"/>
  <c r="B984" i="67"/>
  <c r="C984" i="2"/>
  <c r="C984" i="67"/>
  <c r="D984" i="2"/>
  <c r="D984" i="67"/>
  <c r="B985" i="2"/>
  <c r="B985" i="67"/>
  <c r="C985" i="2"/>
  <c r="C985" i="67"/>
  <c r="D985" i="2"/>
  <c r="D985" i="67"/>
  <c r="B986" i="2"/>
  <c r="B986" i="67"/>
  <c r="C986" i="2"/>
  <c r="C986" i="67"/>
  <c r="D986" i="2"/>
  <c r="D986" i="67"/>
  <c r="B987" i="2"/>
  <c r="B987" i="67"/>
  <c r="C987" i="2"/>
  <c r="C987" i="67"/>
  <c r="D987" i="2"/>
  <c r="D987" i="67"/>
  <c r="B988" i="2"/>
  <c r="B988" i="67"/>
  <c r="C988" i="2"/>
  <c r="C988" i="67"/>
  <c r="D988" i="2"/>
  <c r="D988" i="67"/>
  <c r="B989" i="2"/>
  <c r="B989" i="67"/>
  <c r="C989" i="2"/>
  <c r="C989" i="67"/>
  <c r="D989" i="2"/>
  <c r="D989" i="67"/>
  <c r="B990" i="2"/>
  <c r="B990" i="67"/>
  <c r="C990" i="2"/>
  <c r="C990" i="67"/>
  <c r="D990" i="2"/>
  <c r="D990" i="67"/>
  <c r="B991" i="2"/>
  <c r="B991" i="67"/>
  <c r="C991" i="2"/>
  <c r="C991" i="67"/>
  <c r="D991" i="2"/>
  <c r="D991" i="67"/>
  <c r="B992" i="2"/>
  <c r="B992" i="67"/>
  <c r="C992" i="2"/>
  <c r="C992" i="67"/>
  <c r="D992" i="2"/>
  <c r="D992" i="67"/>
  <c r="B993" i="2"/>
  <c r="B993" i="67"/>
  <c r="C993" i="2"/>
  <c r="C993" i="67"/>
  <c r="D993" i="2"/>
  <c r="D993" i="67"/>
  <c r="B994" i="2"/>
  <c r="B994" i="67"/>
  <c r="C994" i="2"/>
  <c r="C994" i="67"/>
  <c r="D994" i="2"/>
  <c r="D994" i="67"/>
  <c r="B995" i="2"/>
  <c r="B995" i="67"/>
  <c r="C995" i="2"/>
  <c r="C995" i="67"/>
  <c r="D995" i="2"/>
  <c r="D995" i="67"/>
  <c r="B996" i="2"/>
  <c r="B996" i="67"/>
  <c r="C996" i="2"/>
  <c r="C996" i="67"/>
  <c r="D996" i="2"/>
  <c r="D996" i="67"/>
  <c r="B997" i="2"/>
  <c r="B997" i="67"/>
  <c r="C997" i="2"/>
  <c r="C997" i="67"/>
  <c r="D997" i="2"/>
  <c r="D997" i="67"/>
  <c r="B998" i="2"/>
  <c r="B998" i="67"/>
  <c r="C998" i="2"/>
  <c r="C998" i="67"/>
  <c r="D998" i="2"/>
  <c r="D998" i="67"/>
  <c r="B999" i="2"/>
  <c r="B999" i="67"/>
  <c r="C999" i="2"/>
  <c r="C999" i="67"/>
  <c r="D999" i="2"/>
  <c r="D999" i="67"/>
  <c r="B1000" i="2"/>
  <c r="B1000" i="67"/>
  <c r="C1000" i="2"/>
  <c r="C1000" i="67"/>
  <c r="D1000" i="2"/>
  <c r="D1000" i="67"/>
  <c r="B1001" i="2"/>
  <c r="B1001" i="67"/>
  <c r="C1001" i="2"/>
  <c r="C1001" i="67"/>
  <c r="D1001" i="2"/>
  <c r="D1001" i="67"/>
  <c r="B1002" i="2"/>
  <c r="B1002" i="67"/>
  <c r="C1002" i="2"/>
  <c r="C1002" i="67"/>
  <c r="D1002" i="2"/>
  <c r="D1002" i="67"/>
  <c r="B1003" i="2"/>
  <c r="B1003" i="67"/>
  <c r="C1003" i="2"/>
  <c r="C1003" i="67"/>
  <c r="D1003" i="2"/>
  <c r="D1003" i="67"/>
  <c r="B1004" i="2"/>
  <c r="B1004" i="67"/>
  <c r="C1004" i="2"/>
  <c r="C1004" i="67"/>
  <c r="D1004" i="2"/>
  <c r="D1004" i="67"/>
  <c r="B1005" i="2"/>
  <c r="B1005" i="67"/>
  <c r="C1005" i="2"/>
  <c r="C1005" i="67"/>
  <c r="D1005" i="2"/>
  <c r="D1005" i="67"/>
  <c r="B1006" i="2"/>
  <c r="B1006" i="67"/>
  <c r="C1006" i="2"/>
  <c r="C1006" i="67"/>
  <c r="D1006" i="2"/>
  <c r="D1006" i="67"/>
  <c r="B1007" i="2"/>
  <c r="B1007" i="67"/>
  <c r="C1007" i="2"/>
  <c r="C1007" i="67"/>
  <c r="D1007" i="2"/>
  <c r="D1007" i="67"/>
  <c r="B1008" i="2"/>
  <c r="B1008" i="67"/>
  <c r="C1008" i="2"/>
  <c r="C1008" i="67"/>
  <c r="D1008" i="2"/>
  <c r="D1008" i="67"/>
  <c r="B1009" i="2"/>
  <c r="B1009" i="67"/>
  <c r="C1009" i="2"/>
  <c r="C1009" i="67"/>
  <c r="D1009" i="2"/>
  <c r="D1009" i="67"/>
  <c r="B1010" i="2"/>
  <c r="B1010" i="67"/>
  <c r="C1010" i="2"/>
  <c r="C1010" i="67"/>
  <c r="D1010" i="2"/>
  <c r="D1010" i="67"/>
  <c r="B1011" i="2"/>
  <c r="B1011" i="67"/>
  <c r="C1011" i="2"/>
  <c r="C1011" i="67"/>
  <c r="D1011" i="2"/>
  <c r="D1011" i="67"/>
  <c r="B1012" i="2"/>
  <c r="B1012" i="67"/>
  <c r="C1012" i="2"/>
  <c r="C1012" i="67"/>
  <c r="D1012" i="2"/>
  <c r="D1012" i="67"/>
  <c r="B1013" i="2"/>
  <c r="B1013" i="67"/>
  <c r="C1013" i="2"/>
  <c r="C1013" i="67"/>
  <c r="D1013" i="2"/>
  <c r="D1013" i="67"/>
  <c r="B1014" i="2"/>
  <c r="B1014" i="67"/>
  <c r="C1014" i="2"/>
  <c r="C1014" i="67"/>
  <c r="D1014" i="2"/>
  <c r="D1014" i="67"/>
  <c r="B1015" i="2"/>
  <c r="B1015" i="67"/>
  <c r="C1015" i="2"/>
  <c r="C1015" i="67"/>
  <c r="D1015" i="2"/>
  <c r="D1015" i="67"/>
  <c r="B1016" i="2"/>
  <c r="B1016" i="67"/>
  <c r="C1016" i="2"/>
  <c r="C1016" i="67"/>
  <c r="D1016" i="2"/>
  <c r="D1016" i="67"/>
  <c r="B1017" i="2"/>
  <c r="B1017" i="67"/>
  <c r="C1017" i="2"/>
  <c r="C1017" i="67"/>
  <c r="D1017" i="2"/>
  <c r="D1017" i="67"/>
  <c r="B1018" i="2"/>
  <c r="B1018" i="67"/>
  <c r="C1018" i="2"/>
  <c r="C1018" i="67"/>
  <c r="D1018" i="2"/>
  <c r="D1018" i="67"/>
  <c r="B1019" i="2"/>
  <c r="B1019" i="67"/>
  <c r="C1019" i="2"/>
  <c r="C1019" i="67"/>
  <c r="D1019" i="2"/>
  <c r="D1019" i="67"/>
  <c r="B1020" i="2"/>
  <c r="B1020" i="67"/>
  <c r="C1020" i="2"/>
  <c r="C1020" i="67"/>
  <c r="D1020" i="2"/>
  <c r="D1020" i="67"/>
  <c r="B1021" i="2"/>
  <c r="B1021" i="67"/>
  <c r="C1021" i="2"/>
  <c r="C1021" i="67"/>
  <c r="D1021" i="2"/>
  <c r="D1021" i="67"/>
  <c r="B1022" i="2"/>
  <c r="B1022" i="67"/>
  <c r="C1022" i="2"/>
  <c r="C1022" i="67"/>
  <c r="D1022" i="2"/>
  <c r="D1022" i="67"/>
  <c r="B1023" i="2"/>
  <c r="B1023" i="67"/>
  <c r="C1023" i="2"/>
  <c r="C1023" i="67"/>
  <c r="D1023" i="2"/>
  <c r="D1023" i="67"/>
  <c r="B1024" i="2"/>
  <c r="B1024" i="67"/>
  <c r="C1024" i="2"/>
  <c r="C1024" i="67"/>
  <c r="D1024" i="2"/>
  <c r="D1024" i="67"/>
  <c r="B1025" i="2"/>
  <c r="B1025" i="67"/>
  <c r="C1025" i="2"/>
  <c r="C1025" i="67"/>
  <c r="D1025" i="2"/>
  <c r="D1025" i="67"/>
  <c r="B1026" i="2"/>
  <c r="B1026" i="67"/>
  <c r="C1026" i="2"/>
  <c r="C1026" i="67"/>
  <c r="D1026" i="2"/>
  <c r="D1026" i="67"/>
  <c r="B1027" i="2"/>
  <c r="B1027" i="67"/>
  <c r="C1027" i="2"/>
  <c r="C1027" i="67"/>
  <c r="D1027" i="2"/>
  <c r="D1027" i="67"/>
  <c r="B1028" i="2"/>
  <c r="B1028" i="67"/>
  <c r="C1028" i="2"/>
  <c r="C1028" i="67"/>
  <c r="D1028" i="2"/>
  <c r="D1028" i="67"/>
  <c r="B1029" i="2"/>
  <c r="B1029" i="67"/>
  <c r="C1029" i="2"/>
  <c r="C1029" i="67"/>
  <c r="D1029" i="2"/>
  <c r="D1029" i="67"/>
  <c r="B1030" i="2"/>
  <c r="B1030" i="67"/>
  <c r="C1030" i="2"/>
  <c r="C1030" i="67"/>
  <c r="D1030" i="2"/>
  <c r="D1030" i="67"/>
  <c r="B1031" i="2"/>
  <c r="B1031" i="67"/>
  <c r="C1031" i="2"/>
  <c r="C1031" i="67"/>
  <c r="D1031" i="2"/>
  <c r="D1031" i="67"/>
  <c r="B1032" i="2"/>
  <c r="B1032" i="67"/>
  <c r="C1032" i="2"/>
  <c r="C1032" i="67"/>
  <c r="D1032" i="2"/>
  <c r="D1032" i="67"/>
  <c r="B1033" i="2"/>
  <c r="B1033" i="67"/>
  <c r="C1033" i="2"/>
  <c r="C1033" i="67"/>
  <c r="D1033" i="2"/>
  <c r="D1033" i="67"/>
  <c r="B1034" i="2"/>
  <c r="B1034" i="67"/>
  <c r="C1034" i="2"/>
  <c r="C1034" i="67"/>
  <c r="D1034" i="2"/>
  <c r="D1034" i="67"/>
  <c r="B1035" i="2"/>
  <c r="B1035" i="67"/>
  <c r="C1035" i="2"/>
  <c r="C1035" i="67"/>
  <c r="D1035" i="2"/>
  <c r="D1035" i="67"/>
  <c r="B1036" i="2"/>
  <c r="B1036" i="67"/>
  <c r="C1036" i="2"/>
  <c r="C1036" i="67"/>
  <c r="D1036" i="2"/>
  <c r="D1036" i="67"/>
  <c r="B1037" i="2"/>
  <c r="B1037" i="67"/>
  <c r="C1037" i="2"/>
  <c r="C1037" i="67"/>
  <c r="D1037" i="2"/>
  <c r="D1037" i="67"/>
  <c r="B1038" i="2"/>
  <c r="B1038" i="67"/>
  <c r="C1038" i="2"/>
  <c r="C1038" i="67"/>
  <c r="D1038" i="2"/>
  <c r="D1038" i="67"/>
  <c r="B1039" i="2"/>
  <c r="B1039" i="67"/>
  <c r="C1039" i="2"/>
  <c r="C1039" i="67"/>
  <c r="D1039" i="2"/>
  <c r="D1039" i="67"/>
  <c r="B1040" i="2"/>
  <c r="B1040" i="67"/>
  <c r="C1040" i="2"/>
  <c r="C1040" i="67"/>
  <c r="D1040" i="2"/>
  <c r="D1040" i="67"/>
  <c r="B1041" i="2"/>
  <c r="B1041" i="67"/>
  <c r="C1041" i="2"/>
  <c r="C1041" i="67"/>
  <c r="D1041" i="2"/>
  <c r="D1041" i="67"/>
  <c r="B1042" i="2"/>
  <c r="B1042" i="67"/>
  <c r="C1042" i="2"/>
  <c r="C1042" i="67"/>
  <c r="D1042" i="2"/>
  <c r="D1042" i="67"/>
  <c r="B1043" i="2"/>
  <c r="B1043" i="67"/>
  <c r="C1043" i="2"/>
  <c r="C1043" i="67"/>
  <c r="D1043" i="2"/>
  <c r="D1043" i="67"/>
  <c r="B1044" i="2"/>
  <c r="B1044" i="67"/>
  <c r="C1044" i="2"/>
  <c r="C1044" i="67"/>
  <c r="D1044" i="2"/>
  <c r="D1044" i="67"/>
  <c r="B1045" i="2"/>
  <c r="B1045" i="67"/>
  <c r="C1045" i="2"/>
  <c r="C1045" i="67"/>
  <c r="D1045" i="2"/>
  <c r="D1045" i="67"/>
  <c r="B1046" i="2"/>
  <c r="B1046" i="67"/>
  <c r="C1046" i="2"/>
  <c r="C1046" i="67"/>
  <c r="D1046" i="2"/>
  <c r="D1046" i="67"/>
  <c r="B1047" i="2"/>
  <c r="B1047" i="67"/>
  <c r="C1047" i="2"/>
  <c r="C1047" i="67"/>
  <c r="D1047" i="2"/>
  <c r="D1047" i="67"/>
  <c r="B1048" i="2"/>
  <c r="B1048" i="67"/>
  <c r="C1048" i="2"/>
  <c r="C1048" i="67"/>
  <c r="D1048" i="2"/>
  <c r="D1048" i="67"/>
  <c r="B1049" i="2"/>
  <c r="B1049" i="67"/>
  <c r="C1049" i="2"/>
  <c r="C1049" i="67"/>
  <c r="D1049" i="2"/>
  <c r="D1049" i="67"/>
  <c r="B1050" i="2"/>
  <c r="B1050" i="67"/>
  <c r="C1050" i="2"/>
  <c r="C1050" i="67"/>
  <c r="D1050" i="2"/>
  <c r="D1050" i="67"/>
  <c r="B1051" i="2"/>
  <c r="B1051" i="67"/>
  <c r="C1051" i="2"/>
  <c r="C1051" i="67"/>
  <c r="D1051" i="2"/>
  <c r="D1051" i="67"/>
  <c r="B1052" i="2"/>
  <c r="B1052" i="67"/>
  <c r="C1052" i="2"/>
  <c r="C1052" i="67"/>
  <c r="D1052" i="2"/>
  <c r="D1052" i="67"/>
  <c r="B1053" i="2"/>
  <c r="B1053" i="67"/>
  <c r="C1053" i="2"/>
  <c r="C1053" i="67"/>
  <c r="D1053" i="2"/>
  <c r="D1053" i="67"/>
  <c r="B1054" i="2"/>
  <c r="B1054" i="67"/>
  <c r="C1054" i="2"/>
  <c r="C1054" i="67"/>
  <c r="D1054" i="2"/>
  <c r="D1054" i="67"/>
  <c r="B1055" i="2"/>
  <c r="B1055" i="67"/>
  <c r="C1055" i="2"/>
  <c r="C1055" i="67"/>
  <c r="D1055" i="2"/>
  <c r="D1055" i="67"/>
  <c r="B1056" i="2"/>
  <c r="B1056" i="67"/>
  <c r="C1056" i="2"/>
  <c r="C1056" i="67"/>
  <c r="D1056" i="2"/>
  <c r="D1056" i="67"/>
  <c r="B1057" i="2"/>
  <c r="B1057" i="67"/>
  <c r="C1057" i="2"/>
  <c r="C1057" i="67"/>
  <c r="D1057" i="2"/>
  <c r="D1057" i="67"/>
  <c r="B1058" i="2"/>
  <c r="B1058" i="67"/>
  <c r="C1058" i="2"/>
  <c r="C1058" i="67"/>
  <c r="D1058" i="2"/>
  <c r="D1058" i="67"/>
  <c r="B1059" i="2"/>
  <c r="B1059" i="67"/>
  <c r="C1059" i="2"/>
  <c r="C1059" i="67"/>
  <c r="D1059" i="2"/>
  <c r="D1059" i="67"/>
  <c r="B1060" i="2"/>
  <c r="B1060" i="67"/>
  <c r="C1060" i="2"/>
  <c r="C1060" i="67"/>
  <c r="D1060" i="2"/>
  <c r="D1060" i="67"/>
  <c r="B1061" i="2"/>
  <c r="B1061" i="67"/>
  <c r="C1061" i="2"/>
  <c r="C1061" i="67"/>
  <c r="D1061" i="2"/>
  <c r="D1061" i="67"/>
  <c r="B1062" i="2"/>
  <c r="B1062" i="67"/>
  <c r="C1062" i="2"/>
  <c r="C1062" i="67"/>
  <c r="D1062" i="2"/>
  <c r="D1062" i="67"/>
  <c r="B1063" i="2"/>
  <c r="B1063" i="67"/>
  <c r="C1063" i="2"/>
  <c r="C1063" i="67"/>
  <c r="D1063" i="2"/>
  <c r="D1063" i="67"/>
  <c r="B1064" i="2"/>
  <c r="B1064" i="67"/>
  <c r="C1064" i="2"/>
  <c r="C1064" i="67"/>
  <c r="D1064" i="2"/>
  <c r="D1064" i="67"/>
  <c r="B1065" i="2"/>
  <c r="B1065" i="67"/>
  <c r="C1065" i="2"/>
  <c r="C1065" i="67"/>
  <c r="D1065" i="2"/>
  <c r="D1065" i="67"/>
  <c r="B1066" i="2"/>
  <c r="B1066" i="67"/>
  <c r="C1066" i="2"/>
  <c r="C1066" i="67"/>
  <c r="D1066" i="2"/>
  <c r="D1066" i="67"/>
  <c r="B1067" i="2"/>
  <c r="B1067" i="67"/>
  <c r="C1067" i="2"/>
  <c r="C1067" i="67"/>
  <c r="D1067" i="2"/>
  <c r="D1067" i="67"/>
  <c r="B1068" i="2"/>
  <c r="B1068" i="67"/>
  <c r="C1068" i="2"/>
  <c r="C1068" i="67"/>
  <c r="D1068" i="2"/>
  <c r="D1068" i="67"/>
  <c r="B1069" i="2"/>
  <c r="B1069" i="67"/>
  <c r="C1069" i="2"/>
  <c r="C1069" i="67"/>
  <c r="D1069" i="2"/>
  <c r="D1069" i="67"/>
  <c r="B1070" i="2"/>
  <c r="B1070" i="67"/>
  <c r="C1070" i="2"/>
  <c r="C1070" i="67"/>
  <c r="D1070" i="2"/>
  <c r="D1070" i="67"/>
  <c r="B1071" i="2"/>
  <c r="B1071" i="67"/>
  <c r="C1071" i="2"/>
  <c r="C1071" i="67"/>
  <c r="D1071" i="2"/>
  <c r="D1071" i="67"/>
  <c r="B1072" i="2"/>
  <c r="B1072" i="67"/>
  <c r="C1072" i="2"/>
  <c r="C1072" i="67"/>
  <c r="D1072" i="2"/>
  <c r="D1072" i="67"/>
  <c r="B1073" i="2"/>
  <c r="B1073" i="67"/>
  <c r="C1073" i="2"/>
  <c r="C1073" i="67"/>
  <c r="D1073" i="2"/>
  <c r="D1073" i="67"/>
  <c r="B1074" i="2"/>
  <c r="B1074" i="67"/>
  <c r="C1074" i="2"/>
  <c r="C1074" i="67"/>
  <c r="D1074" i="2"/>
  <c r="D1074" i="67"/>
  <c r="B1075" i="2"/>
  <c r="B1075" i="67"/>
  <c r="C1075" i="2"/>
  <c r="C1075" i="67"/>
  <c r="D1075" i="2"/>
  <c r="D1075" i="67"/>
  <c r="B1076" i="2"/>
  <c r="B1076" i="67"/>
  <c r="C1076" i="2"/>
  <c r="C1076" i="67"/>
  <c r="D1076" i="2"/>
  <c r="D1076" i="67"/>
  <c r="B1077" i="2"/>
  <c r="B1077" i="67"/>
  <c r="C1077" i="2"/>
  <c r="C1077" i="67"/>
  <c r="D1077" i="2"/>
  <c r="D1077" i="67"/>
  <c r="B1078" i="2"/>
  <c r="B1078" i="67"/>
  <c r="C1078" i="2"/>
  <c r="C1078" i="67"/>
  <c r="D1078" i="2"/>
  <c r="D1078" i="67"/>
  <c r="B1079" i="2"/>
  <c r="B1079" i="67"/>
  <c r="C1079" i="2"/>
  <c r="C1079" i="67"/>
  <c r="D1079" i="2"/>
  <c r="D1079" i="67"/>
  <c r="B1080" i="2"/>
  <c r="B1080" i="67"/>
  <c r="C1080" i="2"/>
  <c r="C1080" i="67"/>
  <c r="D1080" i="2"/>
  <c r="D1080" i="67"/>
  <c r="B1081" i="2"/>
  <c r="B1081" i="67"/>
  <c r="C1081" i="2"/>
  <c r="C1081" i="67"/>
  <c r="D1081" i="2"/>
  <c r="D1081" i="67"/>
  <c r="B1082" i="2"/>
  <c r="B1082" i="67"/>
  <c r="C1082" i="2"/>
  <c r="C1082" i="67"/>
  <c r="D1082" i="2"/>
  <c r="D1082" i="67"/>
  <c r="B1083" i="2"/>
  <c r="B1083" i="67"/>
  <c r="C1083" i="2"/>
  <c r="C1083" i="67"/>
  <c r="D1083" i="2"/>
  <c r="D1083" i="67"/>
  <c r="B1084" i="2"/>
  <c r="B1084" i="67"/>
  <c r="C1084" i="2"/>
  <c r="C1084" i="67"/>
  <c r="D1084" i="2"/>
  <c r="D1084" i="67"/>
  <c r="B1085" i="2"/>
  <c r="B1085" i="67"/>
  <c r="C1085" i="2"/>
  <c r="C1085" i="67"/>
  <c r="D1085" i="2"/>
  <c r="D1085" i="67"/>
  <c r="B1086" i="2"/>
  <c r="B1086" i="67"/>
  <c r="C1086" i="2"/>
  <c r="C1086" i="67"/>
  <c r="D1086" i="2"/>
  <c r="D1086" i="67"/>
  <c r="B1087" i="2"/>
  <c r="B1087" i="67"/>
  <c r="C1087" i="2"/>
  <c r="C1087" i="67"/>
  <c r="D1087" i="2"/>
  <c r="D1087" i="67"/>
  <c r="B1088" i="2"/>
  <c r="B1088" i="67"/>
  <c r="C1088" i="2"/>
  <c r="C1088" i="67"/>
  <c r="D1088" i="2"/>
  <c r="D1088" i="67"/>
  <c r="B1089" i="2"/>
  <c r="B1089" i="67"/>
  <c r="C1089" i="2"/>
  <c r="C1089" i="67"/>
  <c r="D1089" i="2"/>
  <c r="D1089" i="67"/>
  <c r="B1090" i="2"/>
  <c r="B1090" i="67"/>
  <c r="C1090" i="2"/>
  <c r="C1090" i="67"/>
  <c r="D1090" i="2"/>
  <c r="D1090" i="67"/>
  <c r="B1091" i="2"/>
  <c r="B1091" i="67"/>
  <c r="C1091" i="2"/>
  <c r="C1091" i="67"/>
  <c r="D1091" i="2"/>
  <c r="D1091" i="67"/>
  <c r="B1092" i="2"/>
  <c r="B1092" i="67"/>
  <c r="C1092" i="2"/>
  <c r="C1092" i="67"/>
  <c r="D1092" i="2"/>
  <c r="D1092" i="67"/>
  <c r="B1093" i="2"/>
  <c r="B1093" i="67"/>
  <c r="C1093" i="2"/>
  <c r="C1093" i="67"/>
  <c r="D1093" i="2"/>
  <c r="D1093" i="67"/>
  <c r="B1094" i="2"/>
  <c r="B1094" i="67"/>
  <c r="C1094" i="2"/>
  <c r="C1094" i="67"/>
  <c r="D1094" i="2"/>
  <c r="D1094" i="67"/>
  <c r="B1095" i="2"/>
  <c r="B1095" i="67"/>
  <c r="C1095" i="2"/>
  <c r="C1095" i="67"/>
  <c r="D1095" i="2"/>
  <c r="D1095" i="67"/>
  <c r="B1096" i="2"/>
  <c r="B1096" i="67"/>
  <c r="C1096" i="2"/>
  <c r="C1096" i="67"/>
  <c r="D1096" i="2"/>
  <c r="D1096" i="67"/>
  <c r="B1097" i="2"/>
  <c r="B1097" i="67"/>
  <c r="C1097" i="2"/>
  <c r="C1097" i="67"/>
  <c r="D1097" i="2"/>
  <c r="D1097" i="67"/>
  <c r="B1098" i="2"/>
  <c r="B1098" i="67"/>
  <c r="C1098" i="2"/>
  <c r="C1098" i="67"/>
  <c r="D1098" i="2"/>
  <c r="D1098" i="67"/>
  <c r="B1099" i="2"/>
  <c r="B1099" i="67"/>
  <c r="C1099" i="2"/>
  <c r="C1099" i="67"/>
  <c r="D1099" i="2"/>
  <c r="D1099" i="67"/>
  <c r="B1100" i="2"/>
  <c r="B1100" i="67"/>
  <c r="C1100" i="2"/>
  <c r="C1100" i="67"/>
  <c r="D1100" i="2"/>
  <c r="D1100" i="67"/>
  <c r="B1101" i="2"/>
  <c r="B1101" i="67"/>
  <c r="C1101" i="2"/>
  <c r="C1101" i="67"/>
  <c r="D1101" i="2"/>
  <c r="D1101" i="67"/>
  <c r="B1102" i="2"/>
  <c r="B1102" i="67"/>
  <c r="C1102" i="2"/>
  <c r="C1102" i="67"/>
  <c r="D1102" i="2"/>
  <c r="D1102" i="67"/>
  <c r="B1103" i="2"/>
  <c r="B1103" i="67"/>
  <c r="C1103" i="2"/>
  <c r="C1103" i="67"/>
  <c r="D1103" i="2"/>
  <c r="D1103" i="67"/>
  <c r="B1104" i="2"/>
  <c r="B1104" i="67"/>
  <c r="C1104" i="2"/>
  <c r="C1104" i="67"/>
  <c r="D1104" i="2"/>
  <c r="D1104" i="67"/>
  <c r="B1105" i="2"/>
  <c r="B1105" i="67"/>
  <c r="C1105" i="2"/>
  <c r="C1105" i="67"/>
  <c r="D1105" i="2"/>
  <c r="D1105" i="67"/>
  <c r="B1106" i="2"/>
  <c r="B1106" i="67"/>
  <c r="C1106" i="2"/>
  <c r="C1106" i="67"/>
  <c r="D1106" i="2"/>
  <c r="D1106" i="67"/>
  <c r="B1107" i="2"/>
  <c r="B1107" i="67"/>
  <c r="C1107" i="2"/>
  <c r="C1107" i="67"/>
  <c r="D1107" i="2"/>
  <c r="D1107" i="67"/>
  <c r="B1108" i="2"/>
  <c r="B1108" i="67"/>
  <c r="C1108" i="2"/>
  <c r="C1108" i="67"/>
  <c r="D1108" i="2"/>
  <c r="D1108" i="67"/>
  <c r="B1109" i="2"/>
  <c r="B1109" i="67"/>
  <c r="C1109" i="2"/>
  <c r="C1109" i="67"/>
  <c r="D1109" i="2"/>
  <c r="D1109" i="67"/>
  <c r="B1110" i="2"/>
  <c r="B1110" i="67"/>
  <c r="C1110" i="2"/>
  <c r="C1110" i="67"/>
  <c r="D1110" i="2"/>
  <c r="D1110" i="67"/>
  <c r="B1111" i="2"/>
  <c r="B1111" i="67"/>
  <c r="C1111" i="2"/>
  <c r="C1111" i="67"/>
  <c r="D1111" i="2"/>
  <c r="D1111" i="67"/>
  <c r="B1112" i="2"/>
  <c r="B1112" i="67"/>
  <c r="C1112" i="2"/>
  <c r="C1112" i="67"/>
  <c r="D1112" i="2"/>
  <c r="D1112" i="67"/>
  <c r="B1113" i="2"/>
  <c r="B1113" i="67"/>
  <c r="C1113" i="2"/>
  <c r="C1113" i="67"/>
  <c r="D1113" i="2"/>
  <c r="D1113" i="67"/>
  <c r="B1114" i="2"/>
  <c r="B1114" i="67"/>
  <c r="C1114" i="2"/>
  <c r="C1114" i="67"/>
  <c r="D1114" i="2"/>
  <c r="D1114" i="67"/>
  <c r="B1115" i="2"/>
  <c r="B1115" i="67"/>
  <c r="C1115" i="2"/>
  <c r="C1115" i="67"/>
  <c r="D1115" i="2"/>
  <c r="D1115" i="67"/>
  <c r="B1116" i="2"/>
  <c r="B1116" i="67"/>
  <c r="C1116" i="2"/>
  <c r="C1116" i="67"/>
  <c r="D1116" i="2"/>
  <c r="D1116" i="67"/>
  <c r="B1117" i="2"/>
  <c r="B1117" i="67"/>
  <c r="C1117" i="2"/>
  <c r="C1117" i="67"/>
  <c r="D1117" i="2"/>
  <c r="D1117" i="67"/>
  <c r="B1118" i="2"/>
  <c r="B1118" i="67"/>
  <c r="C1118" i="2"/>
  <c r="C1118" i="67"/>
  <c r="D1118" i="2"/>
  <c r="D1118" i="67"/>
  <c r="B1119" i="2"/>
  <c r="B1119" i="67"/>
  <c r="C1119" i="2"/>
  <c r="C1119" i="67"/>
  <c r="D1119" i="2"/>
  <c r="D1119" i="67"/>
  <c r="B1120" i="2"/>
  <c r="B1120" i="67"/>
  <c r="C1120" i="2"/>
  <c r="C1120" i="67"/>
  <c r="D1120" i="2"/>
  <c r="D1120" i="67"/>
  <c r="B1121" i="2"/>
  <c r="B1121" i="67"/>
  <c r="C1121" i="2"/>
  <c r="C1121" i="67"/>
  <c r="D1121" i="2"/>
  <c r="D1121" i="67"/>
  <c r="B1122" i="2"/>
  <c r="B1122" i="67"/>
  <c r="C1122" i="2"/>
  <c r="C1122" i="67"/>
  <c r="D1122" i="2"/>
  <c r="D1122" i="67"/>
  <c r="B1123" i="2"/>
  <c r="B1123" i="67"/>
  <c r="C1123" i="2"/>
  <c r="C1123" i="67"/>
  <c r="D1123" i="2"/>
  <c r="D1123" i="67"/>
  <c r="B1124" i="2"/>
  <c r="B1124" i="67"/>
  <c r="C1124" i="2"/>
  <c r="C1124" i="67"/>
  <c r="D1124" i="2"/>
  <c r="D1124" i="67"/>
  <c r="B1125" i="2"/>
  <c r="B1125" i="67"/>
  <c r="C1125" i="2"/>
  <c r="C1125" i="67"/>
  <c r="D1125" i="2"/>
  <c r="D1125" i="67"/>
  <c r="B1126" i="2"/>
  <c r="B1126" i="67"/>
  <c r="C1126" i="2"/>
  <c r="C1126" i="67"/>
  <c r="D1126" i="2"/>
  <c r="D1126" i="67"/>
  <c r="B1127" i="2"/>
  <c r="B1127" i="67"/>
  <c r="C1127" i="2"/>
  <c r="C1127" i="67"/>
  <c r="D1127" i="2"/>
  <c r="D1127" i="67"/>
  <c r="B1128" i="2"/>
  <c r="B1128" i="67"/>
  <c r="C1128" i="2"/>
  <c r="C1128" i="67"/>
  <c r="D1128" i="2"/>
  <c r="D1128" i="67"/>
  <c r="B1129" i="2"/>
  <c r="B1129" i="67"/>
  <c r="C1129" i="2"/>
  <c r="C1129" i="67"/>
  <c r="D1129" i="2"/>
  <c r="D1129" i="67"/>
  <c r="B1130" i="2"/>
  <c r="B1130" i="67"/>
  <c r="C1130" i="2"/>
  <c r="C1130" i="67"/>
  <c r="D1130" i="2"/>
  <c r="D1130" i="67"/>
  <c r="B1131" i="2"/>
  <c r="B1131" i="67"/>
  <c r="C1131" i="2"/>
  <c r="C1131" i="67"/>
  <c r="D1131" i="2"/>
  <c r="D1131" i="67"/>
  <c r="B1132" i="2"/>
  <c r="B1132" i="67"/>
  <c r="C1132" i="2"/>
  <c r="C1132" i="67"/>
  <c r="D1132" i="2"/>
  <c r="D1132" i="67"/>
  <c r="B1133" i="2"/>
  <c r="B1133" i="67"/>
  <c r="C1133" i="2"/>
  <c r="C1133" i="67"/>
  <c r="D1133" i="2"/>
  <c r="D1133" i="67"/>
  <c r="B1134" i="2"/>
  <c r="B1134" i="67"/>
  <c r="C1134" i="2"/>
  <c r="C1134" i="67"/>
  <c r="D1134" i="2"/>
  <c r="D1134" i="67"/>
  <c r="B1135" i="2"/>
  <c r="B1135" i="67"/>
  <c r="C1135" i="2"/>
  <c r="C1135" i="67"/>
  <c r="D1135" i="2"/>
  <c r="D1135" i="67"/>
  <c r="B1136" i="2"/>
  <c r="B1136" i="67"/>
  <c r="C1136" i="2"/>
  <c r="C1136" i="67"/>
  <c r="D1136" i="2"/>
  <c r="D1136" i="67"/>
  <c r="B1137" i="2"/>
  <c r="B1137" i="67"/>
  <c r="C1137" i="2"/>
  <c r="C1137" i="67"/>
  <c r="D1137" i="2"/>
  <c r="D1137" i="67"/>
  <c r="B1138" i="2"/>
  <c r="B1138" i="67"/>
  <c r="C1138" i="2"/>
  <c r="C1138" i="67"/>
  <c r="D1138" i="2"/>
  <c r="D1138" i="67"/>
  <c r="B1139" i="2"/>
  <c r="B1139" i="67"/>
  <c r="C1139" i="2"/>
  <c r="C1139" i="67"/>
  <c r="D1139" i="2"/>
  <c r="D1139" i="67"/>
  <c r="B1140" i="2"/>
  <c r="B1140" i="67"/>
  <c r="C1140" i="2"/>
  <c r="C1140" i="67"/>
  <c r="D1140" i="2"/>
  <c r="D1140" i="67"/>
  <c r="B1141" i="2"/>
  <c r="B1141" i="67"/>
  <c r="C1141" i="2"/>
  <c r="C1141" i="67"/>
  <c r="D1141" i="2"/>
  <c r="D1141" i="67"/>
  <c r="B1142" i="2"/>
  <c r="B1142" i="67"/>
  <c r="C1142" i="2"/>
  <c r="C1142" i="67"/>
  <c r="D1142" i="2"/>
  <c r="D1142" i="67"/>
  <c r="B1143" i="2"/>
  <c r="B1143" i="67"/>
  <c r="C1143" i="2"/>
  <c r="C1143" i="67"/>
  <c r="D1143" i="2"/>
  <c r="D1143" i="67"/>
  <c r="B1144" i="2"/>
  <c r="B1144" i="67"/>
  <c r="C1144" i="2"/>
  <c r="C1144" i="67"/>
  <c r="D1144" i="2"/>
  <c r="D1144" i="67"/>
  <c r="B1145" i="2"/>
  <c r="B1145" i="67"/>
  <c r="C1145" i="2"/>
  <c r="C1145" i="67"/>
  <c r="D1145" i="2"/>
  <c r="D1145" i="67"/>
  <c r="B1146" i="2"/>
  <c r="B1146" i="67"/>
  <c r="C1146" i="2"/>
  <c r="C1146" i="67"/>
  <c r="D1146" i="2"/>
  <c r="D1146" i="67"/>
  <c r="B1147" i="2"/>
  <c r="B1147" i="67"/>
  <c r="C1147" i="2"/>
  <c r="C1147" i="67"/>
  <c r="D1147" i="2"/>
  <c r="D1147" i="67"/>
  <c r="B1148" i="2"/>
  <c r="B1148" i="67"/>
  <c r="C1148" i="2"/>
  <c r="C1148" i="67"/>
  <c r="D1148" i="2"/>
  <c r="D1148" i="67"/>
  <c r="B1149" i="2"/>
  <c r="B1149" i="67"/>
  <c r="C1149" i="2"/>
  <c r="C1149" i="67"/>
  <c r="D1149" i="2"/>
  <c r="D1149" i="67"/>
  <c r="B1150" i="2"/>
  <c r="B1150" i="67"/>
  <c r="C1150" i="2"/>
  <c r="C1150" i="67"/>
  <c r="D1150" i="2"/>
  <c r="D1150" i="67"/>
  <c r="B1151" i="2"/>
  <c r="B1151" i="67"/>
  <c r="C1151" i="2"/>
  <c r="C1151" i="67"/>
  <c r="D1151" i="2"/>
  <c r="D1151" i="67"/>
  <c r="B1152" i="2"/>
  <c r="B1152" i="67"/>
  <c r="C1152" i="2"/>
  <c r="C1152" i="67"/>
  <c r="D1152" i="2"/>
  <c r="D1152" i="67"/>
  <c r="B1153" i="2"/>
  <c r="B1153" i="67"/>
  <c r="C1153" i="2"/>
  <c r="C1153" i="67"/>
  <c r="D1153" i="2"/>
  <c r="D1153" i="67"/>
  <c r="B1154" i="2"/>
  <c r="B1154" i="67"/>
  <c r="C1154" i="2"/>
  <c r="C1154" i="67"/>
  <c r="D1154" i="2"/>
  <c r="D1154" i="67"/>
  <c r="B1155" i="2"/>
  <c r="B1155" i="67"/>
  <c r="C1155" i="2"/>
  <c r="C1155" i="67"/>
  <c r="D1155" i="2"/>
  <c r="D1155" i="67"/>
  <c r="B1156" i="2"/>
  <c r="B1156" i="67"/>
  <c r="C1156" i="2"/>
  <c r="C1156" i="67"/>
  <c r="D1156" i="2"/>
  <c r="D1156" i="67"/>
  <c r="B1157" i="2"/>
  <c r="B1157" i="67"/>
  <c r="C1157" i="2"/>
  <c r="C1157" i="67"/>
  <c r="D1157" i="2"/>
  <c r="D1157" i="67"/>
  <c r="B1158" i="2"/>
  <c r="B1158" i="67"/>
  <c r="C1158" i="2"/>
  <c r="C1158" i="67"/>
  <c r="D1158" i="2"/>
  <c r="D1158" i="67"/>
  <c r="B1159" i="2"/>
  <c r="B1159" i="67"/>
  <c r="C1159" i="2"/>
  <c r="C1159" i="67"/>
  <c r="D1159" i="2"/>
  <c r="D1159" i="67"/>
  <c r="B1160" i="2"/>
  <c r="B1160" i="67"/>
  <c r="C1160" i="2"/>
  <c r="C1160" i="67"/>
  <c r="D1160" i="2"/>
  <c r="D1160" i="67"/>
  <c r="B1161" i="2"/>
  <c r="B1161" i="67"/>
  <c r="C1161" i="2"/>
  <c r="C1161" i="67"/>
  <c r="D1161" i="2"/>
  <c r="D1161" i="67"/>
  <c r="B1162" i="2"/>
  <c r="B1162" i="67"/>
  <c r="C1162" i="2"/>
  <c r="C1162" i="67"/>
  <c r="D1162" i="2"/>
  <c r="D1162" i="67"/>
  <c r="B1163" i="2"/>
  <c r="B1163" i="67"/>
  <c r="C1163" i="2"/>
  <c r="C1163" i="67"/>
  <c r="D1163" i="2"/>
  <c r="D1163" i="67"/>
  <c r="B1164" i="2"/>
  <c r="B1164" i="67"/>
  <c r="C1164" i="2"/>
  <c r="C1164" i="67"/>
  <c r="D1164" i="2"/>
  <c r="D1164" i="67"/>
  <c r="B1165" i="2"/>
  <c r="B1165" i="67"/>
  <c r="C1165" i="2"/>
  <c r="C1165" i="67"/>
  <c r="D1165" i="2"/>
  <c r="D1165" i="67"/>
  <c r="B1166" i="2"/>
  <c r="B1166" i="67"/>
  <c r="C1166" i="2"/>
  <c r="C1166" i="67"/>
  <c r="D1166" i="2"/>
  <c r="D1166" i="67"/>
  <c r="B1167" i="2"/>
  <c r="B1167" i="67"/>
  <c r="C1167" i="2"/>
  <c r="C1167" i="67"/>
  <c r="D1167" i="2"/>
  <c r="D1167" i="67"/>
  <c r="B1168" i="2"/>
  <c r="B1168" i="67"/>
  <c r="C1168" i="2"/>
  <c r="C1168" i="67"/>
  <c r="D1168" i="2"/>
  <c r="D1168" i="67"/>
  <c r="B1169" i="2"/>
  <c r="B1169" i="67"/>
  <c r="C1169" i="2"/>
  <c r="C1169" i="67"/>
  <c r="D1169" i="2"/>
  <c r="D1169" i="67"/>
  <c r="B1170" i="2"/>
  <c r="B1170" i="67"/>
  <c r="C1170" i="2"/>
  <c r="C1170" i="67"/>
  <c r="D1170" i="2"/>
  <c r="D1170" i="67"/>
  <c r="B1171" i="2"/>
  <c r="B1171" i="67"/>
  <c r="C1171" i="2"/>
  <c r="C1171" i="67"/>
  <c r="D1171" i="2"/>
  <c r="D1171" i="67"/>
  <c r="B1172" i="2"/>
  <c r="B1172" i="67"/>
  <c r="C1172" i="2"/>
  <c r="C1172" i="67"/>
  <c r="D1172" i="2"/>
  <c r="D1172" i="67"/>
  <c r="B1173" i="2"/>
  <c r="B1173" i="67"/>
  <c r="C1173" i="2"/>
  <c r="C1173" i="67"/>
  <c r="D1173" i="2"/>
  <c r="D1173" i="67"/>
  <c r="B1174" i="2"/>
  <c r="B1174" i="67"/>
  <c r="C1174" i="2"/>
  <c r="C1174" i="67"/>
  <c r="D1174" i="2"/>
  <c r="D1174" i="67"/>
  <c r="B1175" i="2"/>
  <c r="B1175" i="67"/>
  <c r="C1175" i="2"/>
  <c r="C1175" i="67"/>
  <c r="D1175" i="2"/>
  <c r="D1175" i="67"/>
  <c r="B1176" i="2"/>
  <c r="B1176" i="67"/>
  <c r="C1176" i="2"/>
  <c r="C1176" i="67"/>
  <c r="D1176" i="2"/>
  <c r="D1176" i="67"/>
  <c r="B1177" i="2"/>
  <c r="B1177" i="67"/>
  <c r="C1177" i="2"/>
  <c r="C1177" i="67"/>
  <c r="D1177" i="2"/>
  <c r="D1177" i="67"/>
  <c r="B1178" i="2"/>
  <c r="B1178" i="67"/>
  <c r="C1178" i="2"/>
  <c r="C1178" i="67"/>
  <c r="D1178" i="2"/>
  <c r="D1178" i="67"/>
  <c r="B1179" i="2"/>
  <c r="B1179" i="67"/>
  <c r="C1179" i="2"/>
  <c r="C1179" i="67"/>
  <c r="D1179" i="2"/>
  <c r="D1179" i="67"/>
  <c r="B1180" i="2"/>
  <c r="B1180" i="67"/>
  <c r="C1180" i="2"/>
  <c r="C1180" i="67"/>
  <c r="D1180" i="2"/>
  <c r="D1180" i="67"/>
  <c r="B1181" i="2"/>
  <c r="B1181" i="67"/>
  <c r="C1181" i="2"/>
  <c r="C1181" i="67"/>
  <c r="D1181" i="2"/>
  <c r="D1181" i="67"/>
  <c r="B1182" i="2"/>
  <c r="B1182" i="67"/>
  <c r="C1182" i="2"/>
  <c r="C1182" i="67"/>
  <c r="D1182" i="2"/>
  <c r="D1182" i="67"/>
  <c r="B1183" i="2"/>
  <c r="B1183" i="67"/>
  <c r="C1183" i="2"/>
  <c r="C1183" i="67"/>
  <c r="D1183" i="2"/>
  <c r="D1183" i="67"/>
  <c r="B1184" i="2"/>
  <c r="B1184" i="67"/>
  <c r="C1184" i="2"/>
  <c r="C1184" i="67"/>
  <c r="D1184" i="2"/>
  <c r="D1184" i="67"/>
  <c r="B1185" i="2"/>
  <c r="B1185" i="67"/>
  <c r="C1185" i="2"/>
  <c r="C1185" i="67"/>
  <c r="D1185" i="2"/>
  <c r="D1185" i="67"/>
  <c r="B1186" i="2"/>
  <c r="B1186" i="67"/>
  <c r="C1186" i="2"/>
  <c r="C1186" i="67"/>
  <c r="D1186" i="2"/>
  <c r="D1186" i="67"/>
  <c r="B1187" i="2"/>
  <c r="B1187" i="67"/>
  <c r="C1187" i="2"/>
  <c r="C1187" i="67"/>
  <c r="D1187" i="2"/>
  <c r="D1187" i="67"/>
  <c r="B1188" i="2"/>
  <c r="B1188" i="67"/>
  <c r="C1188" i="2"/>
  <c r="C1188" i="67"/>
  <c r="D1188" i="2"/>
  <c r="D1188" i="67"/>
  <c r="B1189" i="2"/>
  <c r="B1189" i="67"/>
  <c r="C1189" i="2"/>
  <c r="C1189" i="67"/>
  <c r="D1189" i="2"/>
  <c r="D1189" i="67"/>
  <c r="B1190" i="2"/>
  <c r="B1190" i="67"/>
  <c r="C1190" i="2"/>
  <c r="C1190" i="67"/>
  <c r="D1190" i="2"/>
  <c r="D1190" i="67"/>
  <c r="B1191" i="2"/>
  <c r="B1191" i="67"/>
  <c r="C1191" i="2"/>
  <c r="C1191" i="67"/>
  <c r="D1191" i="2"/>
  <c r="D1191" i="67"/>
  <c r="B1192" i="2"/>
  <c r="B1192" i="67"/>
  <c r="C1192" i="2"/>
  <c r="C1192" i="67"/>
  <c r="D1192" i="2"/>
  <c r="D1192" i="67"/>
  <c r="B1193" i="2"/>
  <c r="B1193" i="67"/>
  <c r="C1193" i="2"/>
  <c r="C1193" i="67"/>
  <c r="D1193" i="2"/>
  <c r="D1193" i="67"/>
  <c r="B1194" i="2"/>
  <c r="B1194" i="67"/>
  <c r="C1194" i="2"/>
  <c r="C1194" i="67"/>
  <c r="D1194" i="2"/>
  <c r="D1194" i="67"/>
  <c r="B1195" i="2"/>
  <c r="B1195" i="67"/>
  <c r="C1195" i="2"/>
  <c r="C1195" i="67"/>
  <c r="D1195" i="2"/>
  <c r="D1195" i="67"/>
  <c r="B1196" i="2"/>
  <c r="B1196" i="67"/>
  <c r="C1196" i="2"/>
  <c r="C1196" i="67"/>
  <c r="D1196" i="2"/>
  <c r="D1196" i="67"/>
  <c r="B1197" i="2"/>
  <c r="B1197" i="67"/>
  <c r="C1197" i="2"/>
  <c r="C1197" i="67"/>
  <c r="D1197" i="2"/>
  <c r="D1197" i="67"/>
  <c r="B1198" i="2"/>
  <c r="B1198" i="67"/>
  <c r="C1198" i="2"/>
  <c r="C1198" i="67"/>
  <c r="D1198" i="2"/>
  <c r="D1198" i="67"/>
  <c r="B1199" i="2"/>
  <c r="B1199" i="67"/>
  <c r="C1199" i="2"/>
  <c r="C1199" i="67"/>
  <c r="D1199" i="2"/>
  <c r="D1199" i="67"/>
  <c r="B1200" i="2"/>
  <c r="B1200" i="67"/>
  <c r="C1200" i="2"/>
  <c r="C1200" i="67"/>
  <c r="D1200" i="2"/>
  <c r="D1200" i="67"/>
  <c r="B1201" i="2"/>
  <c r="B1201" i="67"/>
  <c r="C1201" i="2"/>
  <c r="C1201" i="67"/>
  <c r="D1201" i="2"/>
  <c r="D1201" i="67"/>
  <c r="B1202" i="2"/>
  <c r="B1202" i="67"/>
  <c r="C1202" i="2"/>
  <c r="C1202" i="67"/>
  <c r="D1202" i="2"/>
  <c r="D1202" i="67"/>
  <c r="B1203" i="2"/>
  <c r="B1203" i="67"/>
  <c r="C1203" i="2"/>
  <c r="C1203" i="67"/>
  <c r="D1203" i="2"/>
  <c r="D1203" i="67"/>
  <c r="B1204" i="2"/>
  <c r="B1204" i="67"/>
  <c r="C1204" i="2"/>
  <c r="C1204" i="67"/>
  <c r="D1204" i="2"/>
  <c r="D1204" i="67"/>
  <c r="B1205" i="2"/>
  <c r="B1205" i="67"/>
  <c r="C1205" i="2"/>
  <c r="C1205" i="67"/>
  <c r="D1205" i="2"/>
  <c r="D1205" i="67"/>
  <c r="B1206" i="2"/>
  <c r="B1206" i="67"/>
  <c r="C1206" i="2"/>
  <c r="C1206" i="67"/>
  <c r="D1206" i="2"/>
  <c r="D1206" i="67"/>
  <c r="B1207" i="2"/>
  <c r="B1207" i="67"/>
  <c r="C1207" i="2"/>
  <c r="C1207" i="67"/>
  <c r="D1207" i="2"/>
  <c r="D1207" i="67"/>
  <c r="B1208" i="2"/>
  <c r="B1208" i="67"/>
  <c r="C1208" i="2"/>
  <c r="C1208" i="67"/>
  <c r="D1208" i="2"/>
  <c r="D1208" i="67"/>
  <c r="B1209" i="2"/>
  <c r="B1209" i="67"/>
  <c r="C1209" i="2"/>
  <c r="C1209" i="67"/>
  <c r="D1209" i="2"/>
  <c r="D1209" i="67"/>
  <c r="B1210" i="2"/>
  <c r="B1210" i="67"/>
  <c r="C1210" i="2"/>
  <c r="C1210" i="67"/>
  <c r="D1210" i="2"/>
  <c r="D1210" i="67"/>
  <c r="B1211" i="2"/>
  <c r="B1211" i="67"/>
  <c r="C1211" i="2"/>
  <c r="C1211" i="67"/>
  <c r="D1211" i="2"/>
  <c r="D1211" i="67"/>
  <c r="B1212" i="2"/>
  <c r="B1212" i="67"/>
  <c r="C1212" i="2"/>
  <c r="C1212" i="67"/>
  <c r="D1212" i="2"/>
  <c r="D1212" i="67"/>
  <c r="B1213" i="2"/>
  <c r="B1213" i="67"/>
  <c r="C1213" i="2"/>
  <c r="C1213" i="67"/>
  <c r="D1213" i="2"/>
  <c r="D1213" i="67"/>
  <c r="B1214" i="2"/>
  <c r="B1214" i="67"/>
  <c r="C1214" i="2"/>
  <c r="C1214" i="67"/>
  <c r="D1214" i="2"/>
  <c r="D1214" i="67"/>
  <c r="B1215" i="2"/>
  <c r="B1215" i="67"/>
  <c r="C1215" i="2"/>
  <c r="C1215" i="67"/>
  <c r="D1215" i="2"/>
  <c r="D1215" i="67"/>
  <c r="B1216" i="2"/>
  <c r="B1216" i="67"/>
  <c r="C1216" i="2"/>
  <c r="C1216" i="67"/>
  <c r="D1216" i="2"/>
  <c r="D1216" i="67"/>
  <c r="B1217" i="2"/>
  <c r="B1217" i="67"/>
  <c r="C1217" i="2"/>
  <c r="C1217" i="67"/>
  <c r="D1217" i="2"/>
  <c r="D1217" i="67"/>
  <c r="B1218" i="2"/>
  <c r="B1218" i="67"/>
  <c r="C1218" i="2"/>
  <c r="C1218" i="67"/>
  <c r="D1218" i="2"/>
  <c r="D1218" i="67"/>
  <c r="B1219" i="2"/>
  <c r="B1219" i="67"/>
  <c r="C1219" i="2"/>
  <c r="C1219" i="67"/>
  <c r="D1219" i="2"/>
  <c r="D1219" i="67"/>
  <c r="B1220" i="2"/>
  <c r="B1220" i="67"/>
  <c r="C1220" i="2"/>
  <c r="C1220" i="67"/>
  <c r="D1220" i="2"/>
  <c r="D1220" i="67"/>
  <c r="B1221" i="2"/>
  <c r="B1221" i="67"/>
  <c r="C1221" i="2"/>
  <c r="C1221" i="67"/>
  <c r="D1221" i="2"/>
  <c r="D1221" i="67"/>
  <c r="B1222" i="2"/>
  <c r="B1222" i="67"/>
  <c r="C1222" i="2"/>
  <c r="C1222" i="67"/>
  <c r="D1222" i="2"/>
  <c r="D1222" i="67"/>
  <c r="B1223" i="2"/>
  <c r="B1223" i="67"/>
  <c r="C1223" i="2"/>
  <c r="C1223" i="67"/>
  <c r="D1223" i="2"/>
  <c r="D1223" i="67"/>
  <c r="B1224" i="2"/>
  <c r="B1224" i="67"/>
  <c r="C1224" i="2"/>
  <c r="C1224" i="67"/>
  <c r="D1224" i="2"/>
  <c r="D1224" i="67"/>
  <c r="B1225" i="2"/>
  <c r="B1225" i="67"/>
  <c r="C1225" i="2"/>
  <c r="C1225" i="67"/>
  <c r="D1225" i="2"/>
  <c r="D1225" i="67"/>
  <c r="B1226" i="2"/>
  <c r="B1226" i="67"/>
  <c r="C1226" i="2"/>
  <c r="C1226" i="67"/>
  <c r="D1226" i="2"/>
  <c r="D1226" i="67"/>
  <c r="B1227" i="2"/>
  <c r="B1227" i="67"/>
  <c r="C1227" i="2"/>
  <c r="C1227" i="67"/>
  <c r="D1227" i="2"/>
  <c r="D1227" i="67"/>
  <c r="B1228" i="2"/>
  <c r="B1228" i="67"/>
  <c r="C1228" i="2"/>
  <c r="C1228" i="67"/>
  <c r="D1228" i="2"/>
  <c r="D1228" i="67"/>
  <c r="B1229" i="2"/>
  <c r="B1229" i="67"/>
  <c r="C1229" i="2"/>
  <c r="C1229" i="67"/>
  <c r="D1229" i="2"/>
  <c r="D1229" i="67"/>
  <c r="B1230" i="2"/>
  <c r="B1230" i="67"/>
  <c r="C1230" i="2"/>
  <c r="C1230" i="67"/>
  <c r="D1230" i="2"/>
  <c r="D1230" i="67"/>
  <c r="B1231" i="2"/>
  <c r="B1231" i="67"/>
  <c r="C1231" i="2"/>
  <c r="C1231" i="67"/>
  <c r="D1231" i="2"/>
  <c r="D1231" i="67"/>
  <c r="B1232" i="2"/>
  <c r="B1232" i="67"/>
  <c r="C1232" i="2"/>
  <c r="C1232" i="67"/>
  <c r="D1232" i="2"/>
  <c r="D1232" i="67"/>
  <c r="B1233" i="2"/>
  <c r="B1233" i="67"/>
  <c r="C1233" i="2"/>
  <c r="C1233" i="67"/>
  <c r="D1233" i="2"/>
  <c r="D1233" i="67"/>
  <c r="B1234" i="2"/>
  <c r="B1234" i="67"/>
  <c r="C1234" i="2"/>
  <c r="C1234" i="67"/>
  <c r="D1234" i="2"/>
  <c r="D1234" i="67"/>
  <c r="B1235" i="2"/>
  <c r="B1235" i="67"/>
  <c r="C1235" i="2"/>
  <c r="C1235" i="67"/>
  <c r="D1235" i="2"/>
  <c r="D1235" i="67"/>
  <c r="B1236" i="2"/>
  <c r="B1236" i="67"/>
  <c r="C1236" i="2"/>
  <c r="C1236" i="67"/>
  <c r="D1236" i="2"/>
  <c r="D1236" i="67"/>
  <c r="B1237" i="2"/>
  <c r="B1237" i="67"/>
  <c r="C1237" i="2"/>
  <c r="C1237" i="67"/>
  <c r="D1237" i="2"/>
  <c r="D1237" i="67"/>
  <c r="B1238" i="2"/>
  <c r="B1238" i="67"/>
  <c r="C1238" i="2"/>
  <c r="C1238" i="67"/>
  <c r="D1238" i="2"/>
  <c r="D1238" i="67"/>
  <c r="B1239" i="2"/>
  <c r="B1239" i="67"/>
  <c r="C1239" i="2"/>
  <c r="C1239" i="67"/>
  <c r="D1239" i="2"/>
  <c r="D1239" i="67"/>
  <c r="B1240" i="2"/>
  <c r="B1240" i="67"/>
  <c r="C1240" i="2"/>
  <c r="C1240" i="67"/>
  <c r="D1240" i="2"/>
  <c r="D1240" i="67"/>
  <c r="B1241" i="2"/>
  <c r="B1241" i="67"/>
  <c r="C1241" i="2"/>
  <c r="C1241" i="67"/>
  <c r="D1241" i="2"/>
  <c r="D1241" i="67"/>
  <c r="B1242" i="2"/>
  <c r="B1242" i="67"/>
  <c r="C1242" i="2"/>
  <c r="C1242" i="67"/>
  <c r="D1242" i="2"/>
  <c r="D1242" i="67"/>
  <c r="B1243" i="2"/>
  <c r="B1243" i="67"/>
  <c r="C1243" i="2"/>
  <c r="C1243" i="67"/>
  <c r="D1243" i="2"/>
  <c r="D1243" i="67"/>
  <c r="B1244" i="2"/>
  <c r="B1244" i="67"/>
  <c r="C1244" i="2"/>
  <c r="C1244" i="67"/>
  <c r="D1244" i="2"/>
  <c r="D1244" i="67"/>
  <c r="B1245" i="2"/>
  <c r="B1245" i="67"/>
  <c r="C1245" i="2"/>
  <c r="C1245" i="67"/>
  <c r="D1245" i="2"/>
  <c r="D1245" i="67"/>
  <c r="B1246" i="2"/>
  <c r="B1246" i="67"/>
  <c r="C1246" i="2"/>
  <c r="C1246" i="67"/>
  <c r="D1246" i="2"/>
  <c r="D1246" i="67"/>
  <c r="B1247" i="2"/>
  <c r="B1247" i="67"/>
  <c r="C1247" i="2"/>
  <c r="C1247" i="67"/>
  <c r="D1247" i="2"/>
  <c r="D1247" i="67"/>
  <c r="B1248" i="2"/>
  <c r="B1248" i="67"/>
  <c r="C1248" i="2"/>
  <c r="C1248" i="67"/>
  <c r="D1248" i="2"/>
  <c r="D1248" i="67"/>
  <c r="B1249" i="2"/>
  <c r="B1249" i="67"/>
  <c r="C1249" i="2"/>
  <c r="C1249" i="67"/>
  <c r="D1249" i="2"/>
  <c r="D1249" i="67"/>
  <c r="B1250" i="2"/>
  <c r="B1250" i="67"/>
  <c r="C1250" i="2"/>
  <c r="C1250" i="67"/>
  <c r="D1250" i="2"/>
  <c r="D1250" i="67"/>
  <c r="B1251" i="2"/>
  <c r="B1251" i="67"/>
  <c r="C1251" i="2"/>
  <c r="C1251" i="67"/>
  <c r="D1251" i="2"/>
  <c r="D1251" i="67"/>
  <c r="B1252" i="2"/>
  <c r="B1252" i="67"/>
  <c r="C1252" i="2"/>
  <c r="C1252" i="67"/>
  <c r="D1252" i="2"/>
  <c r="D1252" i="67"/>
  <c r="B1253" i="2"/>
  <c r="B1253" i="67"/>
  <c r="C1253" i="2"/>
  <c r="C1253" i="67"/>
  <c r="D1253" i="2"/>
  <c r="D1253" i="67"/>
  <c r="B1254" i="2"/>
  <c r="B1254" i="67"/>
  <c r="C1254" i="2"/>
  <c r="C1254" i="67"/>
  <c r="D1254" i="2"/>
  <c r="D1254" i="67"/>
  <c r="B1255" i="2"/>
  <c r="B1255" i="67"/>
  <c r="C1255" i="2"/>
  <c r="C1255" i="67"/>
  <c r="D1255" i="2"/>
  <c r="D1255" i="67"/>
  <c r="B1256" i="2"/>
  <c r="B1256" i="67"/>
  <c r="C1256" i="2"/>
  <c r="C1256" i="67"/>
  <c r="D1256" i="2"/>
  <c r="D1256" i="67"/>
  <c r="B1257" i="2"/>
  <c r="B1257" i="67"/>
  <c r="C1257" i="2"/>
  <c r="C1257" i="67"/>
  <c r="D1257" i="2"/>
  <c r="D1257" i="67"/>
  <c r="B1258" i="2"/>
  <c r="B1258" i="67"/>
  <c r="C1258" i="2"/>
  <c r="C1258" i="67"/>
  <c r="D1258" i="2"/>
  <c r="D1258" i="67"/>
  <c r="B1259" i="2"/>
  <c r="B1259" i="67"/>
  <c r="C1259" i="2"/>
  <c r="C1259" i="67"/>
  <c r="D1259" i="2"/>
  <c r="D1259" i="67"/>
  <c r="B1260" i="2"/>
  <c r="B1260" i="67"/>
  <c r="C1260" i="2"/>
  <c r="C1260" i="67"/>
  <c r="D1260" i="2"/>
  <c r="D1260" i="67"/>
  <c r="B1261" i="2"/>
  <c r="B1261" i="67"/>
  <c r="C1261" i="2"/>
  <c r="C1261" i="67"/>
  <c r="D1261" i="2"/>
  <c r="D1261" i="67"/>
  <c r="B1262" i="2"/>
  <c r="B1262" i="67"/>
  <c r="C1262" i="2"/>
  <c r="C1262" i="67"/>
  <c r="D1262" i="2"/>
  <c r="D1262" i="67"/>
  <c r="B1263" i="2"/>
  <c r="B1263" i="67"/>
  <c r="C1263" i="2"/>
  <c r="C1263" i="67"/>
  <c r="D1263" i="2"/>
  <c r="D1263" i="67"/>
  <c r="B1264" i="2"/>
  <c r="B1264" i="67"/>
  <c r="C1264" i="2"/>
  <c r="C1264" i="67"/>
  <c r="D1264" i="2"/>
  <c r="D1264" i="67"/>
  <c r="B1265" i="2"/>
  <c r="B1265" i="67"/>
  <c r="C1265" i="2"/>
  <c r="C1265" i="67"/>
  <c r="D1265" i="2"/>
  <c r="D1265" i="67"/>
  <c r="B1266" i="2"/>
  <c r="B1266" i="67"/>
  <c r="C1266" i="2"/>
  <c r="C1266" i="67"/>
  <c r="D1266" i="2"/>
  <c r="D1266" i="67"/>
  <c r="B1267" i="2"/>
  <c r="B1267" i="67"/>
  <c r="C1267" i="2"/>
  <c r="C1267" i="67"/>
  <c r="D1267" i="2"/>
  <c r="D1267" i="67"/>
  <c r="B1268" i="2"/>
  <c r="B1268" i="67"/>
  <c r="C1268" i="2"/>
  <c r="C1268" i="67"/>
  <c r="D1268" i="2"/>
  <c r="D1268" i="67"/>
  <c r="B1269" i="2"/>
  <c r="B1269" i="67"/>
  <c r="C1269" i="2"/>
  <c r="C1269" i="67"/>
  <c r="D1269" i="2"/>
  <c r="D1269" i="67"/>
  <c r="B1270" i="2"/>
  <c r="B1270" i="67"/>
  <c r="C1270" i="2"/>
  <c r="C1270" i="67"/>
  <c r="D1270" i="2"/>
  <c r="D1270" i="67"/>
  <c r="B1271" i="2"/>
  <c r="B1271" i="67"/>
  <c r="C1271" i="2"/>
  <c r="C1271" i="67"/>
  <c r="D1271" i="2"/>
  <c r="D1271" i="67"/>
  <c r="B1272" i="2"/>
  <c r="B1272" i="67"/>
  <c r="C1272" i="2"/>
  <c r="C1272" i="67"/>
  <c r="D1272" i="2"/>
  <c r="D1272" i="67"/>
  <c r="B1273" i="2"/>
  <c r="B1273" i="67"/>
  <c r="C1273" i="2"/>
  <c r="C1273" i="67"/>
  <c r="D1273" i="2"/>
  <c r="D1273" i="67"/>
  <c r="B1274" i="2"/>
  <c r="B1274" i="67"/>
  <c r="C1274" i="2"/>
  <c r="C1274" i="67"/>
  <c r="D1274" i="2"/>
  <c r="D1274" i="67"/>
  <c r="B1275" i="2"/>
  <c r="B1275" i="67"/>
  <c r="C1275" i="2"/>
  <c r="C1275" i="67"/>
  <c r="D1275" i="2"/>
  <c r="D1275" i="67"/>
  <c r="B1276" i="2"/>
  <c r="B1276" i="67"/>
  <c r="C1276" i="2"/>
  <c r="C1276" i="67"/>
  <c r="D1276" i="2"/>
  <c r="D1276" i="67"/>
  <c r="B1277" i="2"/>
  <c r="B1277" i="67"/>
  <c r="C1277" i="2"/>
  <c r="C1277" i="67"/>
  <c r="D1277" i="2"/>
  <c r="D1277" i="67"/>
  <c r="B1278" i="2"/>
  <c r="B1278" i="67"/>
  <c r="C1278" i="2"/>
  <c r="C1278" i="67"/>
  <c r="D1278" i="2"/>
  <c r="D1278" i="67"/>
  <c r="B1279" i="2"/>
  <c r="B1279" i="67"/>
  <c r="C1279" i="2"/>
  <c r="C1279" i="67"/>
  <c r="D1279" i="2"/>
  <c r="D1279" i="67"/>
  <c r="B1280" i="2"/>
  <c r="B1280" i="67"/>
  <c r="C1280" i="2"/>
  <c r="C1280" i="67"/>
  <c r="D1280" i="2"/>
  <c r="D1280" i="67"/>
  <c r="B1281" i="2"/>
  <c r="B1281" i="67"/>
  <c r="C1281" i="2"/>
  <c r="C1281" i="67"/>
  <c r="D1281" i="2"/>
  <c r="D1281" i="67"/>
  <c r="B1282" i="2"/>
  <c r="B1282" i="67"/>
  <c r="C1282" i="2"/>
  <c r="C1282" i="67"/>
  <c r="D1282" i="2"/>
  <c r="D1282" i="67"/>
  <c r="B1283" i="2"/>
  <c r="B1283" i="67"/>
  <c r="C1283" i="2"/>
  <c r="C1283" i="67"/>
  <c r="D1283" i="2"/>
  <c r="D1283" i="67"/>
  <c r="B1284" i="2"/>
  <c r="B1284" i="67"/>
  <c r="C1284" i="2"/>
  <c r="C1284" i="67"/>
  <c r="D1284" i="2"/>
  <c r="D1284" i="67"/>
  <c r="B1285" i="2"/>
  <c r="B1285" i="67"/>
  <c r="C1285" i="2"/>
  <c r="C1285" i="67"/>
  <c r="D1285" i="2"/>
  <c r="D1285" i="67"/>
  <c r="B1286" i="2"/>
  <c r="B1286" i="67"/>
  <c r="C1286" i="2"/>
  <c r="C1286" i="67"/>
  <c r="D1286" i="2"/>
  <c r="D1286" i="67"/>
  <c r="B1287" i="2"/>
  <c r="B1287" i="67"/>
  <c r="C1287" i="2"/>
  <c r="C1287" i="67"/>
  <c r="D1287" i="2"/>
  <c r="D1287" i="67"/>
  <c r="B1288" i="2"/>
  <c r="B1288" i="67"/>
  <c r="C1288" i="2"/>
  <c r="C1288" i="67"/>
  <c r="D1288" i="2"/>
  <c r="D1288" i="67"/>
  <c r="B1289" i="2"/>
  <c r="B1289" i="67"/>
  <c r="C1289" i="2"/>
  <c r="C1289" i="67"/>
  <c r="D1289" i="2"/>
  <c r="D1289" i="67"/>
  <c r="B1290" i="2"/>
  <c r="B1290" i="67"/>
  <c r="C1290" i="2"/>
  <c r="C1290" i="67"/>
  <c r="D1290" i="2"/>
  <c r="D1290" i="67"/>
  <c r="B1291" i="2"/>
  <c r="B1291" i="67"/>
  <c r="C1291" i="2"/>
  <c r="C1291" i="67"/>
  <c r="D1291" i="2"/>
  <c r="D1291" i="67"/>
  <c r="B1292" i="2"/>
  <c r="B1292" i="67"/>
  <c r="C1292" i="2"/>
  <c r="C1292" i="67"/>
  <c r="D1292" i="2"/>
  <c r="D1292" i="67"/>
  <c r="B1293" i="2"/>
  <c r="B1293" i="67"/>
  <c r="C1293" i="2"/>
  <c r="C1293" i="67"/>
  <c r="D1293" i="2"/>
  <c r="D1293" i="67"/>
  <c r="B1294" i="2"/>
  <c r="B1294" i="67"/>
  <c r="C1294" i="2"/>
  <c r="C1294" i="67"/>
  <c r="D1294" i="2"/>
  <c r="D1294" i="67"/>
  <c r="B1295" i="2"/>
  <c r="B1295" i="67"/>
  <c r="C1295" i="2"/>
  <c r="C1295" i="67"/>
  <c r="D1295" i="2"/>
  <c r="D1295" i="67"/>
  <c r="B1296" i="2"/>
  <c r="B1296" i="67"/>
  <c r="C1296" i="2"/>
  <c r="C1296" i="67"/>
  <c r="D1296" i="2"/>
  <c r="D1296" i="67"/>
  <c r="B1297" i="2"/>
  <c r="B1297" i="67"/>
  <c r="C1297" i="2"/>
  <c r="C1297" i="67"/>
  <c r="D1297" i="2"/>
  <c r="D1297" i="67"/>
  <c r="B1298" i="2"/>
  <c r="B1298" i="67"/>
  <c r="C1298" i="2"/>
  <c r="C1298" i="67"/>
  <c r="D1298" i="2"/>
  <c r="D1298" i="67"/>
  <c r="B1299" i="2"/>
  <c r="B1299" i="67"/>
  <c r="C1299" i="2"/>
  <c r="C1299" i="67"/>
  <c r="D1299" i="2"/>
  <c r="D1299" i="67"/>
  <c r="B1300" i="2"/>
  <c r="B1300" i="67"/>
  <c r="C1300" i="2"/>
  <c r="C1300" i="67"/>
  <c r="D1300" i="2"/>
  <c r="D1300" i="67"/>
  <c r="B1301" i="2"/>
  <c r="B1301" i="67"/>
  <c r="C1301" i="2"/>
  <c r="C1301" i="67"/>
  <c r="D1301" i="2"/>
  <c r="D1301" i="67"/>
  <c r="B1302" i="2"/>
  <c r="B1302" i="67"/>
  <c r="C1302" i="2"/>
  <c r="C1302" i="67"/>
  <c r="D1302" i="2"/>
  <c r="D1302" i="67"/>
  <c r="B1303" i="2"/>
  <c r="B1303" i="67"/>
  <c r="C1303" i="2"/>
  <c r="C1303" i="67"/>
  <c r="D1303" i="2"/>
  <c r="D1303" i="67"/>
  <c r="B1304" i="2"/>
  <c r="B1304" i="67"/>
  <c r="C1304" i="2"/>
  <c r="C1304" i="67"/>
  <c r="D1304" i="2"/>
  <c r="D1304" i="67"/>
  <c r="B1305" i="2"/>
  <c r="B1305" i="67"/>
  <c r="C1305" i="2"/>
  <c r="C1305" i="67"/>
  <c r="D1305" i="2"/>
  <c r="D1305" i="67"/>
  <c r="B1306" i="2"/>
  <c r="B1306" i="67"/>
  <c r="C1306" i="2"/>
  <c r="C1306" i="67"/>
  <c r="D1306" i="2"/>
  <c r="D1306" i="67"/>
  <c r="B1307" i="2"/>
  <c r="B1307" i="67"/>
  <c r="C1307" i="2"/>
  <c r="C1307" i="67"/>
  <c r="D1307" i="2"/>
  <c r="D1307" i="67"/>
  <c r="B1308" i="2"/>
  <c r="B1308" i="67"/>
  <c r="C1308" i="2"/>
  <c r="C1308" i="67"/>
  <c r="D1308" i="2"/>
  <c r="D1308" i="67"/>
  <c r="B1309" i="2"/>
  <c r="B1309" i="67"/>
  <c r="C1309" i="2"/>
  <c r="C1309" i="67"/>
  <c r="D1309" i="2"/>
  <c r="D1309" i="67"/>
  <c r="B1310" i="2"/>
  <c r="B1310" i="67"/>
  <c r="C1310" i="2"/>
  <c r="C1310" i="67"/>
  <c r="D1310" i="2"/>
  <c r="D1310" i="67"/>
  <c r="B1311" i="2"/>
  <c r="B1311" i="67"/>
  <c r="C1311" i="2"/>
  <c r="C1311" i="67"/>
  <c r="D1311" i="2"/>
  <c r="D1311" i="67"/>
  <c r="B1312" i="2"/>
  <c r="B1312" i="67"/>
  <c r="C1312" i="2"/>
  <c r="C1312" i="67"/>
  <c r="D1312" i="2"/>
  <c r="D1312" i="67"/>
  <c r="B1313" i="2"/>
  <c r="B1313" i="67"/>
  <c r="C1313" i="2"/>
  <c r="C1313" i="67"/>
  <c r="D1313" i="2"/>
  <c r="D1313" i="67"/>
  <c r="B1314" i="2"/>
  <c r="B1314" i="67"/>
  <c r="C1314" i="2"/>
  <c r="C1314" i="67"/>
  <c r="D1314" i="2"/>
  <c r="D1314" i="67"/>
  <c r="B1315" i="2"/>
  <c r="B1315" i="67"/>
  <c r="C1315" i="2"/>
  <c r="C1315" i="67"/>
  <c r="D1315" i="2"/>
  <c r="D1315" i="67"/>
  <c r="B1316" i="2"/>
  <c r="B1316" i="67"/>
  <c r="C1316" i="2"/>
  <c r="C1316" i="67"/>
  <c r="D1316" i="2"/>
  <c r="D1316" i="67"/>
  <c r="B1317" i="2"/>
  <c r="B1317" i="67"/>
  <c r="C1317" i="2"/>
  <c r="C1317" i="67"/>
  <c r="D1317" i="2"/>
  <c r="D1317" i="67"/>
  <c r="B1318" i="2"/>
  <c r="B1318" i="67"/>
  <c r="C1318" i="2"/>
  <c r="C1318" i="67"/>
  <c r="D1318" i="2"/>
  <c r="D1318" i="67"/>
  <c r="B1319" i="2"/>
  <c r="B1319" i="67"/>
  <c r="C1319" i="2"/>
  <c r="C1319" i="67"/>
  <c r="D1319" i="2"/>
  <c r="D1319" i="67"/>
  <c r="B1320" i="2"/>
  <c r="B1320" i="67"/>
  <c r="C1320" i="2"/>
  <c r="C1320" i="67"/>
  <c r="D1320" i="2"/>
  <c r="D1320" i="67"/>
  <c r="B1321" i="2"/>
  <c r="B1321" i="67"/>
  <c r="C1321" i="2"/>
  <c r="C1321" i="67"/>
  <c r="D1321" i="2"/>
  <c r="D1321" i="67"/>
  <c r="B1322" i="2"/>
  <c r="B1322" i="67"/>
  <c r="C1322" i="2"/>
  <c r="C1322" i="67"/>
  <c r="D1322" i="2"/>
  <c r="D1322" i="67"/>
  <c r="B1323" i="2"/>
  <c r="B1323" i="67"/>
  <c r="C1323" i="2"/>
  <c r="C1323" i="67"/>
  <c r="D1323" i="2"/>
  <c r="D1323" i="67"/>
  <c r="B1324" i="2"/>
  <c r="B1324" i="67"/>
  <c r="C1324" i="2"/>
  <c r="C1324" i="67"/>
  <c r="D1324" i="2"/>
  <c r="D1324" i="67"/>
  <c r="B1325" i="2"/>
  <c r="B1325" i="67"/>
  <c r="C1325" i="2"/>
  <c r="C1325" i="67"/>
  <c r="D1325" i="2"/>
  <c r="D1325" i="67"/>
  <c r="B1326" i="2"/>
  <c r="B1326" i="67"/>
  <c r="C1326" i="2"/>
  <c r="C1326" i="67"/>
  <c r="D1326" i="2"/>
  <c r="D1326" i="67"/>
  <c r="B1327" i="2"/>
  <c r="B1327" i="67"/>
  <c r="C1327" i="2"/>
  <c r="C1327" i="67"/>
  <c r="D1327" i="2"/>
  <c r="D1327" i="67"/>
  <c r="B1328" i="2"/>
  <c r="B1328" i="67"/>
  <c r="C1328" i="2"/>
  <c r="C1328" i="67"/>
  <c r="D1328" i="2"/>
  <c r="D1328" i="67"/>
  <c r="B1329" i="2"/>
  <c r="B1329" i="67"/>
  <c r="C1329" i="2"/>
  <c r="C1329" i="67"/>
  <c r="D1329" i="2"/>
  <c r="D1329" i="67"/>
  <c r="B1330" i="2"/>
  <c r="B1330" i="67"/>
  <c r="C1330" i="2"/>
  <c r="C1330" i="67"/>
  <c r="D1330" i="2"/>
  <c r="D1330" i="67"/>
  <c r="B1331" i="2"/>
  <c r="B1331" i="67"/>
  <c r="C1331" i="2"/>
  <c r="C1331" i="67"/>
  <c r="D1331" i="2"/>
  <c r="D1331" i="67"/>
  <c r="B1332" i="2"/>
  <c r="B1332" i="67"/>
  <c r="C1332" i="2"/>
  <c r="C1332" i="67"/>
  <c r="D1332" i="2"/>
  <c r="D1332" i="67"/>
  <c r="B1333" i="2"/>
  <c r="B1333" i="67"/>
  <c r="C1333" i="2"/>
  <c r="C1333" i="67"/>
  <c r="D1333" i="2"/>
  <c r="D1333" i="67"/>
  <c r="B1334" i="2"/>
  <c r="B1334" i="67"/>
  <c r="C1334" i="2"/>
  <c r="C1334" i="67"/>
  <c r="D1334" i="2"/>
  <c r="D1334" i="67"/>
  <c r="B1335" i="2"/>
  <c r="B1335" i="67"/>
  <c r="C1335" i="2"/>
  <c r="C1335" i="67"/>
  <c r="D1335" i="2"/>
  <c r="D1335" i="67"/>
  <c r="B1336" i="2"/>
  <c r="B1336" i="67"/>
  <c r="C1336" i="2"/>
  <c r="C1336" i="67"/>
  <c r="D1336" i="2"/>
  <c r="D1336" i="67"/>
  <c r="B1337" i="2"/>
  <c r="B1337" i="67"/>
  <c r="C1337" i="2"/>
  <c r="C1337" i="67"/>
  <c r="D1337" i="2"/>
  <c r="D1337" i="67"/>
  <c r="B1338" i="2"/>
  <c r="B1338" i="67"/>
  <c r="C1338" i="2"/>
  <c r="C1338" i="67"/>
  <c r="D1338" i="2"/>
  <c r="D1338" i="67"/>
  <c r="B1339" i="2"/>
  <c r="B1339" i="67"/>
  <c r="C1339" i="2"/>
  <c r="C1339" i="67"/>
  <c r="D1339" i="2"/>
  <c r="D1339" i="67"/>
  <c r="B1340" i="2"/>
  <c r="B1340" i="67"/>
  <c r="C1340" i="2"/>
  <c r="C1340" i="67"/>
  <c r="D1340" i="2"/>
  <c r="D1340" i="67"/>
  <c r="B1341" i="2"/>
  <c r="B1341" i="67"/>
  <c r="C1341" i="2"/>
  <c r="C1341" i="67"/>
  <c r="D1341" i="2"/>
  <c r="D1341" i="67"/>
  <c r="B1342" i="2"/>
  <c r="B1342" i="67"/>
  <c r="C1342" i="2"/>
  <c r="C1342" i="67"/>
  <c r="D1342" i="2"/>
  <c r="D1342" i="67"/>
  <c r="B1343" i="2"/>
  <c r="B1343" i="67"/>
  <c r="C1343" i="2"/>
  <c r="C1343" i="67"/>
  <c r="D1343" i="2"/>
  <c r="D1343" i="67"/>
  <c r="B1344" i="2"/>
  <c r="B1344" i="67"/>
  <c r="C1344" i="2"/>
  <c r="C1344" i="67"/>
  <c r="D1344" i="2"/>
  <c r="D1344" i="67"/>
  <c r="B1345" i="2"/>
  <c r="B1345" i="67"/>
  <c r="C1345" i="2"/>
  <c r="C1345" i="67"/>
  <c r="D1345" i="2"/>
  <c r="D1345" i="67"/>
  <c r="B1346" i="2"/>
  <c r="B1346" i="67"/>
  <c r="C1346" i="2"/>
  <c r="C1346" i="67"/>
  <c r="D1346" i="2"/>
  <c r="D1346" i="67"/>
  <c r="B1347" i="2"/>
  <c r="B1347" i="67"/>
  <c r="C1347" i="2"/>
  <c r="C1347" i="67"/>
  <c r="D1347" i="2"/>
  <c r="D1347" i="67"/>
  <c r="B1348" i="2"/>
  <c r="B1348" i="67"/>
  <c r="C1348" i="2"/>
  <c r="C1348" i="67"/>
  <c r="D1348" i="2"/>
  <c r="D1348" i="67"/>
  <c r="B1349" i="2"/>
  <c r="B1349" i="67"/>
  <c r="C1349" i="2"/>
  <c r="C1349" i="67"/>
  <c r="D1349" i="2"/>
  <c r="D1349" i="67"/>
  <c r="B1350" i="2"/>
  <c r="B1350" i="67"/>
  <c r="C1350" i="2"/>
  <c r="C1350" i="67"/>
  <c r="D1350" i="2"/>
  <c r="D1350" i="67"/>
  <c r="B1351" i="2"/>
  <c r="B1351" i="67"/>
  <c r="C1351" i="2"/>
  <c r="C1351" i="67"/>
  <c r="D1351" i="2"/>
  <c r="D1351" i="67"/>
  <c r="B1352" i="2"/>
  <c r="B1352" i="67"/>
  <c r="C1352" i="2"/>
  <c r="C1352" i="67"/>
  <c r="D1352" i="2"/>
  <c r="D1352" i="67"/>
  <c r="B1353" i="2"/>
  <c r="B1353" i="67"/>
  <c r="C1353" i="2"/>
  <c r="C1353" i="67"/>
  <c r="D1353" i="2"/>
  <c r="D1353" i="67"/>
  <c r="B1354" i="2"/>
  <c r="B1354" i="67"/>
  <c r="C1354" i="2"/>
  <c r="C1354" i="67"/>
  <c r="D1354" i="2"/>
  <c r="D1354" i="67"/>
  <c r="B1355" i="2"/>
  <c r="B1355" i="67"/>
  <c r="C1355" i="2"/>
  <c r="C1355" i="67"/>
  <c r="D1355" i="2"/>
  <c r="D1355" i="67"/>
  <c r="B1356" i="2"/>
  <c r="B1356" i="67"/>
  <c r="C1356" i="2"/>
  <c r="C1356" i="67"/>
  <c r="D1356" i="2"/>
  <c r="D1356" i="67"/>
  <c r="B1357" i="2"/>
  <c r="B1357" i="67"/>
  <c r="C1357" i="2"/>
  <c r="C1357" i="67"/>
  <c r="D1357" i="2"/>
  <c r="D1357" i="67"/>
  <c r="B1358" i="2"/>
  <c r="B1358" i="67"/>
  <c r="C1358" i="2"/>
  <c r="C1358" i="67"/>
  <c r="D1358" i="2"/>
  <c r="D1358" i="67"/>
  <c r="B1359" i="2"/>
  <c r="B1359" i="67"/>
  <c r="C1359" i="2"/>
  <c r="C1359" i="67"/>
  <c r="D1359" i="2"/>
  <c r="D1359" i="67"/>
  <c r="B1360" i="2"/>
  <c r="B1360" i="67"/>
  <c r="C1360" i="2"/>
  <c r="C1360" i="67"/>
  <c r="D1360" i="2"/>
  <c r="D1360" i="67"/>
  <c r="B1361" i="2"/>
  <c r="B1361" i="67"/>
  <c r="C1361" i="2"/>
  <c r="C1361" i="67"/>
  <c r="D1361" i="2"/>
  <c r="D1361" i="67"/>
  <c r="B1362" i="2"/>
  <c r="B1362" i="67"/>
  <c r="C1362" i="2"/>
  <c r="C1362" i="67"/>
  <c r="D1362" i="2"/>
  <c r="D1362" i="67"/>
  <c r="B1363" i="2"/>
  <c r="B1363" i="67"/>
  <c r="C1363" i="2"/>
  <c r="C1363" i="67"/>
  <c r="D1363" i="2"/>
  <c r="D1363" i="67"/>
  <c r="B1364" i="2"/>
  <c r="B1364" i="67"/>
  <c r="C1364" i="2"/>
  <c r="C1364" i="67"/>
  <c r="D1364" i="2"/>
  <c r="D1364" i="67"/>
  <c r="B1365" i="2"/>
  <c r="B1365" i="67"/>
  <c r="C1365" i="2"/>
  <c r="C1365" i="67"/>
  <c r="D1365" i="2"/>
  <c r="D1365" i="67"/>
  <c r="B1366" i="2"/>
  <c r="B1366" i="67"/>
  <c r="C1366" i="2"/>
  <c r="C1366" i="67"/>
  <c r="D1366" i="2"/>
  <c r="D1366" i="67"/>
  <c r="B1367" i="2"/>
  <c r="B1367" i="67"/>
  <c r="C1367" i="2"/>
  <c r="C1367" i="67"/>
  <c r="D1367" i="2"/>
  <c r="D1367" i="67"/>
  <c r="B1368" i="2"/>
  <c r="B1368" i="67"/>
  <c r="C1368" i="2"/>
  <c r="C1368" i="67"/>
  <c r="D1368" i="2"/>
  <c r="D1368" i="67"/>
  <c r="B1369" i="2"/>
  <c r="B1369" i="67"/>
  <c r="C1369" i="2"/>
  <c r="C1369" i="67"/>
  <c r="D1369" i="2"/>
  <c r="D1369" i="67"/>
  <c r="B1370" i="2"/>
  <c r="B1370" i="67"/>
  <c r="C1370" i="2"/>
  <c r="C1370" i="67"/>
  <c r="D1370" i="2"/>
  <c r="D1370" i="67"/>
  <c r="B1371" i="2"/>
  <c r="B1371" i="67"/>
  <c r="C1371" i="2"/>
  <c r="C1371" i="67"/>
  <c r="D1371" i="2"/>
  <c r="D1371" i="67"/>
  <c r="B1372" i="2"/>
  <c r="B1372" i="67"/>
  <c r="C1372" i="2"/>
  <c r="C1372" i="67"/>
  <c r="D1372" i="2"/>
  <c r="D1372" i="67"/>
  <c r="B1373" i="2"/>
  <c r="B1373" i="67"/>
  <c r="C1373" i="2"/>
  <c r="C1373" i="67"/>
  <c r="D1373" i="2"/>
  <c r="D1373" i="67"/>
  <c r="B1374" i="2"/>
  <c r="B1374" i="67"/>
  <c r="C1374" i="2"/>
  <c r="C1374" i="67"/>
  <c r="D1374" i="2"/>
  <c r="D1374" i="67"/>
  <c r="B1375" i="2"/>
  <c r="B1375" i="67"/>
  <c r="C1375" i="2"/>
  <c r="C1375" i="67"/>
  <c r="D1375" i="2"/>
  <c r="D1375" i="67"/>
  <c r="B1376" i="2"/>
  <c r="B1376" i="67"/>
  <c r="C1376" i="2"/>
  <c r="C1376" i="67"/>
  <c r="D1376" i="2"/>
  <c r="D1376" i="67"/>
  <c r="B1377" i="2"/>
  <c r="B1377" i="67"/>
  <c r="C1377" i="2"/>
  <c r="C1377" i="67"/>
  <c r="D1377" i="2"/>
  <c r="D1377" i="67"/>
  <c r="B1378" i="2"/>
  <c r="B1378" i="67"/>
  <c r="C1378" i="2"/>
  <c r="C1378" i="67"/>
  <c r="D1378" i="2"/>
  <c r="D1378" i="67"/>
  <c r="B1379" i="2"/>
  <c r="B1379" i="67"/>
  <c r="C1379" i="2"/>
  <c r="C1379" i="67"/>
  <c r="D1379" i="2"/>
  <c r="D1379" i="67"/>
  <c r="B1380" i="2"/>
  <c r="B1380" i="67"/>
  <c r="C1380" i="2"/>
  <c r="C1380" i="67"/>
  <c r="D1380" i="2"/>
  <c r="D1380" i="67"/>
  <c r="B1381" i="2"/>
  <c r="B1381" i="67"/>
  <c r="C1381" i="2"/>
  <c r="C1381" i="67"/>
  <c r="D1381" i="2"/>
  <c r="D1381" i="67"/>
  <c r="B1382" i="2"/>
  <c r="B1382" i="67"/>
  <c r="C1382" i="2"/>
  <c r="C1382" i="67"/>
  <c r="D1382" i="2"/>
  <c r="D1382" i="67"/>
  <c r="B1383" i="2"/>
  <c r="B1383" i="67"/>
  <c r="C1383" i="2"/>
  <c r="C1383" i="67"/>
  <c r="D1383" i="2"/>
  <c r="D1383" i="67"/>
  <c r="B1384" i="2"/>
  <c r="B1384" i="67"/>
  <c r="C1384" i="2"/>
  <c r="C1384" i="67"/>
  <c r="D1384" i="2"/>
  <c r="D1384" i="67"/>
  <c r="B1385" i="2"/>
  <c r="B1385" i="67"/>
  <c r="C1385" i="2"/>
  <c r="C1385" i="67"/>
  <c r="D1385" i="2"/>
  <c r="D1385" i="67"/>
  <c r="B1386" i="2"/>
  <c r="B1386" i="67"/>
  <c r="C1386" i="2"/>
  <c r="C1386" i="67"/>
  <c r="D1386" i="2"/>
  <c r="D1386" i="67"/>
  <c r="B1387" i="2"/>
  <c r="B1387" i="67"/>
  <c r="C1387" i="2"/>
  <c r="C1387" i="67"/>
  <c r="D1387" i="2"/>
  <c r="D1387" i="67"/>
  <c r="B1388" i="2"/>
  <c r="B1388" i="67"/>
  <c r="C1388" i="2"/>
  <c r="C1388" i="67"/>
  <c r="D1388" i="2"/>
  <c r="D1388" i="67"/>
  <c r="B1389" i="2"/>
  <c r="B1389" i="67"/>
  <c r="C1389" i="2"/>
  <c r="C1389" i="67"/>
  <c r="D1389" i="2"/>
  <c r="D1389" i="67"/>
  <c r="B1390" i="2"/>
  <c r="B1390" i="67"/>
  <c r="C1390" i="2"/>
  <c r="C1390" i="67"/>
  <c r="D1390" i="2"/>
  <c r="D1390" i="67"/>
  <c r="B1391" i="2"/>
  <c r="B1391" i="67"/>
  <c r="C1391" i="2"/>
  <c r="C1391" i="67"/>
  <c r="D1391" i="2"/>
  <c r="D1391" i="67"/>
  <c r="B1392" i="2"/>
  <c r="B1392" i="67"/>
  <c r="C1392" i="2"/>
  <c r="C1392" i="67"/>
  <c r="D1392" i="2"/>
  <c r="D1392" i="67"/>
  <c r="B1393" i="2"/>
  <c r="B1393" i="67"/>
  <c r="C1393" i="2"/>
  <c r="C1393" i="67"/>
  <c r="D1393" i="2"/>
  <c r="D1393" i="67"/>
  <c r="B1394" i="2"/>
  <c r="B1394" i="67"/>
  <c r="C1394" i="2"/>
  <c r="C1394" i="67"/>
  <c r="D1394" i="2"/>
  <c r="D1394" i="67"/>
  <c r="B1395" i="2"/>
  <c r="B1395" i="67"/>
  <c r="C1395" i="2"/>
  <c r="C1395" i="67"/>
  <c r="D1395" i="2"/>
  <c r="D1395" i="67"/>
  <c r="B1396" i="2"/>
  <c r="B1396" i="67"/>
  <c r="C1396" i="2"/>
  <c r="C1396" i="67"/>
  <c r="D1396" i="2"/>
  <c r="D1396" i="67"/>
  <c r="B1397" i="2"/>
  <c r="B1397" i="67"/>
  <c r="C1397" i="2"/>
  <c r="C1397" i="67"/>
  <c r="D1397" i="2"/>
  <c r="D1397" i="67"/>
  <c r="B1398" i="2"/>
  <c r="B1398" i="67"/>
  <c r="C1398" i="2"/>
  <c r="C1398" i="67"/>
  <c r="D1398" i="2"/>
  <c r="D1398" i="67"/>
  <c r="B1399" i="2"/>
  <c r="B1399" i="67"/>
  <c r="C1399" i="2"/>
  <c r="C1399" i="67"/>
  <c r="D1399" i="2"/>
  <c r="D1399" i="67"/>
  <c r="B1400" i="2"/>
  <c r="B1400" i="67"/>
  <c r="C1400" i="2"/>
  <c r="C1400" i="67"/>
  <c r="D1400" i="2"/>
  <c r="D1400" i="67"/>
  <c r="B1401" i="2"/>
  <c r="B1401" i="67"/>
  <c r="C1401" i="2"/>
  <c r="C1401" i="67"/>
  <c r="D1401" i="2"/>
  <c r="D1401" i="67"/>
  <c r="B1402" i="2"/>
  <c r="B1402" i="67"/>
  <c r="C1402" i="2"/>
  <c r="C1402" i="67"/>
  <c r="D1402" i="2"/>
  <c r="D1402" i="67"/>
  <c r="B1403" i="2"/>
  <c r="B1403" i="67"/>
  <c r="C1403" i="2"/>
  <c r="C1403" i="67"/>
  <c r="D1403" i="2"/>
  <c r="D1403" i="67"/>
  <c r="B1404" i="2"/>
  <c r="B1404" i="67"/>
  <c r="C1404" i="2"/>
  <c r="C1404" i="67"/>
  <c r="D1404" i="2"/>
  <c r="D1404" i="67"/>
  <c r="B1405" i="2"/>
  <c r="B1405" i="67"/>
  <c r="C1405" i="2"/>
  <c r="C1405" i="67"/>
  <c r="D1405" i="2"/>
  <c r="D1405" i="67"/>
  <c r="B1406" i="2"/>
  <c r="B1406" i="67"/>
  <c r="C1406" i="2"/>
  <c r="C1406" i="67"/>
  <c r="D1406" i="2"/>
  <c r="D1406" i="67"/>
  <c r="B1407" i="2"/>
  <c r="B1407" i="67"/>
  <c r="C1407" i="2"/>
  <c r="C1407" i="67"/>
  <c r="D1407" i="2"/>
  <c r="D1407" i="67"/>
  <c r="B1408" i="2"/>
  <c r="B1408" i="67"/>
  <c r="C1408" i="2"/>
  <c r="C1408" i="67"/>
  <c r="D1408" i="2"/>
  <c r="D1408" i="67"/>
  <c r="B1409" i="2"/>
  <c r="B1409" i="67"/>
  <c r="C1409" i="2"/>
  <c r="C1409" i="67"/>
  <c r="D1409" i="2"/>
  <c r="D1409" i="67"/>
  <c r="B1410" i="2"/>
  <c r="B1410" i="67"/>
  <c r="C1410" i="2"/>
  <c r="C1410" i="67"/>
  <c r="D1410" i="2"/>
  <c r="D1410" i="67"/>
  <c r="B1411" i="2"/>
  <c r="B1411" i="67"/>
  <c r="C1411" i="2"/>
  <c r="C1411" i="67"/>
  <c r="D1411" i="2"/>
  <c r="D1411" i="67"/>
  <c r="B1412" i="2"/>
  <c r="B1412" i="67"/>
  <c r="C1412" i="2"/>
  <c r="C1412" i="67"/>
  <c r="D1412" i="2"/>
  <c r="D1412" i="67"/>
  <c r="B1413" i="2"/>
  <c r="B1413" i="67"/>
  <c r="C1413" i="2"/>
  <c r="C1413" i="67"/>
  <c r="D1413" i="2"/>
  <c r="D1413" i="67"/>
  <c r="B1414" i="2"/>
  <c r="B1414" i="67"/>
  <c r="C1414" i="2"/>
  <c r="C1414" i="67"/>
  <c r="D1414" i="2"/>
  <c r="D1414" i="67"/>
  <c r="B1415" i="2"/>
  <c r="B1415" i="67"/>
  <c r="C1415" i="2"/>
  <c r="C1415" i="67"/>
  <c r="D1415" i="2"/>
  <c r="D1415" i="67"/>
  <c r="B1416" i="2"/>
  <c r="B1416" i="67"/>
  <c r="C1416" i="2"/>
  <c r="C1416" i="67"/>
  <c r="D1416" i="2"/>
  <c r="D1416" i="67"/>
  <c r="B1417" i="2"/>
  <c r="B1417" i="67"/>
  <c r="C1417" i="2"/>
  <c r="C1417" i="67"/>
  <c r="D1417" i="2"/>
  <c r="D1417" i="67"/>
  <c r="B1418" i="2"/>
  <c r="B1418" i="67"/>
  <c r="C1418" i="2"/>
  <c r="C1418" i="67"/>
  <c r="D1418" i="2"/>
  <c r="D1418" i="67"/>
  <c r="B1419" i="2"/>
  <c r="B1419" i="67"/>
  <c r="C1419" i="2"/>
  <c r="C1419" i="67"/>
  <c r="D1419" i="2"/>
  <c r="D1419" i="67"/>
  <c r="B1420" i="2"/>
  <c r="B1420" i="67"/>
  <c r="C1420" i="2"/>
  <c r="C1420" i="67"/>
  <c r="D1420" i="2"/>
  <c r="D1420" i="67"/>
  <c r="B1421" i="2"/>
  <c r="B1421" i="67"/>
  <c r="C1421" i="2"/>
  <c r="C1421" i="67"/>
  <c r="D1421" i="2"/>
  <c r="D1421" i="67"/>
  <c r="B1422" i="2"/>
  <c r="B1422" i="67"/>
  <c r="C1422" i="2"/>
  <c r="C1422" i="67"/>
  <c r="D1422" i="2"/>
  <c r="D1422" i="67"/>
  <c r="B1423" i="2"/>
  <c r="B1423" i="67"/>
  <c r="C1423" i="2"/>
  <c r="C1423" i="67"/>
  <c r="D1423" i="2"/>
  <c r="D1423" i="67"/>
  <c r="B1424" i="2"/>
  <c r="B1424" i="67"/>
  <c r="C1424" i="2"/>
  <c r="C1424" i="67"/>
  <c r="D1424" i="2"/>
  <c r="D1424" i="67"/>
  <c r="B1425" i="2"/>
  <c r="B1425" i="67"/>
  <c r="C1425" i="2"/>
  <c r="C1425" i="67"/>
  <c r="D1425" i="2"/>
  <c r="D1425" i="67"/>
  <c r="B1426" i="2"/>
  <c r="B1426" i="67"/>
  <c r="C1426" i="2"/>
  <c r="C1426" i="67"/>
  <c r="D1426" i="2"/>
  <c r="D1426" i="67"/>
  <c r="B1427" i="2"/>
  <c r="B1427" i="67"/>
  <c r="C1427" i="2"/>
  <c r="C1427" i="67"/>
  <c r="D1427" i="2"/>
  <c r="D1427" i="67"/>
  <c r="B1428" i="2"/>
  <c r="B1428" i="67"/>
  <c r="C1428" i="2"/>
  <c r="C1428" i="67"/>
  <c r="D1428" i="2"/>
  <c r="D1428" i="67"/>
  <c r="B1429" i="2"/>
  <c r="B1429" i="67"/>
  <c r="C1429" i="2"/>
  <c r="C1429" i="67"/>
  <c r="D1429" i="2"/>
  <c r="D1429" i="67"/>
  <c r="B1430" i="2"/>
  <c r="B1430" i="67"/>
  <c r="C1430" i="2"/>
  <c r="C1430" i="67"/>
  <c r="D1430" i="2"/>
  <c r="D1430" i="67"/>
  <c r="B1431" i="2"/>
  <c r="B1431" i="67"/>
  <c r="C1431" i="2"/>
  <c r="C1431" i="67"/>
  <c r="D1431" i="2"/>
  <c r="D1431" i="67"/>
  <c r="B1432" i="2"/>
  <c r="B1432" i="67"/>
  <c r="C1432" i="2"/>
  <c r="C1432" i="67"/>
  <c r="D1432" i="2"/>
  <c r="D1432" i="67"/>
  <c r="B1433" i="2"/>
  <c r="B1433" i="67"/>
  <c r="C1433" i="2"/>
  <c r="C1433" i="67"/>
  <c r="D1433" i="2"/>
  <c r="D1433" i="67"/>
  <c r="B1434" i="2"/>
  <c r="B1434" i="67"/>
  <c r="C1434" i="2"/>
  <c r="C1434" i="67"/>
  <c r="D1434" i="2"/>
  <c r="D1434" i="67"/>
  <c r="B1435" i="2"/>
  <c r="B1435" i="67"/>
  <c r="C1435" i="2"/>
  <c r="C1435" i="67"/>
  <c r="D1435" i="2"/>
  <c r="D1435" i="67"/>
  <c r="B1436" i="2"/>
  <c r="B1436" i="67"/>
  <c r="C1436" i="2"/>
  <c r="C1436" i="67"/>
  <c r="D1436" i="2"/>
  <c r="D1436" i="67"/>
  <c r="B1437" i="2"/>
  <c r="B1437" i="67"/>
  <c r="C1437" i="2"/>
  <c r="C1437" i="67"/>
  <c r="D1437" i="2"/>
  <c r="D1437" i="67"/>
  <c r="B1438" i="2"/>
  <c r="B1438" i="67"/>
  <c r="C1438" i="2"/>
  <c r="C1438" i="67"/>
  <c r="D1438" i="2"/>
  <c r="D1438" i="67"/>
  <c r="B1439" i="2"/>
  <c r="B1439" i="67"/>
  <c r="C1439" i="2"/>
  <c r="C1439" i="67"/>
  <c r="D1439" i="2"/>
  <c r="D1439" i="67"/>
  <c r="B1440" i="2"/>
  <c r="B1440" i="67"/>
  <c r="C1440" i="2"/>
  <c r="C1440" i="67"/>
  <c r="D1440" i="2"/>
  <c r="D1440" i="67"/>
  <c r="B1441" i="2"/>
  <c r="B1441" i="67"/>
  <c r="C1441" i="2"/>
  <c r="C1441" i="67"/>
  <c r="D1441" i="2"/>
  <c r="D1441" i="67"/>
  <c r="B1442" i="2"/>
  <c r="B1442" i="67"/>
  <c r="C1442" i="2"/>
  <c r="C1442" i="67"/>
  <c r="D1442" i="2"/>
  <c r="D1442" i="67"/>
  <c r="B1443" i="2"/>
  <c r="B1443" i="67"/>
  <c r="C1443" i="2"/>
  <c r="C1443" i="67"/>
  <c r="D1443" i="2"/>
  <c r="D1443" i="67"/>
  <c r="B1444" i="2"/>
  <c r="B1444" i="67"/>
  <c r="C1444" i="2"/>
  <c r="C1444" i="67"/>
  <c r="D1444" i="2"/>
  <c r="D1444" i="67"/>
  <c r="B1445" i="2"/>
  <c r="B1445" i="67"/>
  <c r="C1445" i="2"/>
  <c r="C1445" i="67"/>
  <c r="D1445" i="2"/>
  <c r="D1445" i="67"/>
  <c r="B1446" i="2"/>
  <c r="B1446" i="67"/>
  <c r="C1446" i="2"/>
  <c r="C1446" i="67"/>
  <c r="D1446" i="2"/>
  <c r="D1446" i="67"/>
  <c r="B1447" i="2"/>
  <c r="B1447" i="67"/>
  <c r="C1447" i="2"/>
  <c r="C1447" i="67"/>
  <c r="D1447" i="2"/>
  <c r="D1447" i="67"/>
  <c r="B1448" i="2"/>
  <c r="B1448" i="67"/>
  <c r="C1448" i="2"/>
  <c r="C1448" i="67"/>
  <c r="D1448" i="2"/>
  <c r="D1448" i="67"/>
  <c r="B1449" i="2"/>
  <c r="B1449" i="67"/>
  <c r="C1449" i="2"/>
  <c r="C1449" i="67"/>
  <c r="D1449" i="2"/>
  <c r="D1449" i="67"/>
  <c r="B1450" i="2"/>
  <c r="B1450" i="67"/>
  <c r="C1450" i="2"/>
  <c r="C1450" i="67"/>
  <c r="D1450" i="2"/>
  <c r="D1450" i="67"/>
  <c r="B1451" i="2"/>
  <c r="B1451" i="67"/>
  <c r="C1451" i="2"/>
  <c r="C1451" i="67"/>
  <c r="D1451" i="2"/>
  <c r="D1451" i="67"/>
  <c r="B1452" i="2"/>
  <c r="B1452" i="67"/>
  <c r="C1452" i="2"/>
  <c r="C1452" i="67"/>
  <c r="D1452" i="2"/>
  <c r="D1452" i="67"/>
  <c r="B1453" i="2"/>
  <c r="B1453" i="67"/>
  <c r="C1453" i="2"/>
  <c r="C1453" i="67"/>
  <c r="D1453" i="2"/>
  <c r="D1453" i="67"/>
  <c r="B1454" i="2"/>
  <c r="B1454" i="67"/>
  <c r="C1454" i="2"/>
  <c r="C1454" i="67"/>
  <c r="D1454" i="2"/>
  <c r="D1454" i="67"/>
  <c r="B1455" i="2"/>
  <c r="B1455" i="67"/>
  <c r="C1455" i="2"/>
  <c r="C1455" i="67"/>
  <c r="D1455" i="2"/>
  <c r="D1455" i="67"/>
  <c r="B1456" i="2"/>
  <c r="B1456" i="67"/>
  <c r="C1456" i="2"/>
  <c r="C1456" i="67"/>
  <c r="D1456" i="2"/>
  <c r="D1456" i="67"/>
  <c r="B1457" i="2"/>
  <c r="B1457" i="67"/>
  <c r="C1457" i="2"/>
  <c r="C1457" i="67"/>
  <c r="D1457" i="2"/>
  <c r="D1457" i="67"/>
  <c r="B1458" i="2"/>
  <c r="B1458" i="67"/>
  <c r="C1458" i="2"/>
  <c r="C1458" i="67"/>
  <c r="D1458" i="2"/>
  <c r="D1458" i="67"/>
  <c r="B1459" i="2"/>
  <c r="B1459" i="67"/>
  <c r="C1459" i="2"/>
  <c r="C1459" i="67"/>
  <c r="D1459" i="2"/>
  <c r="D1459" i="67"/>
  <c r="B1460" i="2"/>
  <c r="B1460" i="67"/>
  <c r="C1460" i="2"/>
  <c r="C1460" i="67"/>
  <c r="D1460" i="2"/>
  <c r="D1460" i="67"/>
  <c r="B1461" i="2"/>
  <c r="B1461" i="67"/>
  <c r="C1461" i="2"/>
  <c r="C1461" i="67"/>
  <c r="D1461" i="2"/>
  <c r="D1461" i="67"/>
  <c r="B1462" i="2"/>
  <c r="B1462" i="67"/>
  <c r="C1462" i="2"/>
  <c r="C1462" i="67"/>
  <c r="D1462" i="2"/>
  <c r="D1462" i="67"/>
  <c r="B1463" i="2"/>
  <c r="B1463" i="67"/>
  <c r="C1463" i="2"/>
  <c r="C1463" i="67"/>
  <c r="D1463" i="2"/>
  <c r="D1463" i="67"/>
  <c r="B1464" i="2"/>
  <c r="B1464" i="67"/>
  <c r="C1464" i="2"/>
  <c r="C1464" i="67"/>
  <c r="D1464" i="2"/>
  <c r="D1464" i="67"/>
  <c r="B1465" i="2"/>
  <c r="B1465" i="67"/>
  <c r="C1465" i="2"/>
  <c r="C1465" i="67"/>
  <c r="D1465" i="2"/>
  <c r="D1465" i="67"/>
  <c r="B1466" i="2"/>
  <c r="B1466" i="67"/>
  <c r="C1466" i="2"/>
  <c r="C1466" i="67"/>
  <c r="D1466" i="2"/>
  <c r="D1466" i="67"/>
  <c r="B1467" i="2"/>
  <c r="B1467" i="67"/>
  <c r="C1467" i="2"/>
  <c r="C1467" i="67"/>
  <c r="D1467" i="2"/>
  <c r="D1467" i="67"/>
  <c r="B1468" i="2"/>
  <c r="B1468" i="67"/>
  <c r="C1468" i="2"/>
  <c r="C1468" i="67"/>
  <c r="D1468" i="2"/>
  <c r="D1468" i="67"/>
  <c r="B1469" i="2"/>
  <c r="B1469" i="67"/>
  <c r="C1469" i="2"/>
  <c r="C1469" i="67"/>
  <c r="D1469" i="2"/>
  <c r="D1469" i="67"/>
  <c r="B1470" i="2"/>
  <c r="B1470" i="67"/>
  <c r="C1470" i="2"/>
  <c r="C1470" i="67"/>
  <c r="D1470" i="2"/>
  <c r="D1470" i="67"/>
  <c r="B1471" i="2"/>
  <c r="B1471" i="67"/>
  <c r="C1471" i="2"/>
  <c r="C1471" i="67"/>
  <c r="D1471" i="2"/>
  <c r="D1471" i="67"/>
  <c r="B1472" i="2"/>
  <c r="B1472" i="67"/>
  <c r="C1472" i="2"/>
  <c r="C1472" i="67"/>
  <c r="D1472" i="2"/>
  <c r="D1472" i="67"/>
  <c r="B1473" i="2"/>
  <c r="B1473" i="67"/>
  <c r="C1473" i="2"/>
  <c r="C1473" i="67"/>
  <c r="D1473" i="2"/>
  <c r="D1473" i="67"/>
  <c r="B1474" i="2"/>
  <c r="B1474" i="67"/>
  <c r="C1474" i="2"/>
  <c r="C1474" i="67"/>
  <c r="D1474" i="2"/>
  <c r="D1474" i="67"/>
  <c r="B1475" i="2"/>
  <c r="B1475" i="67"/>
  <c r="C1475" i="2"/>
  <c r="C1475" i="67"/>
  <c r="D1475" i="2"/>
  <c r="D1475" i="67"/>
  <c r="B1476" i="2"/>
  <c r="B1476" i="67"/>
  <c r="C1476" i="2"/>
  <c r="C1476" i="67"/>
  <c r="D1476" i="2"/>
  <c r="D1476" i="67"/>
  <c r="B1477" i="2"/>
  <c r="B1477" i="67"/>
  <c r="C1477" i="2"/>
  <c r="C1477" i="67"/>
  <c r="D1477" i="2"/>
  <c r="D1477" i="67"/>
  <c r="B1478" i="2"/>
  <c r="B1478" i="67"/>
  <c r="C1478" i="2"/>
  <c r="C1478" i="67"/>
  <c r="D1478" i="2"/>
  <c r="D1478" i="67"/>
  <c r="B1479" i="2"/>
  <c r="B1479" i="67"/>
  <c r="C1479" i="2"/>
  <c r="C1479" i="67"/>
  <c r="D1479" i="2"/>
  <c r="D1479" i="67"/>
  <c r="B1480" i="2"/>
  <c r="B1480" i="67"/>
  <c r="C1480" i="2"/>
  <c r="C1480" i="67"/>
  <c r="D1480" i="2"/>
  <c r="D1480" i="67"/>
  <c r="B1481" i="2"/>
  <c r="B1481" i="67"/>
  <c r="C1481" i="2"/>
  <c r="C1481" i="67"/>
  <c r="D1481" i="2"/>
  <c r="D1481" i="67"/>
  <c r="B1482" i="2"/>
  <c r="B1482" i="67"/>
  <c r="C1482" i="2"/>
  <c r="C1482" i="67"/>
  <c r="D1482" i="2"/>
  <c r="D1482" i="67"/>
  <c r="B1483" i="2"/>
  <c r="B1483" i="67"/>
  <c r="C1483" i="2"/>
  <c r="C1483" i="67"/>
  <c r="D1483" i="2"/>
  <c r="D1483" i="67"/>
  <c r="B1484" i="2"/>
  <c r="B1484" i="67"/>
  <c r="C1484" i="2"/>
  <c r="C1484" i="67"/>
  <c r="D1484" i="2"/>
  <c r="D1484" i="67"/>
  <c r="B1485" i="2"/>
  <c r="B1485" i="67"/>
  <c r="C1485" i="2"/>
  <c r="C1485" i="67"/>
  <c r="D1485" i="2"/>
  <c r="D1485" i="67"/>
  <c r="B1486" i="2"/>
  <c r="B1486" i="67"/>
  <c r="C1486" i="2"/>
  <c r="C1486" i="67"/>
  <c r="D1486" i="2"/>
  <c r="D1486" i="67"/>
  <c r="B1487" i="2"/>
  <c r="B1487" i="67"/>
  <c r="C1487" i="2"/>
  <c r="C1487" i="67"/>
  <c r="D1487" i="2"/>
  <c r="D1487" i="67"/>
  <c r="B1488" i="2"/>
  <c r="B1488" i="67"/>
  <c r="C1488" i="2"/>
  <c r="C1488" i="67"/>
  <c r="D1488" i="2"/>
  <c r="D1488" i="67"/>
  <c r="B1489" i="2"/>
  <c r="B1489" i="67"/>
  <c r="C1489" i="2"/>
  <c r="C1489" i="67"/>
  <c r="D1489" i="2"/>
  <c r="D1489" i="67"/>
  <c r="B1490" i="2"/>
  <c r="B1490" i="67"/>
  <c r="C1490" i="2"/>
  <c r="C1490" i="67"/>
  <c r="D1490" i="2"/>
  <c r="D1490" i="67"/>
  <c r="B1491" i="2"/>
  <c r="B1491" i="67"/>
  <c r="C1491" i="2"/>
  <c r="C1491" i="67"/>
  <c r="D1491" i="2"/>
  <c r="D1491" i="67"/>
  <c r="B1492" i="2"/>
  <c r="B1492" i="67"/>
  <c r="C1492" i="2"/>
  <c r="C1492" i="67"/>
  <c r="D1492" i="2"/>
  <c r="D1492" i="67"/>
  <c r="B1493" i="2"/>
  <c r="B1493" i="67"/>
  <c r="C1493" i="2"/>
  <c r="C1493" i="67"/>
  <c r="D1493" i="2"/>
  <c r="D1493" i="67"/>
  <c r="B1494" i="2"/>
  <c r="B1494" i="67"/>
  <c r="C1494" i="2"/>
  <c r="C1494" i="67"/>
  <c r="D1494" i="2"/>
  <c r="D1494" i="67"/>
  <c r="B1495" i="2"/>
  <c r="B1495" i="67"/>
  <c r="C1495" i="2"/>
  <c r="C1495" i="67"/>
  <c r="D1495" i="2"/>
  <c r="D1495" i="67"/>
  <c r="B1496" i="2"/>
  <c r="B1496" i="67"/>
  <c r="C1496" i="2"/>
  <c r="C1496" i="67"/>
  <c r="D1496" i="2"/>
  <c r="D1496" i="67"/>
  <c r="B1497" i="2"/>
  <c r="B1497" i="67"/>
  <c r="C1497" i="2"/>
  <c r="C1497" i="67"/>
  <c r="D1497" i="2"/>
  <c r="D1497" i="67"/>
  <c r="B1498" i="2"/>
  <c r="B1498" i="67"/>
  <c r="C1498" i="2"/>
  <c r="C1498" i="67"/>
  <c r="D1498" i="2"/>
  <c r="D1498" i="67"/>
  <c r="B1499" i="2"/>
  <c r="B1499" i="67"/>
  <c r="C1499" i="2"/>
  <c r="C1499" i="67"/>
  <c r="D1499" i="2"/>
  <c r="D1499" i="67"/>
  <c r="B1500" i="2"/>
  <c r="B1500" i="67"/>
  <c r="C1500" i="2"/>
  <c r="C1500" i="67"/>
  <c r="D1500" i="2"/>
  <c r="D1500" i="67"/>
  <c r="B1501" i="2"/>
  <c r="B1501" i="67"/>
  <c r="C1501" i="2"/>
  <c r="C1501" i="67"/>
  <c r="D1501" i="2"/>
  <c r="D1501" i="67"/>
  <c r="B1502" i="2"/>
  <c r="B1502" i="67"/>
  <c r="C1502" i="2"/>
  <c r="C1502" i="67"/>
  <c r="D1502" i="2"/>
  <c r="D1502" i="67"/>
  <c r="B1503" i="2"/>
  <c r="B1503" i="67"/>
  <c r="C1503" i="2"/>
  <c r="C1503" i="67"/>
  <c r="D1503" i="2"/>
  <c r="D1503" i="67"/>
  <c r="B1504" i="2"/>
  <c r="B1504" i="67"/>
  <c r="C1504" i="2"/>
  <c r="C1504" i="67"/>
  <c r="D1504" i="2"/>
  <c r="D1504" i="67"/>
  <c r="B1505" i="2"/>
  <c r="B1505" i="67"/>
  <c r="C1505" i="2"/>
  <c r="C1505" i="67"/>
  <c r="D1505" i="2"/>
  <c r="D1505" i="67"/>
  <c r="B1506" i="2"/>
  <c r="B1506" i="67"/>
  <c r="C1506" i="2"/>
  <c r="C1506" i="67"/>
  <c r="D1506" i="2"/>
  <c r="D1506" i="67"/>
  <c r="B1507" i="2"/>
  <c r="B1507" i="67"/>
  <c r="C1507" i="2"/>
  <c r="C1507" i="67"/>
  <c r="D1507" i="2"/>
  <c r="D1507" i="67"/>
  <c r="B1508" i="2"/>
  <c r="B1508" i="67"/>
  <c r="C1508" i="2"/>
  <c r="C1508" i="67"/>
  <c r="D1508" i="2"/>
  <c r="D1508" i="67"/>
  <c r="B1509" i="2"/>
  <c r="B1509" i="67"/>
  <c r="C1509" i="2"/>
  <c r="C1509" i="67"/>
  <c r="D1509" i="2"/>
  <c r="D1509" i="67"/>
  <c r="B1510" i="2"/>
  <c r="B1510" i="67"/>
  <c r="C1510" i="2"/>
  <c r="C1510" i="67"/>
  <c r="D1510" i="2"/>
  <c r="D1510" i="67"/>
  <c r="B1511" i="2"/>
  <c r="B1511" i="67"/>
  <c r="C1511" i="2"/>
  <c r="C1511" i="67"/>
  <c r="D1511" i="2"/>
  <c r="D1511" i="67"/>
  <c r="B1512" i="2"/>
  <c r="B1512" i="67"/>
  <c r="C1512" i="2"/>
  <c r="C1512" i="67"/>
  <c r="D1512" i="2"/>
  <c r="D1512" i="67"/>
  <c r="B1513" i="2"/>
  <c r="B1513" i="67"/>
  <c r="C1513" i="2"/>
  <c r="C1513" i="67"/>
  <c r="D1513" i="2"/>
  <c r="D1513" i="67"/>
  <c r="B1514" i="2"/>
  <c r="B1514" i="67"/>
  <c r="C1514" i="2"/>
  <c r="C1514" i="67"/>
  <c r="D1514" i="2"/>
  <c r="D1514" i="67"/>
  <c r="B1515" i="2"/>
  <c r="B1515" i="67"/>
  <c r="C1515" i="2"/>
  <c r="C1515" i="67"/>
  <c r="D1515" i="2"/>
  <c r="D1515" i="67"/>
  <c r="B1516" i="2"/>
  <c r="B1516" i="67"/>
  <c r="C1516" i="2"/>
  <c r="C1516" i="67"/>
  <c r="D1516" i="2"/>
  <c r="D1516" i="67"/>
  <c r="B1517" i="2"/>
  <c r="B1517" i="67"/>
  <c r="C1517" i="2"/>
  <c r="C1517" i="67"/>
  <c r="D1517" i="2"/>
  <c r="D1517" i="67"/>
  <c r="B1518" i="2"/>
  <c r="B1518" i="67"/>
  <c r="C1518" i="2"/>
  <c r="C1518" i="67"/>
  <c r="D1518" i="2"/>
  <c r="D1518" i="67"/>
  <c r="B1519" i="2"/>
  <c r="B1519" i="67"/>
  <c r="C1519" i="2"/>
  <c r="C1519" i="67"/>
  <c r="D1519" i="2"/>
  <c r="D1519" i="67"/>
  <c r="B1520" i="2"/>
  <c r="B1520" i="67"/>
  <c r="C1520" i="2"/>
  <c r="C1520" i="67"/>
  <c r="D1520" i="2"/>
  <c r="D1520" i="67"/>
  <c r="B1521" i="2"/>
  <c r="B1521" i="67"/>
  <c r="C1521" i="2"/>
  <c r="C1521" i="67"/>
  <c r="D1521" i="2"/>
  <c r="D1521" i="67"/>
  <c r="B1522" i="2"/>
  <c r="B1522" i="67"/>
  <c r="C1522" i="2"/>
  <c r="C1522" i="67"/>
  <c r="D1522" i="2"/>
  <c r="D1522" i="67"/>
  <c r="B1523" i="2"/>
  <c r="B1523" i="67"/>
  <c r="C1523" i="2"/>
  <c r="C1523" i="67"/>
  <c r="D1523" i="2"/>
  <c r="D1523" i="67"/>
  <c r="B1524" i="2"/>
  <c r="B1524" i="67"/>
  <c r="C1524" i="2"/>
  <c r="C1524" i="67"/>
  <c r="D1524" i="2"/>
  <c r="D1524" i="67"/>
  <c r="B1525" i="2"/>
  <c r="B1525" i="67"/>
  <c r="C1525" i="2"/>
  <c r="C1525" i="67"/>
  <c r="D1525" i="2"/>
  <c r="D1525" i="67"/>
  <c r="B1526" i="2"/>
  <c r="B1526" i="67"/>
  <c r="C1526" i="2"/>
  <c r="C1526" i="67"/>
  <c r="D1526" i="2"/>
  <c r="D1526" i="67"/>
  <c r="B1527" i="2"/>
  <c r="B1527" i="67"/>
  <c r="C1527" i="2"/>
  <c r="C1527" i="67"/>
  <c r="D1527" i="2"/>
  <c r="D1527" i="67"/>
  <c r="B1528" i="2"/>
  <c r="B1528" i="67"/>
  <c r="C1528" i="2"/>
  <c r="C1528" i="67"/>
  <c r="D1528" i="2"/>
  <c r="D1528" i="67"/>
  <c r="B1529" i="2"/>
  <c r="B1529" i="67"/>
  <c r="C1529" i="2"/>
  <c r="C1529" i="67"/>
  <c r="D1529" i="2"/>
  <c r="D1529" i="67"/>
  <c r="B1530" i="2"/>
  <c r="B1530" i="67"/>
  <c r="C1530" i="2"/>
  <c r="C1530" i="67"/>
  <c r="D1530" i="2"/>
  <c r="D1530" i="67"/>
  <c r="B1531" i="2"/>
  <c r="B1531" i="67"/>
  <c r="C1531" i="2"/>
  <c r="C1531" i="67"/>
  <c r="D1531" i="2"/>
  <c r="D1531" i="67"/>
  <c r="B1532" i="2"/>
  <c r="B1532" i="67"/>
  <c r="C1532" i="2"/>
  <c r="C1532" i="67"/>
  <c r="D1532" i="2"/>
  <c r="D1532" i="67"/>
  <c r="B1533" i="2"/>
  <c r="B1533" i="67"/>
  <c r="C1533" i="2"/>
  <c r="C1533" i="67"/>
  <c r="D1533" i="2"/>
  <c r="D1533" i="67"/>
  <c r="B1534" i="2"/>
  <c r="B1534" i="67"/>
  <c r="C1534" i="2"/>
  <c r="C1534" i="67"/>
  <c r="D1534" i="2"/>
  <c r="D1534" i="67"/>
  <c r="B1535" i="2"/>
  <c r="B1535" i="67"/>
  <c r="C1535" i="2"/>
  <c r="C1535" i="67"/>
  <c r="D1535" i="2"/>
  <c r="D1535" i="67"/>
  <c r="B1536" i="2"/>
  <c r="B1536" i="67"/>
  <c r="C1536" i="2"/>
  <c r="C1536" i="67"/>
  <c r="D1536" i="2"/>
  <c r="D1536" i="67"/>
  <c r="B1537" i="2"/>
  <c r="B1537" i="67"/>
  <c r="C1537" i="2"/>
  <c r="C1537" i="67"/>
  <c r="D1537" i="2"/>
  <c r="D1537" i="67"/>
  <c r="B1538" i="2"/>
  <c r="B1538" i="67"/>
  <c r="C1538" i="2"/>
  <c r="C1538" i="67"/>
  <c r="D1538" i="2"/>
  <c r="D1538" i="67"/>
  <c r="B1539" i="2"/>
  <c r="B1539" i="67"/>
  <c r="C1539" i="2"/>
  <c r="C1539" i="67"/>
  <c r="D1539" i="2"/>
  <c r="D1539" i="67"/>
  <c r="B1540" i="2"/>
  <c r="B1540" i="67"/>
  <c r="C1540" i="2"/>
  <c r="C1540" i="67"/>
  <c r="D1540" i="2"/>
  <c r="D1540" i="67"/>
  <c r="B1541" i="2"/>
  <c r="B1541" i="67"/>
  <c r="C1541" i="2"/>
  <c r="C1541" i="67"/>
  <c r="D1541" i="2"/>
  <c r="D1541" i="67"/>
  <c r="B1542" i="2"/>
  <c r="B1542" i="67"/>
  <c r="C1542" i="2"/>
  <c r="C1542" i="67"/>
  <c r="D1542" i="2"/>
  <c r="D1542" i="67"/>
  <c r="B1543" i="2"/>
  <c r="B1543" i="67"/>
  <c r="C1543" i="2"/>
  <c r="C1543" i="67"/>
  <c r="D1543" i="2"/>
  <c r="D1543" i="67"/>
  <c r="B1544" i="2"/>
  <c r="B1544" i="67"/>
  <c r="C1544" i="2"/>
  <c r="C1544" i="67"/>
  <c r="D1544" i="2"/>
  <c r="D1544" i="67"/>
  <c r="B1545" i="2"/>
  <c r="B1545" i="67"/>
  <c r="C1545" i="2"/>
  <c r="C1545" i="67"/>
  <c r="D1545" i="2"/>
  <c r="D1545" i="67"/>
  <c r="B1546" i="2"/>
  <c r="B1546" i="67"/>
  <c r="C1546" i="2"/>
  <c r="C1546" i="67"/>
  <c r="D1546" i="2"/>
  <c r="D1546" i="67"/>
  <c r="B1547" i="2"/>
  <c r="B1547" i="67"/>
  <c r="C1547" i="2"/>
  <c r="C1547" i="67"/>
  <c r="D1547" i="2"/>
  <c r="D1547" i="67"/>
  <c r="B1548" i="2"/>
  <c r="B1548" i="67"/>
  <c r="C1548" i="2"/>
  <c r="C1548" i="67"/>
  <c r="D1548" i="2"/>
  <c r="D1548" i="67"/>
  <c r="B1549" i="2"/>
  <c r="B1549" i="67"/>
  <c r="C1549" i="2"/>
  <c r="C1549" i="67"/>
  <c r="D1549" i="2"/>
  <c r="D1549" i="67"/>
  <c r="B1550" i="2"/>
  <c r="B1550" i="67"/>
  <c r="C1550" i="2"/>
  <c r="C1550" i="67"/>
  <c r="D1550" i="2"/>
  <c r="D1550" i="67"/>
  <c r="B1551" i="2"/>
  <c r="B1551" i="67"/>
  <c r="C1551" i="2"/>
  <c r="C1551" i="67"/>
  <c r="D1551" i="2"/>
  <c r="D1551" i="67"/>
  <c r="B1552" i="2"/>
  <c r="B1552" i="67"/>
  <c r="C1552" i="2"/>
  <c r="C1552" i="67"/>
  <c r="D1552" i="2"/>
  <c r="D1552" i="67"/>
  <c r="B1553" i="2"/>
  <c r="B1553" i="67"/>
  <c r="C1553" i="2"/>
  <c r="C1553" i="67"/>
  <c r="D1553" i="2"/>
  <c r="D1553" i="67"/>
  <c r="B1554" i="2"/>
  <c r="B1554" i="67"/>
  <c r="C1554" i="2"/>
  <c r="C1554" i="67"/>
  <c r="D1554" i="2"/>
  <c r="D1554" i="67"/>
  <c r="B1555" i="2"/>
  <c r="B1555" i="67"/>
  <c r="C1555" i="2"/>
  <c r="C1555" i="67"/>
  <c r="D1555" i="2"/>
  <c r="D1555" i="67"/>
  <c r="B1556" i="2"/>
  <c r="B1556" i="67"/>
  <c r="C1556" i="2"/>
  <c r="C1556" i="67"/>
  <c r="D1556" i="2"/>
  <c r="D1556" i="67"/>
  <c r="B1557" i="2"/>
  <c r="B1557" i="67"/>
  <c r="C1557" i="2"/>
  <c r="C1557" i="67"/>
  <c r="D1557" i="2"/>
  <c r="D1557" i="67"/>
  <c r="B1558" i="2"/>
  <c r="B1558" i="67"/>
  <c r="C1558" i="2"/>
  <c r="C1558" i="67"/>
  <c r="D1558" i="2"/>
  <c r="D1558" i="67"/>
  <c r="B1559" i="2"/>
  <c r="B1559" i="67"/>
  <c r="C1559" i="2"/>
  <c r="C1559" i="67"/>
  <c r="D1559" i="2"/>
  <c r="D1559" i="67"/>
  <c r="B1560" i="2"/>
  <c r="B1560" i="67"/>
  <c r="C1560" i="2"/>
  <c r="C1560" i="67"/>
  <c r="D1560" i="2"/>
  <c r="D1560" i="67"/>
  <c r="B1561" i="2"/>
  <c r="B1561" i="67"/>
  <c r="C1561" i="2"/>
  <c r="C1561" i="67"/>
  <c r="D1561" i="2"/>
  <c r="D1561" i="67"/>
  <c r="B1562" i="2"/>
  <c r="B1562" i="67"/>
  <c r="C1562" i="2"/>
  <c r="C1562" i="67"/>
  <c r="D1562" i="2"/>
  <c r="D1562" i="67"/>
  <c r="B1563" i="2"/>
  <c r="B1563" i="67"/>
  <c r="C1563" i="2"/>
  <c r="C1563" i="67"/>
  <c r="D1563" i="2"/>
  <c r="D1563" i="67"/>
  <c r="B1564" i="2"/>
  <c r="B1564" i="67"/>
  <c r="C1564" i="2"/>
  <c r="C1564" i="67"/>
  <c r="D1564" i="2"/>
  <c r="D1564" i="67"/>
  <c r="B1565" i="2"/>
  <c r="B1565" i="67"/>
  <c r="C1565" i="2"/>
  <c r="C1565" i="67"/>
  <c r="D1565" i="2"/>
  <c r="D1565" i="67"/>
  <c r="B1566" i="2"/>
  <c r="B1566" i="67"/>
  <c r="C1566" i="2"/>
  <c r="C1566" i="67"/>
  <c r="D1566" i="2"/>
  <c r="D1566" i="67"/>
  <c r="B1567" i="2"/>
  <c r="B1567" i="67"/>
  <c r="C1567" i="2"/>
  <c r="C1567" i="67"/>
  <c r="D1567" i="2"/>
  <c r="D1567" i="67"/>
  <c r="B1568" i="2"/>
  <c r="B1568" i="67"/>
  <c r="C1568" i="2"/>
  <c r="C1568" i="67"/>
  <c r="D1568" i="2"/>
  <c r="D1568" i="67"/>
  <c r="B1569" i="2"/>
  <c r="B1569" i="67"/>
  <c r="C1569" i="2"/>
  <c r="C1569" i="67"/>
  <c r="D1569" i="2"/>
  <c r="D1569" i="67"/>
  <c r="B1570" i="2"/>
  <c r="B1570" i="67"/>
  <c r="C1570" i="2"/>
  <c r="C1570" i="67"/>
  <c r="D1570" i="2"/>
  <c r="D1570" i="67"/>
  <c r="B1571" i="2"/>
  <c r="B1571" i="67"/>
  <c r="C1571" i="2"/>
  <c r="C1571" i="67"/>
  <c r="D1571" i="2"/>
  <c r="D1571" i="67"/>
  <c r="B1572" i="2"/>
  <c r="B1572" i="67"/>
  <c r="C1572" i="2"/>
  <c r="C1572" i="67"/>
  <c r="D1572" i="2"/>
  <c r="D1572" i="67"/>
  <c r="B1573" i="2"/>
  <c r="B1573" i="67"/>
  <c r="C1573" i="2"/>
  <c r="C1573" i="67"/>
  <c r="D1573" i="2"/>
  <c r="D1573" i="67"/>
  <c r="B1574" i="2"/>
  <c r="B1574" i="67"/>
  <c r="C1574" i="2"/>
  <c r="C1574" i="67"/>
  <c r="D1574" i="2"/>
  <c r="D1574" i="67"/>
  <c r="B1575" i="2"/>
  <c r="B1575" i="67"/>
  <c r="C1575" i="2"/>
  <c r="C1575" i="67"/>
  <c r="D1575" i="2"/>
  <c r="D1575" i="67"/>
  <c r="B1576" i="2"/>
  <c r="B1576" i="67"/>
  <c r="C1576" i="2"/>
  <c r="C1576" i="67"/>
  <c r="D1576" i="2"/>
  <c r="D1576" i="67"/>
  <c r="B1577" i="2"/>
  <c r="B1577" i="67"/>
  <c r="C1577" i="2"/>
  <c r="C1577" i="67"/>
  <c r="D1577" i="2"/>
  <c r="D1577" i="67"/>
  <c r="B1578" i="2"/>
  <c r="B1578" i="67"/>
  <c r="C1578" i="2"/>
  <c r="C1578" i="67"/>
  <c r="D1578" i="2"/>
  <c r="D1578" i="67"/>
  <c r="B1579" i="2"/>
  <c r="B1579" i="67"/>
  <c r="C1579" i="2"/>
  <c r="C1579" i="67"/>
  <c r="D1579" i="2"/>
  <c r="D1579" i="67"/>
  <c r="B1580" i="2"/>
  <c r="B1580" i="67"/>
  <c r="C1580" i="2"/>
  <c r="C1580" i="67"/>
  <c r="D1580" i="2"/>
  <c r="D1580" i="67"/>
  <c r="B1581" i="2"/>
  <c r="B1581" i="67"/>
  <c r="C1581" i="2"/>
  <c r="C1581" i="67"/>
  <c r="D1581" i="2"/>
  <c r="D1581" i="67"/>
  <c r="B1582" i="2"/>
  <c r="B1582" i="67"/>
  <c r="C1582" i="2"/>
  <c r="C1582" i="67"/>
  <c r="D1582" i="2"/>
  <c r="D1582" i="67"/>
  <c r="B1583" i="2"/>
  <c r="B1583" i="67"/>
  <c r="C1583" i="2"/>
  <c r="C1583" i="67"/>
  <c r="D1583" i="2"/>
  <c r="D1583" i="67"/>
  <c r="B1584" i="2"/>
  <c r="B1584" i="67"/>
  <c r="C1584" i="2"/>
  <c r="C1584" i="67"/>
  <c r="D1584" i="2"/>
  <c r="D1584" i="67"/>
  <c r="B1585" i="2"/>
  <c r="B1585" i="67"/>
  <c r="C1585" i="2"/>
  <c r="C1585" i="67"/>
  <c r="D1585" i="2"/>
  <c r="D1585" i="67"/>
  <c r="B1586" i="2"/>
  <c r="B1586" i="67"/>
  <c r="C1586" i="2"/>
  <c r="C1586" i="67"/>
  <c r="D1586" i="2"/>
  <c r="D1586" i="67"/>
  <c r="B1587" i="2"/>
  <c r="B1587" i="67"/>
  <c r="C1587" i="2"/>
  <c r="C1587" i="67"/>
  <c r="D1587" i="2"/>
  <c r="D1587" i="67"/>
  <c r="B1588" i="2"/>
  <c r="B1588" i="67"/>
  <c r="C1588" i="2"/>
  <c r="C1588" i="67"/>
  <c r="D1588" i="2"/>
  <c r="D1588" i="67"/>
  <c r="B1589" i="2"/>
  <c r="B1589" i="67"/>
  <c r="C1589" i="2"/>
  <c r="C1589" i="67"/>
  <c r="D1589" i="2"/>
  <c r="D1589" i="67"/>
  <c r="B1590" i="2"/>
  <c r="B1590" i="67"/>
  <c r="C1590" i="2"/>
  <c r="C1590" i="67"/>
  <c r="D1590" i="2"/>
  <c r="D1590" i="67"/>
  <c r="B1591" i="2"/>
  <c r="B1591" i="67"/>
  <c r="C1591" i="2"/>
  <c r="C1591" i="67"/>
  <c r="D1591" i="2"/>
  <c r="D1591" i="67"/>
  <c r="B1592" i="2"/>
  <c r="B1592" i="67"/>
  <c r="C1592" i="2"/>
  <c r="C1592" i="67"/>
  <c r="D1592" i="2"/>
  <c r="D1592" i="67"/>
  <c r="B1593" i="2"/>
  <c r="B1593" i="67"/>
  <c r="C1593" i="2"/>
  <c r="C1593" i="67"/>
  <c r="D1593" i="2"/>
  <c r="D1593" i="67"/>
  <c r="B1594" i="2"/>
  <c r="B1594" i="67"/>
  <c r="C1594" i="2"/>
  <c r="C1594" i="67"/>
  <c r="D1594" i="2"/>
  <c r="D1594" i="67"/>
  <c r="B1595" i="2"/>
  <c r="B1595" i="67"/>
  <c r="C1595" i="2"/>
  <c r="C1595" i="67"/>
  <c r="D1595" i="2"/>
  <c r="D1595" i="67"/>
  <c r="B1596" i="2"/>
  <c r="B1596" i="67"/>
  <c r="C1596" i="2"/>
  <c r="C1596" i="67"/>
  <c r="D1596" i="2"/>
  <c r="D1596" i="67"/>
  <c r="B1597" i="2"/>
  <c r="B1597" i="67"/>
  <c r="C1597" i="2"/>
  <c r="C1597" i="67"/>
  <c r="D1597" i="2"/>
  <c r="D1597" i="67"/>
  <c r="B1598" i="2"/>
  <c r="B1598" i="67"/>
  <c r="C1598" i="2"/>
  <c r="C1598" i="67"/>
  <c r="D1598" i="2"/>
  <c r="D1598" i="67"/>
  <c r="B1599" i="2"/>
  <c r="B1599" i="67"/>
  <c r="C1599" i="2"/>
  <c r="C1599" i="67"/>
  <c r="D1599" i="2"/>
  <c r="D1599" i="67"/>
  <c r="B1600" i="2"/>
  <c r="B1600" i="67"/>
  <c r="C1600" i="2"/>
  <c r="C1600" i="67"/>
  <c r="D1600" i="2"/>
  <c r="D1600" i="67"/>
  <c r="B1601" i="2"/>
  <c r="B1601" i="67"/>
  <c r="C1601" i="2"/>
  <c r="C1601" i="67"/>
  <c r="D1601" i="2"/>
  <c r="D1601" i="67"/>
  <c r="F3" i="2"/>
  <c r="G3" i="2"/>
  <c r="F4" i="2"/>
  <c r="G4" i="2"/>
  <c r="F5" i="2"/>
  <c r="G5" i="2"/>
  <c r="F6" i="2"/>
  <c r="G6" i="2"/>
  <c r="F7" i="2"/>
  <c r="G7" i="2"/>
  <c r="F8" i="2"/>
  <c r="G8" i="2"/>
  <c r="F9" i="2"/>
  <c r="G9" i="2"/>
  <c r="F10" i="2"/>
  <c r="G10" i="2"/>
  <c r="F11" i="2"/>
  <c r="G11" i="2"/>
  <c r="F12" i="2"/>
  <c r="G12" i="2"/>
  <c r="F13" i="2"/>
  <c r="G13" i="2"/>
  <c r="F14" i="2"/>
  <c r="G14" i="2"/>
  <c r="F15" i="2"/>
  <c r="G15" i="2"/>
  <c r="F16" i="2"/>
  <c r="G16" i="2"/>
  <c r="F17" i="2"/>
  <c r="G17" i="2"/>
  <c r="F18" i="2"/>
  <c r="G18" i="2"/>
  <c r="F19" i="2"/>
  <c r="G19" i="2"/>
  <c r="F20" i="2"/>
  <c r="G20" i="2"/>
  <c r="F21" i="2"/>
  <c r="G21" i="2"/>
  <c r="F22" i="2"/>
  <c r="G22" i="2"/>
  <c r="F23" i="2"/>
  <c r="G23" i="2"/>
  <c r="F24" i="2"/>
  <c r="G24" i="2"/>
  <c r="F25" i="2"/>
  <c r="G25" i="2"/>
  <c r="F26" i="2"/>
  <c r="G26" i="2"/>
  <c r="F27" i="2"/>
  <c r="G27" i="2"/>
  <c r="F28" i="2"/>
  <c r="G28" i="2"/>
  <c r="F29" i="2"/>
  <c r="G29" i="2"/>
  <c r="F30" i="2"/>
  <c r="G30" i="2"/>
  <c r="F31" i="2"/>
  <c r="G31" i="2"/>
  <c r="F32" i="2"/>
  <c r="G32" i="2"/>
  <c r="F33" i="2"/>
  <c r="G33" i="2"/>
  <c r="F34" i="2"/>
  <c r="G34" i="2"/>
  <c r="F35" i="2"/>
  <c r="G35" i="2"/>
  <c r="F36" i="2"/>
  <c r="G36" i="2"/>
  <c r="F37" i="2"/>
  <c r="G37" i="2"/>
  <c r="F38" i="2"/>
  <c r="G38" i="2"/>
  <c r="F39" i="2"/>
  <c r="G39" i="2"/>
  <c r="F40" i="2"/>
  <c r="G40" i="2"/>
  <c r="F41" i="2"/>
  <c r="G41" i="2"/>
  <c r="F42" i="2"/>
  <c r="G42" i="2"/>
  <c r="F43" i="2"/>
  <c r="G43" i="2"/>
  <c r="F44" i="2"/>
  <c r="G44" i="2"/>
  <c r="F45" i="2"/>
  <c r="G45" i="2"/>
  <c r="F46" i="2"/>
  <c r="G46" i="2"/>
  <c r="F47" i="2"/>
  <c r="G47" i="2"/>
  <c r="F48" i="2"/>
  <c r="G48" i="2"/>
  <c r="F49" i="2"/>
  <c r="G49" i="2"/>
  <c r="F50" i="2"/>
  <c r="G50" i="2"/>
  <c r="F51" i="2"/>
  <c r="G51" i="2"/>
  <c r="F52" i="2"/>
  <c r="G52" i="2"/>
  <c r="F53" i="2"/>
  <c r="G53" i="2"/>
  <c r="F54" i="2"/>
  <c r="G54" i="2"/>
  <c r="F55" i="2"/>
  <c r="G55" i="2"/>
  <c r="F56" i="2"/>
  <c r="G56" i="2"/>
  <c r="F57" i="2"/>
  <c r="G57" i="2"/>
  <c r="F58" i="2"/>
  <c r="G58" i="2"/>
  <c r="F59" i="2"/>
  <c r="G59" i="2"/>
  <c r="F60" i="2"/>
  <c r="G60" i="2"/>
  <c r="F61" i="2"/>
  <c r="G61" i="2"/>
  <c r="F62" i="2"/>
  <c r="G62" i="2"/>
  <c r="F63" i="2"/>
  <c r="G63" i="2"/>
  <c r="F64" i="2"/>
  <c r="G64" i="2"/>
  <c r="F65" i="2"/>
  <c r="G65" i="2"/>
  <c r="F66" i="2"/>
  <c r="G66" i="2"/>
  <c r="F67" i="2"/>
  <c r="G67" i="2"/>
  <c r="F68" i="2"/>
  <c r="G68" i="2"/>
  <c r="F69" i="2"/>
  <c r="G69" i="2"/>
  <c r="F70" i="2"/>
  <c r="G70" i="2"/>
  <c r="F71" i="2"/>
  <c r="G71" i="2"/>
  <c r="F72" i="2"/>
  <c r="G72" i="2"/>
  <c r="F73" i="2"/>
  <c r="G73" i="2"/>
  <c r="F74" i="2"/>
  <c r="G74" i="2"/>
  <c r="F75" i="2"/>
  <c r="G75" i="2"/>
  <c r="F76" i="2"/>
  <c r="G76" i="2"/>
  <c r="F77" i="2"/>
  <c r="G77" i="2"/>
  <c r="F78" i="2"/>
  <c r="G78" i="2"/>
  <c r="F79" i="2"/>
  <c r="G79" i="2"/>
  <c r="F80" i="2"/>
  <c r="G80" i="2"/>
  <c r="F81" i="2"/>
  <c r="G81" i="2"/>
  <c r="F82" i="2"/>
  <c r="G82" i="2"/>
  <c r="F83" i="2"/>
  <c r="G83" i="2"/>
  <c r="F84" i="2"/>
  <c r="G84" i="2"/>
  <c r="F85" i="2"/>
  <c r="G85" i="2"/>
  <c r="F86" i="2"/>
  <c r="G86" i="2"/>
  <c r="F87" i="2"/>
  <c r="G87" i="2"/>
  <c r="F88" i="2"/>
  <c r="G88" i="2"/>
  <c r="F2" i="2"/>
  <c r="G2" i="2"/>
  <c r="BE2" i="52"/>
  <c r="BL2" i="56"/>
  <c r="AD31" i="52"/>
  <c r="BM31" i="52"/>
  <c r="AD10" i="52"/>
  <c r="BM10" i="52"/>
  <c r="BG2" i="52"/>
  <c r="BF2" i="60"/>
  <c r="BK2" i="56"/>
  <c r="AD48" i="41"/>
  <c r="AZ48" i="41"/>
  <c r="AD40" i="52"/>
  <c r="BK40" i="52"/>
  <c r="AD17" i="52"/>
  <c r="BI17" i="52"/>
  <c r="AD24" i="52"/>
  <c r="BM24" i="52"/>
  <c r="BL2" i="52"/>
  <c r="AD23" i="56"/>
  <c r="BI23" i="56"/>
  <c r="AD60" i="52"/>
  <c r="AE60" i="52"/>
  <c r="AD62" i="52"/>
  <c r="BA62" i="52"/>
  <c r="BM2" i="52"/>
  <c r="BH2" i="52"/>
  <c r="AD61" i="52"/>
  <c r="AE61" i="52"/>
  <c r="AD58" i="52"/>
  <c r="BI58" i="52"/>
  <c r="AD57" i="52"/>
  <c r="AE57" i="52"/>
  <c r="AD56" i="52"/>
  <c r="AE56" i="52"/>
  <c r="AD54" i="52"/>
  <c r="BC54" i="52"/>
  <c r="AD53" i="52"/>
  <c r="AE53" i="52"/>
  <c r="AD52" i="52"/>
  <c r="AE52" i="52"/>
  <c r="AD50" i="52"/>
  <c r="BA50" i="52"/>
  <c r="AD49" i="52"/>
  <c r="AE49" i="52"/>
  <c r="AD48" i="52"/>
  <c r="AE48" i="52"/>
  <c r="AD46" i="52"/>
  <c r="AD45" i="52"/>
  <c r="AE45" i="52"/>
  <c r="AD44" i="52"/>
  <c r="AE44" i="52"/>
  <c r="AD43" i="52"/>
  <c r="BI43" i="52"/>
  <c r="AD41" i="52"/>
  <c r="AE41" i="52"/>
  <c r="AD39" i="52"/>
  <c r="AX39" i="52"/>
  <c r="AD38" i="52"/>
  <c r="BK38" i="52"/>
  <c r="AD37" i="52"/>
  <c r="AV37" i="52"/>
  <c r="AD35" i="52"/>
  <c r="AD34" i="52"/>
  <c r="BI34" i="52"/>
  <c r="AD33" i="52"/>
  <c r="BN33" i="52"/>
  <c r="AD32" i="52"/>
  <c r="BJ32" i="52"/>
  <c r="AD30" i="52"/>
  <c r="BB30" i="52"/>
  <c r="AD29" i="52"/>
  <c r="BH29" i="52"/>
  <c r="AD28" i="52"/>
  <c r="BA28" i="52"/>
  <c r="AD27" i="52"/>
  <c r="BF27" i="52"/>
  <c r="AD26" i="52"/>
  <c r="AD25" i="52"/>
  <c r="AE25" i="52"/>
  <c r="AD23" i="52"/>
  <c r="BE23" i="52"/>
  <c r="AD22" i="52"/>
  <c r="AD21" i="52"/>
  <c r="AY21" i="52"/>
  <c r="AD20" i="52"/>
  <c r="AU20" i="52"/>
  <c r="AD19" i="52"/>
  <c r="AY19" i="52"/>
  <c r="AD18" i="52"/>
  <c r="F18" i="54"/>
  <c r="I18" i="54"/>
  <c r="L18" i="54"/>
  <c r="AD16" i="52"/>
  <c r="BM16" i="52"/>
  <c r="AD15" i="52"/>
  <c r="BG15" i="52"/>
  <c r="AD14" i="52"/>
  <c r="BI14" i="52"/>
  <c r="AD13" i="52"/>
  <c r="BH13" i="52"/>
  <c r="AD12" i="52"/>
  <c r="BN12" i="52"/>
  <c r="AD11" i="52"/>
  <c r="AV11" i="52"/>
  <c r="AD9" i="52"/>
  <c r="BG9" i="52"/>
  <c r="AD8" i="52"/>
  <c r="BL8" i="52"/>
  <c r="AD7" i="52"/>
  <c r="BF7" i="52"/>
  <c r="AD6" i="52"/>
  <c r="BN6" i="52"/>
  <c r="AD5" i="52"/>
  <c r="F5" i="54"/>
  <c r="I5" i="54"/>
  <c r="L5" i="54"/>
  <c r="AD4" i="52"/>
  <c r="BG4" i="52"/>
  <c r="AD61" i="41"/>
  <c r="BA61" i="41"/>
  <c r="AD55" i="41"/>
  <c r="BB55" i="41"/>
  <c r="AD49" i="41"/>
  <c r="BJ49" i="41"/>
  <c r="AD45" i="41"/>
  <c r="AV45" i="41"/>
  <c r="AD44" i="41"/>
  <c r="AZ44" i="41"/>
  <c r="AD10" i="60"/>
  <c r="BI10" i="60"/>
  <c r="AD9" i="60"/>
  <c r="BI9" i="60"/>
  <c r="AD5" i="60"/>
  <c r="BE5" i="60"/>
  <c r="W43" i="56"/>
  <c r="X43" i="56"/>
  <c r="AD39" i="56"/>
  <c r="BN39" i="56"/>
  <c r="AD36" i="56"/>
  <c r="BL36" i="56"/>
  <c r="AD35" i="56"/>
  <c r="BN35" i="56"/>
  <c r="AD31" i="56"/>
  <c r="BN31" i="56"/>
  <c r="AD30" i="56"/>
  <c r="BN30" i="56"/>
  <c r="AD25" i="56"/>
  <c r="BG25" i="56"/>
  <c r="AD18" i="56"/>
  <c r="BI18" i="56"/>
  <c r="BI29" i="52"/>
  <c r="BH16" i="52"/>
  <c r="AU16" i="52"/>
  <c r="BI16" i="52"/>
  <c r="BJ16" i="52"/>
  <c r="F16" i="54"/>
  <c r="I16" i="54"/>
  <c r="BA16" i="52"/>
  <c r="BL16" i="52"/>
  <c r="BD16" i="52"/>
  <c r="AW17" i="52"/>
  <c r="BI10" i="52"/>
  <c r="AD13" i="56"/>
  <c r="BI13" i="56"/>
  <c r="Y43" i="56"/>
  <c r="AD32" i="60"/>
  <c r="AX32" i="60"/>
  <c r="AD11" i="60"/>
  <c r="BI11" i="60"/>
  <c r="AD6" i="60"/>
  <c r="BI6" i="60"/>
  <c r="AV10" i="52"/>
  <c r="AU17" i="52"/>
  <c r="BK2" i="60"/>
  <c r="AD52" i="41"/>
  <c r="BN52" i="41"/>
  <c r="AD50" i="41"/>
  <c r="AV50" i="41"/>
  <c r="AD46" i="41"/>
  <c r="BN46" i="41"/>
  <c r="AD3" i="52"/>
  <c r="BN3" i="52"/>
  <c r="AU10" i="52"/>
  <c r="AZ24" i="52"/>
  <c r="AD32" i="56"/>
  <c r="BL32" i="56"/>
  <c r="BC10" i="52"/>
  <c r="AC43" i="56"/>
  <c r="AD17" i="60"/>
  <c r="BI17" i="60"/>
  <c r="AD42" i="52"/>
  <c r="BC42" i="52"/>
  <c r="AD36" i="52"/>
  <c r="BL36" i="52"/>
  <c r="X63" i="52"/>
  <c r="BL10" i="52"/>
  <c r="V43" i="56"/>
  <c r="AD59" i="41"/>
  <c r="BB59" i="41"/>
  <c r="AD57" i="41"/>
  <c r="BM57" i="41"/>
  <c r="AD53" i="41"/>
  <c r="BA53" i="41"/>
  <c r="AE10" i="52"/>
  <c r="BK10" i="52"/>
  <c r="AX17" i="52"/>
  <c r="AD59" i="52"/>
  <c r="BN59" i="52"/>
  <c r="AD55" i="52"/>
  <c r="BM55" i="52"/>
  <c r="AD51" i="52"/>
  <c r="BM51" i="52"/>
  <c r="AD47" i="52"/>
  <c r="AV47" i="52"/>
  <c r="BB32" i="52"/>
  <c r="BK32" i="52"/>
  <c r="BM32" i="52"/>
  <c r="BE32" i="52"/>
  <c r="BG32" i="52"/>
  <c r="AZ32" i="52"/>
  <c r="AU48" i="52"/>
  <c r="AW25" i="52"/>
  <c r="BN25" i="52"/>
  <c r="AU25" i="52"/>
  <c r="BC25" i="52"/>
  <c r="BE31" i="52"/>
  <c r="AW31" i="52"/>
  <c r="BN31" i="52"/>
  <c r="AX31" i="52"/>
  <c r="BG31" i="52"/>
  <c r="AY31" i="52"/>
  <c r="BH31" i="52"/>
  <c r="AZ31" i="52"/>
  <c r="BI31" i="52"/>
  <c r="BC31" i="52"/>
  <c r="BL31" i="52"/>
  <c r="AV31" i="52"/>
  <c r="BB31" i="52"/>
  <c r="BK31" i="52"/>
  <c r="AU31" i="52"/>
  <c r="BH46" i="52"/>
  <c r="AZ46" i="52"/>
  <c r="BI46" i="52"/>
  <c r="BA46" i="52"/>
  <c r="BJ46" i="52"/>
  <c r="BB46" i="52"/>
  <c r="BK46" i="52"/>
  <c r="BC46" i="52"/>
  <c r="AU46" i="52"/>
  <c r="BL46" i="52"/>
  <c r="BD46" i="52"/>
  <c r="AV46" i="52"/>
  <c r="F46" i="54"/>
  <c r="I46" i="54"/>
  <c r="BM46" i="52"/>
  <c r="BE46" i="52"/>
  <c r="AW46" i="52"/>
  <c r="AE46" i="52"/>
  <c r="BG46" i="52"/>
  <c r="BN46" i="52"/>
  <c r="BF46" i="52"/>
  <c r="AX46" i="52"/>
  <c r="AY46" i="52"/>
  <c r="AV53" i="52"/>
  <c r="BE53" i="52"/>
  <c r="BN53" i="52"/>
  <c r="AY53" i="52"/>
  <c r="AZ53" i="52"/>
  <c r="BA53" i="52"/>
  <c r="BJ53" i="52"/>
  <c r="BC53" i="52"/>
  <c r="AZ60" i="52"/>
  <c r="AU60" i="52"/>
  <c r="BM60" i="52"/>
  <c r="BG60" i="52"/>
  <c r="AY7" i="52"/>
  <c r="AX9" i="52"/>
  <c r="BE13" i="52"/>
  <c r="BA58" i="52"/>
  <c r="AX58" i="52"/>
  <c r="AZ42" i="52"/>
  <c r="BI36" i="52"/>
  <c r="AX7" i="52"/>
  <c r="BL7" i="52"/>
  <c r="BD13" i="52"/>
  <c r="BI38" i="52"/>
  <c r="BB38" i="52"/>
  <c r="BD38" i="52"/>
  <c r="BM38" i="52"/>
  <c r="AW38" i="52"/>
  <c r="BN38" i="52"/>
  <c r="BG38" i="52"/>
  <c r="AV45" i="52"/>
  <c r="BM45" i="52"/>
  <c r="AW45" i="52"/>
  <c r="BF45" i="52"/>
  <c r="BG45" i="52"/>
  <c r="BI45" i="52"/>
  <c r="BA45" i="52"/>
  <c r="BK45" i="52"/>
  <c r="BB45" i="52"/>
  <c r="BC45" i="52"/>
  <c r="BH7" i="52"/>
  <c r="AV9" i="52"/>
  <c r="AZ13" i="52"/>
  <c r="BA9" i="52"/>
  <c r="BJ9" i="52"/>
  <c r="BA15" i="52"/>
  <c r="BL15" i="52"/>
  <c r="AV15" i="52"/>
  <c r="BC15" i="52"/>
  <c r="BI22" i="52"/>
  <c r="BA22" i="52"/>
  <c r="BJ22" i="52"/>
  <c r="BB22" i="52"/>
  <c r="BL22" i="52"/>
  <c r="BD22" i="52"/>
  <c r="AV22" i="52"/>
  <c r="F22" i="54"/>
  <c r="I22" i="54"/>
  <c r="L22" i="54"/>
  <c r="BM22" i="52"/>
  <c r="BE22" i="52"/>
  <c r="AW22" i="52"/>
  <c r="AE22" i="52"/>
  <c r="BG22" i="52"/>
  <c r="AY22" i="52"/>
  <c r="BH22" i="52"/>
  <c r="BN22" i="52"/>
  <c r="BF22" i="52"/>
  <c r="AX22" i="52"/>
  <c r="AZ22" i="52"/>
  <c r="BL57" i="52"/>
  <c r="BD57" i="52"/>
  <c r="AV57" i="52"/>
  <c r="BM57" i="52"/>
  <c r="BE57" i="52"/>
  <c r="AW57" i="52"/>
  <c r="F57" i="54"/>
  <c r="I57" i="54"/>
  <c r="BN57" i="52"/>
  <c r="BF57" i="52"/>
  <c r="AX57" i="52"/>
  <c r="BG57" i="52"/>
  <c r="AY57" i="52"/>
  <c r="BH57" i="52"/>
  <c r="AZ57" i="52"/>
  <c r="BI57" i="52"/>
  <c r="BA57" i="52"/>
  <c r="BK57" i="52"/>
  <c r="AU57" i="52"/>
  <c r="BJ57" i="52"/>
  <c r="BB57" i="52"/>
  <c r="BC57" i="52"/>
  <c r="F59" i="54"/>
  <c r="I59" i="54"/>
  <c r="BL59" i="52"/>
  <c r="BD59" i="52"/>
  <c r="BE59" i="52"/>
  <c r="AW59" i="52"/>
  <c r="BF59" i="52"/>
  <c r="BG59" i="52"/>
  <c r="BH59" i="52"/>
  <c r="AZ59" i="52"/>
  <c r="BK59" i="52"/>
  <c r="AE59" i="52"/>
  <c r="BJ59" i="52"/>
  <c r="AU59" i="52"/>
  <c r="BE55" i="52"/>
  <c r="AU55" i="52"/>
  <c r="BL51" i="52"/>
  <c r="BD51" i="52"/>
  <c r="BE51" i="52"/>
  <c r="AW51" i="52"/>
  <c r="BN51" i="52"/>
  <c r="AX51" i="52"/>
  <c r="BG51" i="52"/>
  <c r="AZ51" i="52"/>
  <c r="BI51" i="52"/>
  <c r="BA51" i="52"/>
  <c r="AE51" i="52"/>
  <c r="BJ51" i="52"/>
  <c r="AU51" i="52"/>
  <c r="AV7" i="52"/>
  <c r="BG7" i="52"/>
  <c r="AY13" i="52"/>
  <c r="BN13" i="52"/>
  <c r="BJ14" i="52"/>
  <c r="BF15" i="52"/>
  <c r="BG19" i="52"/>
  <c r="BK22" i="52"/>
  <c r="BN8" i="52"/>
  <c r="BH28" i="52"/>
  <c r="BI28" i="52"/>
  <c r="BJ28" i="52"/>
  <c r="BB28" i="52"/>
  <c r="BK28" i="52"/>
  <c r="AU28" i="52"/>
  <c r="BL28" i="52"/>
  <c r="BD28" i="52"/>
  <c r="BM28" i="52"/>
  <c r="BE28" i="52"/>
  <c r="AW28" i="52"/>
  <c r="AY28" i="52"/>
  <c r="AZ28" i="52"/>
  <c r="BN28" i="52"/>
  <c r="AX28" i="52"/>
  <c r="F28" i="54"/>
  <c r="I28" i="54"/>
  <c r="L28" i="54"/>
  <c r="F35" i="54"/>
  <c r="I35" i="54"/>
  <c r="L35" i="54"/>
  <c r="BM35" i="52"/>
  <c r="BE35" i="52"/>
  <c r="AW35" i="52"/>
  <c r="BN35" i="52"/>
  <c r="BF35" i="52"/>
  <c r="AX35" i="52"/>
  <c r="BG35" i="52"/>
  <c r="AY35" i="52"/>
  <c r="BH35" i="52"/>
  <c r="AZ35" i="52"/>
  <c r="BI35" i="52"/>
  <c r="BA35" i="52"/>
  <c r="AE35" i="52"/>
  <c r="BC35" i="52"/>
  <c r="BL35" i="52"/>
  <c r="AV35" i="52"/>
  <c r="BJ35" i="52"/>
  <c r="BB35" i="52"/>
  <c r="BK35" i="52"/>
  <c r="AU35" i="52"/>
  <c r="BD35" i="52"/>
  <c r="BH44" i="52"/>
  <c r="BC44" i="52"/>
  <c r="AV44" i="52"/>
  <c r="BF44" i="52"/>
  <c r="BH62" i="52"/>
  <c r="BI62" i="52"/>
  <c r="BJ62" i="52"/>
  <c r="AU62" i="52"/>
  <c r="BD62" i="52"/>
  <c r="F62" i="54"/>
  <c r="I62" i="54"/>
  <c r="AE62" i="52"/>
  <c r="BN62" i="52"/>
  <c r="AX62" i="52"/>
  <c r="BE9" i="52"/>
  <c r="AX13" i="52"/>
  <c r="BM13" i="52"/>
  <c r="BE15" i="52"/>
  <c r="BC22" i="52"/>
  <c r="F7" i="54"/>
  <c r="I7" i="54"/>
  <c r="L7" i="54"/>
  <c r="BI7" i="52"/>
  <c r="BA7" i="52"/>
  <c r="BK7" i="52"/>
  <c r="BJ7" i="52"/>
  <c r="BB7" i="52"/>
  <c r="BC7" i="52"/>
  <c r="AU7" i="52"/>
  <c r="BM14" i="52"/>
  <c r="AZ14" i="52"/>
  <c r="AX14" i="52"/>
  <c r="AV20" i="52"/>
  <c r="AX27" i="52"/>
  <c r="F27" i="54"/>
  <c r="I27" i="54"/>
  <c r="L27" i="54"/>
  <c r="F34" i="54"/>
  <c r="I34" i="54"/>
  <c r="L34" i="54"/>
  <c r="BA34" i="52"/>
  <c r="BJ34" i="52"/>
  <c r="BB34" i="52"/>
  <c r="BC34" i="52"/>
  <c r="AU34" i="52"/>
  <c r="BL34" i="52"/>
  <c r="AV34" i="52"/>
  <c r="BM34" i="52"/>
  <c r="BE34" i="52"/>
  <c r="BG34" i="52"/>
  <c r="AZ34" i="52"/>
  <c r="BN34" i="52"/>
  <c r="AX34" i="52"/>
  <c r="AY34" i="52"/>
  <c r="BH34" i="52"/>
  <c r="AV49" i="52"/>
  <c r="BM49" i="52"/>
  <c r="BE49" i="52"/>
  <c r="BN49" i="52"/>
  <c r="BF49" i="52"/>
  <c r="BG49" i="52"/>
  <c r="BH49" i="52"/>
  <c r="BI49" i="52"/>
  <c r="BA49" i="52"/>
  <c r="BJ49" i="52"/>
  <c r="BB49" i="52"/>
  <c r="BC49" i="52"/>
  <c r="AZ56" i="52"/>
  <c r="BI56" i="52"/>
  <c r="BA56" i="52"/>
  <c r="BB56" i="52"/>
  <c r="F56" i="54"/>
  <c r="I56" i="54"/>
  <c r="BK56" i="52"/>
  <c r="AU56" i="52"/>
  <c r="BL56" i="52"/>
  <c r="BD56" i="52"/>
  <c r="BM56" i="52"/>
  <c r="BE56" i="52"/>
  <c r="AW56" i="52"/>
  <c r="BN56" i="52"/>
  <c r="BF56" i="52"/>
  <c r="AX56" i="52"/>
  <c r="BE7" i="52"/>
  <c r="AV8" i="52"/>
  <c r="BD9" i="52"/>
  <c r="BC12" i="52"/>
  <c r="AW13" i="52"/>
  <c r="AZ15" i="52"/>
  <c r="AU22" i="52"/>
  <c r="BG6" i="52"/>
  <c r="BI13" i="52"/>
  <c r="BA13" i="52"/>
  <c r="BC13" i="52"/>
  <c r="BL13" i="52"/>
  <c r="F13" i="54"/>
  <c r="I13" i="54"/>
  <c r="L13" i="54"/>
  <c r="BJ13" i="52"/>
  <c r="BB13" i="52"/>
  <c r="BK13" i="52"/>
  <c r="AU13" i="52"/>
  <c r="BM19" i="52"/>
  <c r="BE19" i="52"/>
  <c r="BN19" i="52"/>
  <c r="BF19" i="52"/>
  <c r="AX19" i="52"/>
  <c r="AZ19" i="52"/>
  <c r="BI19" i="52"/>
  <c r="BA19" i="52"/>
  <c r="BD19" i="52"/>
  <c r="BJ19" i="52"/>
  <c r="BB19" i="52"/>
  <c r="AU19" i="52"/>
  <c r="F19" i="54"/>
  <c r="I19" i="54"/>
  <c r="L19" i="54"/>
  <c r="BL19" i="52"/>
  <c r="F26" i="54"/>
  <c r="I26" i="54"/>
  <c r="L26" i="54"/>
  <c r="BI26" i="52"/>
  <c r="BA26" i="52"/>
  <c r="BJ26" i="52"/>
  <c r="BB26" i="52"/>
  <c r="BK26" i="52"/>
  <c r="BC26" i="52"/>
  <c r="AU26" i="52"/>
  <c r="BL26" i="52"/>
  <c r="BD26" i="52"/>
  <c r="AV26" i="52"/>
  <c r="BM26" i="52"/>
  <c r="BE26" i="52"/>
  <c r="AW26" i="52"/>
  <c r="BG26" i="52"/>
  <c r="AZ26" i="52"/>
  <c r="BN26" i="52"/>
  <c r="BF26" i="52"/>
  <c r="AX26" i="52"/>
  <c r="AY26" i="52"/>
  <c r="BH26" i="52"/>
  <c r="BM33" i="52"/>
  <c r="F33" i="54"/>
  <c r="I33" i="54"/>
  <c r="AY33" i="52"/>
  <c r="BI33" i="52"/>
  <c r="BJ33" i="52"/>
  <c r="BL33" i="52"/>
  <c r="BI54" i="52"/>
  <c r="BJ54" i="52"/>
  <c r="AU54" i="52"/>
  <c r="BL54" i="52"/>
  <c r="BM54" i="52"/>
  <c r="BE54" i="52"/>
  <c r="BN54" i="52"/>
  <c r="AX54" i="52"/>
  <c r="BL61" i="52"/>
  <c r="AV61" i="52"/>
  <c r="BM61" i="52"/>
  <c r="BE61" i="52"/>
  <c r="BN61" i="52"/>
  <c r="BF61" i="52"/>
  <c r="AX61" i="52"/>
  <c r="AY61" i="52"/>
  <c r="BH61" i="52"/>
  <c r="AZ61" i="52"/>
  <c r="BA61" i="52"/>
  <c r="BK61" i="52"/>
  <c r="AU61" i="52"/>
  <c r="BJ61" i="52"/>
  <c r="BB61" i="52"/>
  <c r="BC61" i="52"/>
  <c r="BD7" i="52"/>
  <c r="AZ9" i="52"/>
  <c r="BN9" i="52"/>
  <c r="AV13" i="52"/>
  <c r="BG13" i="52"/>
  <c r="BC14" i="52"/>
  <c r="AY15" i="52"/>
  <c r="BG24" i="52"/>
  <c r="AX10" i="52"/>
  <c r="BF10" i="52"/>
  <c r="BN10" i="52"/>
  <c r="AX16" i="52"/>
  <c r="BF16" i="52"/>
  <c r="BN16" i="52"/>
  <c r="BB17" i="52"/>
  <c r="BJ17" i="52"/>
  <c r="BF18" i="52"/>
  <c r="BJ23" i="52"/>
  <c r="F37" i="54"/>
  <c r="I37" i="54"/>
  <c r="L37" i="54"/>
  <c r="AU43" i="52"/>
  <c r="F4" i="54"/>
  <c r="I4" i="54"/>
  <c r="L4" i="54"/>
  <c r="AW10" i="52"/>
  <c r="BE10" i="52"/>
  <c r="AW16" i="52"/>
  <c r="BE16" i="52"/>
  <c r="BA17" i="52"/>
  <c r="AZ52" i="41"/>
  <c r="BG52" i="41"/>
  <c r="BC52" i="41"/>
  <c r="AV52" i="41"/>
  <c r="BL52" i="41"/>
  <c r="AZ46" i="41"/>
  <c r="BF46" i="41"/>
  <c r="AX46" i="41"/>
  <c r="BK44" i="41"/>
  <c r="AU44" i="41"/>
  <c r="AY49" i="41"/>
  <c r="BL44" i="41"/>
  <c r="AV44" i="41"/>
  <c r="BB49" i="41"/>
  <c r="BN44" i="41"/>
  <c r="AX44" i="41"/>
  <c r="AY44" i="41"/>
  <c r="BC44" i="41"/>
  <c r="BD44" i="41"/>
  <c r="BF44" i="41"/>
  <c r="AD62" i="41"/>
  <c r="AX62" i="41"/>
  <c r="AD60" i="41"/>
  <c r="BF60" i="41"/>
  <c r="AD58" i="41"/>
  <c r="BI58" i="41"/>
  <c r="AD56" i="41"/>
  <c r="AV56" i="41"/>
  <c r="AD54" i="41"/>
  <c r="BA54" i="41"/>
  <c r="BG44" i="41"/>
  <c r="AD51" i="41"/>
  <c r="AE51" i="41"/>
  <c r="AD47" i="41"/>
  <c r="AV47" i="41"/>
  <c r="AD43" i="41"/>
  <c r="BL43" i="41"/>
  <c r="BN51" i="41"/>
  <c r="BI52" i="41"/>
  <c r="BI46" i="41"/>
  <c r="BA46" i="41"/>
  <c r="BI44" i="41"/>
  <c r="BA44" i="41"/>
  <c r="BE57" i="41"/>
  <c r="AE46" i="41"/>
  <c r="BJ52" i="41"/>
  <c r="BB52" i="41"/>
  <c r="BN49" i="41"/>
  <c r="BJ46" i="41"/>
  <c r="BB46" i="41"/>
  <c r="BJ44" i="41"/>
  <c r="BB44" i="41"/>
  <c r="BA55" i="41"/>
  <c r="F44" i="51"/>
  <c r="AZ49" i="41"/>
  <c r="BL46" i="41"/>
  <c r="BD46" i="41"/>
  <c r="AV46" i="41"/>
  <c r="F46" i="51"/>
  <c r="I46" i="51"/>
  <c r="L46" i="51"/>
  <c r="BE52" i="41"/>
  <c r="AW52" i="41"/>
  <c r="BM46" i="41"/>
  <c r="BE46" i="41"/>
  <c r="AW46" i="41"/>
  <c r="BM44" i="41"/>
  <c r="BE44" i="41"/>
  <c r="AW44" i="41"/>
  <c r="AU55" i="41"/>
  <c r="BN48" i="41"/>
  <c r="BK49" i="41"/>
  <c r="BC49" i="41"/>
  <c r="BG46" i="41"/>
  <c r="AY46" i="41"/>
  <c r="AE44" i="41"/>
  <c r="BH52" i="41"/>
  <c r="BL49" i="41"/>
  <c r="BH46" i="41"/>
  <c r="BH44" i="41"/>
  <c r="AE57" i="41"/>
  <c r="BL2" i="60"/>
  <c r="AD8" i="60"/>
  <c r="BI8" i="60"/>
  <c r="AD41" i="60"/>
  <c r="BN41" i="60"/>
  <c r="AD15" i="60"/>
  <c r="BI15" i="60"/>
  <c r="BH2" i="60"/>
  <c r="AD4" i="60"/>
  <c r="BL4" i="60"/>
  <c r="AX10" i="60"/>
  <c r="AD12" i="60"/>
  <c r="BI12" i="60"/>
  <c r="AD14" i="60"/>
  <c r="BI14" i="60"/>
  <c r="F10" i="62"/>
  <c r="I10" i="62"/>
  <c r="L10" i="62"/>
  <c r="AD27" i="60"/>
  <c r="BN27" i="60"/>
  <c r="AD13" i="60"/>
  <c r="BI13" i="60"/>
  <c r="AD7" i="60"/>
  <c r="BI7" i="60"/>
  <c r="BN2" i="60"/>
  <c r="AD33" i="60"/>
  <c r="BN33" i="60"/>
  <c r="AD19" i="60"/>
  <c r="BI19" i="60"/>
  <c r="BJ2" i="60"/>
  <c r="AD28" i="60"/>
  <c r="BJ28" i="60"/>
  <c r="BG2" i="60"/>
  <c r="AD42" i="60"/>
  <c r="BN42" i="60"/>
  <c r="AD36" i="60"/>
  <c r="AX36" i="60"/>
  <c r="AD16" i="60"/>
  <c r="BI16" i="60"/>
  <c r="AD37" i="60"/>
  <c r="BN37" i="60"/>
  <c r="AD31" i="60"/>
  <c r="BJ31" i="60"/>
  <c r="AD23" i="60"/>
  <c r="BI23" i="60"/>
  <c r="AD20" i="60"/>
  <c r="BI20" i="60"/>
  <c r="AB43" i="60"/>
  <c r="T43" i="60"/>
  <c r="AD3" i="60"/>
  <c r="BH3" i="60"/>
  <c r="X43" i="60"/>
  <c r="AD40" i="60"/>
  <c r="F40" i="62"/>
  <c r="I40" i="62"/>
  <c r="AD38" i="60"/>
  <c r="BN38" i="60"/>
  <c r="AD34" i="60"/>
  <c r="BN34" i="60"/>
  <c r="AD30" i="60"/>
  <c r="AV30" i="60"/>
  <c r="AD26" i="60"/>
  <c r="BE26" i="60"/>
  <c r="AD24" i="60"/>
  <c r="AX24" i="60"/>
  <c r="AD22" i="60"/>
  <c r="BG22" i="60"/>
  <c r="AD39" i="60"/>
  <c r="F39" i="62"/>
  <c r="AD35" i="60"/>
  <c r="BJ35" i="60"/>
  <c r="AD29" i="60"/>
  <c r="BD29" i="60"/>
  <c r="AD25" i="60"/>
  <c r="F25" i="62"/>
  <c r="AD21" i="60"/>
  <c r="BE21" i="60"/>
  <c r="AD18" i="60"/>
  <c r="F18" i="62"/>
  <c r="I18" i="62"/>
  <c r="L18" i="62"/>
  <c r="AY10" i="60"/>
  <c r="F32" i="62"/>
  <c r="I32" i="62"/>
  <c r="BH5" i="60"/>
  <c r="F5" i="62"/>
  <c r="I5" i="62"/>
  <c r="L5" i="62"/>
  <c r="AY23" i="60"/>
  <c r="BM10" i="60"/>
  <c r="AD29" i="56"/>
  <c r="BN29" i="56"/>
  <c r="AD21" i="56"/>
  <c r="BI21" i="56"/>
  <c r="AD19" i="56"/>
  <c r="BI19" i="56"/>
  <c r="AD40" i="56"/>
  <c r="F40" i="59"/>
  <c r="I40" i="59"/>
  <c r="AD26" i="56"/>
  <c r="BL26" i="56"/>
  <c r="AD16" i="56"/>
  <c r="AY16" i="56"/>
  <c r="AD12" i="56"/>
  <c r="BB12" i="56"/>
  <c r="AD10" i="56"/>
  <c r="AZ10" i="56"/>
  <c r="AD4" i="56"/>
  <c r="BN4" i="56"/>
  <c r="AW31" i="56"/>
  <c r="AD41" i="56"/>
  <c r="BE41" i="56"/>
  <c r="AD37" i="56"/>
  <c r="BN37" i="56"/>
  <c r="AD33" i="56"/>
  <c r="BN33" i="56"/>
  <c r="AD27" i="56"/>
  <c r="BL27" i="56"/>
  <c r="AD17" i="56"/>
  <c r="BM17" i="56"/>
  <c r="AD15" i="56"/>
  <c r="BF15" i="56"/>
  <c r="AD11" i="56"/>
  <c r="F11" i="59"/>
  <c r="AD9" i="56"/>
  <c r="BN9" i="56"/>
  <c r="AD7" i="56"/>
  <c r="BH7" i="56"/>
  <c r="AD5" i="56"/>
  <c r="F5" i="59"/>
  <c r="BA35" i="56"/>
  <c r="AE35" i="56"/>
  <c r="AD42" i="56"/>
  <c r="BN42" i="56"/>
  <c r="AD38" i="56"/>
  <c r="BM38" i="56"/>
  <c r="BD31" i="56"/>
  <c r="AD34" i="56"/>
  <c r="F34" i="59"/>
  <c r="AD28" i="56"/>
  <c r="F28" i="59"/>
  <c r="I28" i="59"/>
  <c r="L28" i="59"/>
  <c r="AD24" i="56"/>
  <c r="AE24" i="56"/>
  <c r="AD22" i="56"/>
  <c r="BF22" i="56"/>
  <c r="AD20" i="56"/>
  <c r="F20" i="59"/>
  <c r="I20" i="59"/>
  <c r="L20" i="59"/>
  <c r="AD14" i="56"/>
  <c r="F14" i="59"/>
  <c r="AD8" i="56"/>
  <c r="BI8" i="56"/>
  <c r="AD6" i="56"/>
  <c r="AZ6" i="56"/>
  <c r="BE30" i="56"/>
  <c r="F35" i="59"/>
  <c r="I35" i="59"/>
  <c r="L35" i="59"/>
  <c r="BN10" i="56"/>
  <c r="AX18" i="56"/>
  <c r="AW30" i="56"/>
  <c r="F31" i="59"/>
  <c r="I31" i="59"/>
  <c r="BI30" i="56"/>
  <c r="AD3" i="56"/>
  <c r="BN3" i="56"/>
  <c r="AZ10" i="60"/>
  <c r="AW10" i="60"/>
  <c r="BG5" i="60"/>
  <c r="BN10" i="60"/>
  <c r="AY17" i="60"/>
  <c r="AZ5" i="60"/>
  <c r="BG10" i="60"/>
  <c r="BH23" i="60"/>
  <c r="AY5" i="60"/>
  <c r="BF10" i="60"/>
  <c r="AX14" i="60"/>
  <c r="BN14" i="60"/>
  <c r="BG23" i="60"/>
  <c r="AW5" i="60"/>
  <c r="AW6" i="60"/>
  <c r="BE10" i="60"/>
  <c r="BF23" i="60"/>
  <c r="AZ38" i="60"/>
  <c r="AE5" i="60"/>
  <c r="AX8" i="60"/>
  <c r="AU27" i="60"/>
  <c r="BM5" i="60"/>
  <c r="BB34" i="60"/>
  <c r="BF8" i="60"/>
  <c r="BH10" i="60"/>
  <c r="AZ14" i="60"/>
  <c r="AW23" i="60"/>
  <c r="BM23" i="60"/>
  <c r="BH34" i="60"/>
  <c r="BI5" i="60"/>
  <c r="BA5" i="60"/>
  <c r="BJ5" i="60"/>
  <c r="BB5" i="60"/>
  <c r="BK5" i="60"/>
  <c r="BC5" i="60"/>
  <c r="AU5" i="60"/>
  <c r="BL5" i="60"/>
  <c r="BD5" i="60"/>
  <c r="AV5" i="60"/>
  <c r="BF5" i="60"/>
  <c r="AY36" i="60"/>
  <c r="AX5" i="60"/>
  <c r="BN5" i="60"/>
  <c r="BH25" i="60"/>
  <c r="BA32" i="60"/>
  <c r="BJ32" i="60"/>
  <c r="AV32" i="60"/>
  <c r="BM32" i="60"/>
  <c r="BJ25" i="60"/>
  <c r="BE25" i="60"/>
  <c r="BF31" i="60"/>
  <c r="BD6" i="60"/>
  <c r="BD7" i="60"/>
  <c r="BL7" i="60"/>
  <c r="AV10" i="60"/>
  <c r="BD10" i="60"/>
  <c r="BL10" i="60"/>
  <c r="AV14" i="60"/>
  <c r="BD14" i="60"/>
  <c r="BL14" i="60"/>
  <c r="BD15" i="60"/>
  <c r="BL16" i="60"/>
  <c r="BD19" i="60"/>
  <c r="AV23" i="60"/>
  <c r="BD23" i="60"/>
  <c r="BL23" i="60"/>
  <c r="AU6" i="60"/>
  <c r="BK6" i="60"/>
  <c r="AU10" i="60"/>
  <c r="BC10" i="60"/>
  <c r="BK10" i="60"/>
  <c r="AU14" i="60"/>
  <c r="BK14" i="60"/>
  <c r="AU23" i="60"/>
  <c r="BC23" i="60"/>
  <c r="BK23" i="60"/>
  <c r="AX38" i="60"/>
  <c r="BH41" i="60"/>
  <c r="AE6" i="60"/>
  <c r="BB6" i="60"/>
  <c r="BJ6" i="60"/>
  <c r="BJ8" i="60"/>
  <c r="AE10" i="60"/>
  <c r="BB10" i="60"/>
  <c r="BJ10" i="60"/>
  <c r="AE14" i="60"/>
  <c r="BB14" i="60"/>
  <c r="AE16" i="60"/>
  <c r="BB19" i="60"/>
  <c r="BJ22" i="60"/>
  <c r="AE23" i="60"/>
  <c r="BB23" i="60"/>
  <c r="BJ23" i="60"/>
  <c r="AY29" i="60"/>
  <c r="BA6" i="60"/>
  <c r="BA9" i="60"/>
  <c r="BA10" i="60"/>
  <c r="BA14" i="60"/>
  <c r="BA16" i="60"/>
  <c r="BA22" i="60"/>
  <c r="BA23" i="60"/>
  <c r="BB39" i="60"/>
  <c r="BN23" i="56"/>
  <c r="BD35" i="56"/>
  <c r="BB10" i="56"/>
  <c r="AE13" i="56"/>
  <c r="AY10" i="56"/>
  <c r="AX10" i="56"/>
  <c r="BI31" i="56"/>
  <c r="BM13" i="56"/>
  <c r="BB8" i="56"/>
  <c r="BJ10" i="56"/>
  <c r="AV31" i="56"/>
  <c r="BK35" i="56"/>
  <c r="BD39" i="56"/>
  <c r="BF10" i="56"/>
  <c r="BB13" i="56"/>
  <c r="BH23" i="56"/>
  <c r="AY24" i="56"/>
  <c r="BK31" i="56"/>
  <c r="AV35" i="56"/>
  <c r="BG35" i="56"/>
  <c r="BE10" i="56"/>
  <c r="BN13" i="56"/>
  <c r="AE15" i="56"/>
  <c r="AE23" i="56"/>
  <c r="BD26" i="56"/>
  <c r="AY31" i="56"/>
  <c r="BJ31" i="56"/>
  <c r="AU35" i="56"/>
  <c r="BE35" i="56"/>
  <c r="AX13" i="56"/>
  <c r="BJ13" i="56"/>
  <c r="BE23" i="56"/>
  <c r="BG31" i="56"/>
  <c r="BG32" i="56"/>
  <c r="BC35" i="56"/>
  <c r="BM35" i="56"/>
  <c r="BC39" i="56"/>
  <c r="BH13" i="56"/>
  <c r="BB23" i="56"/>
  <c r="AU31" i="56"/>
  <c r="BB35" i="56"/>
  <c r="BL35" i="56"/>
  <c r="AY39" i="56"/>
  <c r="BL39" i="56"/>
  <c r="AY23" i="56"/>
  <c r="BM23" i="56"/>
  <c r="BC31" i="56"/>
  <c r="AY35" i="56"/>
  <c r="BJ35" i="56"/>
  <c r="AW39" i="56"/>
  <c r="BK39" i="56"/>
  <c r="AX7" i="56"/>
  <c r="AE10" i="56"/>
  <c r="BG10" i="56"/>
  <c r="BE13" i="56"/>
  <c r="BJ15" i="56"/>
  <c r="BN16" i="56"/>
  <c r="AX23" i="56"/>
  <c r="BJ23" i="56"/>
  <c r="BL31" i="56"/>
  <c r="AW35" i="56"/>
  <c r="BI35" i="56"/>
  <c r="BJ39" i="56"/>
  <c r="AV25" i="56"/>
  <c r="AU34" i="56"/>
  <c r="BM37" i="56"/>
  <c r="BB30" i="56"/>
  <c r="AZ31" i="56"/>
  <c r="BH31" i="56"/>
  <c r="AZ35" i="56"/>
  <c r="BH35" i="56"/>
  <c r="BL37" i="56"/>
  <c r="BB38" i="56"/>
  <c r="AZ39" i="56"/>
  <c r="AU37" i="56"/>
  <c r="BC37" i="56"/>
  <c r="BA38" i="56"/>
  <c r="BI38" i="56"/>
  <c r="BH30" i="56"/>
  <c r="AX31" i="56"/>
  <c r="BF31" i="56"/>
  <c r="AX35" i="56"/>
  <c r="BF35" i="56"/>
  <c r="BJ37" i="56"/>
  <c r="BF39" i="56"/>
  <c r="BD40" i="56"/>
  <c r="AV8" i="56"/>
  <c r="AV10" i="56"/>
  <c r="BD10" i="56"/>
  <c r="BL10" i="56"/>
  <c r="AV13" i="56"/>
  <c r="BL13" i="56"/>
  <c r="AV15" i="56"/>
  <c r="BL18" i="56"/>
  <c r="AV21" i="56"/>
  <c r="AV23" i="56"/>
  <c r="BD23" i="56"/>
  <c r="AV24" i="56"/>
  <c r="AE30" i="56"/>
  <c r="AY30" i="56"/>
  <c r="BA37" i="56"/>
  <c r="AE38" i="56"/>
  <c r="AU8" i="56"/>
  <c r="AU10" i="56"/>
  <c r="BC10" i="56"/>
  <c r="BK10" i="56"/>
  <c r="AU12" i="56"/>
  <c r="BK12" i="56"/>
  <c r="AU13" i="56"/>
  <c r="BC13" i="56"/>
  <c r="AU14" i="56"/>
  <c r="BC23" i="56"/>
  <c r="BK23" i="56"/>
  <c r="BK24" i="56"/>
  <c r="BH37" i="56"/>
  <c r="AX38" i="56"/>
  <c r="BF38" i="56"/>
  <c r="AZ41" i="56"/>
  <c r="BG37" i="56"/>
  <c r="BA10" i="56"/>
  <c r="BA13" i="56"/>
  <c r="BA23" i="56"/>
  <c r="AX33" i="56"/>
  <c r="AX37" i="56"/>
  <c r="F3" i="54"/>
  <c r="I3" i="54"/>
  <c r="L3" i="54"/>
  <c r="L16" i="54"/>
  <c r="BA3" i="52"/>
  <c r="AW3" i="52"/>
  <c r="BM3" i="52"/>
  <c r="BK3" i="52"/>
  <c r="BE3" i="52"/>
  <c r="BD3" i="52"/>
  <c r="BC3" i="52"/>
  <c r="BF6" i="52"/>
  <c r="AE6" i="52"/>
  <c r="AX6" i="52"/>
  <c r="BJ5" i="52"/>
  <c r="BB5" i="52"/>
  <c r="BN4" i="52"/>
  <c r="BF4" i="52"/>
  <c r="AX4" i="52"/>
  <c r="AW6" i="52"/>
  <c r="BE6" i="52"/>
  <c r="BM6" i="52"/>
  <c r="AV6" i="52"/>
  <c r="BD6" i="52"/>
  <c r="BL6" i="52"/>
  <c r="AU6" i="52"/>
  <c r="BC6" i="52"/>
  <c r="BK6" i="52"/>
  <c r="BB6" i="52"/>
  <c r="BJ6" i="52"/>
  <c r="BA6" i="52"/>
  <c r="BI6" i="52"/>
  <c r="AZ6" i="52"/>
  <c r="BH6" i="52"/>
  <c r="AY6" i="52"/>
  <c r="BA5" i="52"/>
  <c r="BH5" i="52"/>
  <c r="AY5" i="52"/>
  <c r="AX5" i="52"/>
  <c r="BF5" i="52"/>
  <c r="BE5" i="52"/>
  <c r="BM5" i="52"/>
  <c r="BL5" i="52"/>
  <c r="AU5" i="52"/>
  <c r="AW4" i="52"/>
  <c r="BE4" i="52"/>
  <c r="BM4" i="52"/>
  <c r="AV4" i="52"/>
  <c r="BD4" i="52"/>
  <c r="BL4" i="52"/>
  <c r="AU4" i="52"/>
  <c r="BC4" i="52"/>
  <c r="BK4" i="52"/>
  <c r="BB4" i="52"/>
  <c r="BJ4" i="52"/>
  <c r="BA4" i="52"/>
  <c r="BI4" i="52"/>
  <c r="AZ4" i="52"/>
  <c r="BH4" i="52"/>
  <c r="AY4" i="52"/>
  <c r="BJ3" i="52"/>
  <c r="BH3" i="52"/>
  <c r="AY3" i="52"/>
  <c r="BG3" i="52"/>
  <c r="AE26" i="52"/>
  <c r="AE38" i="52"/>
  <c r="AE7" i="52"/>
  <c r="AE15" i="52"/>
  <c r="AE19" i="52"/>
  <c r="AE23" i="52"/>
  <c r="AE4" i="52"/>
  <c r="AE16" i="52"/>
  <c r="AE33" i="52"/>
  <c r="AE32" i="52"/>
  <c r="AE28" i="52"/>
  <c r="AE9" i="52"/>
  <c r="AE13" i="52"/>
  <c r="AE17" i="52"/>
  <c r="AE31" i="52"/>
  <c r="AE34" i="52"/>
  <c r="AE43" i="52"/>
  <c r="BH60" i="41"/>
  <c r="AZ60" i="41"/>
  <c r="BH58" i="41"/>
  <c r="AZ58" i="41"/>
  <c r="AZ57" i="41"/>
  <c r="BJ60" i="41"/>
  <c r="BJ58" i="41"/>
  <c r="I44" i="51"/>
  <c r="L44" i="51"/>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2" i="2"/>
  <c r="BJ16" i="60"/>
  <c r="AV16" i="60"/>
  <c r="BG24" i="60"/>
  <c r="BH17" i="60"/>
  <c r="AZ17" i="60"/>
  <c r="AY53" i="41"/>
  <c r="BF53" i="41"/>
  <c r="AY20" i="52"/>
  <c r="BI50" i="52"/>
  <c r="AZ29" i="52"/>
  <c r="BA17" i="60"/>
  <c r="BB24" i="60"/>
  <c r="AE17" i="60"/>
  <c r="BA42" i="60"/>
  <c r="AW17" i="60"/>
  <c r="BG17" i="60"/>
  <c r="BF20" i="52"/>
  <c r="BF39" i="52"/>
  <c r="F40" i="54"/>
  <c r="BF29" i="52"/>
  <c r="BJ24" i="60"/>
  <c r="BB17" i="60"/>
  <c r="AU16" i="60"/>
  <c r="BI42" i="60"/>
  <c r="AV17" i="60"/>
  <c r="BM17" i="60"/>
  <c r="AX17" i="60"/>
  <c r="BA39" i="52"/>
  <c r="BE40" i="52"/>
  <c r="BG11" i="52"/>
  <c r="AZ55" i="41"/>
  <c r="BJ17" i="60"/>
  <c r="BC16" i="60"/>
  <c r="BD17" i="60"/>
  <c r="BN17" i="60"/>
  <c r="BF17" i="60"/>
  <c r="BL50" i="41"/>
  <c r="BD39" i="52"/>
  <c r="AZ40" i="52"/>
  <c r="BM11" i="52"/>
  <c r="L57" i="54"/>
  <c r="BA24" i="60"/>
  <c r="AU17" i="60"/>
  <c r="BL17" i="60"/>
  <c r="AU42" i="60"/>
  <c r="AV42" i="60"/>
  <c r="BE17" i="60"/>
  <c r="BC55" i="41"/>
  <c r="BJ11" i="52"/>
  <c r="BH55" i="41"/>
  <c r="AE15" i="60"/>
  <c r="BC17" i="60"/>
  <c r="BE56" i="41"/>
  <c r="BA29" i="52"/>
  <c r="AU11" i="52"/>
  <c r="BJ55" i="41"/>
  <c r="BN19" i="56"/>
  <c r="BB15" i="60"/>
  <c r="BK17" i="60"/>
  <c r="F17" i="62"/>
  <c r="I17" i="62"/>
  <c r="BK55" i="41"/>
  <c r="BF51" i="41"/>
  <c r="BB20" i="52"/>
  <c r="AV5" i="52"/>
  <c r="BG5" i="52"/>
  <c r="L62" i="54"/>
  <c r="BJ29" i="52"/>
  <c r="BC11" i="52"/>
  <c r="AY54" i="52"/>
  <c r="BD54" i="52"/>
  <c r="BH54" i="52"/>
  <c r="BK33" i="52"/>
  <c r="BF33" i="52"/>
  <c r="BG20" i="52"/>
  <c r="BE20" i="52"/>
  <c r="BI20" i="52"/>
  <c r="AW14" i="52"/>
  <c r="BE44" i="52"/>
  <c r="BA44" i="52"/>
  <c r="BG47" i="52"/>
  <c r="BF50" i="52"/>
  <c r="AU14" i="52"/>
  <c r="BL14" i="52"/>
  <c r="AU39" i="52"/>
  <c r="BG39" i="52"/>
  <c r="BA14" i="52"/>
  <c r="BN60" i="52"/>
  <c r="BJ60" i="52"/>
  <c r="BG40" i="52"/>
  <c r="BC40" i="52"/>
  <c r="AX25" i="52"/>
  <c r="BK17" i="52"/>
  <c r="BN11" i="52"/>
  <c r="BD11" i="52"/>
  <c r="BG23" i="52"/>
  <c r="BC29" i="52"/>
  <c r="AX29" i="52"/>
  <c r="BD5" i="52"/>
  <c r="AE5" i="52"/>
  <c r="BA11" i="52"/>
  <c r="F54" i="54"/>
  <c r="I54" i="54"/>
  <c r="AZ54" i="52"/>
  <c r="AU33" i="52"/>
  <c r="AX33" i="52"/>
  <c r="BK19" i="52"/>
  <c r="BH19" i="52"/>
  <c r="F6" i="54"/>
  <c r="I6" i="54"/>
  <c r="L6" i="54"/>
  <c r="AY49" i="52"/>
  <c r="BL49" i="52"/>
  <c r="AW34" i="52"/>
  <c r="BK34" i="52"/>
  <c r="BH20" i="52"/>
  <c r="AW20" i="52"/>
  <c r="BA20" i="52"/>
  <c r="AY14" i="52"/>
  <c r="BG44" i="52"/>
  <c r="BJ44" i="52"/>
  <c r="BG28" i="52"/>
  <c r="BC28" i="52"/>
  <c r="BJ47" i="52"/>
  <c r="BC51" i="52"/>
  <c r="BF51" i="52"/>
  <c r="F51" i="54"/>
  <c r="BI59" i="52"/>
  <c r="BM59" i="52"/>
  <c r="BJ15" i="52"/>
  <c r="BK14" i="52"/>
  <c r="BJ45" i="52"/>
  <c r="BN45" i="52"/>
  <c r="AZ38" i="52"/>
  <c r="BC20" i="52"/>
  <c r="AU42" i="52"/>
  <c r="BL39" i="52"/>
  <c r="AY39" i="52"/>
  <c r="BK20" i="52"/>
  <c r="BF60" i="52"/>
  <c r="BB60" i="52"/>
  <c r="BH40" i="52"/>
  <c r="AU40" i="52"/>
  <c r="BD31" i="52"/>
  <c r="BA31" i="52"/>
  <c r="BF31" i="52"/>
  <c r="BI25" i="52"/>
  <c r="AW32" i="52"/>
  <c r="BL17" i="52"/>
  <c r="AZ11" i="52"/>
  <c r="BH11" i="52"/>
  <c r="BM23" i="52"/>
  <c r="BN29" i="52"/>
  <c r="AW29" i="52"/>
  <c r="AE20" i="52"/>
  <c r="F29" i="54"/>
  <c r="I29" i="54"/>
  <c r="L29" i="54"/>
  <c r="BD33" i="52"/>
  <c r="BG33" i="52"/>
  <c r="F20" i="54"/>
  <c r="I20" i="54"/>
  <c r="L20" i="54"/>
  <c r="BJ20" i="52"/>
  <c r="BH14" i="52"/>
  <c r="BN44" i="52"/>
  <c r="BB44" i="52"/>
  <c r="AV39" i="52"/>
  <c r="F39" i="54"/>
  <c r="I39" i="54"/>
  <c r="L39" i="54"/>
  <c r="BM39" i="52"/>
  <c r="AX60" i="52"/>
  <c r="BC60" i="52"/>
  <c r="BN40" i="52"/>
  <c r="BL40" i="52"/>
  <c r="BI40" i="52"/>
  <c r="AW11" i="52"/>
  <c r="BC23" i="52"/>
  <c r="BD29" i="52"/>
  <c r="BK29" i="52"/>
  <c r="BD40" i="52"/>
  <c r="F11" i="54"/>
  <c r="I11" i="54"/>
  <c r="L11" i="54"/>
  <c r="BI11" i="52"/>
  <c r="BE29" i="52"/>
  <c r="AY29" i="52"/>
  <c r="BJ39" i="52"/>
  <c r="BH39" i="52"/>
  <c r="BE39" i="52"/>
  <c r="BF40" i="52"/>
  <c r="AE40" i="52"/>
  <c r="AE11" i="52"/>
  <c r="BC5" i="52"/>
  <c r="BN5" i="52"/>
  <c r="BI5" i="52"/>
  <c r="BK11" i="52"/>
  <c r="AE54" i="52"/>
  <c r="BB54" i="52"/>
  <c r="BB33" i="52"/>
  <c r="BH33" i="52"/>
  <c r="BE33" i="52"/>
  <c r="AZ20" i="52"/>
  <c r="BL20" i="52"/>
  <c r="BN14" i="52"/>
  <c r="F44" i="54"/>
  <c r="I44" i="54"/>
  <c r="AU44" i="52"/>
  <c r="BB51" i="52"/>
  <c r="AY51" i="52"/>
  <c r="AV51" i="52"/>
  <c r="BK9" i="52"/>
  <c r="AY45" i="52"/>
  <c r="AU45" i="52"/>
  <c r="BC38" i="52"/>
  <c r="BB39" i="52"/>
  <c r="AZ39" i="52"/>
  <c r="AW39" i="52"/>
  <c r="AY60" i="52"/>
  <c r="BL60" i="52"/>
  <c r="AX40" i="52"/>
  <c r="AV40" i="52"/>
  <c r="BJ40" i="52"/>
  <c r="BD25" i="52"/>
  <c r="BN17" i="52"/>
  <c r="BE17" i="52"/>
  <c r="BF17" i="52"/>
  <c r="BL11" i="52"/>
  <c r="BE11" i="52"/>
  <c r="AU29" i="52"/>
  <c r="BL29" i="52"/>
  <c r="BA40" i="52"/>
  <c r="AE39" i="52"/>
  <c r="AW5" i="52"/>
  <c r="AZ5" i="52"/>
  <c r="BA23" i="52"/>
  <c r="BB23" i="52"/>
  <c r="BB11" i="52"/>
  <c r="BG54" i="52"/>
  <c r="BK54" i="52"/>
  <c r="BC33" i="52"/>
  <c r="AZ33" i="52"/>
  <c r="AW33" i="52"/>
  <c r="AV19" i="52"/>
  <c r="BC19" i="52"/>
  <c r="AW19" i="52"/>
  <c r="BD14" i="52"/>
  <c r="BK49" i="52"/>
  <c r="F49" i="54"/>
  <c r="BF34" i="52"/>
  <c r="BD34" i="52"/>
  <c r="BN20" i="52"/>
  <c r="BD20" i="52"/>
  <c r="BF14" i="52"/>
  <c r="F14" i="54"/>
  <c r="I14" i="54"/>
  <c r="L14" i="54"/>
  <c r="AY44" i="52"/>
  <c r="BL44" i="52"/>
  <c r="BF28" i="52"/>
  <c r="AV28" i="52"/>
  <c r="BK51" i="52"/>
  <c r="BH51" i="52"/>
  <c r="BC59" i="52"/>
  <c r="AX59" i="52"/>
  <c r="AU9" i="52"/>
  <c r="BB8" i="52"/>
  <c r="BH45" i="52"/>
  <c r="BD45" i="52"/>
  <c r="BL38" i="52"/>
  <c r="BC39" i="52"/>
  <c r="BI39" i="52"/>
  <c r="BN39" i="52"/>
  <c r="AV60" i="52"/>
  <c r="BH60" i="52"/>
  <c r="AY40" i="52"/>
  <c r="BM40" i="52"/>
  <c r="BB40" i="52"/>
  <c r="BJ31" i="52"/>
  <c r="BS31" i="52"/>
  <c r="D31" i="53"/>
  <c r="F31" i="54"/>
  <c r="I31" i="54"/>
  <c r="L31" i="54"/>
  <c r="BN15" i="52"/>
  <c r="F32" i="54"/>
  <c r="BC17" i="52"/>
  <c r="BB24" i="52"/>
  <c r="AX11" i="52"/>
  <c r="BF11" i="52"/>
  <c r="AE29" i="52"/>
  <c r="BG29" i="52"/>
  <c r="BB29" i="52"/>
  <c r="AV33" i="52"/>
  <c r="BA33" i="52"/>
  <c r="AX20" i="52"/>
  <c r="BM20" i="52"/>
  <c r="BG14" i="52"/>
  <c r="BE14" i="52"/>
  <c r="AE14" i="52"/>
  <c r="BM44" i="52"/>
  <c r="AZ44" i="52"/>
  <c r="BD47" i="52"/>
  <c r="BD50" i="52"/>
  <c r="AV14" i="52"/>
  <c r="BK39" i="52"/>
  <c r="BE60" i="52"/>
  <c r="BA60" i="52"/>
  <c r="AW40" i="52"/>
  <c r="AY11" i="52"/>
  <c r="AV29" i="52"/>
  <c r="BM29" i="52"/>
  <c r="BF3" i="52"/>
  <c r="BL3" i="52"/>
  <c r="BB3" i="52"/>
  <c r="AU3" i="52"/>
  <c r="AE3" i="52"/>
  <c r="AZ3" i="52"/>
  <c r="BI3" i="52"/>
  <c r="AX3" i="52"/>
  <c r="AV3" i="52"/>
  <c r="BL57" i="41"/>
  <c r="BJ26" i="60"/>
  <c r="AZ41" i="60"/>
  <c r="AV41" i="60"/>
  <c r="BF30" i="56"/>
  <c r="BH39" i="56"/>
  <c r="BC30" i="56"/>
  <c r="BF9" i="56"/>
  <c r="AU39" i="56"/>
  <c r="BM12" i="56"/>
  <c r="F39" i="59"/>
  <c r="I39" i="59"/>
  <c r="AV42" i="56"/>
  <c r="BN32" i="56"/>
  <c r="BK30" i="56"/>
  <c r="BM30" i="56"/>
  <c r="BG39" i="56"/>
  <c r="BM9" i="56"/>
  <c r="F30" i="59"/>
  <c r="I30" i="59"/>
  <c r="BK16" i="56"/>
  <c r="AV36" i="56"/>
  <c r="BN12" i="56"/>
  <c r="AE39" i="56"/>
  <c r="AV30" i="56"/>
  <c r="AU17" i="56"/>
  <c r="BD12" i="56"/>
  <c r="BN36" i="56"/>
  <c r="BA39" i="56"/>
  <c r="BB39" i="56"/>
  <c r="BE39" i="56"/>
  <c r="BL30" i="56"/>
  <c r="BG12" i="56"/>
  <c r="AE17" i="56"/>
  <c r="BL12" i="56"/>
  <c r="AX39" i="56"/>
  <c r="BI39" i="56"/>
  <c r="AV39" i="56"/>
  <c r="BM39" i="56"/>
  <c r="BB36" i="56"/>
  <c r="BH32" i="56"/>
  <c r="BD30" i="56"/>
  <c r="BH53" i="41"/>
  <c r="AW53" i="41"/>
  <c r="BE53" i="41"/>
  <c r="BH62" i="41"/>
  <c r="BH50" i="41"/>
  <c r="AU49" i="41"/>
  <c r="BM50" i="41"/>
  <c r="BJ50" i="41"/>
  <c r="BA52" i="41"/>
  <c r="AU50" i="41"/>
  <c r="AU52" i="41"/>
  <c r="BF52" i="41"/>
  <c r="AZ62" i="41"/>
  <c r="AZ50" i="41"/>
  <c r="BE50" i="41"/>
  <c r="BB50" i="41"/>
  <c r="BI50" i="41"/>
  <c r="BK50" i="41"/>
  <c r="BK52" i="41"/>
  <c r="BD52" i="41"/>
  <c r="AW50" i="41"/>
  <c r="AZ45" i="41"/>
  <c r="BA50" i="41"/>
  <c r="BG50" i="41"/>
  <c r="F50" i="51"/>
  <c r="I50" i="51"/>
  <c r="L50" i="51"/>
  <c r="BD49" i="41"/>
  <c r="BC45" i="41"/>
  <c r="BI49" i="41"/>
  <c r="F52" i="51"/>
  <c r="I52" i="51"/>
  <c r="BF49" i="41"/>
  <c r="BM49" i="41"/>
  <c r="BF50" i="41"/>
  <c r="AY50" i="41"/>
  <c r="AY52" i="41"/>
  <c r="F49" i="51"/>
  <c r="BA49" i="41"/>
  <c r="AE49" i="41"/>
  <c r="AX49" i="41"/>
  <c r="BE49" i="41"/>
  <c r="AE50" i="41"/>
  <c r="AX50" i="41"/>
  <c r="AX52" i="41"/>
  <c r="AE52" i="41"/>
  <c r="BM52" i="41"/>
  <c r="BH49" i="41"/>
  <c r="AW49" i="41"/>
  <c r="BG49" i="41"/>
  <c r="BD50" i="41"/>
  <c r="BN50" i="41"/>
  <c r="BC43" i="41"/>
  <c r="BC50" i="41"/>
  <c r="BN43" i="52"/>
  <c r="BE43" i="52"/>
  <c r="BK47" i="52"/>
  <c r="F47" i="54"/>
  <c r="BM47" i="52"/>
  <c r="AY50" i="52"/>
  <c r="BM50" i="52"/>
  <c r="BJ50" i="52"/>
  <c r="L54" i="54"/>
  <c r="BK43" i="52"/>
  <c r="BI61" i="52"/>
  <c r="AW61" i="52"/>
  <c r="BF54" i="52"/>
  <c r="AV54" i="52"/>
  <c r="BA54" i="52"/>
  <c r="AY56" i="52"/>
  <c r="BC56" i="52"/>
  <c r="BH56" i="52"/>
  <c r="AZ49" i="52"/>
  <c r="AW49" i="52"/>
  <c r="AY62" i="52"/>
  <c r="BM62" i="52"/>
  <c r="BB62" i="52"/>
  <c r="AX44" i="52"/>
  <c r="BD44" i="52"/>
  <c r="BI44" i="52"/>
  <c r="AU47" i="52"/>
  <c r="BH47" i="52"/>
  <c r="BE47" i="52"/>
  <c r="BB59" i="52"/>
  <c r="AY59" i="52"/>
  <c r="AV59" i="52"/>
  <c r="BE50" i="52"/>
  <c r="BB50" i="52"/>
  <c r="AZ45" i="52"/>
  <c r="BE45" i="52"/>
  <c r="F60" i="54"/>
  <c r="I60" i="54"/>
  <c r="BD60" i="52"/>
  <c r="BI60" i="52"/>
  <c r="BK53" i="52"/>
  <c r="BF53" i="52"/>
  <c r="BN48" i="52"/>
  <c r="BB43" i="52"/>
  <c r="BC43" i="52"/>
  <c r="BE62" i="52"/>
  <c r="BK62" i="52"/>
  <c r="AE47" i="52"/>
  <c r="AZ47" i="52"/>
  <c r="AW47" i="52"/>
  <c r="AW50" i="52"/>
  <c r="BK50" i="52"/>
  <c r="AU53" i="52"/>
  <c r="AX53" i="52"/>
  <c r="BL53" i="52"/>
  <c r="L59" i="54"/>
  <c r="BA43" i="52"/>
  <c r="BJ43" i="52"/>
  <c r="AW62" i="52"/>
  <c r="BC62" i="52"/>
  <c r="BI47" i="52"/>
  <c r="BN47" i="52"/>
  <c r="AE50" i="52"/>
  <c r="BC50" i="52"/>
  <c r="BH50" i="52"/>
  <c r="F53" i="54"/>
  <c r="I53" i="54"/>
  <c r="BG53" i="52"/>
  <c r="BD53" i="52"/>
  <c r="BA47" i="52"/>
  <c r="BF47" i="52"/>
  <c r="BG50" i="52"/>
  <c r="AU50" i="52"/>
  <c r="AZ50" i="52"/>
  <c r="F61" i="54"/>
  <c r="I61" i="54"/>
  <c r="BG61" i="52"/>
  <c r="BD61" i="52"/>
  <c r="AW54" i="52"/>
  <c r="BG56" i="52"/>
  <c r="AV56" i="52"/>
  <c r="BJ56" i="52"/>
  <c r="AU49" i="52"/>
  <c r="AX49" i="52"/>
  <c r="BD49" i="52"/>
  <c r="BG62" i="52"/>
  <c r="BL62" i="52"/>
  <c r="AZ62" i="52"/>
  <c r="AW44" i="52"/>
  <c r="BK44" i="52"/>
  <c r="BS44" i="52"/>
  <c r="D44" i="53"/>
  <c r="BC47" i="52"/>
  <c r="AX47" i="52"/>
  <c r="BL47" i="52"/>
  <c r="BH55" i="52"/>
  <c r="BA59" i="52"/>
  <c r="BN50" i="52"/>
  <c r="BL50" i="52"/>
  <c r="F50" i="54"/>
  <c r="F45" i="54"/>
  <c r="AX45" i="52"/>
  <c r="BL45" i="52"/>
  <c r="AW60" i="52"/>
  <c r="BK60" i="52"/>
  <c r="BB53" i="52"/>
  <c r="BH53" i="52"/>
  <c r="BM53" i="52"/>
  <c r="BF62" i="52"/>
  <c r="AV62" i="52"/>
  <c r="BB47" i="52"/>
  <c r="AY47" i="52"/>
  <c r="AX50" i="52"/>
  <c r="AV50" i="52"/>
  <c r="AV58" i="52"/>
  <c r="BI53" i="52"/>
  <c r="AW53" i="52"/>
  <c r="AZ48" i="52"/>
  <c r="BD43" i="52"/>
  <c r="BD15" i="52"/>
  <c r="BB9" i="52"/>
  <c r="AY38" i="52"/>
  <c r="AU38" i="52"/>
  <c r="BH15" i="52"/>
  <c r="BL9" i="52"/>
  <c r="BB25" i="52"/>
  <c r="F25" i="54"/>
  <c r="I25" i="54"/>
  <c r="BA10" i="52"/>
  <c r="AY17" i="52"/>
  <c r="F17" i="54"/>
  <c r="BM17" i="52"/>
  <c r="BH10" i="52"/>
  <c r="AV17" i="52"/>
  <c r="BK16" i="52"/>
  <c r="AV16" i="52"/>
  <c r="BE21" i="52"/>
  <c r="BF9" i="52"/>
  <c r="BB15" i="52"/>
  <c r="F15" i="54"/>
  <c r="I15" i="54"/>
  <c r="F9" i="54"/>
  <c r="I9" i="54"/>
  <c r="BF38" i="52"/>
  <c r="AV38" i="52"/>
  <c r="BA38" i="52"/>
  <c r="AW9" i="52"/>
  <c r="AW15" i="52"/>
  <c r="BH25" i="52"/>
  <c r="AZ7" i="52"/>
  <c r="BH17" i="52"/>
  <c r="AZ10" i="52"/>
  <c r="BG10" i="52"/>
  <c r="BB16" i="52"/>
  <c r="AY16" i="52"/>
  <c r="BK15" i="52"/>
  <c r="BI15" i="52"/>
  <c r="BI9" i="52"/>
  <c r="AW7" i="52"/>
  <c r="AX38" i="52"/>
  <c r="F38" i="54"/>
  <c r="I38" i="54"/>
  <c r="L38" i="54"/>
  <c r="BJ38" i="52"/>
  <c r="BH9" i="52"/>
  <c r="BM15" i="52"/>
  <c r="AZ25" i="52"/>
  <c r="BN7" i="52"/>
  <c r="BG17" i="52"/>
  <c r="BD17" i="52"/>
  <c r="F10" i="54"/>
  <c r="I10" i="54"/>
  <c r="L10" i="54"/>
  <c r="BC16" i="52"/>
  <c r="BG16" i="52"/>
  <c r="AU15" i="52"/>
  <c r="BC9" i="52"/>
  <c r="BH38" i="52"/>
  <c r="BE38" i="52"/>
  <c r="BS38" i="52"/>
  <c r="D38" i="53"/>
  <c r="BM7" i="52"/>
  <c r="BA25" i="52"/>
  <c r="BE25" i="52"/>
  <c r="BJ10" i="52"/>
  <c r="BB10" i="52"/>
  <c r="AZ17" i="52"/>
  <c r="BD10" i="52"/>
  <c r="AY10" i="52"/>
  <c r="BS10" i="52"/>
  <c r="D10" i="53"/>
  <c r="AZ16" i="52"/>
  <c r="BF33" i="60"/>
  <c r="BD9" i="60"/>
  <c r="BJ9" i="60"/>
  <c r="BA7" i="60"/>
  <c r="AE7" i="60"/>
  <c r="BE33" i="60"/>
  <c r="BG16" i="60"/>
  <c r="BK37" i="60"/>
  <c r="BG9" i="60"/>
  <c r="BE23" i="60"/>
  <c r="BE9" i="60"/>
  <c r="BJ33" i="60"/>
  <c r="BD40" i="60"/>
  <c r="AW9" i="60"/>
  <c r="AZ23" i="60"/>
  <c r="AY37" i="60"/>
  <c r="BH33" i="60"/>
  <c r="AU9" i="60"/>
  <c r="BE40" i="60"/>
  <c r="BN16" i="60"/>
  <c r="BN23" i="60"/>
  <c r="AE9" i="60"/>
  <c r="BC9" i="60"/>
  <c r="BB9" i="60"/>
  <c r="BK9" i="60"/>
  <c r="BA12" i="56"/>
  <c r="AX30" i="56"/>
  <c r="BK13" i="56"/>
  <c r="BL23" i="56"/>
  <c r="BD13" i="56"/>
  <c r="AV32" i="56"/>
  <c r="BF13" i="56"/>
  <c r="BE31" i="56"/>
  <c r="BF23" i="56"/>
  <c r="BG23" i="56"/>
  <c r="AU36" i="56"/>
  <c r="AW23" i="56"/>
  <c r="BG13" i="56"/>
  <c r="BM21" i="56"/>
  <c r="AE31" i="56"/>
  <c r="F13" i="59"/>
  <c r="I13" i="59"/>
  <c r="BA30" i="56"/>
  <c r="BD14" i="56"/>
  <c r="BJ25" i="56"/>
  <c r="L31" i="59"/>
  <c r="AU23" i="56"/>
  <c r="BC12" i="56"/>
  <c r="BG30" i="56"/>
  <c r="AV12" i="56"/>
  <c r="AZ30" i="56"/>
  <c r="BJ30" i="56"/>
  <c r="AU30" i="56"/>
  <c r="BB31" i="56"/>
  <c r="AZ12" i="56"/>
  <c r="BM31" i="56"/>
  <c r="AW13" i="56"/>
  <c r="BJ17" i="56"/>
  <c r="AZ13" i="56"/>
  <c r="BA31" i="56"/>
  <c r="BJ14" i="56"/>
  <c r="AZ23" i="56"/>
  <c r="AY13" i="56"/>
  <c r="F23" i="59"/>
  <c r="I23" i="59"/>
  <c r="BH41" i="56"/>
  <c r="AU28" i="56"/>
  <c r="BM25" i="56"/>
  <c r="BB25" i="56"/>
  <c r="AZ25" i="56"/>
  <c r="BF7" i="56"/>
  <c r="BE19" i="56"/>
  <c r="BG19" i="56"/>
  <c r="BC28" i="56"/>
  <c r="BE25" i="56"/>
  <c r="AE25" i="56"/>
  <c r="AY25" i="56"/>
  <c r="BF41" i="56"/>
  <c r="BG41" i="56"/>
  <c r="BL19" i="56"/>
  <c r="BJ41" i="56"/>
  <c r="AW25" i="56"/>
  <c r="BK25" i="56"/>
  <c r="AX25" i="56"/>
  <c r="BF19" i="56"/>
  <c r="BD7" i="56"/>
  <c r="BM41" i="56"/>
  <c r="BF25" i="56"/>
  <c r="BC25" i="56"/>
  <c r="BN25" i="56"/>
  <c r="BC19" i="56"/>
  <c r="BL7" i="56"/>
  <c r="AU25" i="56"/>
  <c r="BA25" i="56"/>
  <c r="F25" i="59"/>
  <c r="I25" i="59"/>
  <c r="BK19" i="56"/>
  <c r="BK41" i="56"/>
  <c r="BL25" i="56"/>
  <c r="BI25" i="56"/>
  <c r="BA19" i="56"/>
  <c r="BD25" i="56"/>
  <c r="BH25" i="56"/>
  <c r="AY19" i="56"/>
  <c r="BF33" i="56"/>
  <c r="AZ53" i="41"/>
  <c r="AE21" i="52"/>
  <c r="BK18" i="56"/>
  <c r="BI33" i="56"/>
  <c r="BJ33" i="56"/>
  <c r="BD33" i="56"/>
  <c r="BC26" i="56"/>
  <c r="BF20" i="56"/>
  <c r="BB18" i="60"/>
  <c r="BJ15" i="60"/>
  <c r="AU24" i="60"/>
  <c r="BK16" i="60"/>
  <c r="BC11" i="60"/>
  <c r="BL15" i="60"/>
  <c r="AZ16" i="60"/>
  <c r="BG18" i="60"/>
  <c r="AZ15" i="60"/>
  <c r="AV53" i="41"/>
  <c r="AU53" i="41"/>
  <c r="BG43" i="41"/>
  <c r="AE62" i="41"/>
  <c r="BB53" i="41"/>
  <c r="BA21" i="52"/>
  <c r="AE55" i="52"/>
  <c r="AZ55" i="52"/>
  <c r="AW55" i="52"/>
  <c r="BB41" i="60"/>
  <c r="BH11" i="60"/>
  <c r="BN53" i="41"/>
  <c r="BB48" i="41"/>
  <c r="BF43" i="41"/>
  <c r="BD62" i="41"/>
  <c r="BM53" i="41"/>
  <c r="BC21" i="52"/>
  <c r="BI55" i="52"/>
  <c r="BN55" i="52"/>
  <c r="BI27" i="56"/>
  <c r="BL33" i="56"/>
  <c r="BN26" i="56"/>
  <c r="BC24" i="60"/>
  <c r="BK11" i="60"/>
  <c r="AV22" i="56"/>
  <c r="AU33" i="56"/>
  <c r="AW33" i="56"/>
  <c r="AE26" i="56"/>
  <c r="BH15" i="56"/>
  <c r="AX41" i="60"/>
  <c r="BA15" i="60"/>
  <c r="BK39" i="60"/>
  <c r="BB16" i="60"/>
  <c r="BK24" i="60"/>
  <c r="BD16" i="60"/>
  <c r="AV13" i="60"/>
  <c r="BJ41" i="60"/>
  <c r="AW41" i="60"/>
  <c r="AW16" i="60"/>
  <c r="AX11" i="60"/>
  <c r="BH39" i="60"/>
  <c r="AY15" i="60"/>
  <c r="BD53" i="41"/>
  <c r="BI53" i="41"/>
  <c r="AE60" i="41"/>
  <c r="BL53" i="41"/>
  <c r="BA55" i="52"/>
  <c r="BF55" i="52"/>
  <c r="BA52" i="52"/>
  <c r="AX12" i="52"/>
  <c r="BK26" i="56"/>
  <c r="AY26" i="56"/>
  <c r="AE33" i="56"/>
  <c r="BD22" i="56"/>
  <c r="BC33" i="56"/>
  <c r="BE33" i="56"/>
  <c r="BE22" i="56"/>
  <c r="BF41" i="60"/>
  <c r="AE41" i="60"/>
  <c r="BJ11" i="60"/>
  <c r="AV24" i="60"/>
  <c r="BD13" i="60"/>
  <c r="BE41" i="60"/>
  <c r="AW15" i="60"/>
  <c r="BM16" i="60"/>
  <c r="AW11" i="60"/>
  <c r="BN11" i="60"/>
  <c r="BN15" i="60"/>
  <c r="AE53" i="41"/>
  <c r="AX53" i="41"/>
  <c r="F53" i="51"/>
  <c r="I53" i="51"/>
  <c r="BM61" i="41"/>
  <c r="BG53" i="41"/>
  <c r="BC55" i="52"/>
  <c r="AX55" i="52"/>
  <c r="BL55" i="52"/>
  <c r="AV52" i="52"/>
  <c r="BM41" i="52"/>
  <c r="AU22" i="56"/>
  <c r="BA22" i="56"/>
  <c r="AY33" i="56"/>
  <c r="AZ33" i="56"/>
  <c r="BC22" i="56"/>
  <c r="BL22" i="56"/>
  <c r="BK33" i="56"/>
  <c r="BM33" i="56"/>
  <c r="BM10" i="56"/>
  <c r="AY41" i="60"/>
  <c r="BK18" i="60"/>
  <c r="AU15" i="60"/>
  <c r="AW39" i="60"/>
  <c r="AU41" i="60"/>
  <c r="BF16" i="60"/>
  <c r="BM24" i="60"/>
  <c r="BM11" i="60"/>
  <c r="BF15" i="60"/>
  <c r="AW27" i="60"/>
  <c r="AZ11" i="60"/>
  <c r="BM18" i="60"/>
  <c r="BG61" i="41"/>
  <c r="BC53" i="41"/>
  <c r="BJ55" i="52"/>
  <c r="BG55" i="52"/>
  <c r="BD55" i="52"/>
  <c r="AX52" i="52"/>
  <c r="AY41" i="52"/>
  <c r="BA33" i="56"/>
  <c r="BB33" i="56"/>
  <c r="AV33" i="56"/>
  <c r="AE18" i="60"/>
  <c r="BJ62" i="41"/>
  <c r="BJ53" i="41"/>
  <c r="L46" i="54"/>
  <c r="BG33" i="56"/>
  <c r="BH33" i="56"/>
  <c r="BK22" i="56"/>
  <c r="AZ16" i="56"/>
  <c r="BF8" i="56"/>
  <c r="BD39" i="60"/>
  <c r="BC15" i="60"/>
  <c r="BE39" i="60"/>
  <c r="BK41" i="60"/>
  <c r="AZ26" i="60"/>
  <c r="AX16" i="60"/>
  <c r="BG39" i="60"/>
  <c r="BH15" i="60"/>
  <c r="BD41" i="60"/>
  <c r="BJ18" i="56"/>
  <c r="BK53" i="41"/>
  <c r="BB55" i="52"/>
  <c r="AY55" i="52"/>
  <c r="AV55" i="52"/>
  <c r="BB41" i="52"/>
  <c r="BD43" i="41"/>
  <c r="BG21" i="52"/>
  <c r="BK55" i="52"/>
  <c r="F55" i="54"/>
  <c r="BH61" i="41"/>
  <c r="BA11" i="56"/>
  <c r="AE18" i="56"/>
  <c r="BE18" i="56"/>
  <c r="BF18" i="56"/>
  <c r="BG29" i="60"/>
  <c r="BJ19" i="60"/>
  <c r="BB12" i="60"/>
  <c r="BF38" i="60"/>
  <c r="BI31" i="60"/>
  <c r="AZ18" i="56"/>
  <c r="BG48" i="41"/>
  <c r="BF48" i="41"/>
  <c r="AE48" i="41"/>
  <c r="BE61" i="41"/>
  <c r="BM56" i="41"/>
  <c r="BD60" i="41"/>
  <c r="BM59" i="41"/>
  <c r="AW30" i="52"/>
  <c r="BD21" i="52"/>
  <c r="BK21" i="52"/>
  <c r="AW21" i="52"/>
  <c r="BG52" i="52"/>
  <c r="BM52" i="52"/>
  <c r="BJ52" i="52"/>
  <c r="BN42" i="52"/>
  <c r="BL42" i="52"/>
  <c r="F42" i="54"/>
  <c r="BK41" i="52"/>
  <c r="BH41" i="52"/>
  <c r="BE41" i="52"/>
  <c r="AY32" i="52"/>
  <c r="BC32" i="52"/>
  <c r="F12" i="54"/>
  <c r="I12" i="54"/>
  <c r="L12" i="54"/>
  <c r="BK23" i="52"/>
  <c r="BF43" i="52"/>
  <c r="BL43" i="52"/>
  <c r="AZ61" i="41"/>
  <c r="L44" i="54"/>
  <c r="AU11" i="56"/>
  <c r="BG18" i="56"/>
  <c r="AX11" i="56"/>
  <c r="AU31" i="60"/>
  <c r="BJ12" i="60"/>
  <c r="BH18" i="56"/>
  <c r="BN61" i="41"/>
  <c r="AY48" i="41"/>
  <c r="AX48" i="41"/>
  <c r="BM48" i="41"/>
  <c r="AU61" i="41"/>
  <c r="BL56" i="41"/>
  <c r="BC60" i="41"/>
  <c r="BC59" i="41"/>
  <c r="BE30" i="52"/>
  <c r="BD12" i="52"/>
  <c r="AU21" i="52"/>
  <c r="BN21" i="52"/>
  <c r="BE52" i="52"/>
  <c r="BB52" i="52"/>
  <c r="BF42" i="52"/>
  <c r="BD42" i="52"/>
  <c r="BI42" i="52"/>
  <c r="AZ12" i="52"/>
  <c r="BA12" i="52"/>
  <c r="AU41" i="52"/>
  <c r="AZ41" i="52"/>
  <c r="AW41" i="52"/>
  <c r="BH32" i="52"/>
  <c r="AU32" i="52"/>
  <c r="AY12" i="52"/>
  <c r="BL23" i="52"/>
  <c r="BI23" i="52"/>
  <c r="F43" i="54"/>
  <c r="I43" i="54"/>
  <c r="AX43" i="52"/>
  <c r="BC11" i="56"/>
  <c r="AV11" i="56"/>
  <c r="BF29" i="60"/>
  <c r="BK31" i="60"/>
  <c r="AW12" i="60"/>
  <c r="AW18" i="56"/>
  <c r="BD61" i="41"/>
  <c r="BF59" i="41"/>
  <c r="BK61" i="41"/>
  <c r="BE48" i="41"/>
  <c r="BI61" i="41"/>
  <c r="BI48" i="41"/>
  <c r="BG56" i="41"/>
  <c r="AX60" i="41"/>
  <c r="BM30" i="52"/>
  <c r="AY30" i="52"/>
  <c r="BB12" i="52"/>
  <c r="BL21" i="52"/>
  <c r="BF21" i="52"/>
  <c r="AW52" i="52"/>
  <c r="BK52" i="52"/>
  <c r="AX42" i="52"/>
  <c r="AV42" i="52"/>
  <c r="BA42" i="52"/>
  <c r="BK12" i="52"/>
  <c r="BL12" i="52"/>
  <c r="BL41" i="52"/>
  <c r="BI41" i="52"/>
  <c r="F41" i="54"/>
  <c r="BN32" i="52"/>
  <c r="BL32" i="52"/>
  <c r="BI32" i="52"/>
  <c r="BN23" i="52"/>
  <c r="AV43" i="52"/>
  <c r="AW43" i="52"/>
  <c r="BA18" i="56"/>
  <c r="BK11" i="56"/>
  <c r="BC6" i="56"/>
  <c r="BD11" i="56"/>
  <c r="BB31" i="60"/>
  <c r="F21" i="59"/>
  <c r="I21" i="59"/>
  <c r="BN18" i="56"/>
  <c r="AY18" i="56"/>
  <c r="AX23" i="60"/>
  <c r="AE61" i="41"/>
  <c r="AV59" i="41"/>
  <c r="AY61" i="41"/>
  <c r="AW48" i="41"/>
  <c r="AX61" i="41"/>
  <c r="BL48" i="41"/>
  <c r="BK48" i="41"/>
  <c r="BA48" i="41"/>
  <c r="BI54" i="41"/>
  <c r="BI60" i="41"/>
  <c r="AW61" i="41"/>
  <c r="AX30" i="52"/>
  <c r="AV21" i="52"/>
  <c r="AX21" i="52"/>
  <c r="F52" i="54"/>
  <c r="I52" i="54"/>
  <c r="BC52" i="52"/>
  <c r="AV12" i="52"/>
  <c r="AE42" i="52"/>
  <c r="BM42" i="52"/>
  <c r="BJ42" i="52"/>
  <c r="BF13" i="52"/>
  <c r="AV41" i="52"/>
  <c r="BA41" i="52"/>
  <c r="BN41" i="52"/>
  <c r="BF32" i="52"/>
  <c r="BD32" i="52"/>
  <c r="BA32" i="52"/>
  <c r="AU23" i="52"/>
  <c r="BL30" i="52"/>
  <c r="BM43" i="52"/>
  <c r="BJ61" i="41"/>
  <c r="BK6" i="56"/>
  <c r="BL11" i="56"/>
  <c r="BI29" i="60"/>
  <c r="AX19" i="60"/>
  <c r="BB18" i="56"/>
  <c r="F48" i="51"/>
  <c r="I48" i="51"/>
  <c r="L48" i="51"/>
  <c r="BN59" i="41"/>
  <c r="BD48" i="41"/>
  <c r="BC48" i="41"/>
  <c r="BF61" i="41"/>
  <c r="BC51" i="41"/>
  <c r="BL58" i="41"/>
  <c r="BL61" i="41"/>
  <c r="BG30" i="52"/>
  <c r="BF30" i="52"/>
  <c r="F21" i="54"/>
  <c r="I21" i="54"/>
  <c r="L21" i="54"/>
  <c r="BH21" i="52"/>
  <c r="AY52" i="52"/>
  <c r="AU52" i="52"/>
  <c r="BH52" i="52"/>
  <c r="BJ12" i="52"/>
  <c r="BG42" i="52"/>
  <c r="BE42" i="52"/>
  <c r="BB42" i="52"/>
  <c r="BB14" i="52"/>
  <c r="BC41" i="52"/>
  <c r="BF41" i="52"/>
  <c r="AX32" i="52"/>
  <c r="AV32" i="52"/>
  <c r="BM12" i="52"/>
  <c r="BF23" i="52"/>
  <c r="BH30" i="52"/>
  <c r="BH43" i="52"/>
  <c r="AU18" i="56"/>
  <c r="AV18" i="56"/>
  <c r="BB11" i="56"/>
  <c r="BM18" i="56"/>
  <c r="AZ29" i="60"/>
  <c r="BM31" i="60"/>
  <c r="F18" i="59"/>
  <c r="I18" i="59"/>
  <c r="AW59" i="41"/>
  <c r="AV48" i="41"/>
  <c r="AU48" i="41"/>
  <c r="AV61" i="41"/>
  <c r="BC58" i="41"/>
  <c r="BN30" i="52"/>
  <c r="BJ21" i="52"/>
  <c r="AZ21" i="52"/>
  <c r="AU12" i="52"/>
  <c r="BN52" i="52"/>
  <c r="BL52" i="52"/>
  <c r="AZ52" i="52"/>
  <c r="BH42" i="52"/>
  <c r="AW42" i="52"/>
  <c r="BK42" i="52"/>
  <c r="BD41" i="52"/>
  <c r="AX41" i="52"/>
  <c r="AW12" i="52"/>
  <c r="AU30" i="52"/>
  <c r="AE30" i="52"/>
  <c r="AE12" i="52"/>
  <c r="BC18" i="56"/>
  <c r="BD18" i="56"/>
  <c r="BH48" i="41"/>
  <c r="F61" i="51"/>
  <c r="BJ48" i="41"/>
  <c r="BF56" i="41"/>
  <c r="BB21" i="52"/>
  <c r="BI21" i="52"/>
  <c r="BM21" i="52"/>
  <c r="BH12" i="52"/>
  <c r="BI12" i="52"/>
  <c r="BF52" i="52"/>
  <c r="BD52" i="52"/>
  <c r="BI52" i="52"/>
  <c r="AY42" i="52"/>
  <c r="BJ41" i="52"/>
  <c r="BG41" i="52"/>
  <c r="BF12" i="52"/>
  <c r="AV30" i="52"/>
  <c r="BH10" i="56"/>
  <c r="AX29" i="60"/>
  <c r="BG33" i="60"/>
  <c r="BE35" i="60"/>
  <c r="BL22" i="60"/>
  <c r="BN35" i="60"/>
  <c r="BK29" i="60"/>
  <c r="AW7" i="60"/>
  <c r="BE38" i="60"/>
  <c r="BN43" i="41"/>
  <c r="BK43" i="41"/>
  <c r="BM54" i="41"/>
  <c r="AE58" i="41"/>
  <c r="BC62" i="41"/>
  <c r="BB62" i="41"/>
  <c r="AV49" i="41"/>
  <c r="BI10" i="56"/>
  <c r="AW43" i="41"/>
  <c r="BB43" i="41"/>
  <c r="BM62" i="41"/>
  <c r="BA62" i="41"/>
  <c r="BD31" i="60"/>
  <c r="AU19" i="60"/>
  <c r="BJ36" i="60"/>
  <c r="AE31" i="60"/>
  <c r="F10" i="59"/>
  <c r="I10" i="59"/>
  <c r="L10" i="59"/>
  <c r="AW10" i="56"/>
  <c r="BS10" i="56"/>
  <c r="D10" i="58"/>
  <c r="BE15" i="60"/>
  <c r="BE43" i="41"/>
  <c r="BJ43" i="41"/>
  <c r="BB51" i="41"/>
  <c r="BI62" i="41"/>
  <c r="BH19" i="60"/>
  <c r="BA43" i="41"/>
  <c r="AW62" i="41"/>
  <c r="BH22" i="56"/>
  <c r="AZ43" i="41"/>
  <c r="F62" i="51"/>
  <c r="BA29" i="60"/>
  <c r="BJ29" i="60"/>
  <c r="BM29" i="60"/>
  <c r="BD3" i="60"/>
  <c r="AY43" i="41"/>
  <c r="AV43" i="41"/>
  <c r="AV62" i="41"/>
  <c r="BC30" i="52"/>
  <c r="BK30" i="52"/>
  <c r="BD37" i="52"/>
  <c r="BH37" i="52"/>
  <c r="AE24" i="52"/>
  <c r="BD36" i="56"/>
  <c r="BM36" i="56"/>
  <c r="BG36" i="56"/>
  <c r="BH8" i="60"/>
  <c r="AW8" i="60"/>
  <c r="BN8" i="60"/>
  <c r="BI40" i="56"/>
  <c r="AU45" i="41"/>
  <c r="BG45" i="41"/>
  <c r="AW54" i="41"/>
  <c r="BK58" i="41"/>
  <c r="BL60" i="41"/>
  <c r="AW18" i="52"/>
  <c r="BN18" i="52"/>
  <c r="BJ8" i="52"/>
  <c r="BD27" i="52"/>
  <c r="BG27" i="52"/>
  <c r="BF8" i="52"/>
  <c r="BD36" i="52"/>
  <c r="AY58" i="52"/>
  <c r="BM58" i="52"/>
  <c r="BJ58" i="52"/>
  <c r="BF48" i="52"/>
  <c r="BL48" i="52"/>
  <c r="BI48" i="52"/>
  <c r="BK24" i="52"/>
  <c r="AV18" i="52"/>
  <c r="AE18" i="52"/>
  <c r="BE37" i="52"/>
  <c r="AW37" i="52"/>
  <c r="BJ18" i="52"/>
  <c r="BB18" i="52"/>
  <c r="AU20" i="56"/>
  <c r="AE37" i="52"/>
  <c r="BA20" i="56"/>
  <c r="BC20" i="56"/>
  <c r="BA36" i="56"/>
  <c r="BF24" i="56"/>
  <c r="AV27" i="56"/>
  <c r="BM24" i="56"/>
  <c r="BA12" i="60"/>
  <c r="AE29" i="60"/>
  <c r="AE21" i="60"/>
  <c r="BH29" i="60"/>
  <c r="BC19" i="60"/>
  <c r="BE31" i="60"/>
  <c r="BL19" i="60"/>
  <c r="BB29" i="60"/>
  <c r="BA31" i="60"/>
  <c r="BF26" i="60"/>
  <c r="BH26" i="60"/>
  <c r="BL38" i="60"/>
  <c r="BH16" i="60"/>
  <c r="BM8" i="60"/>
  <c r="BN19" i="60"/>
  <c r="AY8" i="60"/>
  <c r="BG7" i="60"/>
  <c r="BE16" i="60"/>
  <c r="BE28" i="60"/>
  <c r="AY45" i="41"/>
  <c r="BN45" i="41"/>
  <c r="AX43" i="41"/>
  <c r="AE43" i="41"/>
  <c r="F54" i="51"/>
  <c r="AW58" i="41"/>
  <c r="AY60" i="41"/>
  <c r="BB60" i="41"/>
  <c r="BG62" i="41"/>
  <c r="BA37" i="52"/>
  <c r="BE18" i="52"/>
  <c r="AU37" i="52"/>
  <c r="AV27" i="52"/>
  <c r="AY27" i="52"/>
  <c r="AX8" i="52"/>
  <c r="BA8" i="52"/>
  <c r="BN36" i="52"/>
  <c r="BE58" i="52"/>
  <c r="BB58" i="52"/>
  <c r="AX48" i="52"/>
  <c r="BD48" i="52"/>
  <c r="BA48" i="52"/>
  <c r="BH24" i="52"/>
  <c r="AV24" i="52"/>
  <c r="BK18" i="52"/>
  <c r="BL37" i="52"/>
  <c r="AZ27" i="56"/>
  <c r="BK20" i="56"/>
  <c r="BD29" i="56"/>
  <c r="AZ20" i="56"/>
  <c r="AY36" i="56"/>
  <c r="BK36" i="56"/>
  <c r="BK27" i="56"/>
  <c r="BJ21" i="60"/>
  <c r="AU8" i="60"/>
  <c r="BG8" i="60"/>
  <c r="AZ8" i="60"/>
  <c r="BJ45" i="41"/>
  <c r="BF45" i="41"/>
  <c r="BM45" i="41"/>
  <c r="BF54" i="41"/>
  <c r="BF58" i="41"/>
  <c r="BK60" i="41"/>
  <c r="AU60" i="41"/>
  <c r="BK37" i="52"/>
  <c r="BJ27" i="52"/>
  <c r="BH27" i="52"/>
  <c r="BM27" i="52"/>
  <c r="AY8" i="52"/>
  <c r="F8" i="54"/>
  <c r="AW58" i="52"/>
  <c r="BK58" i="52"/>
  <c r="BG48" i="52"/>
  <c r="AV48" i="52"/>
  <c r="BJ48" i="52"/>
  <c r="BJ24" i="52"/>
  <c r="BA24" i="52"/>
  <c r="BC18" i="52"/>
  <c r="BM18" i="52"/>
  <c r="AX37" i="52"/>
  <c r="AE27" i="52"/>
  <c r="BH27" i="56"/>
  <c r="AV20" i="56"/>
  <c r="BI36" i="56"/>
  <c r="AU27" i="56"/>
  <c r="BC36" i="56"/>
  <c r="AE36" i="56"/>
  <c r="BC8" i="60"/>
  <c r="BH28" i="60"/>
  <c r="F8" i="62"/>
  <c r="I8" i="62"/>
  <c r="BB45" i="41"/>
  <c r="AX45" i="41"/>
  <c r="BE45" i="41"/>
  <c r="AU54" i="41"/>
  <c r="BL54" i="41"/>
  <c r="AU58" i="41"/>
  <c r="F60" i="51"/>
  <c r="I60" i="51"/>
  <c r="L60" i="51"/>
  <c r="BE60" i="41"/>
  <c r="AW24" i="52"/>
  <c r="BG18" i="52"/>
  <c r="BB37" i="52"/>
  <c r="AX24" i="52"/>
  <c r="AU8" i="52"/>
  <c r="BB27" i="52"/>
  <c r="AZ27" i="52"/>
  <c r="BE27" i="52"/>
  <c r="BM8" i="52"/>
  <c r="AE58" i="52"/>
  <c r="BC58" i="52"/>
  <c r="BH58" i="52"/>
  <c r="BM48" i="52"/>
  <c r="BB48" i="52"/>
  <c r="BL24" i="52"/>
  <c r="BD18" i="52"/>
  <c r="BL18" i="52"/>
  <c r="BM37" i="52"/>
  <c r="BI37" i="52"/>
  <c r="L56" i="54"/>
  <c r="AX27" i="56"/>
  <c r="BD20" i="56"/>
  <c r="AW36" i="56"/>
  <c r="BJ27" i="56"/>
  <c r="BE36" i="56"/>
  <c r="AY20" i="56"/>
  <c r="BK8" i="60"/>
  <c r="AV8" i="60"/>
  <c r="BE8" i="60"/>
  <c r="BN27" i="56"/>
  <c r="BL45" i="41"/>
  <c r="F45" i="51"/>
  <c r="I45" i="51"/>
  <c r="L45" i="51"/>
  <c r="AW45" i="41"/>
  <c r="BE54" i="41"/>
  <c r="AY54" i="41"/>
  <c r="BE24" i="52"/>
  <c r="AY24" i="52"/>
  <c r="BJ37" i="52"/>
  <c r="BF24" i="52"/>
  <c r="BI8" i="52"/>
  <c r="BK27" i="52"/>
  <c r="BI27" i="52"/>
  <c r="AW27" i="52"/>
  <c r="BE8" i="52"/>
  <c r="BC8" i="52"/>
  <c r="BG58" i="52"/>
  <c r="AU58" i="52"/>
  <c r="AZ58" i="52"/>
  <c r="BD8" i="52"/>
  <c r="BE48" i="52"/>
  <c r="F48" i="54"/>
  <c r="BD24" i="52"/>
  <c r="BH18" i="52"/>
  <c r="BA18" i="52"/>
  <c r="AY37" i="52"/>
  <c r="BF37" i="52"/>
  <c r="BH54" i="41"/>
  <c r="AZ54" i="41"/>
  <c r="BF27" i="56"/>
  <c r="BG27" i="56"/>
  <c r="BL20" i="56"/>
  <c r="BJ29" i="56"/>
  <c r="AX36" i="56"/>
  <c r="AZ36" i="56"/>
  <c r="AY27" i="56"/>
  <c r="BM20" i="56"/>
  <c r="AE8" i="60"/>
  <c r="BD8" i="60"/>
  <c r="AE27" i="56"/>
  <c r="BD45" i="41"/>
  <c r="BI45" i="41"/>
  <c r="AE54" i="41"/>
  <c r="BK54" i="41"/>
  <c r="BN24" i="52"/>
  <c r="AU27" i="52"/>
  <c r="BA27" i="52"/>
  <c r="BN27" i="52"/>
  <c r="AZ8" i="52"/>
  <c r="AW8" i="52"/>
  <c r="BN58" i="52"/>
  <c r="BL58" i="52"/>
  <c r="F58" i="54"/>
  <c r="BH8" i="52"/>
  <c r="AW48" i="52"/>
  <c r="BK48" i="52"/>
  <c r="AU24" i="52"/>
  <c r="F24" i="54"/>
  <c r="BC24" i="52"/>
  <c r="BI18" i="52"/>
  <c r="AZ18" i="52"/>
  <c r="BN37" i="52"/>
  <c r="BG37" i="52"/>
  <c r="BB61" i="41"/>
  <c r="AE8" i="52"/>
  <c r="BJ54" i="41"/>
  <c r="BH36" i="56"/>
  <c r="BA27" i="56"/>
  <c r="BF36" i="56"/>
  <c r="BE29" i="56"/>
  <c r="BC27" i="56"/>
  <c r="BJ36" i="56"/>
  <c r="BM27" i="56"/>
  <c r="AX37" i="60"/>
  <c r="BA19" i="60"/>
  <c r="BA8" i="60"/>
  <c r="AE33" i="60"/>
  <c r="AE19" i="60"/>
  <c r="BB8" i="60"/>
  <c r="BL8" i="60"/>
  <c r="AX39" i="60"/>
  <c r="AZ40" i="60"/>
  <c r="BG26" i="60"/>
  <c r="BM7" i="60"/>
  <c r="BL41" i="60"/>
  <c r="AY16" i="60"/>
  <c r="BK28" i="60"/>
  <c r="BG28" i="60"/>
  <c r="F36" i="59"/>
  <c r="I36" i="59"/>
  <c r="L36" i="59"/>
  <c r="BK45" i="41"/>
  <c r="BA45" i="41"/>
  <c r="BH45" i="41"/>
  <c r="BM43" i="41"/>
  <c r="BH43" i="41"/>
  <c r="AU43" i="41"/>
  <c r="BD54" i="41"/>
  <c r="AX54" i="41"/>
  <c r="BA58" i="41"/>
  <c r="BN60" i="41"/>
  <c r="BN62" i="41"/>
  <c r="BL62" i="41"/>
  <c r="BC37" i="52"/>
  <c r="AX18" i="52"/>
  <c r="AY18" i="52"/>
  <c r="BL27" i="52"/>
  <c r="BC27" i="52"/>
  <c r="BK8" i="52"/>
  <c r="BG8" i="52"/>
  <c r="BF58" i="52"/>
  <c r="BD58" i="52"/>
  <c r="AY48" i="52"/>
  <c r="BC48" i="52"/>
  <c r="BH48" i="52"/>
  <c r="BI24" i="52"/>
  <c r="AU18" i="52"/>
  <c r="AZ37" i="52"/>
  <c r="BC61" i="41"/>
  <c r="BK5" i="52"/>
  <c r="BS35" i="52"/>
  <c r="D35" i="53"/>
  <c r="AY23" i="52"/>
  <c r="AV23" i="52"/>
  <c r="BS29" i="52"/>
  <c r="D29" i="53"/>
  <c r="BD30" i="52"/>
  <c r="BS46" i="52"/>
  <c r="D46" i="53"/>
  <c r="BK25" i="52"/>
  <c r="BF25" i="52"/>
  <c r="AX15" i="52"/>
  <c r="BE12" i="52"/>
  <c r="AZ23" i="52"/>
  <c r="AW23" i="52"/>
  <c r="F23" i="54"/>
  <c r="I23" i="54"/>
  <c r="L23" i="54"/>
  <c r="BI30" i="52"/>
  <c r="F30" i="54"/>
  <c r="I30" i="54"/>
  <c r="L30" i="54"/>
  <c r="BG43" i="52"/>
  <c r="AY43" i="52"/>
  <c r="AV25" i="52"/>
  <c r="BG25" i="52"/>
  <c r="BL25" i="52"/>
  <c r="AY9" i="52"/>
  <c r="BG12" i="52"/>
  <c r="BH23" i="52"/>
  <c r="BD23" i="52"/>
  <c r="AZ30" i="52"/>
  <c r="BA30" i="52"/>
  <c r="BJ25" i="52"/>
  <c r="AY25" i="52"/>
  <c r="BM25" i="52"/>
  <c r="BM9" i="52"/>
  <c r="AX23" i="52"/>
  <c r="BJ30" i="52"/>
  <c r="AZ43" i="52"/>
  <c r="BS50" i="52"/>
  <c r="D50" i="53"/>
  <c r="BE55" i="41"/>
  <c r="BL55" i="41"/>
  <c r="AU57" i="41"/>
  <c r="BA56" i="41"/>
  <c r="AU56" i="41"/>
  <c r="BE58" i="41"/>
  <c r="AY58" i="41"/>
  <c r="BB57" i="41"/>
  <c r="BK46" i="41"/>
  <c r="BH56" i="41"/>
  <c r="BG55" i="41"/>
  <c r="AY55" i="41"/>
  <c r="AY56" i="41"/>
  <c r="F56" i="51"/>
  <c r="I56" i="51"/>
  <c r="BN58" i="41"/>
  <c r="AX58" i="41"/>
  <c r="BC46" i="41"/>
  <c r="AZ56" i="41"/>
  <c r="AW55" i="41"/>
  <c r="BK56" i="41"/>
  <c r="AE56" i="41"/>
  <c r="BF55" i="41"/>
  <c r="F55" i="51"/>
  <c r="I55" i="51"/>
  <c r="BN55" i="41"/>
  <c r="AE45" i="41"/>
  <c r="AX56" i="41"/>
  <c r="BD56" i="41"/>
  <c r="BM58" i="41"/>
  <c r="BG58" i="41"/>
  <c r="BB58" i="41"/>
  <c r="BM55" i="41"/>
  <c r="AU46" i="41"/>
  <c r="BI55" i="41"/>
  <c r="AV55" i="41"/>
  <c r="BD55" i="41"/>
  <c r="BI56" i="41"/>
  <c r="BN56" i="41"/>
  <c r="BB56" i="41"/>
  <c r="AV58" i="41"/>
  <c r="F58" i="51"/>
  <c r="BJ56" i="41"/>
  <c r="AX55" i="41"/>
  <c r="AE55" i="41"/>
  <c r="AW56" i="41"/>
  <c r="BC56" i="41"/>
  <c r="BG37" i="60"/>
  <c r="AZ33" i="60"/>
  <c r="BC6" i="60"/>
  <c r="AW35" i="60"/>
  <c r="BL9" i="60"/>
  <c r="BL6" i="60"/>
  <c r="AX35" i="60"/>
  <c r="BH36" i="60"/>
  <c r="BM40" i="60"/>
  <c r="BH40" i="60"/>
  <c r="AY9" i="60"/>
  <c r="BG12" i="60"/>
  <c r="BE22" i="60"/>
  <c r="BF6" i="60"/>
  <c r="AV35" i="60"/>
  <c r="BM35" i="60"/>
  <c r="BJ37" i="60"/>
  <c r="BM33" i="60"/>
  <c r="AX3" i="60"/>
  <c r="BK36" i="60"/>
  <c r="AY40" i="60"/>
  <c r="BI40" i="60"/>
  <c r="BM6" i="60"/>
  <c r="BM9" i="60"/>
  <c r="BC33" i="60"/>
  <c r="BM12" i="60"/>
  <c r="BE6" i="60"/>
  <c r="BD35" i="60"/>
  <c r="AW37" i="60"/>
  <c r="BC36" i="60"/>
  <c r="AE40" i="60"/>
  <c r="BJ40" i="60"/>
  <c r="BH22" i="60"/>
  <c r="AY6" i="60"/>
  <c r="AZ9" i="60"/>
  <c r="F6" i="62"/>
  <c r="I6" i="62"/>
  <c r="AU35" i="60"/>
  <c r="BL35" i="60"/>
  <c r="AU22" i="60"/>
  <c r="AV12" i="60"/>
  <c r="BE37" i="60"/>
  <c r="AE3" i="60"/>
  <c r="BD36" i="60"/>
  <c r="BL3" i="60"/>
  <c r="BB40" i="60"/>
  <c r="AZ6" i="60"/>
  <c r="BH6" i="60"/>
  <c r="BH9" i="60"/>
  <c r="AV33" i="60"/>
  <c r="BF9" i="60"/>
  <c r="BC35" i="60"/>
  <c r="AE22" i="60"/>
  <c r="BH37" i="60"/>
  <c r="BC22" i="60"/>
  <c r="AU12" i="60"/>
  <c r="AV22" i="60"/>
  <c r="BL12" i="60"/>
  <c r="BM37" i="60"/>
  <c r="AW3" i="60"/>
  <c r="BJ3" i="60"/>
  <c r="AV36" i="60"/>
  <c r="AU40" i="60"/>
  <c r="BL37" i="60"/>
  <c r="AX6" i="60"/>
  <c r="AX9" i="60"/>
  <c r="AZ12" i="60"/>
  <c r="F9" i="62"/>
  <c r="BB35" i="60"/>
  <c r="AE37" i="60"/>
  <c r="BB22" i="60"/>
  <c r="BK22" i="60"/>
  <c r="BC12" i="60"/>
  <c r="BD22" i="60"/>
  <c r="AV9" i="60"/>
  <c r="AV6" i="60"/>
  <c r="BB33" i="60"/>
  <c r="BG36" i="60"/>
  <c r="BL40" i="60"/>
  <c r="BF40" i="60"/>
  <c r="BM22" i="60"/>
  <c r="BN6" i="60"/>
  <c r="BN9" i="60"/>
  <c r="BF12" i="60"/>
  <c r="BG6" i="60"/>
  <c r="BF12" i="56"/>
  <c r="AX22" i="56"/>
  <c r="AW12" i="56"/>
  <c r="BG26" i="56"/>
  <c r="BI12" i="56"/>
  <c r="AZ7" i="56"/>
  <c r="BE7" i="56"/>
  <c r="F13" i="62"/>
  <c r="I13" i="62"/>
  <c r="L13" i="62"/>
  <c r="AV36" i="52"/>
  <c r="BH59" i="41"/>
  <c r="AY38" i="56"/>
  <c r="AE40" i="56"/>
  <c r="AE27" i="60"/>
  <c r="AE25" i="60"/>
  <c r="BE32" i="60"/>
  <c r="BB32" i="60"/>
  <c r="BF32" i="60"/>
  <c r="BE20" i="60"/>
  <c r="F51" i="51"/>
  <c r="BM36" i="52"/>
  <c r="BJ59" i="41"/>
  <c r="AZ59" i="41"/>
  <c r="L15" i="54"/>
  <c r="L60" i="54"/>
  <c r="BA14" i="56"/>
  <c r="AE42" i="56"/>
  <c r="AU15" i="56"/>
  <c r="BK8" i="56"/>
  <c r="BG38" i="56"/>
  <c r="BL15" i="56"/>
  <c r="BL8" i="56"/>
  <c r="BJ42" i="56"/>
  <c r="AZ38" i="56"/>
  <c r="BD32" i="56"/>
  <c r="AU42" i="56"/>
  <c r="AY40" i="56"/>
  <c r="BF3" i="56"/>
  <c r="AZ26" i="56"/>
  <c r="BM26" i="56"/>
  <c r="AW38" i="56"/>
  <c r="BJ11" i="56"/>
  <c r="AX26" i="56"/>
  <c r="AW32" i="56"/>
  <c r="BB40" i="56"/>
  <c r="BH8" i="56"/>
  <c r="AY27" i="60"/>
  <c r="AE13" i="60"/>
  <c r="BB7" i="60"/>
  <c r="AX34" i="60"/>
  <c r="BB28" i="60"/>
  <c r="AU20" i="60"/>
  <c r="BL20" i="60"/>
  <c r="AV11" i="60"/>
  <c r="BC25" i="60"/>
  <c r="AW32" i="60"/>
  <c r="BK32" i="60"/>
  <c r="BB26" i="60"/>
  <c r="BC28" i="60"/>
  <c r="BH18" i="60"/>
  <c r="AE34" i="60"/>
  <c r="AY13" i="60"/>
  <c r="AZ13" i="60"/>
  <c r="BI28" i="60"/>
  <c r="BG34" i="60"/>
  <c r="BM20" i="60"/>
  <c r="BF28" i="60"/>
  <c r="AU28" i="60"/>
  <c r="BN28" i="60"/>
  <c r="F32" i="59"/>
  <c r="I32" i="59"/>
  <c r="F15" i="59"/>
  <c r="I15" i="59"/>
  <c r="F42" i="59"/>
  <c r="I42" i="59"/>
  <c r="F34" i="62"/>
  <c r="I34" i="62"/>
  <c r="L34" i="62"/>
  <c r="F57" i="51"/>
  <c r="I57" i="51"/>
  <c r="L57" i="51"/>
  <c r="AU59" i="41"/>
  <c r="AE59" i="41"/>
  <c r="BA59" i="41"/>
  <c r="AW51" i="41"/>
  <c r="BA51" i="41"/>
  <c r="BG57" i="41"/>
  <c r="BS47" i="52"/>
  <c r="D47" i="53"/>
  <c r="BS57" i="52"/>
  <c r="D57" i="53"/>
  <c r="AY36" i="52"/>
  <c r="BE36" i="52"/>
  <c r="BB36" i="52"/>
  <c r="BC17" i="56"/>
  <c r="AZ27" i="60"/>
  <c r="AY25" i="60"/>
  <c r="BM27" i="60"/>
  <c r="F28" i="62"/>
  <c r="I28" i="62"/>
  <c r="BF36" i="52"/>
  <c r="BA36" i="52"/>
  <c r="BK14" i="56"/>
  <c r="BC8" i="56"/>
  <c r="BB42" i="56"/>
  <c r="AX13" i="60"/>
  <c r="AW34" i="60"/>
  <c r="AW28" i="60"/>
  <c r="BJ51" i="41"/>
  <c r="AX36" i="52"/>
  <c r="BJ36" i="52"/>
  <c r="L53" i="54"/>
  <c r="BA15" i="56"/>
  <c r="AY42" i="56"/>
  <c r="AZ42" i="56"/>
  <c r="BC15" i="56"/>
  <c r="BA42" i="56"/>
  <c r="AV16" i="56"/>
  <c r="AV6" i="56"/>
  <c r="BH38" i="56"/>
  <c r="BC42" i="56"/>
  <c r="BG40" i="56"/>
  <c r="BI26" i="56"/>
  <c r="BG8" i="56"/>
  <c r="BF42" i="60"/>
  <c r="BA20" i="60"/>
  <c r="BA11" i="60"/>
  <c r="AE42" i="60"/>
  <c r="BG27" i="60"/>
  <c r="BJ13" i="60"/>
  <c r="BJ7" i="60"/>
  <c r="BF34" i="60"/>
  <c r="BC20" i="60"/>
  <c r="BC13" i="60"/>
  <c r="BD21" i="60"/>
  <c r="BD11" i="60"/>
  <c r="AU25" i="60"/>
  <c r="BG32" i="60"/>
  <c r="BC32" i="60"/>
  <c r="BK26" i="60"/>
  <c r="BL28" i="60"/>
  <c r="AX20" i="60"/>
  <c r="BH13" i="60"/>
  <c r="BL34" i="60"/>
  <c r="AY26" i="60"/>
  <c r="BF18" i="60"/>
  <c r="BM28" i="60"/>
  <c r="BJ34" i="60"/>
  <c r="AW18" i="60"/>
  <c r="F26" i="59"/>
  <c r="I26" i="59"/>
  <c r="BH16" i="56"/>
  <c r="F11" i="62"/>
  <c r="I11" i="62"/>
  <c r="AE26" i="60"/>
  <c r="BI59" i="41"/>
  <c r="BK57" i="41"/>
  <c r="BI57" i="41"/>
  <c r="BF57" i="41"/>
  <c r="BE51" i="41"/>
  <c r="BI51" i="41"/>
  <c r="AV51" i="41"/>
  <c r="BC57" i="41"/>
  <c r="AZ36" i="52"/>
  <c r="AW36" i="52"/>
  <c r="BK36" i="52"/>
  <c r="BJ3" i="56"/>
  <c r="BB17" i="56"/>
  <c r="AX27" i="60"/>
  <c r="BB25" i="60"/>
  <c r="BK27" i="60"/>
  <c r="BA34" i="60"/>
  <c r="BF42" i="56"/>
  <c r="AU26" i="56"/>
  <c r="BH26" i="56"/>
  <c r="AW26" i="56"/>
  <c r="BG15" i="56"/>
  <c r="BE27" i="60"/>
  <c r="BN15" i="56"/>
  <c r="BE59" i="41"/>
  <c r="BD59" i="41"/>
  <c r="BL59" i="41"/>
  <c r="BJ57" i="41"/>
  <c r="BA17" i="56"/>
  <c r="BA6" i="56"/>
  <c r="BK15" i="56"/>
  <c r="BI42" i="56"/>
  <c r="BL16" i="56"/>
  <c r="BD6" i="56"/>
  <c r="AX40" i="56"/>
  <c r="AX32" i="56"/>
  <c r="AU38" i="56"/>
  <c r="BF26" i="56"/>
  <c r="BA26" i="56"/>
  <c r="BA32" i="56"/>
  <c r="BG6" i="56"/>
  <c r="BB32" i="56"/>
  <c r="BB15" i="56"/>
  <c r="AW40" i="56"/>
  <c r="AY32" i="56"/>
  <c r="AZ40" i="56"/>
  <c r="AZ32" i="56"/>
  <c r="BM14" i="56"/>
  <c r="BA21" i="60"/>
  <c r="AY42" i="60"/>
  <c r="AE20" i="60"/>
  <c r="BK20" i="60"/>
  <c r="BK13" i="60"/>
  <c r="AU7" i="60"/>
  <c r="BA27" i="60"/>
  <c r="BL21" i="60"/>
  <c r="AV18" i="60"/>
  <c r="BL11" i="60"/>
  <c r="BE42" i="60"/>
  <c r="BL25" i="60"/>
  <c r="AY32" i="60"/>
  <c r="AU32" i="60"/>
  <c r="BH32" i="60"/>
  <c r="AU26" i="60"/>
  <c r="AZ25" i="60"/>
  <c r="BN20" i="60"/>
  <c r="AV27" i="60"/>
  <c r="BH20" i="60"/>
  <c r="BD42" i="60"/>
  <c r="BF25" i="60"/>
  <c r="BI34" i="60"/>
  <c r="BE7" i="60"/>
  <c r="BG11" i="60"/>
  <c r="F27" i="62"/>
  <c r="I27" i="62"/>
  <c r="L27" i="62"/>
  <c r="AX59" i="41"/>
  <c r="AY57" i="41"/>
  <c r="AX57" i="41"/>
  <c r="AV57" i="41"/>
  <c r="BC47" i="41"/>
  <c r="AZ51" i="41"/>
  <c r="BD51" i="41"/>
  <c r="BA57" i="41"/>
  <c r="F36" i="54"/>
  <c r="I36" i="54"/>
  <c r="L36" i="54"/>
  <c r="BC36" i="52"/>
  <c r="AX42" i="56"/>
  <c r="BC14" i="56"/>
  <c r="AV20" i="60"/>
  <c r="BC27" i="60"/>
  <c r="AU34" i="60"/>
  <c r="BG20" i="60"/>
  <c r="BF20" i="60"/>
  <c r="BD15" i="56"/>
  <c r="BD8" i="56"/>
  <c r="BL42" i="56"/>
  <c r="BJ38" i="56"/>
  <c r="BF27" i="60"/>
  <c r="BH27" i="60"/>
  <c r="BD20" i="60"/>
  <c r="BA25" i="60"/>
  <c r="AE28" i="60"/>
  <c r="BD30" i="60"/>
  <c r="BD34" i="60"/>
  <c r="AZ28" i="60"/>
  <c r="AW20" i="60"/>
  <c r="AV28" i="60"/>
  <c r="BH57" i="41"/>
  <c r="L25" i="54"/>
  <c r="BA8" i="56"/>
  <c r="BC16" i="56"/>
  <c r="AU6" i="56"/>
  <c r="AV17" i="56"/>
  <c r="BL6" i="56"/>
  <c r="BF40" i="56"/>
  <c r="BF32" i="56"/>
  <c r="AW42" i="56"/>
  <c r="BC38" i="56"/>
  <c r="BE26" i="56"/>
  <c r="BJ26" i="56"/>
  <c r="AV26" i="56"/>
  <c r="BA40" i="56"/>
  <c r="BK32" i="56"/>
  <c r="BM32" i="56"/>
  <c r="AY15" i="56"/>
  <c r="BE40" i="56"/>
  <c r="AE32" i="56"/>
  <c r="BH40" i="56"/>
  <c r="BJ40" i="56"/>
  <c r="BI32" i="56"/>
  <c r="BJ32" i="56"/>
  <c r="BF14" i="56"/>
  <c r="AY17" i="56"/>
  <c r="AW14" i="56"/>
  <c r="BA13" i="60"/>
  <c r="BG42" i="60"/>
  <c r="BB20" i="60"/>
  <c r="AE11" i="60"/>
  <c r="BH42" i="60"/>
  <c r="AX30" i="60"/>
  <c r="BC21" i="60"/>
  <c r="BI27" i="60"/>
  <c r="BD18" i="60"/>
  <c r="BM42" i="60"/>
  <c r="AV25" i="60"/>
  <c r="AE32" i="60"/>
  <c r="BL32" i="60"/>
  <c r="AZ32" i="60"/>
  <c r="AX26" i="60"/>
  <c r="AZ30" i="60"/>
  <c r="BE11" i="60"/>
  <c r="BL27" i="60"/>
  <c r="BE34" i="60"/>
  <c r="AY11" i="60"/>
  <c r="BB27" i="60"/>
  <c r="BF11" i="60"/>
  <c r="BM13" i="60"/>
  <c r="BD28" i="60"/>
  <c r="AY14" i="56"/>
  <c r="BI16" i="56"/>
  <c r="BN57" i="41"/>
  <c r="F59" i="51"/>
  <c r="BK59" i="41"/>
  <c r="BH47" i="41"/>
  <c r="BH51" i="41"/>
  <c r="BL51" i="41"/>
  <c r="AW57" i="41"/>
  <c r="BS13" i="52"/>
  <c r="D13" i="53"/>
  <c r="BG36" i="52"/>
  <c r="AU36" i="52"/>
  <c r="BD42" i="56"/>
  <c r="AE36" i="52"/>
  <c r="L33" i="54"/>
  <c r="BL17" i="56"/>
  <c r="AV40" i="56"/>
  <c r="BN40" i="56"/>
  <c r="BE42" i="56"/>
  <c r="BK38" i="56"/>
  <c r="BB26" i="56"/>
  <c r="BM40" i="56"/>
  <c r="AE14" i="56"/>
  <c r="AZ8" i="56"/>
  <c r="BM15" i="56"/>
  <c r="BC32" i="56"/>
  <c r="BE32" i="56"/>
  <c r="AU32" i="56"/>
  <c r="AW15" i="56"/>
  <c r="AZ14" i="56"/>
  <c r="BJ20" i="60"/>
  <c r="BB11" i="60"/>
  <c r="BF30" i="60"/>
  <c r="BK21" i="60"/>
  <c r="AU11" i="60"/>
  <c r="BM25" i="60"/>
  <c r="BD32" i="60"/>
  <c r="BI32" i="60"/>
  <c r="BN32" i="60"/>
  <c r="AY34" i="60"/>
  <c r="BG13" i="60"/>
  <c r="BL26" i="60"/>
  <c r="BJ27" i="60"/>
  <c r="AW26" i="60"/>
  <c r="AY28" i="60"/>
  <c r="AX25" i="60"/>
  <c r="BA28" i="60"/>
  <c r="AY20" i="60"/>
  <c r="AZ18" i="60"/>
  <c r="AX6" i="56"/>
  <c r="BD57" i="41"/>
  <c r="BG59" i="41"/>
  <c r="AY59" i="41"/>
  <c r="BE47" i="41"/>
  <c r="AX51" i="41"/>
  <c r="AU51" i="41"/>
  <c r="BH36" i="52"/>
  <c r="AV5" i="56"/>
  <c r="BF5" i="56"/>
  <c r="BI5" i="56"/>
  <c r="BA5" i="56"/>
  <c r="AW5" i="56"/>
  <c r="AY5" i="56"/>
  <c r="BJ5" i="56"/>
  <c r="AU5" i="56"/>
  <c r="BH5" i="56"/>
  <c r="BF47" i="41"/>
  <c r="BA47" i="41"/>
  <c r="BD47" i="41"/>
  <c r="BN47" i="41"/>
  <c r="BI47" i="41"/>
  <c r="BL47" i="41"/>
  <c r="AW47" i="41"/>
  <c r="AZ47" i="41"/>
  <c r="AU47" i="41"/>
  <c r="BM47" i="41"/>
  <c r="AY47" i="41"/>
  <c r="BK47" i="41"/>
  <c r="BG47" i="41"/>
  <c r="BB47" i="41"/>
  <c r="BF62" i="41"/>
  <c r="AY62" i="41"/>
  <c r="AE47" i="41"/>
  <c r="BJ47" i="41"/>
  <c r="BM51" i="41"/>
  <c r="AY51" i="41"/>
  <c r="BK51" i="41"/>
  <c r="BN54" i="41"/>
  <c r="BG54" i="41"/>
  <c r="BB54" i="41"/>
  <c r="AW60" i="41"/>
  <c r="BM60" i="41"/>
  <c r="AV60" i="41"/>
  <c r="AU62" i="41"/>
  <c r="BK62" i="41"/>
  <c r="BS44" i="41"/>
  <c r="D44" i="46"/>
  <c r="F43" i="51"/>
  <c r="I43" i="51"/>
  <c r="BI43" i="41"/>
  <c r="AX47" i="41"/>
  <c r="F47" i="51"/>
  <c r="I47" i="51"/>
  <c r="L47" i="51"/>
  <c r="BG51" i="41"/>
  <c r="BC54" i="41"/>
  <c r="AV54" i="41"/>
  <c r="BD58" i="41"/>
  <c r="BG60" i="41"/>
  <c r="BA60" i="41"/>
  <c r="BE62" i="41"/>
  <c r="BF37" i="60"/>
  <c r="BA18" i="60"/>
  <c r="BG41" i="60"/>
  <c r="BK35" i="60"/>
  <c r="AE24" i="60"/>
  <c r="BB21" i="60"/>
  <c r="BJ18" i="60"/>
  <c r="BB13" i="60"/>
  <c r="AZ42" i="60"/>
  <c r="AZ37" i="60"/>
  <c r="BL31" i="60"/>
  <c r="BK19" i="60"/>
  <c r="BC14" i="60"/>
  <c r="BI37" i="60"/>
  <c r="AV15" i="60"/>
  <c r="BD12" i="60"/>
  <c r="AV7" i="60"/>
  <c r="BF39" i="60"/>
  <c r="BN31" i="60"/>
  <c r="BC41" i="60"/>
  <c r="BI39" i="60"/>
  <c r="AW33" i="60"/>
  <c r="AU36" i="60"/>
  <c r="BC26" i="60"/>
  <c r="AV40" i="60"/>
  <c r="BA40" i="60"/>
  <c r="BD33" i="60"/>
  <c r="BF24" i="60"/>
  <c r="BM15" i="60"/>
  <c r="AV26" i="60"/>
  <c r="BH14" i="60"/>
  <c r="AZ39" i="60"/>
  <c r="BE18" i="60"/>
  <c r="BH12" i="60"/>
  <c r="BH30" i="60"/>
  <c r="BF21" i="60"/>
  <c r="AY14" i="60"/>
  <c r="BH7" i="60"/>
  <c r="AY18" i="60"/>
  <c r="BN18" i="60"/>
  <c r="BF14" i="60"/>
  <c r="BN26" i="60"/>
  <c r="AZ24" i="60"/>
  <c r="BE24" i="60"/>
  <c r="BN7" i="60"/>
  <c r="F26" i="62"/>
  <c r="I26" i="62"/>
  <c r="AU18" i="60"/>
  <c r="BK12" i="60"/>
  <c r="BC7" i="60"/>
  <c r="BA41" i="60"/>
  <c r="BA33" i="60"/>
  <c r="BD24" i="60"/>
  <c r="BL18" i="60"/>
  <c r="BB42" i="60"/>
  <c r="BC42" i="60"/>
  <c r="BM41" i="60"/>
  <c r="BA35" i="60"/>
  <c r="BM36" i="60"/>
  <c r="BI36" i="60"/>
  <c r="BI26" i="60"/>
  <c r="AW40" i="60"/>
  <c r="BK40" i="60"/>
  <c r="BE19" i="60"/>
  <c r="AX12" i="60"/>
  <c r="BA30" i="60"/>
  <c r="AE39" i="60"/>
  <c r="BN13" i="60"/>
  <c r="AW19" i="60"/>
  <c r="AU33" i="60"/>
  <c r="AW14" i="60"/>
  <c r="BF7" i="60"/>
  <c r="BG15" i="60"/>
  <c r="AY7" i="60"/>
  <c r="AX18" i="60"/>
  <c r="F15" i="62"/>
  <c r="I15" i="62"/>
  <c r="BM26" i="60"/>
  <c r="AX42" i="60"/>
  <c r="AX33" i="60"/>
  <c r="AU39" i="60"/>
  <c r="AY33" i="60"/>
  <c r="BJ14" i="60"/>
  <c r="AE12" i="60"/>
  <c r="AV39" i="60"/>
  <c r="AU21" i="60"/>
  <c r="BC18" i="60"/>
  <c r="BK15" i="60"/>
  <c r="AU13" i="60"/>
  <c r="BK7" i="60"/>
  <c r="BI41" i="60"/>
  <c r="BI33" i="60"/>
  <c r="BL24" i="60"/>
  <c r="AV19" i="60"/>
  <c r="BL13" i="60"/>
  <c r="BJ42" i="60"/>
  <c r="BF35" i="60"/>
  <c r="BK42" i="60"/>
  <c r="AW42" i="60"/>
  <c r="BI35" i="60"/>
  <c r="BN40" i="60"/>
  <c r="AW36" i="60"/>
  <c r="BA36" i="60"/>
  <c r="BA26" i="60"/>
  <c r="BG40" i="60"/>
  <c r="BC40" i="60"/>
  <c r="BL42" i="60"/>
  <c r="BN12" i="60"/>
  <c r="AY39" i="60"/>
  <c r="BM19" i="60"/>
  <c r="BM14" i="60"/>
  <c r="BF36" i="60"/>
  <c r="BD26" i="60"/>
  <c r="BN36" i="60"/>
  <c r="BL33" i="60"/>
  <c r="F41" i="62"/>
  <c r="I41" i="62"/>
  <c r="AX15" i="60"/>
  <c r="BI18" i="60"/>
  <c r="AY19" i="60"/>
  <c r="BE13" i="60"/>
  <c r="AY35" i="60"/>
  <c r="BE14" i="60"/>
  <c r="AY31" i="60"/>
  <c r="AW13" i="60"/>
  <c r="F19" i="62"/>
  <c r="I19" i="62"/>
  <c r="BG19" i="60"/>
  <c r="BD37" i="60"/>
  <c r="BF13" i="60"/>
  <c r="F14" i="62"/>
  <c r="I14" i="62"/>
  <c r="BE4" i="60"/>
  <c r="AV4" i="60"/>
  <c r="BD4" i="60"/>
  <c r="AY4" i="60"/>
  <c r="BJ4" i="60"/>
  <c r="BG4" i="60"/>
  <c r="BB4" i="60"/>
  <c r="AZ4" i="60"/>
  <c r="AW4" i="60"/>
  <c r="BH4" i="60"/>
  <c r="BK4" i="60"/>
  <c r="BA4" i="60"/>
  <c r="BM4" i="60"/>
  <c r="AX4" i="60"/>
  <c r="BF4" i="60"/>
  <c r="BC4" i="60"/>
  <c r="AE4" i="60"/>
  <c r="BN4" i="60"/>
  <c r="BI4" i="60"/>
  <c r="AU4" i="60"/>
  <c r="F4" i="62"/>
  <c r="F12" i="62"/>
  <c r="I12" i="62"/>
  <c r="L12" i="62"/>
  <c r="F42" i="62"/>
  <c r="BE12" i="60"/>
  <c r="BH35" i="60"/>
  <c r="BD27" i="60"/>
  <c r="BG14" i="60"/>
  <c r="BF19" i="60"/>
  <c r="F29" i="62"/>
  <c r="I29" i="62"/>
  <c r="L29" i="62"/>
  <c r="AX40" i="60"/>
  <c r="AX7" i="60"/>
  <c r="AZ7" i="60"/>
  <c r="BL29" i="60"/>
  <c r="BG38" i="60"/>
  <c r="AY12" i="60"/>
  <c r="L32" i="62"/>
  <c r="F7" i="62"/>
  <c r="AZ35" i="60"/>
  <c r="AV38" i="60"/>
  <c r="BK33" i="60"/>
  <c r="F23" i="62"/>
  <c r="F35" i="62"/>
  <c r="AX28" i="60"/>
  <c r="AE35" i="60"/>
  <c r="F30" i="62"/>
  <c r="I30" i="62"/>
  <c r="F33" i="62"/>
  <c r="I33" i="62"/>
  <c r="BG35" i="60"/>
  <c r="F16" i="62"/>
  <c r="BC39" i="60"/>
  <c r="BA37" i="60"/>
  <c r="AW31" i="60"/>
  <c r="AV21" i="60"/>
  <c r="BB37" i="60"/>
  <c r="AX31" i="60"/>
  <c r="BA39" i="60"/>
  <c r="AW25" i="60"/>
  <c r="BK25" i="60"/>
  <c r="BB3" i="60"/>
  <c r="AE36" i="60"/>
  <c r="BL36" i="60"/>
  <c r="AZ36" i="60"/>
  <c r="AZ31" i="60"/>
  <c r="BN25" i="60"/>
  <c r="BJ30" i="60"/>
  <c r="BB30" i="60"/>
  <c r="BC34" i="60"/>
  <c r="AY21" i="60"/>
  <c r="BM34" i="60"/>
  <c r="AV34" i="60"/>
  <c r="AZ34" i="60"/>
  <c r="BC37" i="60"/>
  <c r="F20" i="62"/>
  <c r="I20" i="62"/>
  <c r="BE3" i="60"/>
  <c r="BK30" i="60"/>
  <c r="BC30" i="60"/>
  <c r="BG31" i="60"/>
  <c r="BF3" i="60"/>
  <c r="BC3" i="60"/>
  <c r="BL30" i="60"/>
  <c r="F3" i="62"/>
  <c r="I3" i="62"/>
  <c r="L3" i="62"/>
  <c r="F31" i="62"/>
  <c r="I31" i="62"/>
  <c r="BC31" i="60"/>
  <c r="BL39" i="60"/>
  <c r="AV31" i="60"/>
  <c r="BM39" i="60"/>
  <c r="BN39" i="60"/>
  <c r="BD25" i="60"/>
  <c r="BG3" i="60"/>
  <c r="BE36" i="60"/>
  <c r="BB36" i="60"/>
  <c r="BI25" i="60"/>
  <c r="BC38" i="60"/>
  <c r="AZ22" i="60"/>
  <c r="BK34" i="60"/>
  <c r="AV29" i="60"/>
  <c r="AW22" i="60"/>
  <c r="BA38" i="60"/>
  <c r="BN22" i="60"/>
  <c r="BB38" i="60"/>
  <c r="AZ19" i="60"/>
  <c r="BH31" i="60"/>
  <c r="L17" i="62"/>
  <c r="BI21" i="60"/>
  <c r="BF22" i="60"/>
  <c r="F38" i="62"/>
  <c r="I38" i="62"/>
  <c r="AX21" i="60"/>
  <c r="AU30" i="60"/>
  <c r="AW30" i="60"/>
  <c r="AW21" i="60"/>
  <c r="BJ39" i="60"/>
  <c r="I39" i="62"/>
  <c r="L39" i="62"/>
  <c r="AV37" i="60"/>
  <c r="F36" i="62"/>
  <c r="AU37" i="60"/>
  <c r="F37" i="62"/>
  <c r="I37" i="62"/>
  <c r="L37" i="62"/>
  <c r="F24" i="62"/>
  <c r="I24" i="62"/>
  <c r="AZ20" i="60"/>
  <c r="BG25" i="60"/>
  <c r="I25" i="62"/>
  <c r="L25" i="62"/>
  <c r="BE29" i="60"/>
  <c r="BI3" i="60"/>
  <c r="BK3" i="60"/>
  <c r="BA3" i="60"/>
  <c r="AU3" i="60"/>
  <c r="AW24" i="60"/>
  <c r="BN24" i="60"/>
  <c r="BE30" i="60"/>
  <c r="AY24" i="60"/>
  <c r="AX22" i="60"/>
  <c r="AY30" i="60"/>
  <c r="BH38" i="60"/>
  <c r="BM21" i="60"/>
  <c r="BI24" i="60"/>
  <c r="AU38" i="60"/>
  <c r="BN3" i="60"/>
  <c r="AV3" i="60"/>
  <c r="BG21" i="60"/>
  <c r="BH21" i="60"/>
  <c r="BC29" i="60"/>
  <c r="F21" i="62"/>
  <c r="I21" i="62"/>
  <c r="L21" i="62"/>
  <c r="BI22" i="60"/>
  <c r="BN30" i="60"/>
  <c r="AW38" i="60"/>
  <c r="AY38" i="60"/>
  <c r="AE38" i="60"/>
  <c r="BH24" i="60"/>
  <c r="AE30" i="60"/>
  <c r="AU29" i="60"/>
  <c r="AZ21" i="60"/>
  <c r="BJ38" i="60"/>
  <c r="BG30" i="60"/>
  <c r="BN29" i="60"/>
  <c r="F22" i="62"/>
  <c r="I22" i="62"/>
  <c r="BD38" i="60"/>
  <c r="AW29" i="60"/>
  <c r="AY3" i="60"/>
  <c r="AZ3" i="60"/>
  <c r="BM3" i="60"/>
  <c r="BI30" i="60"/>
  <c r="BN21" i="60"/>
  <c r="BM30" i="60"/>
  <c r="BI38" i="60"/>
  <c r="BK38" i="60"/>
  <c r="AY22" i="60"/>
  <c r="BM38" i="60"/>
  <c r="L40" i="62"/>
  <c r="L8" i="62"/>
  <c r="AW3" i="56"/>
  <c r="BG3" i="56"/>
  <c r="AY3" i="56"/>
  <c r="AE3" i="56"/>
  <c r="BM3" i="56"/>
  <c r="BH3" i="56"/>
  <c r="AZ3" i="56"/>
  <c r="BE3" i="56"/>
  <c r="AU3" i="56"/>
  <c r="BB3" i="56"/>
  <c r="AV3" i="56"/>
  <c r="BE4" i="56"/>
  <c r="BH4" i="56"/>
  <c r="BI3" i="56"/>
  <c r="BN20" i="56"/>
  <c r="BN8" i="56"/>
  <c r="BL38" i="56"/>
  <c r="BF16" i="56"/>
  <c r="BE15" i="56"/>
  <c r="BK3" i="56"/>
  <c r="AX20" i="56"/>
  <c r="AX8" i="56"/>
  <c r="BM8" i="56"/>
  <c r="BI17" i="56"/>
  <c r="AE20" i="56"/>
  <c r="BN38" i="56"/>
  <c r="BA3" i="56"/>
  <c r="BG22" i="56"/>
  <c r="AX15" i="56"/>
  <c r="BD27" i="56"/>
  <c r="AX3" i="56"/>
  <c r="BB19" i="56"/>
  <c r="BD3" i="56"/>
  <c r="BJ20" i="56"/>
  <c r="BB27" i="56"/>
  <c r="AW19" i="56"/>
  <c r="AW27" i="56"/>
  <c r="AE8" i="56"/>
  <c r="AW8" i="56"/>
  <c r="F12" i="59"/>
  <c r="I12" i="59"/>
  <c r="BG17" i="56"/>
  <c r="BI14" i="56"/>
  <c r="AW22" i="56"/>
  <c r="AU40" i="56"/>
  <c r="BN11" i="56"/>
  <c r="F6" i="59"/>
  <c r="I6" i="59"/>
  <c r="L6" i="59"/>
  <c r="BI20" i="56"/>
  <c r="BE20" i="56"/>
  <c r="BG20" i="56"/>
  <c r="BL3" i="56"/>
  <c r="AY8" i="56"/>
  <c r="BE8" i="56"/>
  <c r="BB20" i="56"/>
  <c r="BE27" i="56"/>
  <c r="F27" i="59"/>
  <c r="I27" i="59"/>
  <c r="L27" i="59"/>
  <c r="BH20" i="56"/>
  <c r="AZ34" i="56"/>
  <c r="AU9" i="56"/>
  <c r="AX34" i="56"/>
  <c r="BC9" i="56"/>
  <c r="BD21" i="56"/>
  <c r="BH34" i="56"/>
  <c r="BK34" i="56"/>
  <c r="BE21" i="56"/>
  <c r="AW21" i="56"/>
  <c r="AX21" i="56"/>
  <c r="AE4" i="56"/>
  <c r="BN34" i="56"/>
  <c r="BA21" i="56"/>
  <c r="BG42" i="56"/>
  <c r="AE37" i="56"/>
  <c r="BH42" i="56"/>
  <c r="BF34" i="56"/>
  <c r="BB28" i="56"/>
  <c r="BK17" i="56"/>
  <c r="BK9" i="56"/>
  <c r="AU7" i="56"/>
  <c r="BI41" i="56"/>
  <c r="AY34" i="56"/>
  <c r="BA29" i="56"/>
  <c r="BD24" i="56"/>
  <c r="BL21" i="56"/>
  <c r="AV19" i="56"/>
  <c r="BD16" i="56"/>
  <c r="BG4" i="56"/>
  <c r="BK42" i="56"/>
  <c r="BK37" i="56"/>
  <c r="AU29" i="56"/>
  <c r="AV37" i="56"/>
  <c r="BM42" i="56"/>
  <c r="AW37" i="56"/>
  <c r="BM5" i="56"/>
  <c r="AX5" i="56"/>
  <c r="AZ5" i="56"/>
  <c r="BB5" i="56"/>
  <c r="BE17" i="56"/>
  <c r="BH21" i="56"/>
  <c r="AU4" i="56"/>
  <c r="BJ21" i="56"/>
  <c r="BJ9" i="56"/>
  <c r="BE14" i="56"/>
  <c r="AY4" i="56"/>
  <c r="BH28" i="56"/>
  <c r="BM4" i="56"/>
  <c r="L21" i="59"/>
  <c r="AW4" i="56"/>
  <c r="BI34" i="56"/>
  <c r="AW16" i="56"/>
  <c r="BC34" i="56"/>
  <c r="BA41" i="56"/>
  <c r="AE34" i="56"/>
  <c r="BK28" i="56"/>
  <c r="BJ7" i="56"/>
  <c r="AX9" i="56"/>
  <c r="AY37" i="56"/>
  <c r="AZ37" i="56"/>
  <c r="AZ29" i="56"/>
  <c r="BC7" i="56"/>
  <c r="BG34" i="56"/>
  <c r="BI29" i="56"/>
  <c r="BL24" i="56"/>
  <c r="BD19" i="56"/>
  <c r="AV14" i="56"/>
  <c r="AV28" i="56"/>
  <c r="BC29" i="56"/>
  <c r="BD37" i="56"/>
  <c r="BB34" i="56"/>
  <c r="AX28" i="56"/>
  <c r="BE37" i="56"/>
  <c r="BN5" i="56"/>
  <c r="BK5" i="56"/>
  <c r="BF17" i="56"/>
  <c r="BB4" i="56"/>
  <c r="BD4" i="56"/>
  <c r="AZ21" i="56"/>
  <c r="BI4" i="56"/>
  <c r="BH14" i="56"/>
  <c r="BN7" i="56"/>
  <c r="AV34" i="56"/>
  <c r="BG9" i="56"/>
  <c r="F4" i="59"/>
  <c r="I4" i="59"/>
  <c r="L4" i="59"/>
  <c r="BC4" i="56"/>
  <c r="F19" i="59"/>
  <c r="I19" i="59"/>
  <c r="L19" i="59"/>
  <c r="BN41" i="56"/>
  <c r="BA34" i="56"/>
  <c r="AE21" i="56"/>
  <c r="F41" i="59"/>
  <c r="I41" i="59"/>
  <c r="BE28" i="56"/>
  <c r="BM29" i="56"/>
  <c r="BD34" i="56"/>
  <c r="F29" i="59"/>
  <c r="BA7" i="56"/>
  <c r="BK7" i="56"/>
  <c r="AV9" i="56"/>
  <c r="BK29" i="56"/>
  <c r="AV41" i="56"/>
  <c r="BF28" i="56"/>
  <c r="AY28" i="56"/>
  <c r="BL4" i="56"/>
  <c r="BM34" i="56"/>
  <c r="BB7" i="56"/>
  <c r="BN21" i="56"/>
  <c r="BG7" i="56"/>
  <c r="BB21" i="56"/>
  <c r="AZ4" i="56"/>
  <c r="BF37" i="56"/>
  <c r="BA24" i="56"/>
  <c r="BA16" i="56"/>
  <c r="AE41" i="56"/>
  <c r="AY29" i="56"/>
  <c r="AU24" i="56"/>
  <c r="BC21" i="56"/>
  <c r="AU16" i="56"/>
  <c r="AX4" i="56"/>
  <c r="BI37" i="56"/>
  <c r="BD17" i="56"/>
  <c r="BL14" i="56"/>
  <c r="BD9" i="56"/>
  <c r="BL28" i="56"/>
  <c r="AU41" i="56"/>
  <c r="BD41" i="56"/>
  <c r="BN28" i="56"/>
  <c r="AW41" i="56"/>
  <c r="BG28" i="56"/>
  <c r="BE5" i="56"/>
  <c r="BL5" i="56"/>
  <c r="BE34" i="56"/>
  <c r="BN24" i="56"/>
  <c r="AX19" i="56"/>
  <c r="BG14" i="56"/>
  <c r="BA4" i="56"/>
  <c r="BM19" i="56"/>
  <c r="AY7" i="56"/>
  <c r="AW17" i="56"/>
  <c r="AZ17" i="56"/>
  <c r="BJ4" i="56"/>
  <c r="AZ28" i="56"/>
  <c r="AV4" i="56"/>
  <c r="BL34" i="56"/>
  <c r="BN14" i="56"/>
  <c r="AX14" i="56"/>
  <c r="L25" i="59"/>
  <c r="F16" i="59"/>
  <c r="I16" i="59"/>
  <c r="AE9" i="56"/>
  <c r="BM28" i="56"/>
  <c r="AX29" i="56"/>
  <c r="BL29" i="56"/>
  <c r="BF29" i="56"/>
  <c r="AE29" i="56"/>
  <c r="BH29" i="56"/>
  <c r="AU21" i="56"/>
  <c r="BD28" i="56"/>
  <c r="BJ34" i="56"/>
  <c r="BE9" i="56"/>
  <c r="AX41" i="56"/>
  <c r="BA9" i="56"/>
  <c r="AY41" i="56"/>
  <c r="BG29" i="56"/>
  <c r="BC24" i="56"/>
  <c r="BK21" i="56"/>
  <c r="AU19" i="56"/>
  <c r="BF4" i="56"/>
  <c r="AE28" i="56"/>
  <c r="BL9" i="56"/>
  <c r="AV7" i="56"/>
  <c r="BB41" i="56"/>
  <c r="BB37" i="56"/>
  <c r="BB29" i="56"/>
  <c r="BC41" i="56"/>
  <c r="BL41" i="56"/>
  <c r="AV29" i="56"/>
  <c r="AW29" i="56"/>
  <c r="BD5" i="56"/>
  <c r="BJ19" i="56"/>
  <c r="BK4" i="56"/>
  <c r="BF21" i="56"/>
  <c r="BM7" i="56"/>
  <c r="BH17" i="56"/>
  <c r="AW9" i="56"/>
  <c r="AX17" i="56"/>
  <c r="BN17" i="56"/>
  <c r="AZ9" i="56"/>
  <c r="AW7" i="56"/>
  <c r="BB14" i="56"/>
  <c r="AY21" i="56"/>
  <c r="BG21" i="56"/>
  <c r="F9" i="59"/>
  <c r="F24" i="59"/>
  <c r="BJ16" i="56"/>
  <c r="AX12" i="56"/>
  <c r="AV38" i="56"/>
  <c r="BM16" i="56"/>
  <c r="AW11" i="56"/>
  <c r="BE16" i="56"/>
  <c r="BC40" i="56"/>
  <c r="BG16" i="56"/>
  <c r="BI7" i="56"/>
  <c r="BI15" i="56"/>
  <c r="F37" i="59"/>
  <c r="I37" i="59"/>
  <c r="F8" i="59"/>
  <c r="I8" i="59"/>
  <c r="BE24" i="56"/>
  <c r="BD38" i="56"/>
  <c r="BE12" i="56"/>
  <c r="BJ12" i="56"/>
  <c r="AE7" i="56"/>
  <c r="AY12" i="56"/>
  <c r="BA28" i="56"/>
  <c r="AE12" i="56"/>
  <c r="L18" i="59"/>
  <c r="BB16" i="56"/>
  <c r="F7" i="59"/>
  <c r="I7" i="59"/>
  <c r="AZ15" i="56"/>
  <c r="BI6" i="56"/>
  <c r="BH24" i="56"/>
  <c r="BL40" i="56"/>
  <c r="AE19" i="56"/>
  <c r="BJ8" i="56"/>
  <c r="BK40" i="56"/>
  <c r="BH19" i="56"/>
  <c r="BB24" i="56"/>
  <c r="BH12" i="56"/>
  <c r="BI11" i="56"/>
  <c r="BN6" i="56"/>
  <c r="AW20" i="56"/>
  <c r="BJ28" i="56"/>
  <c r="AE16" i="56"/>
  <c r="AX16" i="56"/>
  <c r="BG11" i="56"/>
  <c r="BI28" i="56"/>
  <c r="AZ19" i="56"/>
  <c r="AW28" i="56"/>
  <c r="F17" i="59"/>
  <c r="I17" i="59"/>
  <c r="BI24" i="56"/>
  <c r="BE38" i="56"/>
  <c r="I5" i="59"/>
  <c r="L5" i="59"/>
  <c r="I14" i="59"/>
  <c r="L14" i="59"/>
  <c r="I11" i="59"/>
  <c r="L11" i="59"/>
  <c r="I34" i="59"/>
  <c r="L34" i="59"/>
  <c r="BC5" i="56"/>
  <c r="AZ24" i="56"/>
  <c r="AE6" i="56"/>
  <c r="BM11" i="56"/>
  <c r="AX24" i="56"/>
  <c r="AW34" i="56"/>
  <c r="BJ6" i="56"/>
  <c r="F3" i="59"/>
  <c r="I3" i="59"/>
  <c r="AZ11" i="56"/>
  <c r="F33" i="59"/>
  <c r="I33" i="59"/>
  <c r="BB6" i="56"/>
  <c r="AW24" i="56"/>
  <c r="F38" i="59"/>
  <c r="I38" i="59"/>
  <c r="BM22" i="56"/>
  <c r="BF11" i="56"/>
  <c r="BJ24" i="56"/>
  <c r="AE11" i="56"/>
  <c r="BE6" i="56"/>
  <c r="AY6" i="56"/>
  <c r="AY9" i="56"/>
  <c r="AY22" i="56"/>
  <c r="BI9" i="56"/>
  <c r="BH6" i="56"/>
  <c r="BI22" i="56"/>
  <c r="AE22" i="56"/>
  <c r="BH9" i="56"/>
  <c r="BB9" i="56"/>
  <c r="AZ22" i="56"/>
  <c r="BM6" i="56"/>
  <c r="BJ22" i="56"/>
  <c r="BN22" i="56"/>
  <c r="AW6" i="56"/>
  <c r="F22" i="59"/>
  <c r="I22" i="59"/>
  <c r="L22" i="59"/>
  <c r="BG24" i="56"/>
  <c r="BB22" i="56"/>
  <c r="AY11" i="56"/>
  <c r="BE11" i="56"/>
  <c r="BH11" i="56"/>
  <c r="BF6" i="56"/>
  <c r="AE5" i="56"/>
  <c r="BG5" i="56"/>
  <c r="BC3" i="56"/>
  <c r="L40" i="59"/>
  <c r="L39" i="59"/>
  <c r="L13" i="59"/>
  <c r="BS5" i="60"/>
  <c r="D5" i="61"/>
  <c r="BS10" i="60"/>
  <c r="D10" i="61"/>
  <c r="BS31" i="56"/>
  <c r="D31" i="58"/>
  <c r="BS30" i="56"/>
  <c r="D30" i="58"/>
  <c r="BS13" i="56"/>
  <c r="D13" i="58"/>
  <c r="BS35" i="56"/>
  <c r="D35" i="58"/>
  <c r="BS4" i="52"/>
  <c r="D4" i="53"/>
  <c r="BS6" i="52"/>
  <c r="D6" i="53"/>
  <c r="BS26" i="52"/>
  <c r="D26" i="53"/>
  <c r="BS34" i="52"/>
  <c r="D34" i="53"/>
  <c r="BS28" i="52"/>
  <c r="D28" i="53"/>
  <c r="BS16" i="52"/>
  <c r="D16" i="53"/>
  <c r="BS22" i="52"/>
  <c r="D22" i="53"/>
  <c r="BS14" i="52"/>
  <c r="D14" i="53"/>
  <c r="L52" i="51"/>
  <c r="E2" i="2"/>
  <c r="H2" i="2"/>
  <c r="I2" i="2"/>
  <c r="DA2" i="2"/>
  <c r="DB2" i="2"/>
  <c r="E3" i="2"/>
  <c r="H3" i="2"/>
  <c r="I3" i="2"/>
  <c r="DA3" i="2"/>
  <c r="DB3" i="2"/>
  <c r="E4" i="2"/>
  <c r="H4" i="2"/>
  <c r="I4" i="2"/>
  <c r="DA4" i="2"/>
  <c r="E5" i="2"/>
  <c r="H5" i="2"/>
  <c r="I5" i="2"/>
  <c r="DA5" i="2"/>
  <c r="DB5" i="2"/>
  <c r="E6" i="2"/>
  <c r="H6" i="2"/>
  <c r="I6" i="2"/>
  <c r="DA6" i="2"/>
  <c r="DB6" i="2"/>
  <c r="E7" i="2"/>
  <c r="H7" i="2"/>
  <c r="I7" i="2"/>
  <c r="DA7" i="2"/>
  <c r="DB7" i="2"/>
  <c r="E8" i="2"/>
  <c r="H8" i="2"/>
  <c r="I8" i="2"/>
  <c r="DA8" i="2"/>
  <c r="DB8" i="2"/>
  <c r="E9" i="2"/>
  <c r="H9" i="2"/>
  <c r="I9" i="2"/>
  <c r="DA9" i="2"/>
  <c r="DB9" i="2"/>
  <c r="E10" i="2"/>
  <c r="H10" i="2"/>
  <c r="I10" i="2"/>
  <c r="DA10" i="2"/>
  <c r="DB10" i="2"/>
  <c r="E11" i="2"/>
  <c r="H11" i="2"/>
  <c r="I11" i="2"/>
  <c r="DA11" i="2"/>
  <c r="DB11" i="2"/>
  <c r="E12" i="2"/>
  <c r="H12" i="2"/>
  <c r="I12" i="2"/>
  <c r="DA12" i="2"/>
  <c r="DB12" i="2"/>
  <c r="E13" i="2"/>
  <c r="H13" i="2"/>
  <c r="I13" i="2"/>
  <c r="DA13" i="2"/>
  <c r="E14" i="2"/>
  <c r="H14" i="2"/>
  <c r="I14" i="2"/>
  <c r="DA14" i="2"/>
  <c r="DB14" i="2"/>
  <c r="E15" i="2"/>
  <c r="H15" i="2"/>
  <c r="I15" i="2"/>
  <c r="DA15" i="2"/>
  <c r="DB15" i="2"/>
  <c r="E16" i="2"/>
  <c r="H16" i="2"/>
  <c r="I16" i="2"/>
  <c r="DA16" i="2"/>
  <c r="DB16" i="2"/>
  <c r="E17" i="2"/>
  <c r="H17" i="2"/>
  <c r="I17" i="2"/>
  <c r="DA17" i="2"/>
  <c r="DB17" i="2"/>
  <c r="E18" i="2"/>
  <c r="H18" i="2"/>
  <c r="I18" i="2"/>
  <c r="DA18" i="2"/>
  <c r="DB18" i="2"/>
  <c r="E19" i="2"/>
  <c r="H19" i="2"/>
  <c r="I19" i="2"/>
  <c r="DA19" i="2"/>
  <c r="DB19" i="2"/>
  <c r="E20" i="2"/>
  <c r="H20" i="2"/>
  <c r="I20" i="2"/>
  <c r="DA20" i="2"/>
  <c r="DB20" i="2"/>
  <c r="E21" i="2"/>
  <c r="H21" i="2"/>
  <c r="I21" i="2"/>
  <c r="DA21" i="2"/>
  <c r="E22" i="2"/>
  <c r="H22" i="2"/>
  <c r="I22" i="2"/>
  <c r="DA22" i="2"/>
  <c r="DB22" i="2"/>
  <c r="E23" i="2"/>
  <c r="H23" i="2"/>
  <c r="I23" i="2"/>
  <c r="DA23" i="2"/>
  <c r="DB23" i="2"/>
  <c r="E24" i="2"/>
  <c r="H24" i="2"/>
  <c r="I24" i="2"/>
  <c r="DA24" i="2"/>
  <c r="DB24" i="2"/>
  <c r="E25" i="2"/>
  <c r="H25" i="2"/>
  <c r="I25" i="2"/>
  <c r="DA25" i="2"/>
  <c r="DB25" i="2"/>
  <c r="E26" i="2"/>
  <c r="H26" i="2"/>
  <c r="I26" i="2"/>
  <c r="DA26" i="2"/>
  <c r="DB26" i="2"/>
  <c r="E27" i="2"/>
  <c r="H27" i="2"/>
  <c r="I27" i="2"/>
  <c r="DA27" i="2"/>
  <c r="DB27" i="2"/>
  <c r="E28" i="2"/>
  <c r="H28" i="2"/>
  <c r="I28" i="2"/>
  <c r="DA28" i="2"/>
  <c r="E29" i="2"/>
  <c r="H29" i="2"/>
  <c r="I29" i="2"/>
  <c r="DA29" i="2"/>
  <c r="DB29" i="2"/>
  <c r="E30" i="2"/>
  <c r="H30" i="2"/>
  <c r="I30" i="2"/>
  <c r="DA30" i="2"/>
  <c r="DB30" i="2"/>
  <c r="E31" i="2"/>
  <c r="H31" i="2"/>
  <c r="I31" i="2"/>
  <c r="DA31" i="2"/>
  <c r="DB31" i="2"/>
  <c r="E32" i="2"/>
  <c r="H32" i="2"/>
  <c r="I32" i="2"/>
  <c r="DA32" i="2"/>
  <c r="DB32" i="2"/>
  <c r="E33" i="2"/>
  <c r="H33" i="2"/>
  <c r="I33" i="2"/>
  <c r="DA33" i="2"/>
  <c r="DB33" i="2"/>
  <c r="E34" i="2"/>
  <c r="H34" i="2"/>
  <c r="I34" i="2"/>
  <c r="DA34" i="2"/>
  <c r="DB34" i="2"/>
  <c r="E35" i="2"/>
  <c r="H35" i="2"/>
  <c r="I35" i="2"/>
  <c r="DA35" i="2"/>
  <c r="E36" i="2"/>
  <c r="H36" i="2"/>
  <c r="I36" i="2"/>
  <c r="DA36" i="2"/>
  <c r="E37" i="2"/>
  <c r="H37" i="2"/>
  <c r="I37" i="2"/>
  <c r="DA37" i="2"/>
  <c r="E38" i="2"/>
  <c r="H38" i="2"/>
  <c r="I38" i="2"/>
  <c r="DA38" i="2"/>
  <c r="E39" i="2"/>
  <c r="H39" i="2"/>
  <c r="I39" i="2"/>
  <c r="DA39" i="2"/>
  <c r="E40" i="2"/>
  <c r="H40" i="2"/>
  <c r="I40" i="2"/>
  <c r="DA40" i="2"/>
  <c r="E41" i="2"/>
  <c r="H41" i="2"/>
  <c r="I41" i="2"/>
  <c r="DA41" i="2"/>
  <c r="E42" i="2"/>
  <c r="H42" i="2"/>
  <c r="I42" i="2"/>
  <c r="DA42" i="2"/>
  <c r="E43" i="2"/>
  <c r="H43" i="2"/>
  <c r="I43" i="2"/>
  <c r="DA43" i="2"/>
  <c r="E44" i="2"/>
  <c r="H44" i="2"/>
  <c r="I44" i="2"/>
  <c r="DA44" i="2"/>
  <c r="E45" i="2"/>
  <c r="H45" i="2"/>
  <c r="I45" i="2"/>
  <c r="DA45" i="2"/>
  <c r="E46" i="2"/>
  <c r="H46" i="2"/>
  <c r="I46" i="2"/>
  <c r="DA46" i="2"/>
  <c r="E47" i="2"/>
  <c r="H47" i="2"/>
  <c r="I47" i="2"/>
  <c r="DA47" i="2"/>
  <c r="E48" i="2"/>
  <c r="H48" i="2"/>
  <c r="I48" i="2"/>
  <c r="DA48" i="2"/>
  <c r="E49" i="2"/>
  <c r="H49" i="2"/>
  <c r="I49" i="2"/>
  <c r="DA49" i="2"/>
  <c r="E50" i="2"/>
  <c r="H50" i="2"/>
  <c r="I50" i="2"/>
  <c r="DA50" i="2"/>
  <c r="E51" i="2"/>
  <c r="H51" i="2"/>
  <c r="I51" i="2"/>
  <c r="DA51" i="2"/>
  <c r="E52" i="2"/>
  <c r="H52" i="2"/>
  <c r="I52" i="2"/>
  <c r="DA52" i="2"/>
  <c r="E53" i="2"/>
  <c r="H53" i="2"/>
  <c r="I53" i="2"/>
  <c r="DA53" i="2"/>
  <c r="E54" i="2"/>
  <c r="H54" i="2"/>
  <c r="I54" i="2"/>
  <c r="DA54" i="2"/>
  <c r="E55" i="2"/>
  <c r="H55" i="2"/>
  <c r="I55" i="2"/>
  <c r="DA55" i="2"/>
  <c r="E56" i="2"/>
  <c r="H56" i="2"/>
  <c r="I56" i="2"/>
  <c r="DA56" i="2"/>
  <c r="E57" i="2"/>
  <c r="H57" i="2"/>
  <c r="I57" i="2"/>
  <c r="DA57" i="2"/>
  <c r="E58" i="2"/>
  <c r="H58" i="2"/>
  <c r="I58" i="2"/>
  <c r="DA58" i="2"/>
  <c r="E59" i="2"/>
  <c r="H59" i="2"/>
  <c r="I59" i="2"/>
  <c r="DA59" i="2"/>
  <c r="E60" i="2"/>
  <c r="H60" i="2"/>
  <c r="I60" i="2"/>
  <c r="DA60" i="2"/>
  <c r="E61" i="2"/>
  <c r="H61" i="2"/>
  <c r="I61" i="2"/>
  <c r="DA61" i="2"/>
  <c r="E62" i="2"/>
  <c r="H62" i="2"/>
  <c r="I62" i="2"/>
  <c r="DA62" i="2"/>
  <c r="E63" i="2"/>
  <c r="H63" i="2"/>
  <c r="I63" i="2"/>
  <c r="DA63" i="2"/>
  <c r="E64" i="2"/>
  <c r="H64" i="2"/>
  <c r="I64" i="2"/>
  <c r="DA64" i="2"/>
  <c r="E65" i="2"/>
  <c r="H65" i="2"/>
  <c r="I65" i="2"/>
  <c r="DA65" i="2"/>
  <c r="E66" i="2"/>
  <c r="H66" i="2"/>
  <c r="I66" i="2"/>
  <c r="DA66" i="2"/>
  <c r="E67" i="2"/>
  <c r="H67" i="2"/>
  <c r="I67" i="2"/>
  <c r="DA67" i="2"/>
  <c r="E68" i="2"/>
  <c r="H68" i="2"/>
  <c r="I68" i="2"/>
  <c r="DA68" i="2"/>
  <c r="E69" i="2"/>
  <c r="H69" i="2"/>
  <c r="I69" i="2"/>
  <c r="DA69" i="2"/>
  <c r="E70" i="2"/>
  <c r="H70" i="2"/>
  <c r="I70" i="2"/>
  <c r="DA70" i="2"/>
  <c r="E71" i="2"/>
  <c r="H71" i="2"/>
  <c r="I71" i="2"/>
  <c r="DA71" i="2"/>
  <c r="E72" i="2"/>
  <c r="H72" i="2"/>
  <c r="I72" i="2"/>
  <c r="DA72" i="2"/>
  <c r="E73" i="2"/>
  <c r="H73" i="2"/>
  <c r="I73" i="2"/>
  <c r="DA73" i="2"/>
  <c r="E74" i="2"/>
  <c r="H74" i="2"/>
  <c r="I74" i="2"/>
  <c r="DA74" i="2"/>
  <c r="E75" i="2"/>
  <c r="H75" i="2"/>
  <c r="I75" i="2"/>
  <c r="DA75" i="2"/>
  <c r="E76" i="2"/>
  <c r="H76" i="2"/>
  <c r="I76" i="2"/>
  <c r="DA76" i="2"/>
  <c r="E77" i="2"/>
  <c r="H77" i="2"/>
  <c r="I77" i="2"/>
  <c r="DA77" i="2"/>
  <c r="E78" i="2"/>
  <c r="H78" i="2"/>
  <c r="I78" i="2"/>
  <c r="DA78" i="2"/>
  <c r="E79" i="2"/>
  <c r="H79" i="2"/>
  <c r="I79" i="2"/>
  <c r="DA79" i="2"/>
  <c r="E80" i="2"/>
  <c r="H80" i="2"/>
  <c r="I80" i="2"/>
  <c r="DA80" i="2"/>
  <c r="E81" i="2"/>
  <c r="H81" i="2"/>
  <c r="I81" i="2"/>
  <c r="DA81" i="2"/>
  <c r="E82" i="2"/>
  <c r="H82" i="2"/>
  <c r="I82" i="2"/>
  <c r="DA82" i="2"/>
  <c r="E83" i="2"/>
  <c r="H83" i="2"/>
  <c r="I83" i="2"/>
  <c r="DA83" i="2"/>
  <c r="E84" i="2"/>
  <c r="H84" i="2"/>
  <c r="I84" i="2"/>
  <c r="DA84" i="2"/>
  <c r="E85" i="2"/>
  <c r="H85" i="2"/>
  <c r="I85" i="2"/>
  <c r="DA85" i="2"/>
  <c r="E86" i="2"/>
  <c r="H86" i="2"/>
  <c r="I86" i="2"/>
  <c r="DA86" i="2"/>
  <c r="E87" i="2"/>
  <c r="H87" i="2"/>
  <c r="I87" i="2"/>
  <c r="DA87" i="2"/>
  <c r="E88" i="2"/>
  <c r="H88" i="2"/>
  <c r="I88" i="2"/>
  <c r="DA88" i="2"/>
  <c r="F1" i="2"/>
  <c r="E1" i="2"/>
  <c r="BS23" i="60"/>
  <c r="D23" i="61"/>
  <c r="BS17" i="52"/>
  <c r="D17" i="53"/>
  <c r="BS7" i="52"/>
  <c r="D7" i="53"/>
  <c r="BS59" i="52"/>
  <c r="D59" i="53"/>
  <c r="BS52" i="41"/>
  <c r="D52" i="46"/>
  <c r="BS39" i="56"/>
  <c r="D39" i="58"/>
  <c r="BS39" i="52"/>
  <c r="D39" i="53"/>
  <c r="BS19" i="52"/>
  <c r="D19" i="53"/>
  <c r="BS40" i="52"/>
  <c r="D40" i="53"/>
  <c r="BS33" i="52"/>
  <c r="D33" i="53"/>
  <c r="BS60" i="52"/>
  <c r="D60" i="53"/>
  <c r="BS51" i="52"/>
  <c r="D51" i="53"/>
  <c r="BS20" i="52"/>
  <c r="D20" i="53"/>
  <c r="BS16" i="60"/>
  <c r="D16" i="61"/>
  <c r="BS17" i="60"/>
  <c r="D17" i="61"/>
  <c r="BS48" i="41"/>
  <c r="D48" i="46"/>
  <c r="BS49" i="52"/>
  <c r="D49" i="53"/>
  <c r="BS11" i="52"/>
  <c r="D11" i="53"/>
  <c r="I40" i="54"/>
  <c r="L40" i="54"/>
  <c r="BS42" i="52"/>
  <c r="D42" i="53"/>
  <c r="L9" i="54"/>
  <c r="L30" i="59"/>
  <c r="BS5" i="52"/>
  <c r="D5" i="53"/>
  <c r="BS54" i="52"/>
  <c r="D54" i="53"/>
  <c r="BS3" i="52"/>
  <c r="D3" i="53"/>
  <c r="BS23" i="56"/>
  <c r="D23" i="58"/>
  <c r="BS15" i="52"/>
  <c r="D15" i="53"/>
  <c r="BS56" i="52"/>
  <c r="D56" i="53"/>
  <c r="I51" i="54"/>
  <c r="L51" i="54"/>
  <c r="BS62" i="52"/>
  <c r="D62" i="53"/>
  <c r="BS45" i="52"/>
  <c r="D45" i="53"/>
  <c r="I32" i="54"/>
  <c r="L32" i="54"/>
  <c r="I49" i="54"/>
  <c r="L49" i="54"/>
  <c r="BS53" i="52"/>
  <c r="D53" i="53"/>
  <c r="BS50" i="41"/>
  <c r="D50" i="46"/>
  <c r="L23" i="59"/>
  <c r="BS53" i="41"/>
  <c r="D53" i="46"/>
  <c r="BS49" i="41"/>
  <c r="D49" i="46"/>
  <c r="I49" i="51"/>
  <c r="L49" i="51"/>
  <c r="BS61" i="52"/>
  <c r="D61" i="53"/>
  <c r="L61" i="54"/>
  <c r="I47" i="54"/>
  <c r="L47" i="54"/>
  <c r="I50" i="54"/>
  <c r="L50" i="54"/>
  <c r="L52" i="54"/>
  <c r="I45" i="54"/>
  <c r="L45" i="54"/>
  <c r="I17" i="54"/>
  <c r="L17" i="54"/>
  <c r="BS12" i="52"/>
  <c r="D12" i="53"/>
  <c r="BS37" i="52"/>
  <c r="D37" i="53"/>
  <c r="AM28" i="52"/>
  <c r="S65" i="52"/>
  <c r="BS55" i="52"/>
  <c r="D55" i="53"/>
  <c r="BS25" i="56"/>
  <c r="D25" i="58"/>
  <c r="L26" i="59"/>
  <c r="BS33" i="56"/>
  <c r="D33" i="58"/>
  <c r="L53" i="51"/>
  <c r="I55" i="54"/>
  <c r="L55" i="54"/>
  <c r="DB84" i="2"/>
  <c r="DC85" i="2"/>
  <c r="DD86" i="2"/>
  <c r="DE87" i="2"/>
  <c r="DF88" i="2"/>
  <c r="DG89" i="2"/>
  <c r="DB76" i="2"/>
  <c r="DC77" i="2"/>
  <c r="DD78" i="2"/>
  <c r="DE79" i="2"/>
  <c r="DF80" i="2"/>
  <c r="DG81" i="2"/>
  <c r="DH82" i="2"/>
  <c r="DI83" i="2"/>
  <c r="DJ84" i="2"/>
  <c r="DK85" i="2"/>
  <c r="DL86" i="2"/>
  <c r="DM87" i="2"/>
  <c r="DN88" i="2"/>
  <c r="DO89" i="2"/>
  <c r="DB68" i="2"/>
  <c r="DC69" i="2"/>
  <c r="DD70" i="2"/>
  <c r="DE71" i="2"/>
  <c r="DF72" i="2"/>
  <c r="DG73" i="2"/>
  <c r="DH74" i="2"/>
  <c r="DI75" i="2"/>
  <c r="DJ76" i="2"/>
  <c r="DK77" i="2"/>
  <c r="DL78" i="2"/>
  <c r="DM79" i="2"/>
  <c r="DN80" i="2"/>
  <c r="DO81" i="2"/>
  <c r="DP82" i="2"/>
  <c r="DQ83" i="2"/>
  <c r="DR84" i="2"/>
  <c r="DS85" i="2"/>
  <c r="DT86" i="2"/>
  <c r="DU87" i="2"/>
  <c r="DV88" i="2"/>
  <c r="DW89" i="2"/>
  <c r="DB60" i="2"/>
  <c r="DC61" i="2"/>
  <c r="DD62" i="2"/>
  <c r="DE63" i="2"/>
  <c r="DF64" i="2"/>
  <c r="DG65" i="2"/>
  <c r="DH66" i="2"/>
  <c r="DI67" i="2"/>
  <c r="DJ68" i="2"/>
  <c r="DK69" i="2"/>
  <c r="DL70" i="2"/>
  <c r="DM71" i="2"/>
  <c r="DN72" i="2"/>
  <c r="DO73" i="2"/>
  <c r="DP74" i="2"/>
  <c r="DQ75" i="2"/>
  <c r="DR76" i="2"/>
  <c r="DS77" i="2"/>
  <c r="DT78" i="2"/>
  <c r="DU79" i="2"/>
  <c r="DV80" i="2"/>
  <c r="DW81" i="2"/>
  <c r="DX82" i="2"/>
  <c r="DY83" i="2"/>
  <c r="DZ84" i="2"/>
  <c r="EA85" i="2"/>
  <c r="EB86" i="2"/>
  <c r="EC87" i="2"/>
  <c r="ED88" i="2"/>
  <c r="EE89" i="2"/>
  <c r="DB52" i="2"/>
  <c r="DC53" i="2"/>
  <c r="DD54" i="2"/>
  <c r="DE55" i="2"/>
  <c r="DF56" i="2"/>
  <c r="DG57" i="2"/>
  <c r="DH58" i="2"/>
  <c r="DI59" i="2"/>
  <c r="DJ60" i="2"/>
  <c r="DK61" i="2"/>
  <c r="DL62" i="2"/>
  <c r="DM63" i="2"/>
  <c r="DN64" i="2"/>
  <c r="DO65" i="2"/>
  <c r="DP66" i="2"/>
  <c r="DQ67" i="2"/>
  <c r="DR68" i="2"/>
  <c r="DS69" i="2"/>
  <c r="DT70" i="2"/>
  <c r="DU71" i="2"/>
  <c r="DV72" i="2"/>
  <c r="DW73" i="2"/>
  <c r="DX74" i="2"/>
  <c r="DY75" i="2"/>
  <c r="DZ76" i="2"/>
  <c r="EA77" i="2"/>
  <c r="EB78" i="2"/>
  <c r="EC79" i="2"/>
  <c r="ED80" i="2"/>
  <c r="EE81" i="2"/>
  <c r="EF82" i="2"/>
  <c r="EG83" i="2"/>
  <c r="EH84" i="2"/>
  <c r="EI85" i="2"/>
  <c r="EJ86" i="2"/>
  <c r="EK87" i="2"/>
  <c r="EL88" i="2"/>
  <c r="EM89" i="2"/>
  <c r="DB44" i="2"/>
  <c r="DC45" i="2"/>
  <c r="DD46" i="2"/>
  <c r="DE47" i="2"/>
  <c r="DF48" i="2"/>
  <c r="DG49" i="2"/>
  <c r="DH50" i="2"/>
  <c r="DI51" i="2"/>
  <c r="DJ52" i="2"/>
  <c r="DK53" i="2"/>
  <c r="DL54" i="2"/>
  <c r="DM55" i="2"/>
  <c r="DN56" i="2"/>
  <c r="DO57" i="2"/>
  <c r="DP58" i="2"/>
  <c r="DQ59" i="2"/>
  <c r="DR60" i="2"/>
  <c r="DS61" i="2"/>
  <c r="DT62" i="2"/>
  <c r="DU63" i="2"/>
  <c r="DV64" i="2"/>
  <c r="DW65" i="2"/>
  <c r="DX66" i="2"/>
  <c r="DY67" i="2"/>
  <c r="DZ68" i="2"/>
  <c r="EA69" i="2"/>
  <c r="EB70" i="2"/>
  <c r="EC71" i="2"/>
  <c r="ED72" i="2"/>
  <c r="EE73" i="2"/>
  <c r="EF74" i="2"/>
  <c r="EG75" i="2"/>
  <c r="EH76" i="2"/>
  <c r="EI77" i="2"/>
  <c r="EJ78" i="2"/>
  <c r="EK79" i="2"/>
  <c r="EL80" i="2"/>
  <c r="EM81" i="2"/>
  <c r="EN82" i="2"/>
  <c r="EO83" i="2"/>
  <c r="BS18" i="56"/>
  <c r="D18" i="58"/>
  <c r="BS32" i="52"/>
  <c r="D32" i="53"/>
  <c r="BS52" i="52"/>
  <c r="D52" i="53"/>
  <c r="BS61" i="41"/>
  <c r="D61" i="46"/>
  <c r="BS41" i="52"/>
  <c r="D41" i="53"/>
  <c r="BS21" i="52"/>
  <c r="D21" i="53"/>
  <c r="DC31" i="2"/>
  <c r="DC23" i="2"/>
  <c r="DC15" i="2"/>
  <c r="I42" i="54"/>
  <c r="L42" i="54"/>
  <c r="DB73" i="2"/>
  <c r="DC74" i="2"/>
  <c r="DD75" i="2"/>
  <c r="DE76" i="2"/>
  <c r="DF77" i="2"/>
  <c r="DG78" i="2"/>
  <c r="DH79" i="2"/>
  <c r="DI80" i="2"/>
  <c r="DJ81" i="2"/>
  <c r="DK82" i="2"/>
  <c r="DL83" i="2"/>
  <c r="DM84" i="2"/>
  <c r="DN85" i="2"/>
  <c r="DO86" i="2"/>
  <c r="DP87" i="2"/>
  <c r="DQ88" i="2"/>
  <c r="DR89" i="2"/>
  <c r="I61" i="51"/>
  <c r="L61" i="51"/>
  <c r="I41" i="54"/>
  <c r="L41" i="54"/>
  <c r="DB81" i="2"/>
  <c r="DC82" i="2"/>
  <c r="DD83" i="2"/>
  <c r="DE84" i="2"/>
  <c r="DF85" i="2"/>
  <c r="DG86" i="2"/>
  <c r="DH87" i="2"/>
  <c r="DI88" i="2"/>
  <c r="DJ89" i="2"/>
  <c r="DB82" i="2"/>
  <c r="DC83" i="2"/>
  <c r="DD84" i="2"/>
  <c r="DE85" i="2"/>
  <c r="DF86" i="2"/>
  <c r="DG87" i="2"/>
  <c r="DH88" i="2"/>
  <c r="DI89" i="2"/>
  <c r="DB66" i="2"/>
  <c r="DC67" i="2"/>
  <c r="DD68" i="2"/>
  <c r="DE69" i="2"/>
  <c r="DF70" i="2"/>
  <c r="DG71" i="2"/>
  <c r="DH72" i="2"/>
  <c r="DI73" i="2"/>
  <c r="DJ74" i="2"/>
  <c r="DK75" i="2"/>
  <c r="DL76" i="2"/>
  <c r="DM77" i="2"/>
  <c r="DN78" i="2"/>
  <c r="DO79" i="2"/>
  <c r="DP80" i="2"/>
  <c r="DQ81" i="2"/>
  <c r="DR82" i="2"/>
  <c r="DS83" i="2"/>
  <c r="DT84" i="2"/>
  <c r="DU85" i="2"/>
  <c r="DV86" i="2"/>
  <c r="DW87" i="2"/>
  <c r="DX88" i="2"/>
  <c r="DY89" i="2"/>
  <c r="DB50" i="2"/>
  <c r="DC51" i="2"/>
  <c r="DD52" i="2"/>
  <c r="DE53" i="2"/>
  <c r="DF54" i="2"/>
  <c r="DG55" i="2"/>
  <c r="DH56" i="2"/>
  <c r="DI57" i="2"/>
  <c r="DJ58" i="2"/>
  <c r="DK59" i="2"/>
  <c r="DL60" i="2"/>
  <c r="DM61" i="2"/>
  <c r="DN62" i="2"/>
  <c r="DO63" i="2"/>
  <c r="DP64" i="2"/>
  <c r="DQ65" i="2"/>
  <c r="DR66" i="2"/>
  <c r="DS67" i="2"/>
  <c r="DT68" i="2"/>
  <c r="DU69" i="2"/>
  <c r="DV70" i="2"/>
  <c r="DW71" i="2"/>
  <c r="DX72" i="2"/>
  <c r="DY73" i="2"/>
  <c r="DZ74" i="2"/>
  <c r="EA75" i="2"/>
  <c r="EB76" i="2"/>
  <c r="EC77" i="2"/>
  <c r="ED78" i="2"/>
  <c r="EE79" i="2"/>
  <c r="EF80" i="2"/>
  <c r="EG81" i="2"/>
  <c r="EH82" i="2"/>
  <c r="EI83" i="2"/>
  <c r="EJ84" i="2"/>
  <c r="EK85" i="2"/>
  <c r="EL86" i="2"/>
  <c r="EM87" i="2"/>
  <c r="EN88" i="2"/>
  <c r="EO89" i="2"/>
  <c r="BS18" i="52"/>
  <c r="D18" i="53"/>
  <c r="BS36" i="56"/>
  <c r="D36" i="58"/>
  <c r="BS58" i="52"/>
  <c r="D58" i="53"/>
  <c r="DB74" i="2"/>
  <c r="DC75" i="2"/>
  <c r="DD76" i="2"/>
  <c r="DE77" i="2"/>
  <c r="DF78" i="2"/>
  <c r="DG79" i="2"/>
  <c r="DH80" i="2"/>
  <c r="DI81" i="2"/>
  <c r="DJ82" i="2"/>
  <c r="DK83" i="2"/>
  <c r="DL84" i="2"/>
  <c r="DM85" i="2"/>
  <c r="DN86" i="2"/>
  <c r="DO87" i="2"/>
  <c r="DP88" i="2"/>
  <c r="DQ89" i="2"/>
  <c r="DB58" i="2"/>
  <c r="DC59" i="2"/>
  <c r="DD60" i="2"/>
  <c r="DE61" i="2"/>
  <c r="DF62" i="2"/>
  <c r="DG63" i="2"/>
  <c r="DH64" i="2"/>
  <c r="DI65" i="2"/>
  <c r="DJ66" i="2"/>
  <c r="DK67" i="2"/>
  <c r="DL68" i="2"/>
  <c r="DM69" i="2"/>
  <c r="DN70" i="2"/>
  <c r="DO71" i="2"/>
  <c r="DP72" i="2"/>
  <c r="DQ73" i="2"/>
  <c r="DR74" i="2"/>
  <c r="DS75" i="2"/>
  <c r="DT76" i="2"/>
  <c r="DU77" i="2"/>
  <c r="DV78" i="2"/>
  <c r="DW79" i="2"/>
  <c r="DX80" i="2"/>
  <c r="DY81" i="2"/>
  <c r="DZ82" i="2"/>
  <c r="EA83" i="2"/>
  <c r="EB84" i="2"/>
  <c r="EC85" i="2"/>
  <c r="ED86" i="2"/>
  <c r="EE87" i="2"/>
  <c r="EF88" i="2"/>
  <c r="EG89" i="2"/>
  <c r="DB42" i="2"/>
  <c r="DC43" i="2"/>
  <c r="DD44" i="2"/>
  <c r="DE45" i="2"/>
  <c r="DF46" i="2"/>
  <c r="DG47" i="2"/>
  <c r="DH48" i="2"/>
  <c r="DI49" i="2"/>
  <c r="DJ50" i="2"/>
  <c r="DK51" i="2"/>
  <c r="DL52" i="2"/>
  <c r="DM53" i="2"/>
  <c r="DN54" i="2"/>
  <c r="DO55" i="2"/>
  <c r="DP56" i="2"/>
  <c r="DQ57" i="2"/>
  <c r="DR58" i="2"/>
  <c r="DS59" i="2"/>
  <c r="DT60" i="2"/>
  <c r="DU61" i="2"/>
  <c r="DV62" i="2"/>
  <c r="DW63" i="2"/>
  <c r="DX64" i="2"/>
  <c r="DY65" i="2"/>
  <c r="DZ66" i="2"/>
  <c r="EA67" i="2"/>
  <c r="EB68" i="2"/>
  <c r="EC69" i="2"/>
  <c r="ED70" i="2"/>
  <c r="EE71" i="2"/>
  <c r="EF72" i="2"/>
  <c r="EG73" i="2"/>
  <c r="EH74" i="2"/>
  <c r="EI75" i="2"/>
  <c r="EJ76" i="2"/>
  <c r="EK77" i="2"/>
  <c r="EL78" i="2"/>
  <c r="EM79" i="2"/>
  <c r="EN80" i="2"/>
  <c r="EO81" i="2"/>
  <c r="BS59" i="41"/>
  <c r="D59" i="46"/>
  <c r="L43" i="54"/>
  <c r="BS30" i="52"/>
  <c r="D30" i="53"/>
  <c r="BS23" i="52"/>
  <c r="D23" i="53"/>
  <c r="DC27" i="2"/>
  <c r="DC19" i="2"/>
  <c r="DC11" i="2"/>
  <c r="DB36" i="2"/>
  <c r="DC37" i="2"/>
  <c r="DD38" i="2"/>
  <c r="DE39" i="2"/>
  <c r="DF40" i="2"/>
  <c r="DG41" i="2"/>
  <c r="DH42" i="2"/>
  <c r="DI43" i="2"/>
  <c r="DJ44" i="2"/>
  <c r="DK45" i="2"/>
  <c r="DL46" i="2"/>
  <c r="DM47" i="2"/>
  <c r="DN48" i="2"/>
  <c r="DO49" i="2"/>
  <c r="DP50" i="2"/>
  <c r="DQ51" i="2"/>
  <c r="DR52" i="2"/>
  <c r="DS53" i="2"/>
  <c r="DT54" i="2"/>
  <c r="DU55" i="2"/>
  <c r="DV56" i="2"/>
  <c r="DW57" i="2"/>
  <c r="DX58" i="2"/>
  <c r="DY59" i="2"/>
  <c r="DZ60" i="2"/>
  <c r="EA61" i="2"/>
  <c r="EB62" i="2"/>
  <c r="EC63" i="2"/>
  <c r="ED64" i="2"/>
  <c r="EE65" i="2"/>
  <c r="EF66" i="2"/>
  <c r="EG67" i="2"/>
  <c r="EH68" i="2"/>
  <c r="EI69" i="2"/>
  <c r="EJ70" i="2"/>
  <c r="EK71" i="2"/>
  <c r="EL72" i="2"/>
  <c r="EM73" i="2"/>
  <c r="EN74" i="2"/>
  <c r="EO75" i="2"/>
  <c r="DB28" i="2"/>
  <c r="DC29" i="2"/>
  <c r="DB4" i="2"/>
  <c r="DC5" i="2"/>
  <c r="DC7" i="2"/>
  <c r="BS9" i="60"/>
  <c r="D9" i="61"/>
  <c r="BS8" i="52"/>
  <c r="D8" i="53"/>
  <c r="BS8" i="60"/>
  <c r="D8" i="61"/>
  <c r="DB77" i="2"/>
  <c r="DC78" i="2"/>
  <c r="DD79" i="2"/>
  <c r="DE80" i="2"/>
  <c r="DF81" i="2"/>
  <c r="DG82" i="2"/>
  <c r="DH83" i="2"/>
  <c r="DI84" i="2"/>
  <c r="DJ85" i="2"/>
  <c r="DK86" i="2"/>
  <c r="DL87" i="2"/>
  <c r="DM88" i="2"/>
  <c r="DN89" i="2"/>
  <c r="AL28" i="52"/>
  <c r="P65" i="52"/>
  <c r="BS24" i="52"/>
  <c r="D24" i="53"/>
  <c r="BS45" i="41"/>
  <c r="D45" i="46"/>
  <c r="BS27" i="52"/>
  <c r="D27" i="53"/>
  <c r="BS48" i="52"/>
  <c r="D48" i="53"/>
  <c r="DB85" i="2"/>
  <c r="DC86" i="2"/>
  <c r="DD87" i="2"/>
  <c r="DE88" i="2"/>
  <c r="DF89" i="2"/>
  <c r="DB78" i="2"/>
  <c r="DC79" i="2"/>
  <c r="DD80" i="2"/>
  <c r="DE81" i="2"/>
  <c r="DF82" i="2"/>
  <c r="DG83" i="2"/>
  <c r="DH84" i="2"/>
  <c r="DI85" i="2"/>
  <c r="DJ86" i="2"/>
  <c r="DK87" i="2"/>
  <c r="DL88" i="2"/>
  <c r="DM89" i="2"/>
  <c r="DB46" i="2"/>
  <c r="DC47" i="2"/>
  <c r="DD48" i="2"/>
  <c r="DE49" i="2"/>
  <c r="DF50" i="2"/>
  <c r="DG51" i="2"/>
  <c r="DH52" i="2"/>
  <c r="DI53" i="2"/>
  <c r="DJ54" i="2"/>
  <c r="DK55" i="2"/>
  <c r="DL56" i="2"/>
  <c r="DM57" i="2"/>
  <c r="DN58" i="2"/>
  <c r="DO59" i="2"/>
  <c r="DP60" i="2"/>
  <c r="DQ61" i="2"/>
  <c r="DR62" i="2"/>
  <c r="DS63" i="2"/>
  <c r="DT64" i="2"/>
  <c r="DU65" i="2"/>
  <c r="DV66" i="2"/>
  <c r="DW67" i="2"/>
  <c r="DX68" i="2"/>
  <c r="DY69" i="2"/>
  <c r="DZ70" i="2"/>
  <c r="EA71" i="2"/>
  <c r="EB72" i="2"/>
  <c r="EC73" i="2"/>
  <c r="ED74" i="2"/>
  <c r="EE75" i="2"/>
  <c r="EF76" i="2"/>
  <c r="EG77" i="2"/>
  <c r="EH78" i="2"/>
  <c r="EI79" i="2"/>
  <c r="EJ80" i="2"/>
  <c r="EK81" i="2"/>
  <c r="EL82" i="2"/>
  <c r="EM83" i="2"/>
  <c r="EN84" i="2"/>
  <c r="EO85" i="2"/>
  <c r="DB69" i="2"/>
  <c r="DC70" i="2"/>
  <c r="DD71" i="2"/>
  <c r="DE72" i="2"/>
  <c r="DF73" i="2"/>
  <c r="DG74" i="2"/>
  <c r="DH75" i="2"/>
  <c r="DI76" i="2"/>
  <c r="DJ77" i="2"/>
  <c r="DK78" i="2"/>
  <c r="DL79" i="2"/>
  <c r="DM80" i="2"/>
  <c r="DN81" i="2"/>
  <c r="DO82" i="2"/>
  <c r="DP83" i="2"/>
  <c r="DQ84" i="2"/>
  <c r="DR85" i="2"/>
  <c r="DS86" i="2"/>
  <c r="DT87" i="2"/>
  <c r="DU88" i="2"/>
  <c r="DV89" i="2"/>
  <c r="DB53" i="2"/>
  <c r="DC54" i="2"/>
  <c r="DD55" i="2"/>
  <c r="DE56" i="2"/>
  <c r="DF57" i="2"/>
  <c r="DG58" i="2"/>
  <c r="DH59" i="2"/>
  <c r="DI60" i="2"/>
  <c r="DJ61" i="2"/>
  <c r="DK62" i="2"/>
  <c r="DL63" i="2"/>
  <c r="DM64" i="2"/>
  <c r="DN65" i="2"/>
  <c r="DO66" i="2"/>
  <c r="DP67" i="2"/>
  <c r="DQ68" i="2"/>
  <c r="DR69" i="2"/>
  <c r="DS70" i="2"/>
  <c r="DT71" i="2"/>
  <c r="DU72" i="2"/>
  <c r="DV73" i="2"/>
  <c r="DW74" i="2"/>
  <c r="DX75" i="2"/>
  <c r="DY76" i="2"/>
  <c r="DZ77" i="2"/>
  <c r="EA78" i="2"/>
  <c r="EB79" i="2"/>
  <c r="EC80" i="2"/>
  <c r="ED81" i="2"/>
  <c r="EE82" i="2"/>
  <c r="EF83" i="2"/>
  <c r="EG84" i="2"/>
  <c r="EH85" i="2"/>
  <c r="EI86" i="2"/>
  <c r="EJ87" i="2"/>
  <c r="EK88" i="2"/>
  <c r="EL89" i="2"/>
  <c r="DB62" i="2"/>
  <c r="DC63" i="2"/>
  <c r="DD64" i="2"/>
  <c r="DE65" i="2"/>
  <c r="DF66" i="2"/>
  <c r="DG67" i="2"/>
  <c r="DH68" i="2"/>
  <c r="DI69" i="2"/>
  <c r="DJ70" i="2"/>
  <c r="DK71" i="2"/>
  <c r="DL72" i="2"/>
  <c r="DM73" i="2"/>
  <c r="DN74" i="2"/>
  <c r="DO75" i="2"/>
  <c r="DP76" i="2"/>
  <c r="DQ77" i="2"/>
  <c r="DR78" i="2"/>
  <c r="DS79" i="2"/>
  <c r="DT80" i="2"/>
  <c r="DU81" i="2"/>
  <c r="DV82" i="2"/>
  <c r="DW83" i="2"/>
  <c r="DX84" i="2"/>
  <c r="DY85" i="2"/>
  <c r="DZ86" i="2"/>
  <c r="EA87" i="2"/>
  <c r="EB88" i="2"/>
  <c r="EC89" i="2"/>
  <c r="DB54" i="2"/>
  <c r="DC55" i="2"/>
  <c r="DD56" i="2"/>
  <c r="DE57" i="2"/>
  <c r="DF58" i="2"/>
  <c r="DG59" i="2"/>
  <c r="DH60" i="2"/>
  <c r="DI61" i="2"/>
  <c r="DJ62" i="2"/>
  <c r="DK63" i="2"/>
  <c r="DL64" i="2"/>
  <c r="DM65" i="2"/>
  <c r="DN66" i="2"/>
  <c r="DO67" i="2"/>
  <c r="DP68" i="2"/>
  <c r="DQ69" i="2"/>
  <c r="DR70" i="2"/>
  <c r="DS71" i="2"/>
  <c r="DT72" i="2"/>
  <c r="DU73" i="2"/>
  <c r="DV74" i="2"/>
  <c r="DW75" i="2"/>
  <c r="DX76" i="2"/>
  <c r="DY77" i="2"/>
  <c r="DZ78" i="2"/>
  <c r="EA79" i="2"/>
  <c r="EB80" i="2"/>
  <c r="EC81" i="2"/>
  <c r="ED82" i="2"/>
  <c r="EE83" i="2"/>
  <c r="EF84" i="2"/>
  <c r="EG85" i="2"/>
  <c r="EH86" i="2"/>
  <c r="EI87" i="2"/>
  <c r="EJ88" i="2"/>
  <c r="EK89" i="2"/>
  <c r="DB87" i="2"/>
  <c r="DC88" i="2"/>
  <c r="DD89" i="2"/>
  <c r="DB71" i="2"/>
  <c r="DC72" i="2"/>
  <c r="DD73" i="2"/>
  <c r="DE74" i="2"/>
  <c r="DF75" i="2"/>
  <c r="DG76" i="2"/>
  <c r="DH77" i="2"/>
  <c r="DI78" i="2"/>
  <c r="DJ79" i="2"/>
  <c r="DK80" i="2"/>
  <c r="DL81" i="2"/>
  <c r="DM82" i="2"/>
  <c r="DN83" i="2"/>
  <c r="DO84" i="2"/>
  <c r="DP85" i="2"/>
  <c r="DQ86" i="2"/>
  <c r="DR87" i="2"/>
  <c r="DS88" i="2"/>
  <c r="DT89" i="2"/>
  <c r="DB63" i="2"/>
  <c r="DC64" i="2"/>
  <c r="DD65" i="2"/>
  <c r="DE66" i="2"/>
  <c r="DF67" i="2"/>
  <c r="DG68" i="2"/>
  <c r="DH69" i="2"/>
  <c r="DI70" i="2"/>
  <c r="DJ71" i="2"/>
  <c r="DK72" i="2"/>
  <c r="DL73" i="2"/>
  <c r="DM74" i="2"/>
  <c r="DN75" i="2"/>
  <c r="DO76" i="2"/>
  <c r="DP77" i="2"/>
  <c r="DQ78" i="2"/>
  <c r="DR79" i="2"/>
  <c r="DS80" i="2"/>
  <c r="DT81" i="2"/>
  <c r="DU82" i="2"/>
  <c r="DV83" i="2"/>
  <c r="DW84" i="2"/>
  <c r="DX85" i="2"/>
  <c r="DY86" i="2"/>
  <c r="DZ87" i="2"/>
  <c r="EA88" i="2"/>
  <c r="EB89" i="2"/>
  <c r="DB47" i="2"/>
  <c r="DC48" i="2"/>
  <c r="DD49" i="2"/>
  <c r="DE50" i="2"/>
  <c r="DF51" i="2"/>
  <c r="DG52" i="2"/>
  <c r="DH53" i="2"/>
  <c r="DI54" i="2"/>
  <c r="DJ55" i="2"/>
  <c r="DK56" i="2"/>
  <c r="DL57" i="2"/>
  <c r="DM58" i="2"/>
  <c r="DN59" i="2"/>
  <c r="DO60" i="2"/>
  <c r="DP61" i="2"/>
  <c r="DQ62" i="2"/>
  <c r="DR63" i="2"/>
  <c r="DS64" i="2"/>
  <c r="DT65" i="2"/>
  <c r="DU66" i="2"/>
  <c r="DV67" i="2"/>
  <c r="DW68" i="2"/>
  <c r="DX69" i="2"/>
  <c r="DY70" i="2"/>
  <c r="DZ71" i="2"/>
  <c r="EA72" i="2"/>
  <c r="EB73" i="2"/>
  <c r="EC74" i="2"/>
  <c r="ED75" i="2"/>
  <c r="EE76" i="2"/>
  <c r="EF77" i="2"/>
  <c r="EG78" i="2"/>
  <c r="EH79" i="2"/>
  <c r="EI80" i="2"/>
  <c r="EJ81" i="2"/>
  <c r="EK82" i="2"/>
  <c r="EL83" i="2"/>
  <c r="EM84" i="2"/>
  <c r="EN85" i="2"/>
  <c r="EO86" i="2"/>
  <c r="DB39" i="2"/>
  <c r="DC40" i="2"/>
  <c r="DD41" i="2"/>
  <c r="DE42" i="2"/>
  <c r="DF43" i="2"/>
  <c r="DG44" i="2"/>
  <c r="DH45" i="2"/>
  <c r="DI46" i="2"/>
  <c r="DJ47" i="2"/>
  <c r="DK48" i="2"/>
  <c r="DL49" i="2"/>
  <c r="DM50" i="2"/>
  <c r="DN51" i="2"/>
  <c r="DO52" i="2"/>
  <c r="DP53" i="2"/>
  <c r="DQ54" i="2"/>
  <c r="DR55" i="2"/>
  <c r="DS56" i="2"/>
  <c r="DT57" i="2"/>
  <c r="DU58" i="2"/>
  <c r="DV59" i="2"/>
  <c r="DW60" i="2"/>
  <c r="DX61" i="2"/>
  <c r="DY62" i="2"/>
  <c r="DZ63" i="2"/>
  <c r="EA64" i="2"/>
  <c r="EB65" i="2"/>
  <c r="EC66" i="2"/>
  <c r="ED67" i="2"/>
  <c r="EE68" i="2"/>
  <c r="EF69" i="2"/>
  <c r="EG70" i="2"/>
  <c r="EH71" i="2"/>
  <c r="EI72" i="2"/>
  <c r="EJ73" i="2"/>
  <c r="EK74" i="2"/>
  <c r="EL75" i="2"/>
  <c r="EM76" i="2"/>
  <c r="EN77" i="2"/>
  <c r="EO78" i="2"/>
  <c r="DB45" i="2"/>
  <c r="DC46" i="2"/>
  <c r="DD47" i="2"/>
  <c r="DE48" i="2"/>
  <c r="DF49" i="2"/>
  <c r="DG50" i="2"/>
  <c r="DH51" i="2"/>
  <c r="DI52" i="2"/>
  <c r="DJ53" i="2"/>
  <c r="DK54" i="2"/>
  <c r="DL55" i="2"/>
  <c r="DM56" i="2"/>
  <c r="DN57" i="2"/>
  <c r="DO58" i="2"/>
  <c r="DP59" i="2"/>
  <c r="DQ60" i="2"/>
  <c r="DR61" i="2"/>
  <c r="DS62" i="2"/>
  <c r="DT63" i="2"/>
  <c r="DU64" i="2"/>
  <c r="DV65" i="2"/>
  <c r="DW66" i="2"/>
  <c r="DX67" i="2"/>
  <c r="DY68" i="2"/>
  <c r="DZ69" i="2"/>
  <c r="EA70" i="2"/>
  <c r="EB71" i="2"/>
  <c r="EC72" i="2"/>
  <c r="ED73" i="2"/>
  <c r="EE74" i="2"/>
  <c r="EF75" i="2"/>
  <c r="EG76" i="2"/>
  <c r="EH77" i="2"/>
  <c r="EI78" i="2"/>
  <c r="EJ79" i="2"/>
  <c r="EK80" i="2"/>
  <c r="EL81" i="2"/>
  <c r="EM82" i="2"/>
  <c r="EN83" i="2"/>
  <c r="EO84" i="2"/>
  <c r="DB86" i="2"/>
  <c r="DC87" i="2"/>
  <c r="DD88" i="2"/>
  <c r="DE89" i="2"/>
  <c r="DB70" i="2"/>
  <c r="DC71" i="2"/>
  <c r="DD72" i="2"/>
  <c r="DE73" i="2"/>
  <c r="DF74" i="2"/>
  <c r="DG75" i="2"/>
  <c r="DH76" i="2"/>
  <c r="DI77" i="2"/>
  <c r="DJ78" i="2"/>
  <c r="DK79" i="2"/>
  <c r="DL80" i="2"/>
  <c r="DM81" i="2"/>
  <c r="DN82" i="2"/>
  <c r="DO83" i="2"/>
  <c r="DP84" i="2"/>
  <c r="DQ85" i="2"/>
  <c r="DR86" i="2"/>
  <c r="DS87" i="2"/>
  <c r="DT88" i="2"/>
  <c r="DU89" i="2"/>
  <c r="DB79" i="2"/>
  <c r="DC80" i="2"/>
  <c r="DD81" i="2"/>
  <c r="DE82" i="2"/>
  <c r="DF83" i="2"/>
  <c r="DG84" i="2"/>
  <c r="DH85" i="2"/>
  <c r="DI86" i="2"/>
  <c r="DJ87" i="2"/>
  <c r="DK88" i="2"/>
  <c r="DL89" i="2"/>
  <c r="DB55" i="2"/>
  <c r="DC56" i="2"/>
  <c r="DD57" i="2"/>
  <c r="DE58" i="2"/>
  <c r="DF59" i="2"/>
  <c r="DG60" i="2"/>
  <c r="DH61" i="2"/>
  <c r="DI62" i="2"/>
  <c r="DJ63" i="2"/>
  <c r="DK64" i="2"/>
  <c r="DL65" i="2"/>
  <c r="DM66" i="2"/>
  <c r="DN67" i="2"/>
  <c r="DO68" i="2"/>
  <c r="DP69" i="2"/>
  <c r="DQ70" i="2"/>
  <c r="DR71" i="2"/>
  <c r="DS72" i="2"/>
  <c r="DT73" i="2"/>
  <c r="DU74" i="2"/>
  <c r="DV75" i="2"/>
  <c r="DW76" i="2"/>
  <c r="DX77" i="2"/>
  <c r="DY78" i="2"/>
  <c r="DZ79" i="2"/>
  <c r="EA80" i="2"/>
  <c r="EB81" i="2"/>
  <c r="EC82" i="2"/>
  <c r="ED83" i="2"/>
  <c r="EE84" i="2"/>
  <c r="EF85" i="2"/>
  <c r="EG86" i="2"/>
  <c r="EH87" i="2"/>
  <c r="EI88" i="2"/>
  <c r="EJ89" i="2"/>
  <c r="DB88" i="2"/>
  <c r="DC89" i="2"/>
  <c r="DB80" i="2"/>
  <c r="DC81" i="2"/>
  <c r="DD82" i="2"/>
  <c r="DE83" i="2"/>
  <c r="DF84" i="2"/>
  <c r="DG85" i="2"/>
  <c r="DH86" i="2"/>
  <c r="DI87" i="2"/>
  <c r="DJ88" i="2"/>
  <c r="DK89" i="2"/>
  <c r="DB72" i="2"/>
  <c r="DC73" i="2"/>
  <c r="DD74" i="2"/>
  <c r="DE75" i="2"/>
  <c r="DF76" i="2"/>
  <c r="DG77" i="2"/>
  <c r="DH78" i="2"/>
  <c r="DI79" i="2"/>
  <c r="DJ80" i="2"/>
  <c r="DK81" i="2"/>
  <c r="DL82" i="2"/>
  <c r="DM83" i="2"/>
  <c r="DN84" i="2"/>
  <c r="DO85" i="2"/>
  <c r="DP86" i="2"/>
  <c r="DQ87" i="2"/>
  <c r="DR88" i="2"/>
  <c r="DS89" i="2"/>
  <c r="DB64" i="2"/>
  <c r="DC65" i="2"/>
  <c r="DD66" i="2"/>
  <c r="DE67" i="2"/>
  <c r="DF68" i="2"/>
  <c r="DG69" i="2"/>
  <c r="DH70" i="2"/>
  <c r="DI71" i="2"/>
  <c r="DJ72" i="2"/>
  <c r="DK73" i="2"/>
  <c r="DL74" i="2"/>
  <c r="DM75" i="2"/>
  <c r="DN76" i="2"/>
  <c r="DO77" i="2"/>
  <c r="DP78" i="2"/>
  <c r="DQ79" i="2"/>
  <c r="DR80" i="2"/>
  <c r="DS81" i="2"/>
  <c r="DT82" i="2"/>
  <c r="DU83" i="2"/>
  <c r="DV84" i="2"/>
  <c r="DW85" i="2"/>
  <c r="DX86" i="2"/>
  <c r="DY87" i="2"/>
  <c r="DZ88" i="2"/>
  <c r="EA89" i="2"/>
  <c r="DB56" i="2"/>
  <c r="DC57" i="2"/>
  <c r="DD58" i="2"/>
  <c r="DE59" i="2"/>
  <c r="DF60" i="2"/>
  <c r="DG61" i="2"/>
  <c r="DH62" i="2"/>
  <c r="DI63" i="2"/>
  <c r="DJ64" i="2"/>
  <c r="DK65" i="2"/>
  <c r="DL66" i="2"/>
  <c r="DM67" i="2"/>
  <c r="DN68" i="2"/>
  <c r="DO69" i="2"/>
  <c r="DP70" i="2"/>
  <c r="DQ71" i="2"/>
  <c r="DR72" i="2"/>
  <c r="DS73" i="2"/>
  <c r="DT74" i="2"/>
  <c r="DU75" i="2"/>
  <c r="DV76" i="2"/>
  <c r="DW77" i="2"/>
  <c r="DX78" i="2"/>
  <c r="DY79" i="2"/>
  <c r="DZ80" i="2"/>
  <c r="EA81" i="2"/>
  <c r="EB82" i="2"/>
  <c r="EC83" i="2"/>
  <c r="ED84" i="2"/>
  <c r="EE85" i="2"/>
  <c r="EF86" i="2"/>
  <c r="EG87" i="2"/>
  <c r="EH88" i="2"/>
  <c r="EI89" i="2"/>
  <c r="DB48" i="2"/>
  <c r="DC49" i="2"/>
  <c r="DD50" i="2"/>
  <c r="DE51" i="2"/>
  <c r="DF52" i="2"/>
  <c r="DG53" i="2"/>
  <c r="DH54" i="2"/>
  <c r="DI55" i="2"/>
  <c r="DJ56" i="2"/>
  <c r="DK57" i="2"/>
  <c r="DL58" i="2"/>
  <c r="DM59" i="2"/>
  <c r="DN60" i="2"/>
  <c r="DO61" i="2"/>
  <c r="DP62" i="2"/>
  <c r="DQ63" i="2"/>
  <c r="DR64" i="2"/>
  <c r="DS65" i="2"/>
  <c r="DT66" i="2"/>
  <c r="DU67" i="2"/>
  <c r="DV68" i="2"/>
  <c r="DW69" i="2"/>
  <c r="DX70" i="2"/>
  <c r="DY71" i="2"/>
  <c r="DZ72" i="2"/>
  <c r="EA73" i="2"/>
  <c r="EB74" i="2"/>
  <c r="EC75" i="2"/>
  <c r="ED76" i="2"/>
  <c r="EE77" i="2"/>
  <c r="EF78" i="2"/>
  <c r="EG79" i="2"/>
  <c r="EH80" i="2"/>
  <c r="EI81" i="2"/>
  <c r="EJ82" i="2"/>
  <c r="EK83" i="2"/>
  <c r="EL84" i="2"/>
  <c r="EM85" i="2"/>
  <c r="EN86" i="2"/>
  <c r="EO87" i="2"/>
  <c r="DB40" i="2"/>
  <c r="DC41" i="2"/>
  <c r="DD42" i="2"/>
  <c r="DE43" i="2"/>
  <c r="DF44" i="2"/>
  <c r="DG45" i="2"/>
  <c r="DH46" i="2"/>
  <c r="DI47" i="2"/>
  <c r="DJ48" i="2"/>
  <c r="DK49" i="2"/>
  <c r="DL50" i="2"/>
  <c r="DM51" i="2"/>
  <c r="DN52" i="2"/>
  <c r="DO53" i="2"/>
  <c r="DP54" i="2"/>
  <c r="DQ55" i="2"/>
  <c r="DR56" i="2"/>
  <c r="DS57" i="2"/>
  <c r="DT58" i="2"/>
  <c r="DU59" i="2"/>
  <c r="DV60" i="2"/>
  <c r="DW61" i="2"/>
  <c r="DX62" i="2"/>
  <c r="DY63" i="2"/>
  <c r="DZ64" i="2"/>
  <c r="EA65" i="2"/>
  <c r="EB66" i="2"/>
  <c r="EC67" i="2"/>
  <c r="ED68" i="2"/>
  <c r="EE69" i="2"/>
  <c r="EF70" i="2"/>
  <c r="EG71" i="2"/>
  <c r="EH72" i="2"/>
  <c r="EI73" i="2"/>
  <c r="EJ74" i="2"/>
  <c r="EK75" i="2"/>
  <c r="EL76" i="2"/>
  <c r="EM77" i="2"/>
  <c r="EN78" i="2"/>
  <c r="EO79" i="2"/>
  <c r="L12" i="59"/>
  <c r="I62" i="51"/>
  <c r="L62" i="51"/>
  <c r="DB61" i="2"/>
  <c r="DC62" i="2"/>
  <c r="DD63" i="2"/>
  <c r="DE64" i="2"/>
  <c r="DF65" i="2"/>
  <c r="DG66" i="2"/>
  <c r="DH67" i="2"/>
  <c r="DI68" i="2"/>
  <c r="DJ69" i="2"/>
  <c r="DK70" i="2"/>
  <c r="DL71" i="2"/>
  <c r="DM72" i="2"/>
  <c r="DN73" i="2"/>
  <c r="DO74" i="2"/>
  <c r="DP75" i="2"/>
  <c r="DQ76" i="2"/>
  <c r="DR77" i="2"/>
  <c r="DS78" i="2"/>
  <c r="DT79" i="2"/>
  <c r="DU80" i="2"/>
  <c r="DV81" i="2"/>
  <c r="DW82" i="2"/>
  <c r="DX83" i="2"/>
  <c r="DY84" i="2"/>
  <c r="DZ85" i="2"/>
  <c r="EA86" i="2"/>
  <c r="EB87" i="2"/>
  <c r="EC88" i="2"/>
  <c r="ED89" i="2"/>
  <c r="DB65" i="2"/>
  <c r="DC66" i="2"/>
  <c r="DD67" i="2"/>
  <c r="DE68" i="2"/>
  <c r="DF69" i="2"/>
  <c r="DG70" i="2"/>
  <c r="DH71" i="2"/>
  <c r="DI72" i="2"/>
  <c r="DJ73" i="2"/>
  <c r="DK74" i="2"/>
  <c r="DL75" i="2"/>
  <c r="DM76" i="2"/>
  <c r="DN77" i="2"/>
  <c r="DO78" i="2"/>
  <c r="DP79" i="2"/>
  <c r="DQ80" i="2"/>
  <c r="DR81" i="2"/>
  <c r="DS82" i="2"/>
  <c r="DT83" i="2"/>
  <c r="DU84" i="2"/>
  <c r="DV85" i="2"/>
  <c r="DW86" i="2"/>
  <c r="DX87" i="2"/>
  <c r="DY88" i="2"/>
  <c r="DZ89" i="2"/>
  <c r="DB57" i="2"/>
  <c r="DC58" i="2"/>
  <c r="DD59" i="2"/>
  <c r="DE60" i="2"/>
  <c r="DF61" i="2"/>
  <c r="DG62" i="2"/>
  <c r="DH63" i="2"/>
  <c r="DI64" i="2"/>
  <c r="DJ65" i="2"/>
  <c r="DK66" i="2"/>
  <c r="DL67" i="2"/>
  <c r="DM68" i="2"/>
  <c r="DN69" i="2"/>
  <c r="DO70" i="2"/>
  <c r="DP71" i="2"/>
  <c r="DQ72" i="2"/>
  <c r="DR73" i="2"/>
  <c r="DS74" i="2"/>
  <c r="DT75" i="2"/>
  <c r="DU76" i="2"/>
  <c r="DV77" i="2"/>
  <c r="DW78" i="2"/>
  <c r="DX79" i="2"/>
  <c r="DY80" i="2"/>
  <c r="DZ81" i="2"/>
  <c r="EA82" i="2"/>
  <c r="EB83" i="2"/>
  <c r="EC84" i="2"/>
  <c r="ED85" i="2"/>
  <c r="EE86" i="2"/>
  <c r="EF87" i="2"/>
  <c r="EG88" i="2"/>
  <c r="EH89" i="2"/>
  <c r="DB49" i="2"/>
  <c r="DC50" i="2"/>
  <c r="DD51" i="2"/>
  <c r="DE52" i="2"/>
  <c r="DF53" i="2"/>
  <c r="DG54" i="2"/>
  <c r="DH55" i="2"/>
  <c r="DI56" i="2"/>
  <c r="DJ57" i="2"/>
  <c r="DK58" i="2"/>
  <c r="DL59" i="2"/>
  <c r="DM60" i="2"/>
  <c r="DN61" i="2"/>
  <c r="DO62" i="2"/>
  <c r="DP63" i="2"/>
  <c r="DQ64" i="2"/>
  <c r="DR65" i="2"/>
  <c r="DS66" i="2"/>
  <c r="DT67" i="2"/>
  <c r="DU68" i="2"/>
  <c r="DV69" i="2"/>
  <c r="DW70" i="2"/>
  <c r="DX71" i="2"/>
  <c r="DY72" i="2"/>
  <c r="DZ73" i="2"/>
  <c r="EA74" i="2"/>
  <c r="EB75" i="2"/>
  <c r="EC76" i="2"/>
  <c r="ED77" i="2"/>
  <c r="EE78" i="2"/>
  <c r="EF79" i="2"/>
  <c r="EG80" i="2"/>
  <c r="EH81" i="2"/>
  <c r="EI82" i="2"/>
  <c r="EJ83" i="2"/>
  <c r="EK84" i="2"/>
  <c r="EL85" i="2"/>
  <c r="EM86" i="2"/>
  <c r="EN87" i="2"/>
  <c r="EO88" i="2"/>
  <c r="DB41" i="2"/>
  <c r="DC42" i="2"/>
  <c r="DD43" i="2"/>
  <c r="DE44" i="2"/>
  <c r="DF45" i="2"/>
  <c r="DG46" i="2"/>
  <c r="DH47" i="2"/>
  <c r="DI48" i="2"/>
  <c r="DJ49" i="2"/>
  <c r="DK50" i="2"/>
  <c r="DL51" i="2"/>
  <c r="DM52" i="2"/>
  <c r="DN53" i="2"/>
  <c r="DO54" i="2"/>
  <c r="DP55" i="2"/>
  <c r="DQ56" i="2"/>
  <c r="DR57" i="2"/>
  <c r="DS58" i="2"/>
  <c r="DT59" i="2"/>
  <c r="DU60" i="2"/>
  <c r="DV61" i="2"/>
  <c r="DW62" i="2"/>
  <c r="DX63" i="2"/>
  <c r="DY64" i="2"/>
  <c r="DZ65" i="2"/>
  <c r="EA66" i="2"/>
  <c r="EB67" i="2"/>
  <c r="EC68" i="2"/>
  <c r="ED69" i="2"/>
  <c r="EE70" i="2"/>
  <c r="EF71" i="2"/>
  <c r="EG72" i="2"/>
  <c r="EH73" i="2"/>
  <c r="EI74" i="2"/>
  <c r="EJ75" i="2"/>
  <c r="EK76" i="2"/>
  <c r="EL77" i="2"/>
  <c r="EM78" i="2"/>
  <c r="EN79" i="2"/>
  <c r="EO80" i="2"/>
  <c r="DC34" i="2"/>
  <c r="DC26" i="2"/>
  <c r="DD27" i="2"/>
  <c r="DC18" i="2"/>
  <c r="DD19" i="2"/>
  <c r="DC10" i="2"/>
  <c r="DD11" i="2"/>
  <c r="L6" i="62"/>
  <c r="L28" i="62"/>
  <c r="BS15" i="60"/>
  <c r="D15" i="61"/>
  <c r="BS43" i="41"/>
  <c r="D43" i="46"/>
  <c r="BS9" i="52"/>
  <c r="D9" i="53"/>
  <c r="DB83" i="2"/>
  <c r="DC84" i="2"/>
  <c r="DD85" i="2"/>
  <c r="DE86" i="2"/>
  <c r="DF87" i="2"/>
  <c r="DG88" i="2"/>
  <c r="DH89" i="2"/>
  <c r="DB75" i="2"/>
  <c r="DC76" i="2"/>
  <c r="DD77" i="2"/>
  <c r="DE78" i="2"/>
  <c r="DF79" i="2"/>
  <c r="DG80" i="2"/>
  <c r="DH81" i="2"/>
  <c r="DI82" i="2"/>
  <c r="DJ83" i="2"/>
  <c r="DK84" i="2"/>
  <c r="DL85" i="2"/>
  <c r="DM86" i="2"/>
  <c r="DN87" i="2"/>
  <c r="DO88" i="2"/>
  <c r="DP89" i="2"/>
  <c r="DB67" i="2"/>
  <c r="DC68" i="2"/>
  <c r="DD69" i="2"/>
  <c r="DE70" i="2"/>
  <c r="DF71" i="2"/>
  <c r="DG72" i="2"/>
  <c r="DH73" i="2"/>
  <c r="DI74" i="2"/>
  <c r="DJ75" i="2"/>
  <c r="DK76" i="2"/>
  <c r="DL77" i="2"/>
  <c r="DM78" i="2"/>
  <c r="DN79" i="2"/>
  <c r="DO80" i="2"/>
  <c r="DP81" i="2"/>
  <c r="DQ82" i="2"/>
  <c r="DR83" i="2"/>
  <c r="DS84" i="2"/>
  <c r="DT85" i="2"/>
  <c r="DU86" i="2"/>
  <c r="DV87" i="2"/>
  <c r="DW88" i="2"/>
  <c r="DX89" i="2"/>
  <c r="DB59" i="2"/>
  <c r="DC60" i="2"/>
  <c r="DD61" i="2"/>
  <c r="DE62" i="2"/>
  <c r="DF63" i="2"/>
  <c r="DG64" i="2"/>
  <c r="DH65" i="2"/>
  <c r="DI66" i="2"/>
  <c r="DJ67" i="2"/>
  <c r="DK68" i="2"/>
  <c r="DL69" i="2"/>
  <c r="DM70" i="2"/>
  <c r="DN71" i="2"/>
  <c r="DO72" i="2"/>
  <c r="DP73" i="2"/>
  <c r="DQ74" i="2"/>
  <c r="DR75" i="2"/>
  <c r="DS76" i="2"/>
  <c r="DT77" i="2"/>
  <c r="DU78" i="2"/>
  <c r="DV79" i="2"/>
  <c r="DW80" i="2"/>
  <c r="DX81" i="2"/>
  <c r="DY82" i="2"/>
  <c r="DZ83" i="2"/>
  <c r="EA84" i="2"/>
  <c r="EB85" i="2"/>
  <c r="EC86" i="2"/>
  <c r="ED87" i="2"/>
  <c r="EE88" i="2"/>
  <c r="EF89" i="2"/>
  <c r="DB51" i="2"/>
  <c r="DC52" i="2"/>
  <c r="DD53" i="2"/>
  <c r="DE54" i="2"/>
  <c r="DF55" i="2"/>
  <c r="DG56" i="2"/>
  <c r="DH57" i="2"/>
  <c r="DI58" i="2"/>
  <c r="DJ59" i="2"/>
  <c r="DK60" i="2"/>
  <c r="DL61" i="2"/>
  <c r="DM62" i="2"/>
  <c r="DN63" i="2"/>
  <c r="DO64" i="2"/>
  <c r="DP65" i="2"/>
  <c r="DQ66" i="2"/>
  <c r="DR67" i="2"/>
  <c r="DS68" i="2"/>
  <c r="DT69" i="2"/>
  <c r="DU70" i="2"/>
  <c r="DV71" i="2"/>
  <c r="DW72" i="2"/>
  <c r="DX73" i="2"/>
  <c r="DY74" i="2"/>
  <c r="DZ75" i="2"/>
  <c r="EA76" i="2"/>
  <c r="EB77" i="2"/>
  <c r="EC78" i="2"/>
  <c r="ED79" i="2"/>
  <c r="EE80" i="2"/>
  <c r="EF81" i="2"/>
  <c r="EG82" i="2"/>
  <c r="EH83" i="2"/>
  <c r="EI84" i="2"/>
  <c r="EJ85" i="2"/>
  <c r="EK86" i="2"/>
  <c r="EL87" i="2"/>
  <c r="EM88" i="2"/>
  <c r="EN89" i="2"/>
  <c r="DB43" i="2"/>
  <c r="DC44" i="2"/>
  <c r="DD45" i="2"/>
  <c r="DE46" i="2"/>
  <c r="DF47" i="2"/>
  <c r="DG48" i="2"/>
  <c r="DH49" i="2"/>
  <c r="DI50" i="2"/>
  <c r="DJ51" i="2"/>
  <c r="DK52" i="2"/>
  <c r="DL53" i="2"/>
  <c r="DM54" i="2"/>
  <c r="DN55" i="2"/>
  <c r="DO56" i="2"/>
  <c r="DP57" i="2"/>
  <c r="DQ58" i="2"/>
  <c r="DR59" i="2"/>
  <c r="DS60" i="2"/>
  <c r="DT61" i="2"/>
  <c r="DU62" i="2"/>
  <c r="DV63" i="2"/>
  <c r="DW64" i="2"/>
  <c r="DX65" i="2"/>
  <c r="DY66" i="2"/>
  <c r="DZ67" i="2"/>
  <c r="EA68" i="2"/>
  <c r="EB69" i="2"/>
  <c r="EC70" i="2"/>
  <c r="ED71" i="2"/>
  <c r="EE72" i="2"/>
  <c r="EF73" i="2"/>
  <c r="EG74" i="2"/>
  <c r="EH75" i="2"/>
  <c r="EI76" i="2"/>
  <c r="EJ77" i="2"/>
  <c r="EK78" i="2"/>
  <c r="EL79" i="2"/>
  <c r="EM80" i="2"/>
  <c r="EN81" i="2"/>
  <c r="EO82" i="2"/>
  <c r="BS11" i="60"/>
  <c r="D11" i="61"/>
  <c r="DB35" i="2"/>
  <c r="DC20" i="2"/>
  <c r="DD20" i="2"/>
  <c r="DE20" i="2"/>
  <c r="DC12" i="2"/>
  <c r="DC4" i="2"/>
  <c r="DB38" i="2"/>
  <c r="DC39" i="2"/>
  <c r="DD40" i="2"/>
  <c r="DE41" i="2"/>
  <c r="DF42" i="2"/>
  <c r="DG43" i="2"/>
  <c r="DH44" i="2"/>
  <c r="DI45" i="2"/>
  <c r="DJ46" i="2"/>
  <c r="DK47" i="2"/>
  <c r="DL48" i="2"/>
  <c r="DM49" i="2"/>
  <c r="DN50" i="2"/>
  <c r="DO51" i="2"/>
  <c r="DP52" i="2"/>
  <c r="DQ53" i="2"/>
  <c r="DR54" i="2"/>
  <c r="DS55" i="2"/>
  <c r="DT56" i="2"/>
  <c r="DU57" i="2"/>
  <c r="DV58" i="2"/>
  <c r="DW59" i="2"/>
  <c r="DX60" i="2"/>
  <c r="DY61" i="2"/>
  <c r="DZ62" i="2"/>
  <c r="EA63" i="2"/>
  <c r="EB64" i="2"/>
  <c r="EC65" i="2"/>
  <c r="ED66" i="2"/>
  <c r="EE67" i="2"/>
  <c r="EF68" i="2"/>
  <c r="EG69" i="2"/>
  <c r="EH70" i="2"/>
  <c r="EI71" i="2"/>
  <c r="EJ72" i="2"/>
  <c r="EK73" i="2"/>
  <c r="EL74" i="2"/>
  <c r="EM75" i="2"/>
  <c r="EN76" i="2"/>
  <c r="EO77" i="2"/>
  <c r="DB37" i="2"/>
  <c r="DC38" i="2"/>
  <c r="DD39" i="2"/>
  <c r="DE40" i="2"/>
  <c r="DF41" i="2"/>
  <c r="DG42" i="2"/>
  <c r="DH43" i="2"/>
  <c r="DI44" i="2"/>
  <c r="DJ45" i="2"/>
  <c r="DK46" i="2"/>
  <c r="DL47" i="2"/>
  <c r="DM48" i="2"/>
  <c r="DN49" i="2"/>
  <c r="DO50" i="2"/>
  <c r="DP51" i="2"/>
  <c r="DQ52" i="2"/>
  <c r="DR53" i="2"/>
  <c r="DS54" i="2"/>
  <c r="DT55" i="2"/>
  <c r="DU56" i="2"/>
  <c r="DV57" i="2"/>
  <c r="DW58" i="2"/>
  <c r="DX59" i="2"/>
  <c r="DY60" i="2"/>
  <c r="DZ61" i="2"/>
  <c r="EA62" i="2"/>
  <c r="EB63" i="2"/>
  <c r="EC64" i="2"/>
  <c r="ED65" i="2"/>
  <c r="EE66" i="2"/>
  <c r="EF67" i="2"/>
  <c r="EG68" i="2"/>
  <c r="EH69" i="2"/>
  <c r="EI70" i="2"/>
  <c r="EJ71" i="2"/>
  <c r="EK72" i="2"/>
  <c r="EL73" i="2"/>
  <c r="EM74" i="2"/>
  <c r="EN75" i="2"/>
  <c r="EO76" i="2"/>
  <c r="DC30" i="2"/>
  <c r="DB21" i="2"/>
  <c r="DC22" i="2"/>
  <c r="DB13" i="2"/>
  <c r="DC14" i="2"/>
  <c r="DC6" i="2"/>
  <c r="DD7" i="2"/>
  <c r="DC32" i="2"/>
  <c r="DC24" i="2"/>
  <c r="DC16" i="2"/>
  <c r="DC8" i="2"/>
  <c r="DC33" i="2"/>
  <c r="DD34" i="2"/>
  <c r="DC25" i="2"/>
  <c r="DD26" i="2"/>
  <c r="DE27" i="2"/>
  <c r="DC17" i="2"/>
  <c r="DD18" i="2"/>
  <c r="DE19" i="2"/>
  <c r="DC9" i="2"/>
  <c r="DC2" i="2"/>
  <c r="DC3" i="2"/>
  <c r="BS46" i="41"/>
  <c r="D46" i="46"/>
  <c r="BS43" i="52"/>
  <c r="D43" i="53"/>
  <c r="I24" i="54"/>
  <c r="L24" i="54"/>
  <c r="I54" i="51"/>
  <c r="L54" i="51"/>
  <c r="AJ28" i="52"/>
  <c r="J65" i="52"/>
  <c r="AK28" i="52"/>
  <c r="M65" i="52"/>
  <c r="L32" i="59"/>
  <c r="BS55" i="41"/>
  <c r="D55" i="46"/>
  <c r="BS56" i="41"/>
  <c r="D56" i="46"/>
  <c r="BS25" i="52"/>
  <c r="D25" i="53"/>
  <c r="I58" i="54"/>
  <c r="L58" i="54"/>
  <c r="BS6" i="60"/>
  <c r="D6" i="61"/>
  <c r="I48" i="54"/>
  <c r="L48" i="54"/>
  <c r="I8" i="54"/>
  <c r="L8" i="54"/>
  <c r="BS58" i="41"/>
  <c r="D58" i="46"/>
  <c r="BS36" i="52"/>
  <c r="D36" i="53"/>
  <c r="I58" i="51"/>
  <c r="L58" i="51"/>
  <c r="L55" i="51"/>
  <c r="BS57" i="41"/>
  <c r="D57" i="46"/>
  <c r="L56" i="51"/>
  <c r="I9" i="62"/>
  <c r="L9" i="62"/>
  <c r="BS40" i="60"/>
  <c r="D40" i="61"/>
  <c r="BS28" i="60"/>
  <c r="D28" i="61"/>
  <c r="BS19" i="60"/>
  <c r="D19" i="61"/>
  <c r="BS41" i="60"/>
  <c r="D41" i="61"/>
  <c r="BS42" i="60"/>
  <c r="D42" i="61"/>
  <c r="BS32" i="60"/>
  <c r="D32" i="61"/>
  <c r="BS27" i="60"/>
  <c r="D27" i="61"/>
  <c r="L42" i="59"/>
  <c r="BS32" i="56"/>
  <c r="D32" i="58"/>
  <c r="BS26" i="56"/>
  <c r="D26" i="58"/>
  <c r="BS15" i="56"/>
  <c r="D15" i="58"/>
  <c r="I59" i="51"/>
  <c r="L59" i="51"/>
  <c r="I51" i="51"/>
  <c r="L51" i="51"/>
  <c r="BS20" i="60"/>
  <c r="D20" i="61"/>
  <c r="L19" i="62"/>
  <c r="AJ28" i="60"/>
  <c r="J45" i="60"/>
  <c r="BS33" i="60"/>
  <c r="D33" i="61"/>
  <c r="L15" i="59"/>
  <c r="L11" i="62"/>
  <c r="L7" i="59"/>
  <c r="L41" i="59"/>
  <c r="BS12" i="60"/>
  <c r="D12" i="61"/>
  <c r="BS14" i="60"/>
  <c r="D14" i="61"/>
  <c r="BS13" i="60"/>
  <c r="D13" i="61"/>
  <c r="BS18" i="60"/>
  <c r="D18" i="61"/>
  <c r="BS26" i="60"/>
  <c r="D26" i="61"/>
  <c r="BS51" i="41"/>
  <c r="D51" i="46"/>
  <c r="BS54" i="41"/>
  <c r="D54" i="46"/>
  <c r="BS62" i="41"/>
  <c r="D62" i="46"/>
  <c r="BS47" i="41"/>
  <c r="D47" i="46"/>
  <c r="BS60" i="41"/>
  <c r="D60" i="46"/>
  <c r="L43" i="51"/>
  <c r="L41" i="62"/>
  <c r="L15" i="62"/>
  <c r="AL28" i="60"/>
  <c r="P45" i="60"/>
  <c r="L26" i="62"/>
  <c r="BS7" i="60"/>
  <c r="D7" i="61"/>
  <c r="BS35" i="60"/>
  <c r="D35" i="61"/>
  <c r="L30" i="62"/>
  <c r="L33" i="62"/>
  <c r="BS36" i="60"/>
  <c r="D36" i="61"/>
  <c r="L14" i="62"/>
  <c r="BS4" i="60"/>
  <c r="D4" i="61"/>
  <c r="I4" i="62"/>
  <c r="L4" i="62"/>
  <c r="I42" i="62"/>
  <c r="L42" i="62"/>
  <c r="AK28" i="60"/>
  <c r="M45" i="60"/>
  <c r="L31" i="62"/>
  <c r="AM28" i="60"/>
  <c r="S45" i="60"/>
  <c r="BS31" i="60"/>
  <c r="D31" i="61"/>
  <c r="BS39" i="60"/>
  <c r="D39" i="61"/>
  <c r="BS25" i="60"/>
  <c r="D25" i="61"/>
  <c r="L38" i="62"/>
  <c r="BS34" i="60"/>
  <c r="D34" i="61"/>
  <c r="I7" i="62"/>
  <c r="L7" i="62"/>
  <c r="BS21" i="60"/>
  <c r="D21" i="61"/>
  <c r="BS22" i="60"/>
  <c r="D22" i="61"/>
  <c r="BS24" i="60"/>
  <c r="D24" i="61"/>
  <c r="I35" i="62"/>
  <c r="L35" i="62"/>
  <c r="I16" i="62"/>
  <c r="L16" i="62"/>
  <c r="I23" i="62"/>
  <c r="L23" i="62"/>
  <c r="L20" i="62"/>
  <c r="BS29" i="60"/>
  <c r="D29" i="61"/>
  <c r="BS37" i="60"/>
  <c r="D37" i="61"/>
  <c r="L24" i="62"/>
  <c r="BS38" i="60"/>
  <c r="D38" i="61"/>
  <c r="I36" i="62"/>
  <c r="L36" i="62"/>
  <c r="L22" i="62"/>
  <c r="BS30" i="60"/>
  <c r="D30" i="61"/>
  <c r="BS3" i="60"/>
  <c r="D3" i="61"/>
  <c r="BS8" i="56"/>
  <c r="D8" i="58"/>
  <c r="BS42" i="56"/>
  <c r="D42" i="58"/>
  <c r="BS27" i="56"/>
  <c r="D27" i="58"/>
  <c r="BS3" i="56"/>
  <c r="D3" i="58"/>
  <c r="BS19" i="56"/>
  <c r="D19" i="58"/>
  <c r="BS20" i="56"/>
  <c r="D20" i="58"/>
  <c r="L8" i="59"/>
  <c r="AM28" i="56"/>
  <c r="S45" i="56"/>
  <c r="BS17" i="56"/>
  <c r="D17" i="58"/>
  <c r="BS41" i="56"/>
  <c r="D41" i="58"/>
  <c r="BS14" i="56"/>
  <c r="D14" i="58"/>
  <c r="BS37" i="56"/>
  <c r="D37" i="58"/>
  <c r="BS21" i="56"/>
  <c r="D21" i="58"/>
  <c r="BS29" i="56"/>
  <c r="D29" i="58"/>
  <c r="BS7" i="56"/>
  <c r="D7" i="58"/>
  <c r="BS4" i="56"/>
  <c r="D4" i="58"/>
  <c r="BS24" i="56"/>
  <c r="D24" i="58"/>
  <c r="BS16" i="56"/>
  <c r="D16" i="58"/>
  <c r="AK28" i="56"/>
  <c r="M45" i="56"/>
  <c r="BS34" i="56"/>
  <c r="D34" i="58"/>
  <c r="BS11" i="56"/>
  <c r="D11" i="58"/>
  <c r="L38" i="59"/>
  <c r="L16" i="59"/>
  <c r="I9" i="59"/>
  <c r="L9" i="59"/>
  <c r="I29" i="59"/>
  <c r="L29" i="59"/>
  <c r="BS28" i="56"/>
  <c r="D28" i="58"/>
  <c r="BS40" i="56"/>
  <c r="D40" i="58"/>
  <c r="I24" i="59"/>
  <c r="L24" i="59"/>
  <c r="BS5" i="56"/>
  <c r="D5" i="58"/>
  <c r="BS12" i="56"/>
  <c r="D12" i="58"/>
  <c r="BS38" i="56"/>
  <c r="D38" i="58"/>
  <c r="BS22" i="56"/>
  <c r="D22" i="58"/>
  <c r="BS9" i="56"/>
  <c r="D9" i="58"/>
  <c r="L33" i="59"/>
  <c r="AJ28" i="56"/>
  <c r="J45" i="56"/>
  <c r="L37" i="59"/>
  <c r="BS6" i="56"/>
  <c r="D6" i="58"/>
  <c r="AL28" i="56"/>
  <c r="P45" i="56"/>
  <c r="L3" i="59"/>
  <c r="L17" i="59"/>
  <c r="C21" i="60"/>
  <c r="AI23" i="60"/>
  <c r="C22" i="60"/>
  <c r="AI24" i="60"/>
  <c r="DD31" i="2"/>
  <c r="DD23" i="2"/>
  <c r="DD24" i="2"/>
  <c r="DD16" i="2"/>
  <c r="DD15" i="2"/>
  <c r="DC28" i="2"/>
  <c r="DD28" i="2"/>
  <c r="DD12" i="2"/>
  <c r="DE12" i="2"/>
  <c r="C24" i="52"/>
  <c r="DE16" i="2"/>
  <c r="DD10" i="2"/>
  <c r="DE11" i="2"/>
  <c r="DD9" i="2"/>
  <c r="DC36" i="2"/>
  <c r="DD37" i="2"/>
  <c r="DE38" i="2"/>
  <c r="DF39" i="2"/>
  <c r="DG40" i="2"/>
  <c r="DH41" i="2"/>
  <c r="DI42" i="2"/>
  <c r="DJ43" i="2"/>
  <c r="DK44" i="2"/>
  <c r="DL45" i="2"/>
  <c r="DM46" i="2"/>
  <c r="DN47" i="2"/>
  <c r="DO48" i="2"/>
  <c r="DP49" i="2"/>
  <c r="DQ50" i="2"/>
  <c r="DR51" i="2"/>
  <c r="DS52" i="2"/>
  <c r="DT53" i="2"/>
  <c r="DU54" i="2"/>
  <c r="DV55" i="2"/>
  <c r="DW56" i="2"/>
  <c r="DX57" i="2"/>
  <c r="DY58" i="2"/>
  <c r="DZ59" i="2"/>
  <c r="EA60" i="2"/>
  <c r="EB61" i="2"/>
  <c r="EC62" i="2"/>
  <c r="ED63" i="2"/>
  <c r="EE64" i="2"/>
  <c r="EF65" i="2"/>
  <c r="EG66" i="2"/>
  <c r="EH67" i="2"/>
  <c r="EI68" i="2"/>
  <c r="EJ69" i="2"/>
  <c r="EK70" i="2"/>
  <c r="EL71" i="2"/>
  <c r="EM72" i="2"/>
  <c r="EN73" i="2"/>
  <c r="EO74" i="2"/>
  <c r="DC35" i="2"/>
  <c r="DD36" i="2"/>
  <c r="DE37" i="2"/>
  <c r="DF38" i="2"/>
  <c r="DG39" i="2"/>
  <c r="DH40" i="2"/>
  <c r="DI41" i="2"/>
  <c r="DJ42" i="2"/>
  <c r="DK43" i="2"/>
  <c r="DL44" i="2"/>
  <c r="DM45" i="2"/>
  <c r="DN46" i="2"/>
  <c r="DO47" i="2"/>
  <c r="DP48" i="2"/>
  <c r="DQ49" i="2"/>
  <c r="DR50" i="2"/>
  <c r="DS51" i="2"/>
  <c r="DT52" i="2"/>
  <c r="DU53" i="2"/>
  <c r="DV54" i="2"/>
  <c r="DW55" i="2"/>
  <c r="DX56" i="2"/>
  <c r="DY57" i="2"/>
  <c r="DZ58" i="2"/>
  <c r="EA59" i="2"/>
  <c r="EB60" i="2"/>
  <c r="EC61" i="2"/>
  <c r="ED62" i="2"/>
  <c r="EE63" i="2"/>
  <c r="EF64" i="2"/>
  <c r="EG65" i="2"/>
  <c r="EH66" i="2"/>
  <c r="EI67" i="2"/>
  <c r="EJ68" i="2"/>
  <c r="EK69" i="2"/>
  <c r="EL70" i="2"/>
  <c r="EM71" i="2"/>
  <c r="EN72" i="2"/>
  <c r="EO73" i="2"/>
  <c r="DD4" i="2"/>
  <c r="DD30" i="2"/>
  <c r="DD2" i="2"/>
  <c r="DD3" i="2"/>
  <c r="DD33" i="2"/>
  <c r="DE34" i="2"/>
  <c r="DD25" i="2"/>
  <c r="DE26" i="2"/>
  <c r="DF27" i="2"/>
  <c r="DD17" i="2"/>
  <c r="DE18" i="2"/>
  <c r="DF19" i="2"/>
  <c r="DD5" i="2"/>
  <c r="DD32" i="2"/>
  <c r="DC21" i="2"/>
  <c r="DD22" i="2"/>
  <c r="DE28" i="2"/>
  <c r="DC13" i="2"/>
  <c r="DD14" i="2"/>
  <c r="DE15" i="2"/>
  <c r="DD6" i="2"/>
  <c r="DE7" i="2"/>
  <c r="DD8" i="2"/>
  <c r="DF20" i="2"/>
  <c r="C24" i="60"/>
  <c r="C20" i="60"/>
  <c r="AI22" i="60"/>
  <c r="AK22" i="60"/>
  <c r="C15" i="60"/>
  <c r="AI17" i="60"/>
  <c r="AK17" i="60"/>
  <c r="C16" i="60"/>
  <c r="AI18" i="60"/>
  <c r="AK18" i="60"/>
  <c r="C19" i="60"/>
  <c r="AI21" i="60"/>
  <c r="AL21" i="60"/>
  <c r="C14" i="60"/>
  <c r="AI16" i="60"/>
  <c r="AK16" i="60"/>
  <c r="C18" i="60"/>
  <c r="AI20" i="60"/>
  <c r="AK20" i="60"/>
  <c r="C17" i="60"/>
  <c r="AI19" i="60"/>
  <c r="AK19" i="60"/>
  <c r="C23" i="60"/>
  <c r="AI25" i="60"/>
  <c r="AL25" i="60"/>
  <c r="C24" i="56"/>
  <c r="AJ24" i="60"/>
  <c r="AK24" i="60"/>
  <c r="AL24" i="60"/>
  <c r="AM24" i="60"/>
  <c r="AJ23" i="60"/>
  <c r="AK23" i="60"/>
  <c r="AL23" i="60"/>
  <c r="AM23" i="60"/>
  <c r="A2" i="46"/>
  <c r="B2" i="46"/>
  <c r="BP2" i="41"/>
  <c r="BQ2" i="41"/>
  <c r="BR2" i="41"/>
  <c r="BQ1" i="41"/>
  <c r="BP1" i="41"/>
  <c r="BE1" i="41"/>
  <c r="BF1" i="41"/>
  <c r="BG1" i="41"/>
  <c r="BH1" i="41"/>
  <c r="BI1" i="41"/>
  <c r="BJ1" i="41"/>
  <c r="BK1" i="41"/>
  <c r="BL1" i="41"/>
  <c r="BM1" i="41"/>
  <c r="BN1" i="41"/>
  <c r="BE2" i="41"/>
  <c r="BF2" i="41"/>
  <c r="BG2" i="41"/>
  <c r="BH2" i="41"/>
  <c r="BI2" i="41"/>
  <c r="BJ2" i="41"/>
  <c r="BK2" i="41"/>
  <c r="BL2" i="41"/>
  <c r="BM2" i="41"/>
  <c r="BN2" i="41"/>
  <c r="AR2" i="41"/>
  <c r="AS2" i="41"/>
  <c r="AT2" i="41"/>
  <c r="AU2" i="41"/>
  <c r="AV2" i="41"/>
  <c r="AW2" i="41"/>
  <c r="AX2" i="41"/>
  <c r="AY2" i="41"/>
  <c r="AZ2" i="41"/>
  <c r="BA2" i="41"/>
  <c r="BB2" i="41"/>
  <c r="BC2" i="41"/>
  <c r="BD2" i="41"/>
  <c r="AS1" i="41"/>
  <c r="AU1" i="41"/>
  <c r="AV1" i="41"/>
  <c r="AW1" i="41"/>
  <c r="AX1" i="41"/>
  <c r="AY1" i="41"/>
  <c r="AZ1" i="41"/>
  <c r="BA1" i="41"/>
  <c r="BB1" i="41"/>
  <c r="BC1" i="41"/>
  <c r="BD1" i="41"/>
  <c r="AR1" i="41"/>
  <c r="AD3" i="41"/>
  <c r="AD30" i="41"/>
  <c r="AD31" i="41"/>
  <c r="AD32" i="41"/>
  <c r="AD33" i="41"/>
  <c r="AD34" i="41"/>
  <c r="AD35" i="41"/>
  <c r="AD36" i="41"/>
  <c r="AD37" i="41"/>
  <c r="AD38" i="41"/>
  <c r="AD39" i="41"/>
  <c r="AD40" i="41"/>
  <c r="AD41" i="41"/>
  <c r="AD42" i="41"/>
  <c r="AD29" i="41"/>
  <c r="AD28" i="41"/>
  <c r="AD27" i="41"/>
  <c r="AD26" i="41"/>
  <c r="AD25" i="41"/>
  <c r="AD24" i="41"/>
  <c r="AD23" i="41"/>
  <c r="AD22" i="41"/>
  <c r="AD21" i="41"/>
  <c r="AD20" i="41"/>
  <c r="AD19" i="41"/>
  <c r="AD18" i="41"/>
  <c r="AD17" i="41"/>
  <c r="AD16" i="41"/>
  <c r="AD15" i="41"/>
  <c r="AD14" i="41"/>
  <c r="AD13" i="41"/>
  <c r="AD12" i="41"/>
  <c r="AD11" i="41"/>
  <c r="AD10" i="41"/>
  <c r="AD9" i="41"/>
  <c r="AD8" i="41"/>
  <c r="AD7" i="41"/>
  <c r="AD6" i="41"/>
  <c r="AD5" i="41"/>
  <c r="AD4" i="41"/>
  <c r="DE24" i="2"/>
  <c r="DD35" i="2"/>
  <c r="DE36" i="2"/>
  <c r="DF37" i="2"/>
  <c r="DG38" i="2"/>
  <c r="DH39" i="2"/>
  <c r="DI40" i="2"/>
  <c r="DJ41" i="2"/>
  <c r="DK42" i="2"/>
  <c r="DL43" i="2"/>
  <c r="DM44" i="2"/>
  <c r="DN45" i="2"/>
  <c r="DO46" i="2"/>
  <c r="DP47" i="2"/>
  <c r="DQ48" i="2"/>
  <c r="DR49" i="2"/>
  <c r="DS50" i="2"/>
  <c r="DT51" i="2"/>
  <c r="DU52" i="2"/>
  <c r="DV53" i="2"/>
  <c r="DW54" i="2"/>
  <c r="DX55" i="2"/>
  <c r="DY56" i="2"/>
  <c r="DZ57" i="2"/>
  <c r="EA58" i="2"/>
  <c r="EB59" i="2"/>
  <c r="EC60" i="2"/>
  <c r="ED61" i="2"/>
  <c r="EE62" i="2"/>
  <c r="EF63" i="2"/>
  <c r="EG64" i="2"/>
  <c r="EH65" i="2"/>
  <c r="EI66" i="2"/>
  <c r="EJ67" i="2"/>
  <c r="EK68" i="2"/>
  <c r="EL69" i="2"/>
  <c r="EM70" i="2"/>
  <c r="EN71" i="2"/>
  <c r="EO72" i="2"/>
  <c r="DE23" i="2"/>
  <c r="AM17" i="60"/>
  <c r="DE32" i="2"/>
  <c r="DD29" i="2"/>
  <c r="DE29" i="2"/>
  <c r="DF29" i="2"/>
  <c r="DE31" i="2"/>
  <c r="DE25" i="2"/>
  <c r="DF26" i="2"/>
  <c r="DG27" i="2"/>
  <c r="DF12" i="2"/>
  <c r="DE10" i="2"/>
  <c r="DF11" i="2"/>
  <c r="DD13" i="2"/>
  <c r="DE14" i="2"/>
  <c r="DF15" i="2"/>
  <c r="DE9" i="2"/>
  <c r="DE4" i="2"/>
  <c r="DE17" i="2"/>
  <c r="DF16" i="2"/>
  <c r="DE6" i="2"/>
  <c r="DG20" i="2"/>
  <c r="DE5" i="2"/>
  <c r="DD21" i="2"/>
  <c r="DE8" i="2"/>
  <c r="DE2" i="2"/>
  <c r="DE3" i="2"/>
  <c r="DF28" i="2"/>
  <c r="DE33" i="2"/>
  <c r="DF34" i="2"/>
  <c r="AL17" i="60"/>
  <c r="C16" i="52"/>
  <c r="AI18" i="52"/>
  <c r="AK18" i="52"/>
  <c r="C22" i="52"/>
  <c r="AI24" i="52"/>
  <c r="AL24" i="52"/>
  <c r="C14" i="52"/>
  <c r="AI16" i="52"/>
  <c r="AL16" i="52"/>
  <c r="C18" i="52"/>
  <c r="AI20" i="52"/>
  <c r="AK20" i="52"/>
  <c r="C20" i="52"/>
  <c r="AI22" i="52"/>
  <c r="AM22" i="52"/>
  <c r="C21" i="52"/>
  <c r="AI23" i="52"/>
  <c r="AM23" i="52"/>
  <c r="C23" i="52"/>
  <c r="AI25" i="52"/>
  <c r="AM25" i="52"/>
  <c r="C15" i="52"/>
  <c r="AI17" i="52"/>
  <c r="AL17" i="52"/>
  <c r="C19" i="52"/>
  <c r="AI21" i="52"/>
  <c r="AJ21" i="52"/>
  <c r="C17" i="52"/>
  <c r="AI19" i="52"/>
  <c r="AJ19" i="52"/>
  <c r="BA13" i="41"/>
  <c r="F13" i="51"/>
  <c r="I13" i="51"/>
  <c r="L13" i="51"/>
  <c r="AW26" i="41"/>
  <c r="F26" i="51"/>
  <c r="AW30" i="41"/>
  <c r="F30" i="51"/>
  <c r="AW8" i="41"/>
  <c r="F8" i="51"/>
  <c r="I8" i="51"/>
  <c r="L8" i="51"/>
  <c r="AW24" i="41"/>
  <c r="F24" i="51"/>
  <c r="I24" i="51"/>
  <c r="L24" i="51"/>
  <c r="AW40" i="41"/>
  <c r="F40" i="51"/>
  <c r="I40" i="51"/>
  <c r="L40" i="51"/>
  <c r="AW32" i="41"/>
  <c r="F32" i="51"/>
  <c r="I32" i="51"/>
  <c r="L32" i="51"/>
  <c r="BA21" i="41"/>
  <c r="F21" i="51"/>
  <c r="I21" i="51"/>
  <c r="L21" i="51"/>
  <c r="AW20" i="41"/>
  <c r="F20" i="51"/>
  <c r="AW36" i="41"/>
  <c r="F36" i="51"/>
  <c r="BA19" i="41"/>
  <c r="F19" i="51"/>
  <c r="I19" i="51"/>
  <c r="L19" i="51"/>
  <c r="BA37" i="41"/>
  <c r="F37" i="51"/>
  <c r="AW10" i="41"/>
  <c r="F10" i="51"/>
  <c r="AW18" i="41"/>
  <c r="F18" i="51"/>
  <c r="AW38" i="41"/>
  <c r="F38" i="51"/>
  <c r="BA9" i="41"/>
  <c r="F9" i="51"/>
  <c r="BA17" i="41"/>
  <c r="F17" i="51"/>
  <c r="BA25" i="41"/>
  <c r="F25" i="51"/>
  <c r="I25" i="51"/>
  <c r="L25" i="51"/>
  <c r="BA39" i="41"/>
  <c r="F39" i="51"/>
  <c r="BA31" i="41"/>
  <c r="F31" i="51"/>
  <c r="AW16" i="41"/>
  <c r="F16" i="51"/>
  <c r="I16" i="51"/>
  <c r="L16" i="51"/>
  <c r="BA15" i="41"/>
  <c r="F15" i="51"/>
  <c r="BA23" i="41"/>
  <c r="F23" i="51"/>
  <c r="BA41" i="41"/>
  <c r="F41" i="51"/>
  <c r="BA33" i="41"/>
  <c r="F33" i="51"/>
  <c r="AW14" i="41"/>
  <c r="F14" i="51"/>
  <c r="AW22" i="41"/>
  <c r="F22" i="51"/>
  <c r="AW42" i="41"/>
  <c r="F42" i="51"/>
  <c r="AW34" i="41"/>
  <c r="F34" i="51"/>
  <c r="BA29" i="41"/>
  <c r="F29" i="51"/>
  <c r="I29" i="51"/>
  <c r="L29" i="51"/>
  <c r="BA35" i="41"/>
  <c r="F35" i="51"/>
  <c r="I35" i="51"/>
  <c r="L35" i="51"/>
  <c r="AW28" i="41"/>
  <c r="F28" i="51"/>
  <c r="BA27" i="41"/>
  <c r="F27" i="51"/>
  <c r="I27" i="51"/>
  <c r="L27" i="51"/>
  <c r="AW12" i="41"/>
  <c r="F12" i="51"/>
  <c r="BA11" i="41"/>
  <c r="F11" i="51"/>
  <c r="I11" i="51"/>
  <c r="L11" i="51"/>
  <c r="AL16" i="60"/>
  <c r="AM16" i="60"/>
  <c r="AL22" i="60"/>
  <c r="AM22" i="60"/>
  <c r="AJ22" i="60"/>
  <c r="AL18" i="60"/>
  <c r="AM25" i="60"/>
  <c r="AM19" i="60"/>
  <c r="AJ18" i="60"/>
  <c r="AL20" i="60"/>
  <c r="AJ19" i="60"/>
  <c r="AJ17" i="60"/>
  <c r="AM18" i="60"/>
  <c r="AJ25" i="60"/>
  <c r="AL19" i="60"/>
  <c r="AJ21" i="60"/>
  <c r="AM21" i="60"/>
  <c r="AK21" i="60"/>
  <c r="AM20" i="60"/>
  <c r="AJ16" i="60"/>
  <c r="AJ20" i="60"/>
  <c r="AK25" i="60"/>
  <c r="C20" i="56"/>
  <c r="AI22" i="56"/>
  <c r="AM22" i="56"/>
  <c r="C23" i="56"/>
  <c r="AI25" i="56"/>
  <c r="AM25" i="56"/>
  <c r="C19" i="56"/>
  <c r="AI21" i="56"/>
  <c r="AL21" i="56"/>
  <c r="C15" i="56"/>
  <c r="AI17" i="56"/>
  <c r="AJ17" i="56"/>
  <c r="C21" i="56"/>
  <c r="AI23" i="56"/>
  <c r="AK23" i="56"/>
  <c r="C16" i="56"/>
  <c r="AI18" i="56"/>
  <c r="AJ18" i="56"/>
  <c r="C17" i="56"/>
  <c r="AI19" i="56"/>
  <c r="AM19" i="56"/>
  <c r="C22" i="56"/>
  <c r="AI24" i="56"/>
  <c r="AK24" i="56"/>
  <c r="C18" i="56"/>
  <c r="AI20" i="56"/>
  <c r="AM20" i="56"/>
  <c r="AE5" i="41"/>
  <c r="F5" i="51"/>
  <c r="I5" i="51"/>
  <c r="L5" i="51"/>
  <c r="AV4" i="41"/>
  <c r="F4" i="51"/>
  <c r="BI3" i="41"/>
  <c r="F3" i="51"/>
  <c r="I3" i="51"/>
  <c r="L3" i="51"/>
  <c r="AE6" i="41"/>
  <c r="F6" i="51"/>
  <c r="BA7" i="41"/>
  <c r="F7" i="51"/>
  <c r="C19" i="41"/>
  <c r="AI21" i="41"/>
  <c r="AJ21" i="41"/>
  <c r="BK10" i="41"/>
  <c r="AU18" i="41"/>
  <c r="BH18" i="41"/>
  <c r="BC26" i="41"/>
  <c r="AZ30" i="41"/>
  <c r="BK38" i="41"/>
  <c r="BL41" i="41"/>
  <c r="AE39" i="41"/>
  <c r="BK36" i="41"/>
  <c r="AZ38" i="41"/>
  <c r="AX31" i="41"/>
  <c r="BD15" i="41"/>
  <c r="BD39" i="41"/>
  <c r="BN31" i="41"/>
  <c r="AV33" i="41"/>
  <c r="BD31" i="41"/>
  <c r="BH39" i="41"/>
  <c r="AV41" i="41"/>
  <c r="BF33" i="41"/>
  <c r="AY23" i="41"/>
  <c r="AV17" i="41"/>
  <c r="AE17" i="41"/>
  <c r="AZ41" i="41"/>
  <c r="BL33" i="41"/>
  <c r="BL25" i="41"/>
  <c r="AY7" i="41"/>
  <c r="AE25" i="41"/>
  <c r="AZ36" i="41"/>
  <c r="BL9" i="41"/>
  <c r="AE31" i="41"/>
  <c r="BF41" i="41"/>
  <c r="BJ40" i="41"/>
  <c r="BN39" i="41"/>
  <c r="AX39" i="41"/>
  <c r="BD37" i="41"/>
  <c r="BL35" i="41"/>
  <c r="AV35" i="41"/>
  <c r="AY33" i="41"/>
  <c r="BC32" i="41"/>
  <c r="BG31" i="41"/>
  <c r="BH30" i="41"/>
  <c r="BF29" i="41"/>
  <c r="BK26" i="41"/>
  <c r="AY25" i="41"/>
  <c r="BG23" i="41"/>
  <c r="AV21" i="41"/>
  <c r="BD17" i="41"/>
  <c r="BL15" i="41"/>
  <c r="AY13" i="41"/>
  <c r="AY9" i="41"/>
  <c r="BG7" i="41"/>
  <c r="AE33" i="41"/>
  <c r="AE10" i="41"/>
  <c r="BG41" i="41"/>
  <c r="BK40" i="41"/>
  <c r="AU40" i="41"/>
  <c r="AY39" i="41"/>
  <c r="BL37" i="41"/>
  <c r="BN35" i="41"/>
  <c r="AX35" i="41"/>
  <c r="AZ33" i="41"/>
  <c r="BD32" i="41"/>
  <c r="BH31" i="41"/>
  <c r="BK30" i="41"/>
  <c r="BG29" i="41"/>
  <c r="AZ28" i="41"/>
  <c r="BD25" i="41"/>
  <c r="BL23" i="41"/>
  <c r="AY21" i="41"/>
  <c r="BG17" i="41"/>
  <c r="AU16" i="41"/>
  <c r="BD13" i="41"/>
  <c r="BD9" i="41"/>
  <c r="BL7" i="41"/>
  <c r="BK24" i="41"/>
  <c r="AE35" i="41"/>
  <c r="AE15" i="41"/>
  <c r="BH41" i="41"/>
  <c r="BL40" i="41"/>
  <c r="AV40" i="41"/>
  <c r="AZ39" i="41"/>
  <c r="AU38" i="41"/>
  <c r="AU36" i="41"/>
  <c r="AY35" i="41"/>
  <c r="BD33" i="41"/>
  <c r="BH32" i="41"/>
  <c r="BL31" i="41"/>
  <c r="AV31" i="41"/>
  <c r="BH29" i="41"/>
  <c r="BH28" i="41"/>
  <c r="BG25" i="41"/>
  <c r="AU24" i="41"/>
  <c r="BD21" i="41"/>
  <c r="BL17" i="41"/>
  <c r="AZ16" i="41"/>
  <c r="BG13" i="41"/>
  <c r="BG9" i="41"/>
  <c r="AU8" i="41"/>
  <c r="AZ40" i="41"/>
  <c r="AZ35" i="41"/>
  <c r="BJ32" i="41"/>
  <c r="BL29" i="41"/>
  <c r="AV29" i="41"/>
  <c r="AZ24" i="41"/>
  <c r="BC16" i="41"/>
  <c r="BL13" i="41"/>
  <c r="AZ8" i="41"/>
  <c r="BG21" i="41"/>
  <c r="AE41" i="41"/>
  <c r="AE18" i="41"/>
  <c r="BN41" i="41"/>
  <c r="AX41" i="41"/>
  <c r="BB40" i="41"/>
  <c r="BF39" i="41"/>
  <c r="BC38" i="41"/>
  <c r="BC36" i="41"/>
  <c r="BD35" i="41"/>
  <c r="BG33" i="41"/>
  <c r="BK32" i="41"/>
  <c r="AU32" i="41"/>
  <c r="AY31" i="41"/>
  <c r="BN29" i="41"/>
  <c r="AX29" i="41"/>
  <c r="AU26" i="41"/>
  <c r="BC24" i="41"/>
  <c r="BL21" i="41"/>
  <c r="AZ18" i="41"/>
  <c r="BH16" i="41"/>
  <c r="AV15" i="41"/>
  <c r="AU10" i="41"/>
  <c r="BC8" i="41"/>
  <c r="AE23" i="41"/>
  <c r="AY41" i="41"/>
  <c r="BC40" i="41"/>
  <c r="BG39" i="41"/>
  <c r="BH38" i="41"/>
  <c r="BH36" i="41"/>
  <c r="BF35" i="41"/>
  <c r="BH33" i="41"/>
  <c r="BL32" i="41"/>
  <c r="AV32" i="41"/>
  <c r="AZ31" i="41"/>
  <c r="AU30" i="41"/>
  <c r="AY29" i="41"/>
  <c r="AZ26" i="41"/>
  <c r="BH24" i="41"/>
  <c r="AV23" i="41"/>
  <c r="BC18" i="41"/>
  <c r="BK16" i="41"/>
  <c r="AY15" i="41"/>
  <c r="BC10" i="41"/>
  <c r="BH8" i="41"/>
  <c r="AV7" i="41"/>
  <c r="BD40" i="41"/>
  <c r="BG35" i="41"/>
  <c r="AZ32" i="41"/>
  <c r="AZ29" i="41"/>
  <c r="BK8" i="41"/>
  <c r="AE26" i="41"/>
  <c r="BD41" i="41"/>
  <c r="BH40" i="41"/>
  <c r="BL39" i="41"/>
  <c r="AV39" i="41"/>
  <c r="AV37" i="41"/>
  <c r="BH35" i="41"/>
  <c r="BN33" i="41"/>
  <c r="AX33" i="41"/>
  <c r="BB32" i="41"/>
  <c r="BF31" i="41"/>
  <c r="BC30" i="41"/>
  <c r="BD29" i="41"/>
  <c r="BH26" i="41"/>
  <c r="AV25" i="41"/>
  <c r="BD23" i="41"/>
  <c r="BK18" i="41"/>
  <c r="AY17" i="41"/>
  <c r="BG15" i="41"/>
  <c r="AV13" i="41"/>
  <c r="AV9" i="41"/>
  <c r="BD7" i="41"/>
  <c r="BK34" i="41"/>
  <c r="AE27" i="41"/>
  <c r="AE8" i="41"/>
  <c r="AE37" i="41"/>
  <c r="AE29" i="41"/>
  <c r="AE21" i="41"/>
  <c r="AE13" i="41"/>
  <c r="BN42" i="41"/>
  <c r="BF42" i="41"/>
  <c r="AX42" i="41"/>
  <c r="BJ41" i="41"/>
  <c r="BB41" i="41"/>
  <c r="BN40" i="41"/>
  <c r="BF40" i="41"/>
  <c r="AX40" i="41"/>
  <c r="BJ39" i="41"/>
  <c r="BB39" i="41"/>
  <c r="BN38" i="41"/>
  <c r="BF38" i="41"/>
  <c r="AX38" i="41"/>
  <c r="BJ37" i="41"/>
  <c r="BB37" i="41"/>
  <c r="BN36" i="41"/>
  <c r="BF36" i="41"/>
  <c r="AX36" i="41"/>
  <c r="BJ35" i="41"/>
  <c r="BB35" i="41"/>
  <c r="BN34" i="41"/>
  <c r="BF34" i="41"/>
  <c r="AX34" i="41"/>
  <c r="BJ33" i="41"/>
  <c r="BB33" i="41"/>
  <c r="BN32" i="41"/>
  <c r="BF32" i="41"/>
  <c r="AX32" i="41"/>
  <c r="BJ31" i="41"/>
  <c r="BB31" i="41"/>
  <c r="BN30" i="41"/>
  <c r="BF30" i="41"/>
  <c r="AX30" i="41"/>
  <c r="BJ29" i="41"/>
  <c r="BB29" i="41"/>
  <c r="BN28" i="41"/>
  <c r="BF28" i="41"/>
  <c r="AX28" i="41"/>
  <c r="BJ27" i="41"/>
  <c r="BB27" i="41"/>
  <c r="BN26" i="41"/>
  <c r="BF26" i="41"/>
  <c r="AX26" i="41"/>
  <c r="BJ25" i="41"/>
  <c r="BB25" i="41"/>
  <c r="BN24" i="41"/>
  <c r="BF24" i="41"/>
  <c r="AX24" i="41"/>
  <c r="BJ23" i="41"/>
  <c r="BB23" i="41"/>
  <c r="BN22" i="41"/>
  <c r="BF22" i="41"/>
  <c r="AX22" i="41"/>
  <c r="BJ21" i="41"/>
  <c r="BB21" i="41"/>
  <c r="BN20" i="41"/>
  <c r="BF20" i="41"/>
  <c r="AX20" i="41"/>
  <c r="BJ19" i="41"/>
  <c r="BB19" i="41"/>
  <c r="BN18" i="41"/>
  <c r="BF18" i="41"/>
  <c r="AX18" i="41"/>
  <c r="BJ17" i="41"/>
  <c r="BB17" i="41"/>
  <c r="BN16" i="41"/>
  <c r="BF16" i="41"/>
  <c r="AX16" i="41"/>
  <c r="BJ15" i="41"/>
  <c r="BB15" i="41"/>
  <c r="BN14" i="41"/>
  <c r="BF14" i="41"/>
  <c r="AX14" i="41"/>
  <c r="BJ13" i="41"/>
  <c r="BB13" i="41"/>
  <c r="BN12" i="41"/>
  <c r="BF12" i="41"/>
  <c r="AX12" i="41"/>
  <c r="BJ11" i="41"/>
  <c r="BB11" i="41"/>
  <c r="BN10" i="41"/>
  <c r="BF10" i="41"/>
  <c r="AX10" i="41"/>
  <c r="BJ9" i="41"/>
  <c r="BB9" i="41"/>
  <c r="BN8" i="41"/>
  <c r="BF8" i="41"/>
  <c r="AX8" i="41"/>
  <c r="BJ7" i="41"/>
  <c r="BB7" i="41"/>
  <c r="BN4" i="41"/>
  <c r="AX4" i="41"/>
  <c r="BG37" i="41"/>
  <c r="AY37" i="41"/>
  <c r="BC28" i="41"/>
  <c r="BC22" i="41"/>
  <c r="AE4" i="41"/>
  <c r="AE19" i="41"/>
  <c r="AE9" i="41"/>
  <c r="AE38" i="41"/>
  <c r="AE30" i="41"/>
  <c r="AE22" i="41"/>
  <c r="AE14" i="41"/>
  <c r="BG42" i="41"/>
  <c r="AY42" i="41"/>
  <c r="BK41" i="41"/>
  <c r="BC41" i="41"/>
  <c r="AU41" i="41"/>
  <c r="BG40" i="41"/>
  <c r="AY40" i="41"/>
  <c r="BK39" i="41"/>
  <c r="BC39" i="41"/>
  <c r="AU39" i="41"/>
  <c r="BG38" i="41"/>
  <c r="AY38" i="41"/>
  <c r="BK37" i="41"/>
  <c r="BC37" i="41"/>
  <c r="AU37" i="41"/>
  <c r="BG36" i="41"/>
  <c r="AY36" i="41"/>
  <c r="BK35" i="41"/>
  <c r="BC35" i="41"/>
  <c r="AU35" i="41"/>
  <c r="BG34" i="41"/>
  <c r="AY34" i="41"/>
  <c r="BK33" i="41"/>
  <c r="BC33" i="41"/>
  <c r="AU33" i="41"/>
  <c r="BG32" i="41"/>
  <c r="AY32" i="41"/>
  <c r="BK31" i="41"/>
  <c r="BC31" i="41"/>
  <c r="AU31" i="41"/>
  <c r="BG30" i="41"/>
  <c r="AY30" i="41"/>
  <c r="BK29" i="41"/>
  <c r="BC29" i="41"/>
  <c r="AU29" i="41"/>
  <c r="BG28" i="41"/>
  <c r="AY28" i="41"/>
  <c r="BK27" i="41"/>
  <c r="BC27" i="41"/>
  <c r="AU27" i="41"/>
  <c r="BG26" i="41"/>
  <c r="AY26" i="41"/>
  <c r="BK25" i="41"/>
  <c r="BC25" i="41"/>
  <c r="AU25" i="41"/>
  <c r="BG24" i="41"/>
  <c r="AY24" i="41"/>
  <c r="BK23" i="41"/>
  <c r="BC23" i="41"/>
  <c r="AU23" i="41"/>
  <c r="BG22" i="41"/>
  <c r="AY22" i="41"/>
  <c r="BK21" i="41"/>
  <c r="BC21" i="41"/>
  <c r="AU21" i="41"/>
  <c r="BG20" i="41"/>
  <c r="AY20" i="41"/>
  <c r="BK19" i="41"/>
  <c r="BC19" i="41"/>
  <c r="AU19" i="41"/>
  <c r="BG18" i="41"/>
  <c r="AY18" i="41"/>
  <c r="BK17" i="41"/>
  <c r="BC17" i="41"/>
  <c r="AU17" i="41"/>
  <c r="BG16" i="41"/>
  <c r="AY16" i="41"/>
  <c r="BK15" i="41"/>
  <c r="BC15" i="41"/>
  <c r="AU15" i="41"/>
  <c r="BG14" i="41"/>
  <c r="AY14" i="41"/>
  <c r="BK13" i="41"/>
  <c r="BC13" i="41"/>
  <c r="AU13" i="41"/>
  <c r="BG12" i="41"/>
  <c r="AY12" i="41"/>
  <c r="BK11" i="41"/>
  <c r="BC11" i="41"/>
  <c r="AU11" i="41"/>
  <c r="BG10" i="41"/>
  <c r="AY10" i="41"/>
  <c r="BK9" i="41"/>
  <c r="BC9" i="41"/>
  <c r="AU9" i="41"/>
  <c r="BG8" i="41"/>
  <c r="AY8" i="41"/>
  <c r="BK7" i="41"/>
  <c r="BC7" i="41"/>
  <c r="AU7" i="41"/>
  <c r="BA4" i="41"/>
  <c r="BH42" i="41"/>
  <c r="AZ42" i="41"/>
  <c r="AZ20" i="41"/>
  <c r="BD19" i="41"/>
  <c r="AV19" i="41"/>
  <c r="AZ12" i="41"/>
  <c r="BD11" i="41"/>
  <c r="BH10" i="41"/>
  <c r="AZ10" i="41"/>
  <c r="BB4" i="41"/>
  <c r="BH34" i="41"/>
  <c r="AZ34" i="41"/>
  <c r="BD27" i="41"/>
  <c r="AV27" i="41"/>
  <c r="BH22" i="41"/>
  <c r="AZ22" i="41"/>
  <c r="BH20" i="41"/>
  <c r="BL19" i="41"/>
  <c r="BH14" i="41"/>
  <c r="AZ14" i="41"/>
  <c r="BH12" i="41"/>
  <c r="BL11" i="41"/>
  <c r="AV11" i="41"/>
  <c r="AE40" i="41"/>
  <c r="AE32" i="41"/>
  <c r="AE24" i="41"/>
  <c r="AE16" i="41"/>
  <c r="BI42" i="41"/>
  <c r="BA42" i="41"/>
  <c r="BM41" i="41"/>
  <c r="BE41" i="41"/>
  <c r="AW41" i="41"/>
  <c r="BI40" i="41"/>
  <c r="BA40" i="41"/>
  <c r="BM39" i="41"/>
  <c r="BE39" i="41"/>
  <c r="AW39" i="41"/>
  <c r="BI38" i="41"/>
  <c r="BA38" i="41"/>
  <c r="BM37" i="41"/>
  <c r="BE37" i="41"/>
  <c r="AW37" i="41"/>
  <c r="BI36" i="41"/>
  <c r="BA36" i="41"/>
  <c r="BM35" i="41"/>
  <c r="BE35" i="41"/>
  <c r="AW35" i="41"/>
  <c r="BI34" i="41"/>
  <c r="BA34" i="41"/>
  <c r="BM33" i="41"/>
  <c r="BE33" i="41"/>
  <c r="AW33" i="41"/>
  <c r="BI32" i="41"/>
  <c r="BA32" i="41"/>
  <c r="BM31" i="41"/>
  <c r="BE31" i="41"/>
  <c r="AW31" i="41"/>
  <c r="BI30" i="41"/>
  <c r="BA30" i="41"/>
  <c r="BM29" i="41"/>
  <c r="BE29" i="41"/>
  <c r="AW29" i="41"/>
  <c r="BI28" i="41"/>
  <c r="BA28" i="41"/>
  <c r="BM27" i="41"/>
  <c r="BE27" i="41"/>
  <c r="AW27" i="41"/>
  <c r="BI26" i="41"/>
  <c r="BA26" i="41"/>
  <c r="BM25" i="41"/>
  <c r="BE25" i="41"/>
  <c r="AW25" i="41"/>
  <c r="BI24" i="41"/>
  <c r="BA24" i="41"/>
  <c r="BM23" i="41"/>
  <c r="BE23" i="41"/>
  <c r="AW23" i="41"/>
  <c r="BI22" i="41"/>
  <c r="BA22" i="41"/>
  <c r="BM21" i="41"/>
  <c r="BE21" i="41"/>
  <c r="AW21" i="41"/>
  <c r="BI20" i="41"/>
  <c r="BA20" i="41"/>
  <c r="BM19" i="41"/>
  <c r="BE19" i="41"/>
  <c r="AW19" i="41"/>
  <c r="BI18" i="41"/>
  <c r="BA18" i="41"/>
  <c r="BM17" i="41"/>
  <c r="BE17" i="41"/>
  <c r="AW17" i="41"/>
  <c r="BI16" i="41"/>
  <c r="BA16" i="41"/>
  <c r="BM15" i="41"/>
  <c r="BE15" i="41"/>
  <c r="AW15" i="41"/>
  <c r="BI14" i="41"/>
  <c r="BA14" i="41"/>
  <c r="BM13" i="41"/>
  <c r="BE13" i="41"/>
  <c r="AW13" i="41"/>
  <c r="BI12" i="41"/>
  <c r="BA12" i="41"/>
  <c r="BM11" i="41"/>
  <c r="BE11" i="41"/>
  <c r="AW11" i="41"/>
  <c r="BI10" i="41"/>
  <c r="BA10" i="41"/>
  <c r="BM9" i="41"/>
  <c r="BE9" i="41"/>
  <c r="AW9" i="41"/>
  <c r="BI8" i="41"/>
  <c r="BA8" i="41"/>
  <c r="BM7" i="41"/>
  <c r="BE7" i="41"/>
  <c r="AW7" i="41"/>
  <c r="BE4" i="41"/>
  <c r="BL27" i="41"/>
  <c r="BJ42" i="41"/>
  <c r="BB42" i="41"/>
  <c r="BJ38" i="41"/>
  <c r="BB38" i="41"/>
  <c r="BN37" i="41"/>
  <c r="BF37" i="41"/>
  <c r="AX37" i="41"/>
  <c r="BJ36" i="41"/>
  <c r="BB36" i="41"/>
  <c r="BJ34" i="41"/>
  <c r="BB34" i="41"/>
  <c r="BJ30" i="41"/>
  <c r="BB30" i="41"/>
  <c r="BJ28" i="41"/>
  <c r="BB28" i="41"/>
  <c r="BN27" i="41"/>
  <c r="BF27" i="41"/>
  <c r="AX27" i="41"/>
  <c r="BJ26" i="41"/>
  <c r="BB26" i="41"/>
  <c r="BN25" i="41"/>
  <c r="BF25" i="41"/>
  <c r="AX25" i="41"/>
  <c r="BJ24" i="41"/>
  <c r="BB24" i="41"/>
  <c r="BN23" i="41"/>
  <c r="BF23" i="41"/>
  <c r="AX23" i="41"/>
  <c r="BJ22" i="41"/>
  <c r="BB22" i="41"/>
  <c r="BN21" i="41"/>
  <c r="BF21" i="41"/>
  <c r="AX21" i="41"/>
  <c r="BJ20" i="41"/>
  <c r="BB20" i="41"/>
  <c r="BN19" i="41"/>
  <c r="BF19" i="41"/>
  <c r="AX19" i="41"/>
  <c r="BJ18" i="41"/>
  <c r="BB18" i="41"/>
  <c r="BN17" i="41"/>
  <c r="BF17" i="41"/>
  <c r="AX17" i="41"/>
  <c r="BJ16" i="41"/>
  <c r="BB16" i="41"/>
  <c r="BN15" i="41"/>
  <c r="BF15" i="41"/>
  <c r="AX15" i="41"/>
  <c r="BJ14" i="41"/>
  <c r="BB14" i="41"/>
  <c r="BN13" i="41"/>
  <c r="BF13" i="41"/>
  <c r="AX13" i="41"/>
  <c r="BJ12" i="41"/>
  <c r="BB12" i="41"/>
  <c r="BN11" i="41"/>
  <c r="BF11" i="41"/>
  <c r="AX11" i="41"/>
  <c r="BJ10" i="41"/>
  <c r="BB10" i="41"/>
  <c r="BN9" i="41"/>
  <c r="BF9" i="41"/>
  <c r="AX9" i="41"/>
  <c r="BJ8" i="41"/>
  <c r="BB8" i="41"/>
  <c r="BN7" i="41"/>
  <c r="BF7" i="41"/>
  <c r="AX7" i="41"/>
  <c r="BF4" i="41"/>
  <c r="AE42" i="41"/>
  <c r="BK42" i="41"/>
  <c r="BC42" i="41"/>
  <c r="AU42" i="41"/>
  <c r="BK28" i="41"/>
  <c r="AU28" i="41"/>
  <c r="BG27" i="41"/>
  <c r="AY27" i="41"/>
  <c r="BK22" i="41"/>
  <c r="AU22" i="41"/>
  <c r="BK14" i="41"/>
  <c r="BC14" i="41"/>
  <c r="AU14" i="41"/>
  <c r="BC12" i="41"/>
  <c r="AU12" i="41"/>
  <c r="BG11" i="41"/>
  <c r="AY11" i="41"/>
  <c r="BI4" i="41"/>
  <c r="AE34" i="41"/>
  <c r="BK20" i="41"/>
  <c r="BC20" i="41"/>
  <c r="BG19" i="41"/>
  <c r="AY19" i="41"/>
  <c r="BK12" i="41"/>
  <c r="BL42" i="41"/>
  <c r="AV42" i="41"/>
  <c r="BL38" i="41"/>
  <c r="BD38" i="41"/>
  <c r="AV38" i="41"/>
  <c r="BH37" i="41"/>
  <c r="AZ37" i="41"/>
  <c r="BL36" i="41"/>
  <c r="BD36" i="41"/>
  <c r="AV36" i="41"/>
  <c r="BL34" i="41"/>
  <c r="BD34" i="41"/>
  <c r="AV34" i="41"/>
  <c r="BL30" i="41"/>
  <c r="BD30" i="41"/>
  <c r="AV30" i="41"/>
  <c r="BL28" i="41"/>
  <c r="BD28" i="41"/>
  <c r="AV28" i="41"/>
  <c r="BH27" i="41"/>
  <c r="AZ27" i="41"/>
  <c r="BL26" i="41"/>
  <c r="BD26" i="41"/>
  <c r="AV26" i="41"/>
  <c r="BH25" i="41"/>
  <c r="AZ25" i="41"/>
  <c r="BL24" i="41"/>
  <c r="BD24" i="41"/>
  <c r="AV24" i="41"/>
  <c r="BH23" i="41"/>
  <c r="AZ23" i="41"/>
  <c r="BL22" i="41"/>
  <c r="BD22" i="41"/>
  <c r="AV22" i="41"/>
  <c r="BH21" i="41"/>
  <c r="AZ21" i="41"/>
  <c r="BL20" i="41"/>
  <c r="BD20" i="41"/>
  <c r="AV20" i="41"/>
  <c r="BH19" i="41"/>
  <c r="AZ19" i="41"/>
  <c r="BL18" i="41"/>
  <c r="BD18" i="41"/>
  <c r="AV18" i="41"/>
  <c r="BH17" i="41"/>
  <c r="AZ17" i="41"/>
  <c r="BL16" i="41"/>
  <c r="BD16" i="41"/>
  <c r="AV16" i="41"/>
  <c r="BH15" i="41"/>
  <c r="AZ15" i="41"/>
  <c r="BL14" i="41"/>
  <c r="BD14" i="41"/>
  <c r="AV14" i="41"/>
  <c r="BH13" i="41"/>
  <c r="AZ13" i="41"/>
  <c r="BL12" i="41"/>
  <c r="BD12" i="41"/>
  <c r="AV12" i="41"/>
  <c r="BH11" i="41"/>
  <c r="AZ11" i="41"/>
  <c r="BL10" i="41"/>
  <c r="BD10" i="41"/>
  <c r="AV10" i="41"/>
  <c r="BH9" i="41"/>
  <c r="AZ9" i="41"/>
  <c r="BL8" i="41"/>
  <c r="BD8" i="41"/>
  <c r="AV8" i="41"/>
  <c r="BH7" i="41"/>
  <c r="AZ7" i="41"/>
  <c r="BJ4" i="41"/>
  <c r="BC34" i="41"/>
  <c r="AU34" i="41"/>
  <c r="AU20" i="41"/>
  <c r="AE11" i="41"/>
  <c r="BD42" i="41"/>
  <c r="AE7" i="41"/>
  <c r="AE36" i="41"/>
  <c r="AE28" i="41"/>
  <c r="AE20" i="41"/>
  <c r="AE12" i="41"/>
  <c r="BM42" i="41"/>
  <c r="BE42" i="41"/>
  <c r="BI41" i="41"/>
  <c r="BM40" i="41"/>
  <c r="BE40" i="41"/>
  <c r="BI39" i="41"/>
  <c r="BM38" i="41"/>
  <c r="BE38" i="41"/>
  <c r="BI37" i="41"/>
  <c r="BM36" i="41"/>
  <c r="BE36" i="41"/>
  <c r="BI35" i="41"/>
  <c r="BM34" i="41"/>
  <c r="BE34" i="41"/>
  <c r="BI33" i="41"/>
  <c r="BM32" i="41"/>
  <c r="BE32" i="41"/>
  <c r="BI31" i="41"/>
  <c r="BM30" i="41"/>
  <c r="BE30" i="41"/>
  <c r="BI29" i="41"/>
  <c r="BM28" i="41"/>
  <c r="BE28" i="41"/>
  <c r="BI27" i="41"/>
  <c r="BM26" i="41"/>
  <c r="BE26" i="41"/>
  <c r="BI25" i="41"/>
  <c r="BM24" i="41"/>
  <c r="BE24" i="41"/>
  <c r="BI23" i="41"/>
  <c r="BM22" i="41"/>
  <c r="BE22" i="41"/>
  <c r="BI21" i="41"/>
  <c r="BM20" i="41"/>
  <c r="BE20" i="41"/>
  <c r="BI19" i="41"/>
  <c r="BM18" i="41"/>
  <c r="BE18" i="41"/>
  <c r="BI17" i="41"/>
  <c r="BM16" i="41"/>
  <c r="BE16" i="41"/>
  <c r="BI15" i="41"/>
  <c r="BM14" i="41"/>
  <c r="BE14" i="41"/>
  <c r="BI13" i="41"/>
  <c r="BM12" i="41"/>
  <c r="BE12" i="41"/>
  <c r="BI11" i="41"/>
  <c r="BM10" i="41"/>
  <c r="BE10" i="41"/>
  <c r="BI9" i="41"/>
  <c r="BM8" i="41"/>
  <c r="BE8" i="41"/>
  <c r="BI7" i="41"/>
  <c r="BM4" i="41"/>
  <c r="AW4" i="41"/>
  <c r="AZ3" i="41"/>
  <c r="BH3" i="41"/>
  <c r="AY3" i="41"/>
  <c r="BG3" i="41"/>
  <c r="AX3" i="41"/>
  <c r="BF3" i="41"/>
  <c r="BN3" i="41"/>
  <c r="BG4" i="41"/>
  <c r="AY4" i="41"/>
  <c r="AW3" i="41"/>
  <c r="BE3" i="41"/>
  <c r="BM3" i="41"/>
  <c r="BH4" i="41"/>
  <c r="AZ4" i="41"/>
  <c r="BD3" i="41"/>
  <c r="BK3" i="41"/>
  <c r="AE3" i="41"/>
  <c r="AV3" i="41"/>
  <c r="BL3" i="41"/>
  <c r="AU3" i="41"/>
  <c r="BC3" i="41"/>
  <c r="BB3" i="41"/>
  <c r="BJ3" i="41"/>
  <c r="BK4" i="41"/>
  <c r="BC4" i="41"/>
  <c r="AU4" i="41"/>
  <c r="BA3" i="41"/>
  <c r="BL4" i="41"/>
  <c r="BD4" i="41"/>
  <c r="BL6" i="41"/>
  <c r="BK6" i="41"/>
  <c r="AV6" i="41"/>
  <c r="AU6" i="41"/>
  <c r="BC6" i="41"/>
  <c r="BD6" i="41"/>
  <c r="BG5" i="41"/>
  <c r="AY5" i="41"/>
  <c r="BH5" i="41"/>
  <c r="AZ5" i="41"/>
  <c r="BI5" i="41"/>
  <c r="BA5" i="41"/>
  <c r="BJ5" i="41"/>
  <c r="BB5" i="41"/>
  <c r="BK5" i="41"/>
  <c r="BC5" i="41"/>
  <c r="AU5" i="41"/>
  <c r="BL5" i="41"/>
  <c r="BD5" i="41"/>
  <c r="AV5" i="41"/>
  <c r="BM5" i="41"/>
  <c r="BE5" i="41"/>
  <c r="AW5" i="41"/>
  <c r="BN5" i="41"/>
  <c r="BF5" i="41"/>
  <c r="AX5" i="41"/>
  <c r="BM6" i="41"/>
  <c r="BE6" i="41"/>
  <c r="AW6" i="41"/>
  <c r="BN6" i="41"/>
  <c r="BF6" i="41"/>
  <c r="AX6" i="41"/>
  <c r="BG6" i="41"/>
  <c r="AY6" i="41"/>
  <c r="BH6" i="41"/>
  <c r="AZ6" i="41"/>
  <c r="BI6" i="41"/>
  <c r="BA6" i="41"/>
  <c r="BJ6" i="41"/>
  <c r="BB6" i="41"/>
  <c r="B901" i="2"/>
  <c r="B901" i="67"/>
  <c r="C901" i="2"/>
  <c r="C901" i="67"/>
  <c r="D901" i="2"/>
  <c r="D901" i="67"/>
  <c r="B902" i="2"/>
  <c r="B902" i="67"/>
  <c r="C902" i="2"/>
  <c r="C902" i="67"/>
  <c r="D902" i="2"/>
  <c r="D902" i="67"/>
  <c r="B903" i="2"/>
  <c r="B903" i="67"/>
  <c r="C903" i="2"/>
  <c r="C903" i="67"/>
  <c r="D903" i="2"/>
  <c r="D903" i="67"/>
  <c r="B904" i="2"/>
  <c r="B904" i="67"/>
  <c r="C904" i="2"/>
  <c r="C904" i="67"/>
  <c r="D904" i="2"/>
  <c r="D904" i="67"/>
  <c r="B905" i="2"/>
  <c r="B905" i="67"/>
  <c r="C905" i="2"/>
  <c r="C905" i="67"/>
  <c r="D905" i="2"/>
  <c r="D905" i="67"/>
  <c r="B906" i="2"/>
  <c r="B906" i="67"/>
  <c r="C906" i="2"/>
  <c r="C906" i="67"/>
  <c r="D906" i="2"/>
  <c r="D906" i="67"/>
  <c r="B907" i="2"/>
  <c r="B907" i="67"/>
  <c r="C907" i="2"/>
  <c r="C907" i="67"/>
  <c r="D907" i="2"/>
  <c r="D907" i="67"/>
  <c r="B908" i="2"/>
  <c r="B908" i="67"/>
  <c r="C908" i="2"/>
  <c r="C908" i="67"/>
  <c r="D908" i="2"/>
  <c r="D908" i="67"/>
  <c r="B909" i="2"/>
  <c r="B909" i="67"/>
  <c r="C909" i="2"/>
  <c r="C909" i="67"/>
  <c r="D909" i="2"/>
  <c r="D909" i="67"/>
  <c r="B910" i="2"/>
  <c r="B910" i="67"/>
  <c r="C910" i="2"/>
  <c r="C910" i="67"/>
  <c r="D910" i="2"/>
  <c r="D910" i="67"/>
  <c r="B911" i="2"/>
  <c r="B911" i="67"/>
  <c r="C911" i="2"/>
  <c r="C911" i="67"/>
  <c r="D911" i="2"/>
  <c r="D911" i="67"/>
  <c r="B912" i="2"/>
  <c r="B912" i="67"/>
  <c r="C912" i="2"/>
  <c r="C912" i="67"/>
  <c r="D912" i="2"/>
  <c r="D912" i="67"/>
  <c r="B913" i="2"/>
  <c r="B913" i="67"/>
  <c r="C913" i="2"/>
  <c r="C913" i="67"/>
  <c r="D913" i="2"/>
  <c r="D913" i="67"/>
  <c r="B914" i="2"/>
  <c r="B914" i="67"/>
  <c r="C914" i="2"/>
  <c r="C914" i="67"/>
  <c r="D914" i="2"/>
  <c r="D914" i="67"/>
  <c r="B915" i="2"/>
  <c r="B915" i="67"/>
  <c r="C915" i="2"/>
  <c r="C915" i="67"/>
  <c r="D915" i="2"/>
  <c r="D915" i="67"/>
  <c r="B916" i="2"/>
  <c r="B916" i="67"/>
  <c r="C916" i="2"/>
  <c r="C916" i="67"/>
  <c r="D916" i="2"/>
  <c r="D916" i="67"/>
  <c r="B917" i="2"/>
  <c r="B917" i="67"/>
  <c r="C917" i="2"/>
  <c r="C917" i="67"/>
  <c r="D917" i="2"/>
  <c r="D917" i="67"/>
  <c r="B918" i="2"/>
  <c r="B918" i="67"/>
  <c r="C918" i="2"/>
  <c r="C918" i="67"/>
  <c r="D918" i="2"/>
  <c r="D918" i="67"/>
  <c r="B919" i="2"/>
  <c r="B919" i="67"/>
  <c r="C919" i="2"/>
  <c r="C919" i="67"/>
  <c r="D919" i="2"/>
  <c r="D919" i="67"/>
  <c r="B920" i="2"/>
  <c r="B920" i="67"/>
  <c r="C920" i="2"/>
  <c r="C920" i="67"/>
  <c r="D920" i="2"/>
  <c r="D920" i="67"/>
  <c r="B921" i="2"/>
  <c r="B921" i="67"/>
  <c r="C921" i="2"/>
  <c r="C921" i="67"/>
  <c r="D921" i="2"/>
  <c r="D921" i="67"/>
  <c r="B922" i="2"/>
  <c r="B922" i="67"/>
  <c r="C922" i="2"/>
  <c r="C922" i="67"/>
  <c r="D922" i="2"/>
  <c r="D922" i="67"/>
  <c r="B923" i="2"/>
  <c r="B923" i="67"/>
  <c r="C923" i="2"/>
  <c r="C923" i="67"/>
  <c r="D923" i="2"/>
  <c r="D923" i="67"/>
  <c r="B924" i="2"/>
  <c r="B924" i="67"/>
  <c r="C924" i="2"/>
  <c r="C924" i="67"/>
  <c r="D924" i="2"/>
  <c r="D924" i="67"/>
  <c r="B925" i="2"/>
  <c r="B925" i="67"/>
  <c r="C925" i="2"/>
  <c r="C925" i="67"/>
  <c r="D925" i="2"/>
  <c r="D925" i="67"/>
  <c r="B822" i="2"/>
  <c r="B822" i="67"/>
  <c r="C822" i="2"/>
  <c r="C822" i="67"/>
  <c r="D822" i="2"/>
  <c r="D822" i="67"/>
  <c r="B823" i="2"/>
  <c r="B823" i="67"/>
  <c r="C823" i="2"/>
  <c r="C823" i="67"/>
  <c r="D823" i="2"/>
  <c r="D823" i="67"/>
  <c r="B824" i="2"/>
  <c r="B824" i="67"/>
  <c r="C824" i="2"/>
  <c r="C824" i="67"/>
  <c r="D824" i="2"/>
  <c r="D824" i="67"/>
  <c r="B825" i="2"/>
  <c r="B825" i="67"/>
  <c r="C825" i="2"/>
  <c r="C825" i="67"/>
  <c r="D825" i="2"/>
  <c r="D825" i="67"/>
  <c r="B826" i="2"/>
  <c r="B826" i="67"/>
  <c r="C826" i="2"/>
  <c r="C826" i="67"/>
  <c r="D826" i="2"/>
  <c r="D826" i="67"/>
  <c r="B827" i="2"/>
  <c r="B827" i="67"/>
  <c r="C827" i="2"/>
  <c r="C827" i="67"/>
  <c r="D827" i="2"/>
  <c r="D827" i="67"/>
  <c r="B828" i="2"/>
  <c r="B828" i="67"/>
  <c r="C828" i="2"/>
  <c r="C828" i="67"/>
  <c r="D828" i="2"/>
  <c r="D828" i="67"/>
  <c r="B829" i="2"/>
  <c r="B829" i="67"/>
  <c r="C829" i="2"/>
  <c r="C829" i="67"/>
  <c r="D829" i="2"/>
  <c r="D829" i="67"/>
  <c r="B830" i="2"/>
  <c r="B830" i="67"/>
  <c r="C830" i="2"/>
  <c r="C830" i="67"/>
  <c r="D830" i="2"/>
  <c r="D830" i="67"/>
  <c r="B831" i="2"/>
  <c r="B831" i="67"/>
  <c r="C831" i="2"/>
  <c r="C831" i="67"/>
  <c r="D831" i="2"/>
  <c r="D831" i="67"/>
  <c r="B832" i="2"/>
  <c r="B832" i="67"/>
  <c r="C832" i="2"/>
  <c r="C832" i="67"/>
  <c r="D832" i="2"/>
  <c r="D832" i="67"/>
  <c r="B833" i="2"/>
  <c r="B833" i="67"/>
  <c r="C833" i="2"/>
  <c r="C833" i="67"/>
  <c r="D833" i="2"/>
  <c r="D833" i="67"/>
  <c r="B834" i="2"/>
  <c r="B834" i="67"/>
  <c r="C834" i="2"/>
  <c r="C834" i="67"/>
  <c r="D834" i="2"/>
  <c r="D834" i="67"/>
  <c r="B835" i="2"/>
  <c r="B835" i="67"/>
  <c r="C835" i="2"/>
  <c r="C835" i="67"/>
  <c r="D835" i="2"/>
  <c r="D835" i="67"/>
  <c r="B836" i="2"/>
  <c r="B836" i="67"/>
  <c r="C836" i="2"/>
  <c r="C836" i="67"/>
  <c r="D836" i="2"/>
  <c r="D836" i="67"/>
  <c r="B837" i="2"/>
  <c r="B837" i="67"/>
  <c r="C837" i="2"/>
  <c r="C837" i="67"/>
  <c r="D837" i="2"/>
  <c r="D837" i="67"/>
  <c r="B838" i="2"/>
  <c r="B838" i="67"/>
  <c r="C838" i="2"/>
  <c r="C838" i="67"/>
  <c r="D838" i="2"/>
  <c r="D838" i="67"/>
  <c r="B839" i="2"/>
  <c r="B839" i="67"/>
  <c r="C839" i="2"/>
  <c r="C839" i="67"/>
  <c r="D839" i="2"/>
  <c r="D839" i="67"/>
  <c r="B840" i="2"/>
  <c r="B840" i="67"/>
  <c r="C840" i="2"/>
  <c r="C840" i="67"/>
  <c r="D840" i="2"/>
  <c r="D840" i="67"/>
  <c r="B841" i="2"/>
  <c r="B841" i="67"/>
  <c r="C841" i="2"/>
  <c r="C841" i="67"/>
  <c r="D841" i="2"/>
  <c r="D841" i="67"/>
  <c r="B842" i="2"/>
  <c r="B842" i="67"/>
  <c r="C842" i="2"/>
  <c r="C842" i="67"/>
  <c r="D842" i="2"/>
  <c r="D842" i="67"/>
  <c r="B843" i="2"/>
  <c r="B843" i="67"/>
  <c r="C843" i="2"/>
  <c r="C843" i="67"/>
  <c r="D843" i="2"/>
  <c r="D843" i="67"/>
  <c r="B844" i="2"/>
  <c r="B844" i="67"/>
  <c r="C844" i="2"/>
  <c r="C844" i="67"/>
  <c r="D844" i="2"/>
  <c r="D844" i="67"/>
  <c r="B845" i="2"/>
  <c r="B845" i="67"/>
  <c r="C845" i="2"/>
  <c r="C845" i="67"/>
  <c r="D845" i="2"/>
  <c r="D845" i="67"/>
  <c r="B846" i="2"/>
  <c r="B846" i="67"/>
  <c r="C846" i="2"/>
  <c r="C846" i="67"/>
  <c r="D846" i="2"/>
  <c r="D846" i="67"/>
  <c r="B847" i="2"/>
  <c r="B847" i="67"/>
  <c r="C847" i="2"/>
  <c r="C847" i="67"/>
  <c r="D847" i="2"/>
  <c r="D847" i="67"/>
  <c r="B848" i="2"/>
  <c r="B848" i="67"/>
  <c r="C848" i="2"/>
  <c r="C848" i="67"/>
  <c r="D848" i="2"/>
  <c r="D848" i="67"/>
  <c r="B849" i="2"/>
  <c r="B849" i="67"/>
  <c r="C849" i="2"/>
  <c r="C849" i="67"/>
  <c r="D849" i="2"/>
  <c r="D849" i="67"/>
  <c r="B850" i="2"/>
  <c r="B850" i="67"/>
  <c r="C850" i="2"/>
  <c r="C850" i="67"/>
  <c r="D850" i="2"/>
  <c r="D850" i="67"/>
  <c r="B851" i="2"/>
  <c r="B851" i="67"/>
  <c r="C851" i="2"/>
  <c r="C851" i="67"/>
  <c r="D851" i="2"/>
  <c r="D851" i="67"/>
  <c r="B852" i="2"/>
  <c r="B852" i="67"/>
  <c r="C852" i="2"/>
  <c r="C852" i="67"/>
  <c r="D852" i="2"/>
  <c r="D852" i="67"/>
  <c r="B853" i="2"/>
  <c r="B853" i="67"/>
  <c r="C853" i="2"/>
  <c r="C853" i="67"/>
  <c r="D853" i="2"/>
  <c r="D853" i="67"/>
  <c r="B854" i="2"/>
  <c r="B854" i="67"/>
  <c r="C854" i="2"/>
  <c r="C854" i="67"/>
  <c r="D854" i="2"/>
  <c r="D854" i="67"/>
  <c r="B855" i="2"/>
  <c r="B855" i="67"/>
  <c r="C855" i="2"/>
  <c r="C855" i="67"/>
  <c r="D855" i="2"/>
  <c r="D855" i="67"/>
  <c r="B856" i="2"/>
  <c r="B856" i="67"/>
  <c r="C856" i="2"/>
  <c r="C856" i="67"/>
  <c r="D856" i="2"/>
  <c r="D856" i="67"/>
  <c r="B857" i="2"/>
  <c r="B857" i="67"/>
  <c r="C857" i="2"/>
  <c r="C857" i="67"/>
  <c r="D857" i="2"/>
  <c r="D857" i="67"/>
  <c r="B858" i="2"/>
  <c r="B858" i="67"/>
  <c r="C858" i="2"/>
  <c r="C858" i="67"/>
  <c r="D858" i="2"/>
  <c r="D858" i="67"/>
  <c r="B859" i="2"/>
  <c r="B859" i="67"/>
  <c r="C859" i="2"/>
  <c r="C859" i="67"/>
  <c r="D859" i="2"/>
  <c r="D859" i="67"/>
  <c r="B860" i="2"/>
  <c r="B860" i="67"/>
  <c r="C860" i="2"/>
  <c r="C860" i="67"/>
  <c r="D860" i="2"/>
  <c r="D860" i="67"/>
  <c r="B861" i="2"/>
  <c r="B861" i="67"/>
  <c r="C861" i="2"/>
  <c r="C861" i="67"/>
  <c r="D861" i="2"/>
  <c r="D861" i="67"/>
  <c r="B862" i="2"/>
  <c r="B862" i="67"/>
  <c r="C862" i="2"/>
  <c r="C862" i="67"/>
  <c r="D862" i="2"/>
  <c r="D862" i="67"/>
  <c r="B863" i="2"/>
  <c r="B863" i="67"/>
  <c r="C863" i="2"/>
  <c r="C863" i="67"/>
  <c r="D863" i="2"/>
  <c r="D863" i="67"/>
  <c r="B864" i="2"/>
  <c r="B864" i="67"/>
  <c r="C864" i="2"/>
  <c r="C864" i="67"/>
  <c r="D864" i="2"/>
  <c r="D864" i="67"/>
  <c r="B865" i="2"/>
  <c r="B865" i="67"/>
  <c r="C865" i="2"/>
  <c r="C865" i="67"/>
  <c r="D865" i="2"/>
  <c r="D865" i="67"/>
  <c r="B866" i="2"/>
  <c r="B866" i="67"/>
  <c r="C866" i="2"/>
  <c r="C866" i="67"/>
  <c r="D866" i="2"/>
  <c r="D866" i="67"/>
  <c r="B867" i="2"/>
  <c r="B867" i="67"/>
  <c r="C867" i="2"/>
  <c r="C867" i="67"/>
  <c r="D867" i="2"/>
  <c r="D867" i="67"/>
  <c r="B868" i="2"/>
  <c r="B868" i="67"/>
  <c r="C868" i="2"/>
  <c r="C868" i="67"/>
  <c r="D868" i="2"/>
  <c r="D868" i="67"/>
  <c r="B869" i="2"/>
  <c r="B869" i="67"/>
  <c r="C869" i="2"/>
  <c r="C869" i="67"/>
  <c r="D869" i="2"/>
  <c r="D869" i="67"/>
  <c r="B870" i="2"/>
  <c r="B870" i="67"/>
  <c r="C870" i="2"/>
  <c r="C870" i="67"/>
  <c r="D870" i="2"/>
  <c r="D870" i="67"/>
  <c r="B871" i="2"/>
  <c r="B871" i="67"/>
  <c r="C871" i="2"/>
  <c r="C871" i="67"/>
  <c r="D871" i="2"/>
  <c r="D871" i="67"/>
  <c r="B872" i="2"/>
  <c r="B872" i="67"/>
  <c r="C872" i="2"/>
  <c r="C872" i="67"/>
  <c r="D872" i="2"/>
  <c r="D872" i="67"/>
  <c r="B873" i="2"/>
  <c r="B873" i="67"/>
  <c r="C873" i="2"/>
  <c r="C873" i="67"/>
  <c r="D873" i="2"/>
  <c r="D873" i="67"/>
  <c r="B874" i="2"/>
  <c r="B874" i="67"/>
  <c r="C874" i="2"/>
  <c r="C874" i="67"/>
  <c r="D874" i="2"/>
  <c r="D874" i="67"/>
  <c r="B875" i="2"/>
  <c r="B875" i="67"/>
  <c r="C875" i="2"/>
  <c r="C875" i="67"/>
  <c r="D875" i="2"/>
  <c r="D875" i="67"/>
  <c r="B876" i="2"/>
  <c r="B876" i="67"/>
  <c r="C876" i="2"/>
  <c r="C876" i="67"/>
  <c r="D876" i="2"/>
  <c r="D876" i="67"/>
  <c r="B877" i="2"/>
  <c r="B877" i="67"/>
  <c r="C877" i="2"/>
  <c r="C877" i="67"/>
  <c r="D877" i="2"/>
  <c r="D877" i="67"/>
  <c r="B878" i="2"/>
  <c r="B878" i="67"/>
  <c r="C878" i="2"/>
  <c r="C878" i="67"/>
  <c r="D878" i="2"/>
  <c r="D878" i="67"/>
  <c r="B879" i="2"/>
  <c r="B879" i="67"/>
  <c r="C879" i="2"/>
  <c r="C879" i="67"/>
  <c r="D879" i="2"/>
  <c r="D879" i="67"/>
  <c r="B880" i="2"/>
  <c r="B880" i="67"/>
  <c r="C880" i="2"/>
  <c r="C880" i="67"/>
  <c r="D880" i="2"/>
  <c r="D880" i="67"/>
  <c r="B881" i="2"/>
  <c r="B881" i="67"/>
  <c r="C881" i="2"/>
  <c r="C881" i="67"/>
  <c r="D881" i="2"/>
  <c r="D881" i="67"/>
  <c r="B882" i="2"/>
  <c r="B882" i="67"/>
  <c r="C882" i="2"/>
  <c r="C882" i="67"/>
  <c r="D882" i="2"/>
  <c r="D882" i="67"/>
  <c r="B883" i="2"/>
  <c r="B883" i="67"/>
  <c r="C883" i="2"/>
  <c r="C883" i="67"/>
  <c r="D883" i="2"/>
  <c r="D883" i="67"/>
  <c r="B884" i="2"/>
  <c r="B884" i="67"/>
  <c r="C884" i="2"/>
  <c r="C884" i="67"/>
  <c r="D884" i="2"/>
  <c r="D884" i="67"/>
  <c r="B885" i="2"/>
  <c r="B885" i="67"/>
  <c r="C885" i="2"/>
  <c r="C885" i="67"/>
  <c r="D885" i="2"/>
  <c r="D885" i="67"/>
  <c r="B886" i="2"/>
  <c r="B886" i="67"/>
  <c r="C886" i="2"/>
  <c r="C886" i="67"/>
  <c r="D886" i="2"/>
  <c r="D886" i="67"/>
  <c r="B887" i="2"/>
  <c r="B887" i="67"/>
  <c r="C887" i="2"/>
  <c r="C887" i="67"/>
  <c r="D887" i="2"/>
  <c r="D887" i="67"/>
  <c r="B888" i="2"/>
  <c r="B888" i="67"/>
  <c r="C888" i="2"/>
  <c r="C888" i="67"/>
  <c r="D888" i="2"/>
  <c r="D888" i="67"/>
  <c r="B889" i="2"/>
  <c r="B889" i="67"/>
  <c r="C889" i="2"/>
  <c r="C889" i="67"/>
  <c r="D889" i="2"/>
  <c r="D889" i="67"/>
  <c r="B890" i="2"/>
  <c r="B890" i="67"/>
  <c r="C890" i="2"/>
  <c r="C890" i="67"/>
  <c r="D890" i="2"/>
  <c r="D890" i="67"/>
  <c r="B891" i="2"/>
  <c r="B891" i="67"/>
  <c r="C891" i="2"/>
  <c r="C891" i="67"/>
  <c r="D891" i="2"/>
  <c r="D891" i="67"/>
  <c r="B892" i="2"/>
  <c r="B892" i="67"/>
  <c r="C892" i="2"/>
  <c r="C892" i="67"/>
  <c r="D892" i="2"/>
  <c r="D892" i="67"/>
  <c r="B893" i="2"/>
  <c r="B893" i="67"/>
  <c r="C893" i="2"/>
  <c r="C893" i="67"/>
  <c r="D893" i="2"/>
  <c r="D893" i="67"/>
  <c r="B894" i="2"/>
  <c r="B894" i="67"/>
  <c r="C894" i="2"/>
  <c r="C894" i="67"/>
  <c r="D894" i="2"/>
  <c r="D894" i="67"/>
  <c r="B895" i="2"/>
  <c r="B895" i="67"/>
  <c r="C895" i="2"/>
  <c r="C895" i="67"/>
  <c r="D895" i="2"/>
  <c r="D895" i="67"/>
  <c r="B896" i="2"/>
  <c r="B896" i="67"/>
  <c r="C896" i="2"/>
  <c r="C896" i="67"/>
  <c r="D896" i="2"/>
  <c r="D896" i="67"/>
  <c r="B897" i="2"/>
  <c r="B897" i="67"/>
  <c r="C897" i="2"/>
  <c r="C897" i="67"/>
  <c r="D897" i="2"/>
  <c r="D897" i="67"/>
  <c r="B898" i="2"/>
  <c r="B898" i="67"/>
  <c r="C898" i="2"/>
  <c r="C898" i="67"/>
  <c r="D898" i="2"/>
  <c r="D898" i="67"/>
  <c r="B899" i="2"/>
  <c r="B899" i="67"/>
  <c r="C899" i="2"/>
  <c r="C899" i="67"/>
  <c r="D899" i="2"/>
  <c r="D899" i="67"/>
  <c r="B900" i="2"/>
  <c r="B900" i="67"/>
  <c r="C900" i="2"/>
  <c r="C900" i="67"/>
  <c r="D900" i="2"/>
  <c r="D900" i="67"/>
  <c r="DE35" i="2"/>
  <c r="DF36" i="2"/>
  <c r="DG37" i="2"/>
  <c r="DH38" i="2"/>
  <c r="DI39" i="2"/>
  <c r="DJ40" i="2"/>
  <c r="DK41" i="2"/>
  <c r="DL42" i="2"/>
  <c r="DM43" i="2"/>
  <c r="DN44" i="2"/>
  <c r="DO45" i="2"/>
  <c r="DP46" i="2"/>
  <c r="DQ47" i="2"/>
  <c r="DR48" i="2"/>
  <c r="DS49" i="2"/>
  <c r="DT50" i="2"/>
  <c r="DU51" i="2"/>
  <c r="DV52" i="2"/>
  <c r="DW53" i="2"/>
  <c r="DX54" i="2"/>
  <c r="DY55" i="2"/>
  <c r="DZ56" i="2"/>
  <c r="EA57" i="2"/>
  <c r="EB58" i="2"/>
  <c r="EC59" i="2"/>
  <c r="ED60" i="2"/>
  <c r="EE61" i="2"/>
  <c r="EF62" i="2"/>
  <c r="EG63" i="2"/>
  <c r="EH64" i="2"/>
  <c r="EI65" i="2"/>
  <c r="EJ66" i="2"/>
  <c r="EK67" i="2"/>
  <c r="EL68" i="2"/>
  <c r="EM69" i="2"/>
  <c r="EN70" i="2"/>
  <c r="EO71" i="2"/>
  <c r="AJ16" i="52"/>
  <c r="DE13" i="2"/>
  <c r="DF14" i="2"/>
  <c r="DG15" i="2"/>
  <c r="DF5" i="2"/>
  <c r="DF32" i="2"/>
  <c r="DF4" i="2"/>
  <c r="DE30" i="2"/>
  <c r="DF31" i="2"/>
  <c r="DG12" i="2"/>
  <c r="DF35" i="2"/>
  <c r="DG36" i="2"/>
  <c r="DH37" i="2"/>
  <c r="DI38" i="2"/>
  <c r="DJ39" i="2"/>
  <c r="DK40" i="2"/>
  <c r="DL41" i="2"/>
  <c r="DM42" i="2"/>
  <c r="DN43" i="2"/>
  <c r="DO44" i="2"/>
  <c r="DP45" i="2"/>
  <c r="DQ46" i="2"/>
  <c r="DR47" i="2"/>
  <c r="DS48" i="2"/>
  <c r="DT49" i="2"/>
  <c r="DU50" i="2"/>
  <c r="DV51" i="2"/>
  <c r="DW52" i="2"/>
  <c r="DX53" i="2"/>
  <c r="DY54" i="2"/>
  <c r="DZ55" i="2"/>
  <c r="EA56" i="2"/>
  <c r="EB57" i="2"/>
  <c r="EC58" i="2"/>
  <c r="ED59" i="2"/>
  <c r="EE60" i="2"/>
  <c r="EF61" i="2"/>
  <c r="EG62" i="2"/>
  <c r="EH63" i="2"/>
  <c r="EI64" i="2"/>
  <c r="EJ65" i="2"/>
  <c r="EK66" i="2"/>
  <c r="EL67" i="2"/>
  <c r="EM68" i="2"/>
  <c r="EN69" i="2"/>
  <c r="EO70" i="2"/>
  <c r="DG29" i="2"/>
  <c r="DF24" i="2"/>
  <c r="DG16" i="2"/>
  <c r="DF30" i="2"/>
  <c r="DG30" i="2"/>
  <c r="DF25" i="2"/>
  <c r="DG26" i="2"/>
  <c r="DH27" i="2"/>
  <c r="DF10" i="2"/>
  <c r="DG11" i="2"/>
  <c r="DF9" i="2"/>
  <c r="DF18" i="2"/>
  <c r="DG19" i="2"/>
  <c r="DH20" i="2"/>
  <c r="DF17" i="2"/>
  <c r="DF6" i="2"/>
  <c r="DG6" i="2"/>
  <c r="DG28" i="2"/>
  <c r="DE22" i="2"/>
  <c r="DF23" i="2"/>
  <c r="DE21" i="2"/>
  <c r="DF8" i="2"/>
  <c r="DF33" i="2"/>
  <c r="DG34" i="2"/>
  <c r="DF7" i="2"/>
  <c r="DF2" i="2"/>
  <c r="DF3" i="2"/>
  <c r="AJ20" i="52"/>
  <c r="AM20" i="52"/>
  <c r="AL18" i="52"/>
  <c r="AM19" i="52"/>
  <c r="AJ17" i="52"/>
  <c r="AM24" i="52"/>
  <c r="AK24" i="52"/>
  <c r="AL20" i="52"/>
  <c r="AM16" i="52"/>
  <c r="AM18" i="52"/>
  <c r="AJ18" i="52"/>
  <c r="AM21" i="52"/>
  <c r="AL23" i="52"/>
  <c r="AJ23" i="52"/>
  <c r="AJ22" i="52"/>
  <c r="AK25" i="52"/>
  <c r="AJ25" i="52"/>
  <c r="AK22" i="52"/>
  <c r="AL22" i="52"/>
  <c r="AL25" i="52"/>
  <c r="AJ24" i="52"/>
  <c r="AK16" i="52"/>
  <c r="AK23" i="52"/>
  <c r="AK17" i="52"/>
  <c r="AM17" i="52"/>
  <c r="AL21" i="52"/>
  <c r="AK21" i="52"/>
  <c r="AK19" i="52"/>
  <c r="AL19" i="52"/>
  <c r="AJ22" i="56"/>
  <c r="AK22" i="56"/>
  <c r="AL22" i="56"/>
  <c r="AM21" i="56"/>
  <c r="AJ19" i="56"/>
  <c r="AJ24" i="56"/>
  <c r="AL24" i="56"/>
  <c r="AK17" i="56"/>
  <c r="AM24" i="56"/>
  <c r="AK18" i="56"/>
  <c r="AL23" i="56"/>
  <c r="AM23" i="56"/>
  <c r="AK25" i="56"/>
  <c r="AL17" i="56"/>
  <c r="AM17" i="56"/>
  <c r="AJ25" i="56"/>
  <c r="AJ23" i="56"/>
  <c r="AL25" i="56"/>
  <c r="AM18" i="56"/>
  <c r="AJ20" i="56"/>
  <c r="AL18" i="56"/>
  <c r="AK20" i="56"/>
  <c r="AL20" i="56"/>
  <c r="AK19" i="56"/>
  <c r="AJ21" i="56"/>
  <c r="AL19" i="56"/>
  <c r="AK21" i="56"/>
  <c r="AJ28" i="41"/>
  <c r="J65" i="41"/>
  <c r="AK28" i="41"/>
  <c r="AL28" i="41"/>
  <c r="P65" i="41"/>
  <c r="AM28" i="41"/>
  <c r="S65" i="41"/>
  <c r="I20" i="51"/>
  <c r="L20" i="51"/>
  <c r="I14" i="51"/>
  <c r="L14" i="51"/>
  <c r="I18" i="51"/>
  <c r="L18" i="51"/>
  <c r="I30" i="51"/>
  <c r="L30" i="51"/>
  <c r="I17" i="51"/>
  <c r="L17" i="51"/>
  <c r="I31" i="51"/>
  <c r="L31" i="51"/>
  <c r="I15" i="51"/>
  <c r="L15" i="51"/>
  <c r="I33" i="51"/>
  <c r="L33" i="51"/>
  <c r="I4" i="51"/>
  <c r="L4" i="51"/>
  <c r="I38" i="51"/>
  <c r="L38" i="51"/>
  <c r="I34" i="51"/>
  <c r="L34" i="51"/>
  <c r="I10" i="51"/>
  <c r="L10" i="51"/>
  <c r="I37" i="51"/>
  <c r="L37" i="51"/>
  <c r="I22" i="51"/>
  <c r="L22" i="51"/>
  <c r="I6" i="51"/>
  <c r="L6" i="51"/>
  <c r="I7" i="51"/>
  <c r="L7" i="51"/>
  <c r="I12" i="51"/>
  <c r="L12" i="51"/>
  <c r="I39" i="51"/>
  <c r="L39" i="51"/>
  <c r="I41" i="51"/>
  <c r="L41" i="51"/>
  <c r="I9" i="51"/>
  <c r="L9" i="51"/>
  <c r="I28" i="51"/>
  <c r="L28" i="51"/>
  <c r="I42" i="51"/>
  <c r="L42" i="51"/>
  <c r="I26" i="51"/>
  <c r="L26" i="51"/>
  <c r="I23" i="51"/>
  <c r="L23" i="51"/>
  <c r="I36" i="51"/>
  <c r="L36" i="51"/>
  <c r="BS36" i="41"/>
  <c r="D36" i="46"/>
  <c r="BS8" i="41"/>
  <c r="D8" i="46"/>
  <c r="BS38" i="41"/>
  <c r="D38" i="46"/>
  <c r="BS24" i="41"/>
  <c r="D24" i="46"/>
  <c r="BS40" i="41"/>
  <c r="D40" i="46"/>
  <c r="BS16" i="41"/>
  <c r="D16" i="46"/>
  <c r="BS32" i="41"/>
  <c r="D32" i="46"/>
  <c r="BS10" i="41"/>
  <c r="D10" i="46"/>
  <c r="BS26" i="41"/>
  <c r="D26" i="46"/>
  <c r="BS20" i="41"/>
  <c r="D20" i="46"/>
  <c r="BS39" i="41"/>
  <c r="D39" i="46"/>
  <c r="BS30" i="41"/>
  <c r="D30" i="46"/>
  <c r="BS18" i="41"/>
  <c r="D18" i="46"/>
  <c r="BS28" i="41"/>
  <c r="D28" i="46"/>
  <c r="BS12" i="41"/>
  <c r="D12" i="46"/>
  <c r="BS15" i="41"/>
  <c r="D15" i="46"/>
  <c r="BS31" i="41"/>
  <c r="D31" i="46"/>
  <c r="BS11" i="41"/>
  <c r="D11" i="46"/>
  <c r="BS27" i="41"/>
  <c r="D27" i="46"/>
  <c r="BS34" i="41"/>
  <c r="D34" i="46"/>
  <c r="BS22" i="41"/>
  <c r="D22" i="46"/>
  <c r="BS17" i="41"/>
  <c r="D17" i="46"/>
  <c r="BS33" i="41"/>
  <c r="D33" i="46"/>
  <c r="BS7" i="41"/>
  <c r="D7" i="46"/>
  <c r="BS23" i="41"/>
  <c r="D23" i="46"/>
  <c r="BS13" i="41"/>
  <c r="D13" i="46"/>
  <c r="BS42" i="41"/>
  <c r="D42" i="46"/>
  <c r="BS29" i="41"/>
  <c r="D29" i="46"/>
  <c r="BS14" i="41"/>
  <c r="D14" i="46"/>
  <c r="BS19" i="41"/>
  <c r="D19" i="46"/>
  <c r="BS35" i="41"/>
  <c r="D35" i="46"/>
  <c r="BS9" i="41"/>
  <c r="D9" i="46"/>
  <c r="BS25" i="41"/>
  <c r="D25" i="46"/>
  <c r="BS41" i="41"/>
  <c r="D41" i="46"/>
  <c r="C22" i="41"/>
  <c r="AI24" i="41"/>
  <c r="AL24" i="41"/>
  <c r="BS21" i="41"/>
  <c r="D21" i="46"/>
  <c r="BS37" i="41"/>
  <c r="D37" i="46"/>
  <c r="C16" i="41"/>
  <c r="AI18" i="41"/>
  <c r="AL18" i="41"/>
  <c r="C17" i="41"/>
  <c r="AI19" i="41"/>
  <c r="AK19" i="41"/>
  <c r="C18" i="41"/>
  <c r="AI20" i="41"/>
  <c r="AM20" i="41"/>
  <c r="AM21" i="41"/>
  <c r="C20" i="41"/>
  <c r="AI22" i="41"/>
  <c r="AK22" i="41"/>
  <c r="AK21" i="41"/>
  <c r="C14" i="41"/>
  <c r="AI16" i="41"/>
  <c r="AL16" i="41"/>
  <c r="AL21" i="41"/>
  <c r="C23" i="41"/>
  <c r="AI25" i="41"/>
  <c r="AK25" i="41"/>
  <c r="C15" i="41"/>
  <c r="AI17" i="41"/>
  <c r="AK17" i="41"/>
  <c r="C21" i="41"/>
  <c r="AI23" i="41"/>
  <c r="AL23" i="41"/>
  <c r="BS4" i="41"/>
  <c r="D4" i="46"/>
  <c r="BS3" i="41"/>
  <c r="D3" i="46"/>
  <c r="BS5" i="41"/>
  <c r="D5" i="46"/>
  <c r="BS6" i="41"/>
  <c r="D6" i="46"/>
  <c r="D821" i="2"/>
  <c r="D821" i="67"/>
  <c r="C821" i="2"/>
  <c r="C821" i="67"/>
  <c r="B821" i="2"/>
  <c r="B821" i="67"/>
  <c r="D820" i="2"/>
  <c r="D820" i="67"/>
  <c r="C820" i="2"/>
  <c r="C820" i="67"/>
  <c r="B820" i="2"/>
  <c r="B820" i="67"/>
  <c r="D819" i="2"/>
  <c r="D819" i="67"/>
  <c r="C819" i="2"/>
  <c r="C819" i="67"/>
  <c r="B819" i="2"/>
  <c r="B819" i="67"/>
  <c r="D818" i="2"/>
  <c r="D818" i="67"/>
  <c r="C818" i="2"/>
  <c r="C818" i="67"/>
  <c r="B818" i="2"/>
  <c r="B818" i="67"/>
  <c r="D817" i="2"/>
  <c r="D817" i="67"/>
  <c r="C817" i="2"/>
  <c r="C817" i="67"/>
  <c r="B817" i="2"/>
  <c r="B817" i="67"/>
  <c r="D816" i="2"/>
  <c r="D816" i="67"/>
  <c r="C816" i="2"/>
  <c r="C816" i="67"/>
  <c r="B816" i="2"/>
  <c r="B816" i="67"/>
  <c r="D815" i="2"/>
  <c r="D815" i="67"/>
  <c r="C815" i="2"/>
  <c r="C815" i="67"/>
  <c r="B815" i="2"/>
  <c r="B815" i="67"/>
  <c r="D814" i="2"/>
  <c r="D814" i="67"/>
  <c r="C814" i="2"/>
  <c r="C814" i="67"/>
  <c r="B814" i="2"/>
  <c r="B814" i="67"/>
  <c r="D813" i="2"/>
  <c r="D813" i="67"/>
  <c r="C813" i="2"/>
  <c r="C813" i="67"/>
  <c r="B813" i="2"/>
  <c r="B813" i="67"/>
  <c r="D812" i="2"/>
  <c r="D812" i="67"/>
  <c r="C812" i="2"/>
  <c r="C812" i="67"/>
  <c r="B812" i="2"/>
  <c r="B812" i="67"/>
  <c r="D811" i="2"/>
  <c r="D811" i="67"/>
  <c r="C811" i="2"/>
  <c r="C811" i="67"/>
  <c r="B811" i="2"/>
  <c r="B811" i="67"/>
  <c r="D810" i="2"/>
  <c r="D810" i="67"/>
  <c r="C810" i="2"/>
  <c r="C810" i="67"/>
  <c r="B810" i="2"/>
  <c r="B810" i="67"/>
  <c r="D809" i="2"/>
  <c r="D809" i="67"/>
  <c r="C809" i="2"/>
  <c r="C809" i="67"/>
  <c r="B809" i="2"/>
  <c r="B809" i="67"/>
  <c r="D808" i="2"/>
  <c r="D808" i="67"/>
  <c r="C808" i="2"/>
  <c r="C808" i="67"/>
  <c r="B808" i="2"/>
  <c r="B808" i="67"/>
  <c r="D807" i="2"/>
  <c r="D807" i="67"/>
  <c r="C807" i="2"/>
  <c r="C807" i="67"/>
  <c r="B807" i="2"/>
  <c r="B807" i="67"/>
  <c r="D806" i="2"/>
  <c r="D806" i="67"/>
  <c r="C806" i="2"/>
  <c r="C806" i="67"/>
  <c r="B806" i="2"/>
  <c r="B806" i="67"/>
  <c r="D805" i="2"/>
  <c r="D805" i="67"/>
  <c r="C805" i="2"/>
  <c r="C805" i="67"/>
  <c r="B805" i="2"/>
  <c r="B805" i="67"/>
  <c r="D804" i="2"/>
  <c r="D804" i="67"/>
  <c r="C804" i="2"/>
  <c r="C804" i="67"/>
  <c r="B804" i="2"/>
  <c r="B804" i="67"/>
  <c r="D803" i="2"/>
  <c r="D803" i="67"/>
  <c r="C803" i="2"/>
  <c r="C803" i="67"/>
  <c r="B803" i="2"/>
  <c r="B803" i="67"/>
  <c r="D802" i="2"/>
  <c r="D802" i="67"/>
  <c r="C802" i="2"/>
  <c r="C802" i="67"/>
  <c r="B802" i="2"/>
  <c r="B802" i="67"/>
  <c r="D801" i="2"/>
  <c r="D801" i="67"/>
  <c r="C801" i="2"/>
  <c r="C801" i="67"/>
  <c r="B801" i="2"/>
  <c r="B801" i="67"/>
  <c r="D800" i="2"/>
  <c r="D800" i="67"/>
  <c r="C800" i="2"/>
  <c r="C800" i="67"/>
  <c r="B800" i="2"/>
  <c r="B800" i="67"/>
  <c r="D799" i="2"/>
  <c r="D799" i="67"/>
  <c r="C799" i="2"/>
  <c r="C799" i="67"/>
  <c r="B799" i="2"/>
  <c r="B799" i="67"/>
  <c r="D798" i="2"/>
  <c r="D798" i="67"/>
  <c r="C798" i="2"/>
  <c r="C798" i="67"/>
  <c r="B798" i="2"/>
  <c r="B798" i="67"/>
  <c r="D797" i="2"/>
  <c r="D797" i="67"/>
  <c r="C797" i="2"/>
  <c r="C797" i="67"/>
  <c r="B797" i="2"/>
  <c r="B797" i="67"/>
  <c r="D796" i="2"/>
  <c r="D796" i="67"/>
  <c r="C796" i="2"/>
  <c r="C796" i="67"/>
  <c r="B796" i="2"/>
  <c r="B796" i="67"/>
  <c r="D795" i="2"/>
  <c r="D795" i="67"/>
  <c r="C795" i="2"/>
  <c r="C795" i="67"/>
  <c r="B795" i="2"/>
  <c r="B795" i="67"/>
  <c r="D794" i="2"/>
  <c r="D794" i="67"/>
  <c r="C794" i="2"/>
  <c r="C794" i="67"/>
  <c r="B794" i="2"/>
  <c r="B794" i="67"/>
  <c r="D793" i="2"/>
  <c r="D793" i="67"/>
  <c r="C793" i="2"/>
  <c r="C793" i="67"/>
  <c r="B793" i="2"/>
  <c r="B793" i="67"/>
  <c r="D792" i="2"/>
  <c r="D792" i="67"/>
  <c r="C792" i="2"/>
  <c r="C792" i="67"/>
  <c r="B792" i="2"/>
  <c r="B792" i="67"/>
  <c r="D791" i="2"/>
  <c r="D791" i="67"/>
  <c r="C791" i="2"/>
  <c r="C791" i="67"/>
  <c r="B791" i="2"/>
  <c r="B791" i="67"/>
  <c r="D790" i="2"/>
  <c r="D790" i="67"/>
  <c r="C790" i="2"/>
  <c r="C790" i="67"/>
  <c r="B790" i="2"/>
  <c r="B790" i="67"/>
  <c r="D789" i="2"/>
  <c r="D789" i="67"/>
  <c r="C789" i="2"/>
  <c r="C789" i="67"/>
  <c r="B789" i="2"/>
  <c r="B789" i="67"/>
  <c r="D788" i="2"/>
  <c r="D788" i="67"/>
  <c r="C788" i="2"/>
  <c r="C788" i="67"/>
  <c r="B788" i="2"/>
  <c r="B788" i="67"/>
  <c r="D787" i="2"/>
  <c r="D787" i="67"/>
  <c r="C787" i="2"/>
  <c r="C787" i="67"/>
  <c r="B787" i="2"/>
  <c r="B787" i="67"/>
  <c r="D786" i="2"/>
  <c r="D786" i="67"/>
  <c r="C786" i="2"/>
  <c r="C786" i="67"/>
  <c r="B786" i="2"/>
  <c r="B786" i="67"/>
  <c r="D785" i="2"/>
  <c r="D785" i="67"/>
  <c r="C785" i="2"/>
  <c r="C785" i="67"/>
  <c r="B785" i="2"/>
  <c r="B785" i="67"/>
  <c r="D784" i="2"/>
  <c r="D784" i="67"/>
  <c r="C784" i="2"/>
  <c r="C784" i="67"/>
  <c r="B784" i="2"/>
  <c r="B784" i="67"/>
  <c r="D783" i="2"/>
  <c r="D783" i="67"/>
  <c r="C783" i="2"/>
  <c r="C783" i="67"/>
  <c r="B783" i="2"/>
  <c r="B783" i="67"/>
  <c r="D782" i="2"/>
  <c r="D782" i="67"/>
  <c r="C782" i="2"/>
  <c r="C782" i="67"/>
  <c r="B782" i="2"/>
  <c r="B782" i="67"/>
  <c r="D781" i="2"/>
  <c r="D781" i="67"/>
  <c r="C781" i="2"/>
  <c r="C781" i="67"/>
  <c r="B781" i="2"/>
  <c r="B781" i="67"/>
  <c r="D780" i="2"/>
  <c r="D780" i="67"/>
  <c r="C780" i="2"/>
  <c r="C780" i="67"/>
  <c r="B780" i="2"/>
  <c r="B780" i="67"/>
  <c r="D779" i="2"/>
  <c r="D779" i="67"/>
  <c r="C779" i="2"/>
  <c r="C779" i="67"/>
  <c r="B779" i="2"/>
  <c r="B779" i="67"/>
  <c r="D778" i="2"/>
  <c r="D778" i="67"/>
  <c r="C778" i="2"/>
  <c r="C778" i="67"/>
  <c r="B778" i="2"/>
  <c r="B778" i="67"/>
  <c r="D777" i="2"/>
  <c r="D777" i="67"/>
  <c r="C777" i="2"/>
  <c r="C777" i="67"/>
  <c r="B777" i="2"/>
  <c r="B777" i="67"/>
  <c r="D776" i="2"/>
  <c r="D776" i="67"/>
  <c r="C776" i="2"/>
  <c r="C776" i="67"/>
  <c r="B776" i="2"/>
  <c r="B776" i="67"/>
  <c r="D775" i="2"/>
  <c r="D775" i="67"/>
  <c r="C775" i="2"/>
  <c r="C775" i="67"/>
  <c r="B775" i="2"/>
  <c r="B775" i="67"/>
  <c r="D774" i="2"/>
  <c r="D774" i="67"/>
  <c r="C774" i="2"/>
  <c r="C774" i="67"/>
  <c r="B774" i="2"/>
  <c r="B774" i="67"/>
  <c r="D773" i="2"/>
  <c r="D773" i="67"/>
  <c r="C773" i="2"/>
  <c r="C773" i="67"/>
  <c r="B773" i="2"/>
  <c r="B773" i="67"/>
  <c r="D772" i="2"/>
  <c r="D772" i="67"/>
  <c r="C772" i="2"/>
  <c r="C772" i="67"/>
  <c r="B772" i="2"/>
  <c r="B772" i="67"/>
  <c r="D771" i="2"/>
  <c r="D771" i="67"/>
  <c r="C771" i="2"/>
  <c r="C771" i="67"/>
  <c r="B771" i="2"/>
  <c r="B771" i="67"/>
  <c r="D770" i="2"/>
  <c r="D770" i="67"/>
  <c r="C770" i="2"/>
  <c r="C770" i="67"/>
  <c r="B770" i="2"/>
  <c r="B770" i="67"/>
  <c r="D769" i="2"/>
  <c r="D769" i="67"/>
  <c r="C769" i="2"/>
  <c r="C769" i="67"/>
  <c r="B769" i="2"/>
  <c r="B769" i="67"/>
  <c r="D768" i="2"/>
  <c r="D768" i="67"/>
  <c r="C768" i="2"/>
  <c r="C768" i="67"/>
  <c r="B768" i="2"/>
  <c r="B768" i="67"/>
  <c r="D767" i="2"/>
  <c r="D767" i="67"/>
  <c r="C767" i="2"/>
  <c r="C767" i="67"/>
  <c r="B767" i="2"/>
  <c r="B767" i="67"/>
  <c r="D766" i="2"/>
  <c r="D766" i="67"/>
  <c r="C766" i="2"/>
  <c r="C766" i="67"/>
  <c r="B766" i="2"/>
  <c r="B766" i="67"/>
  <c r="D765" i="2"/>
  <c r="D765" i="67"/>
  <c r="C765" i="2"/>
  <c r="C765" i="67"/>
  <c r="B765" i="2"/>
  <c r="B765" i="67"/>
  <c r="D764" i="2"/>
  <c r="D764" i="67"/>
  <c r="C764" i="2"/>
  <c r="C764" i="67"/>
  <c r="B764" i="2"/>
  <c r="B764" i="67"/>
  <c r="D763" i="2"/>
  <c r="D763" i="67"/>
  <c r="C763" i="2"/>
  <c r="C763" i="67"/>
  <c r="B763" i="2"/>
  <c r="B763" i="67"/>
  <c r="D762" i="2"/>
  <c r="D762" i="67"/>
  <c r="C762" i="2"/>
  <c r="C762" i="67"/>
  <c r="B762" i="2"/>
  <c r="B762" i="67"/>
  <c r="D761" i="2"/>
  <c r="D761" i="67"/>
  <c r="C761" i="2"/>
  <c r="C761" i="67"/>
  <c r="B761" i="2"/>
  <c r="B761" i="67"/>
  <c r="D760" i="2"/>
  <c r="D760" i="67"/>
  <c r="C760" i="2"/>
  <c r="C760" i="67"/>
  <c r="B760" i="2"/>
  <c r="B760" i="67"/>
  <c r="D759" i="2"/>
  <c r="D759" i="67"/>
  <c r="C759" i="2"/>
  <c r="C759" i="67"/>
  <c r="B759" i="2"/>
  <c r="B759" i="67"/>
  <c r="D758" i="2"/>
  <c r="D758" i="67"/>
  <c r="C758" i="2"/>
  <c r="C758" i="67"/>
  <c r="B758" i="2"/>
  <c r="B758" i="67"/>
  <c r="D757" i="2"/>
  <c r="D757" i="67"/>
  <c r="C757" i="2"/>
  <c r="C757" i="67"/>
  <c r="B757" i="2"/>
  <c r="B757" i="67"/>
  <c r="D756" i="2"/>
  <c r="D756" i="67"/>
  <c r="C756" i="2"/>
  <c r="C756" i="67"/>
  <c r="B756" i="2"/>
  <c r="B756" i="67"/>
  <c r="D755" i="2"/>
  <c r="D755" i="67"/>
  <c r="C755" i="2"/>
  <c r="C755" i="67"/>
  <c r="B755" i="2"/>
  <c r="B755" i="67"/>
  <c r="D754" i="2"/>
  <c r="D754" i="67"/>
  <c r="C754" i="2"/>
  <c r="C754" i="67"/>
  <c r="B754" i="2"/>
  <c r="B754" i="67"/>
  <c r="D753" i="2"/>
  <c r="D753" i="67"/>
  <c r="C753" i="2"/>
  <c r="C753" i="67"/>
  <c r="B753" i="2"/>
  <c r="B753" i="67"/>
  <c r="D752" i="2"/>
  <c r="D752" i="67"/>
  <c r="C752" i="2"/>
  <c r="C752" i="67"/>
  <c r="B752" i="2"/>
  <c r="B752" i="67"/>
  <c r="D751" i="2"/>
  <c r="D751" i="67"/>
  <c r="C751" i="2"/>
  <c r="C751" i="67"/>
  <c r="B751" i="2"/>
  <c r="B751" i="67"/>
  <c r="D750" i="2"/>
  <c r="D750" i="67"/>
  <c r="C750" i="2"/>
  <c r="C750" i="67"/>
  <c r="B750" i="2"/>
  <c r="B750" i="67"/>
  <c r="D749" i="2"/>
  <c r="D749" i="67"/>
  <c r="C749" i="2"/>
  <c r="C749" i="67"/>
  <c r="B749" i="2"/>
  <c r="B749" i="67"/>
  <c r="D748" i="2"/>
  <c r="D748" i="67"/>
  <c r="C748" i="2"/>
  <c r="C748" i="67"/>
  <c r="B748" i="2"/>
  <c r="B748" i="67"/>
  <c r="D747" i="2"/>
  <c r="D747" i="67"/>
  <c r="C747" i="2"/>
  <c r="C747" i="67"/>
  <c r="B747" i="2"/>
  <c r="B747" i="67"/>
  <c r="D746" i="2"/>
  <c r="D746" i="67"/>
  <c r="C746" i="2"/>
  <c r="C746" i="67"/>
  <c r="B746" i="2"/>
  <c r="B746" i="67"/>
  <c r="D745" i="2"/>
  <c r="D745" i="67"/>
  <c r="C745" i="2"/>
  <c r="C745" i="67"/>
  <c r="B745" i="2"/>
  <c r="B745" i="67"/>
  <c r="D744" i="2"/>
  <c r="D744" i="67"/>
  <c r="C744" i="2"/>
  <c r="C744" i="67"/>
  <c r="B744" i="2"/>
  <c r="B744" i="67"/>
  <c r="D743" i="2"/>
  <c r="D743" i="67"/>
  <c r="C743" i="2"/>
  <c r="C743" i="67"/>
  <c r="B743" i="2"/>
  <c r="B743" i="67"/>
  <c r="D742" i="2"/>
  <c r="D742" i="67"/>
  <c r="C742" i="2"/>
  <c r="C742" i="67"/>
  <c r="B742" i="2"/>
  <c r="B742" i="67"/>
  <c r="D741" i="2"/>
  <c r="D741" i="67"/>
  <c r="C741" i="2"/>
  <c r="C741" i="67"/>
  <c r="B741" i="2"/>
  <c r="B741" i="67"/>
  <c r="D740" i="2"/>
  <c r="D740" i="67"/>
  <c r="C740" i="2"/>
  <c r="C740" i="67"/>
  <c r="B740" i="2"/>
  <c r="B740" i="67"/>
  <c r="D739" i="2"/>
  <c r="D739" i="67"/>
  <c r="C739" i="2"/>
  <c r="C739" i="67"/>
  <c r="B739" i="2"/>
  <c r="B739" i="67"/>
  <c r="D738" i="2"/>
  <c r="D738" i="67"/>
  <c r="C738" i="2"/>
  <c r="C738" i="67"/>
  <c r="B738" i="2"/>
  <c r="B738" i="67"/>
  <c r="D737" i="2"/>
  <c r="D737" i="67"/>
  <c r="C737" i="2"/>
  <c r="C737" i="67"/>
  <c r="B737" i="2"/>
  <c r="B737" i="67"/>
  <c r="D736" i="2"/>
  <c r="D736" i="67"/>
  <c r="C736" i="2"/>
  <c r="C736" i="67"/>
  <c r="B736" i="2"/>
  <c r="B736" i="67"/>
  <c r="D735" i="2"/>
  <c r="D735" i="67"/>
  <c r="C735" i="2"/>
  <c r="C735" i="67"/>
  <c r="B735" i="2"/>
  <c r="B735" i="67"/>
  <c r="D734" i="2"/>
  <c r="D734" i="67"/>
  <c r="C734" i="2"/>
  <c r="C734" i="67"/>
  <c r="B734" i="2"/>
  <c r="B734" i="67"/>
  <c r="D733" i="2"/>
  <c r="D733" i="67"/>
  <c r="C733" i="2"/>
  <c r="C733" i="67"/>
  <c r="B733" i="2"/>
  <c r="B733" i="67"/>
  <c r="D732" i="2"/>
  <c r="D732" i="67"/>
  <c r="C732" i="2"/>
  <c r="C732" i="67"/>
  <c r="B732" i="2"/>
  <c r="B732" i="67"/>
  <c r="D731" i="2"/>
  <c r="D731" i="67"/>
  <c r="C731" i="2"/>
  <c r="C731" i="67"/>
  <c r="B731" i="2"/>
  <c r="B731" i="67"/>
  <c r="D730" i="2"/>
  <c r="D730" i="67"/>
  <c r="C730" i="2"/>
  <c r="C730" i="67"/>
  <c r="B730" i="2"/>
  <c r="B730" i="67"/>
  <c r="D729" i="2"/>
  <c r="D729" i="67"/>
  <c r="C729" i="2"/>
  <c r="C729" i="67"/>
  <c r="B729" i="2"/>
  <c r="B729" i="67"/>
  <c r="D728" i="2"/>
  <c r="D728" i="67"/>
  <c r="C728" i="2"/>
  <c r="C728" i="67"/>
  <c r="B728" i="2"/>
  <c r="B728" i="67"/>
  <c r="D727" i="2"/>
  <c r="D727" i="67"/>
  <c r="C727" i="2"/>
  <c r="C727" i="67"/>
  <c r="B727" i="2"/>
  <c r="B727" i="67"/>
  <c r="D726" i="2"/>
  <c r="D726" i="67"/>
  <c r="C726" i="2"/>
  <c r="C726" i="67"/>
  <c r="B726" i="2"/>
  <c r="B726" i="67"/>
  <c r="D725" i="2"/>
  <c r="D725" i="67"/>
  <c r="C725" i="2"/>
  <c r="C725" i="67"/>
  <c r="B725" i="2"/>
  <c r="B725" i="67"/>
  <c r="D724" i="2"/>
  <c r="D724" i="67"/>
  <c r="C724" i="2"/>
  <c r="C724" i="67"/>
  <c r="B724" i="2"/>
  <c r="B724" i="67"/>
  <c r="D723" i="2"/>
  <c r="D723" i="67"/>
  <c r="C723" i="2"/>
  <c r="C723" i="67"/>
  <c r="B723" i="2"/>
  <c r="B723" i="67"/>
  <c r="D722" i="2"/>
  <c r="D722" i="67"/>
  <c r="C722" i="2"/>
  <c r="C722" i="67"/>
  <c r="B722" i="2"/>
  <c r="B722" i="67"/>
  <c r="D721" i="2"/>
  <c r="D721" i="67"/>
  <c r="C721" i="2"/>
  <c r="C721" i="67"/>
  <c r="B721" i="2"/>
  <c r="B721" i="67"/>
  <c r="D720" i="2"/>
  <c r="D720" i="67"/>
  <c r="C720" i="2"/>
  <c r="C720" i="67"/>
  <c r="B720" i="2"/>
  <c r="B720" i="67"/>
  <c r="D719" i="2"/>
  <c r="D719" i="67"/>
  <c r="C719" i="2"/>
  <c r="C719" i="67"/>
  <c r="B719" i="2"/>
  <c r="B719" i="67"/>
  <c r="D718" i="2"/>
  <c r="D718" i="67"/>
  <c r="C718" i="2"/>
  <c r="C718" i="67"/>
  <c r="B718" i="2"/>
  <c r="B718" i="67"/>
  <c r="D717" i="2"/>
  <c r="D717" i="67"/>
  <c r="C717" i="2"/>
  <c r="C717" i="67"/>
  <c r="B717" i="2"/>
  <c r="B717" i="67"/>
  <c r="D716" i="2"/>
  <c r="D716" i="67"/>
  <c r="C716" i="2"/>
  <c r="C716" i="67"/>
  <c r="B716" i="2"/>
  <c r="B716" i="67"/>
  <c r="D715" i="2"/>
  <c r="D715" i="67"/>
  <c r="C715" i="2"/>
  <c r="C715" i="67"/>
  <c r="B715" i="2"/>
  <c r="B715" i="67"/>
  <c r="D714" i="2"/>
  <c r="D714" i="67"/>
  <c r="C714" i="2"/>
  <c r="C714" i="67"/>
  <c r="B714" i="2"/>
  <c r="B714" i="67"/>
  <c r="D713" i="2"/>
  <c r="D713" i="67"/>
  <c r="C713" i="2"/>
  <c r="C713" i="67"/>
  <c r="B713" i="2"/>
  <c r="B713" i="67"/>
  <c r="D712" i="2"/>
  <c r="D712" i="67"/>
  <c r="C712" i="2"/>
  <c r="C712" i="67"/>
  <c r="B712" i="2"/>
  <c r="B712" i="67"/>
  <c r="D711" i="2"/>
  <c r="D711" i="67"/>
  <c r="C711" i="2"/>
  <c r="C711" i="67"/>
  <c r="B711" i="2"/>
  <c r="B711" i="67"/>
  <c r="D710" i="2"/>
  <c r="D710" i="67"/>
  <c r="C710" i="2"/>
  <c r="C710" i="67"/>
  <c r="B710" i="2"/>
  <c r="B710" i="67"/>
  <c r="D709" i="2"/>
  <c r="D709" i="67"/>
  <c r="C709" i="2"/>
  <c r="C709" i="67"/>
  <c r="B709" i="2"/>
  <c r="B709" i="67"/>
  <c r="D708" i="2"/>
  <c r="D708" i="67"/>
  <c r="C708" i="2"/>
  <c r="C708" i="67"/>
  <c r="B708" i="2"/>
  <c r="B708" i="67"/>
  <c r="D707" i="2"/>
  <c r="D707" i="67"/>
  <c r="C707" i="2"/>
  <c r="C707" i="67"/>
  <c r="B707" i="2"/>
  <c r="B707" i="67"/>
  <c r="D706" i="2"/>
  <c r="D706" i="67"/>
  <c r="C706" i="2"/>
  <c r="C706" i="67"/>
  <c r="B706" i="2"/>
  <c r="B706" i="67"/>
  <c r="D705" i="2"/>
  <c r="D705" i="67"/>
  <c r="C705" i="2"/>
  <c r="C705" i="67"/>
  <c r="B705" i="2"/>
  <c r="B705" i="67"/>
  <c r="D704" i="2"/>
  <c r="D704" i="67"/>
  <c r="C704" i="2"/>
  <c r="C704" i="67"/>
  <c r="B704" i="2"/>
  <c r="B704" i="67"/>
  <c r="D703" i="2"/>
  <c r="D703" i="67"/>
  <c r="C703" i="2"/>
  <c r="C703" i="67"/>
  <c r="B703" i="2"/>
  <c r="B703" i="67"/>
  <c r="D702" i="2"/>
  <c r="D702" i="67"/>
  <c r="C702" i="2"/>
  <c r="C702" i="67"/>
  <c r="B702" i="2"/>
  <c r="B702" i="67"/>
  <c r="D701" i="2"/>
  <c r="D701" i="67"/>
  <c r="C701" i="2"/>
  <c r="C701" i="67"/>
  <c r="B701" i="2"/>
  <c r="B701" i="67"/>
  <c r="D700" i="2"/>
  <c r="D700" i="67"/>
  <c r="C700" i="2"/>
  <c r="C700" i="67"/>
  <c r="B700" i="2"/>
  <c r="B700" i="67"/>
  <c r="D699" i="2"/>
  <c r="D699" i="67"/>
  <c r="C699" i="2"/>
  <c r="C699" i="67"/>
  <c r="B699" i="2"/>
  <c r="B699" i="67"/>
  <c r="D698" i="2"/>
  <c r="D698" i="67"/>
  <c r="C698" i="2"/>
  <c r="C698" i="67"/>
  <c r="B698" i="2"/>
  <c r="B698" i="67"/>
  <c r="D697" i="2"/>
  <c r="D697" i="67"/>
  <c r="C697" i="2"/>
  <c r="C697" i="67"/>
  <c r="B697" i="2"/>
  <c r="B697" i="67"/>
  <c r="D696" i="2"/>
  <c r="D696" i="67"/>
  <c r="C696" i="2"/>
  <c r="C696" i="67"/>
  <c r="B696" i="2"/>
  <c r="B696" i="67"/>
  <c r="D695" i="2"/>
  <c r="D695" i="67"/>
  <c r="C695" i="2"/>
  <c r="C695" i="67"/>
  <c r="B695" i="2"/>
  <c r="B695" i="67"/>
  <c r="D694" i="2"/>
  <c r="D694" i="67"/>
  <c r="C694" i="2"/>
  <c r="C694" i="67"/>
  <c r="B694" i="2"/>
  <c r="B694" i="67"/>
  <c r="D693" i="2"/>
  <c r="D693" i="67"/>
  <c r="C693" i="2"/>
  <c r="C693" i="67"/>
  <c r="B693" i="2"/>
  <c r="B693" i="67"/>
  <c r="D692" i="2"/>
  <c r="D692" i="67"/>
  <c r="C692" i="2"/>
  <c r="C692" i="67"/>
  <c r="B692" i="2"/>
  <c r="B692" i="67"/>
  <c r="D691" i="2"/>
  <c r="D691" i="67"/>
  <c r="C691" i="2"/>
  <c r="C691" i="67"/>
  <c r="B691" i="2"/>
  <c r="B691" i="67"/>
  <c r="D690" i="2"/>
  <c r="D690" i="67"/>
  <c r="C690" i="2"/>
  <c r="C690" i="67"/>
  <c r="B690" i="2"/>
  <c r="B690" i="67"/>
  <c r="D689" i="2"/>
  <c r="D689" i="67"/>
  <c r="C689" i="2"/>
  <c r="C689" i="67"/>
  <c r="B689" i="2"/>
  <c r="B689" i="67"/>
  <c r="D688" i="2"/>
  <c r="D688" i="67"/>
  <c r="C688" i="2"/>
  <c r="C688" i="67"/>
  <c r="B688" i="2"/>
  <c r="B688" i="67"/>
  <c r="D687" i="2"/>
  <c r="D687" i="67"/>
  <c r="C687" i="2"/>
  <c r="C687" i="67"/>
  <c r="B687" i="2"/>
  <c r="B687" i="67"/>
  <c r="D686" i="2"/>
  <c r="D686" i="67"/>
  <c r="C686" i="2"/>
  <c r="C686" i="67"/>
  <c r="B686" i="2"/>
  <c r="B686" i="67"/>
  <c r="D685" i="2"/>
  <c r="D685" i="67"/>
  <c r="C685" i="2"/>
  <c r="C685" i="67"/>
  <c r="B685" i="2"/>
  <c r="B685" i="67"/>
  <c r="D684" i="2"/>
  <c r="D684" i="67"/>
  <c r="C684" i="2"/>
  <c r="C684" i="67"/>
  <c r="B684" i="2"/>
  <c r="B684" i="67"/>
  <c r="D683" i="2"/>
  <c r="D683" i="67"/>
  <c r="C683" i="2"/>
  <c r="C683" i="67"/>
  <c r="B683" i="2"/>
  <c r="B683" i="67"/>
  <c r="D682" i="2"/>
  <c r="D682" i="67"/>
  <c r="C682" i="2"/>
  <c r="C682" i="67"/>
  <c r="B682" i="2"/>
  <c r="B682" i="67"/>
  <c r="D681" i="2"/>
  <c r="D681" i="67"/>
  <c r="C681" i="2"/>
  <c r="C681" i="67"/>
  <c r="B681" i="2"/>
  <c r="B681" i="67"/>
  <c r="D680" i="2"/>
  <c r="D680" i="67"/>
  <c r="C680" i="2"/>
  <c r="C680" i="67"/>
  <c r="B680" i="2"/>
  <c r="B680" i="67"/>
  <c r="D679" i="2"/>
  <c r="D679" i="67"/>
  <c r="C679" i="2"/>
  <c r="C679" i="67"/>
  <c r="B679" i="2"/>
  <c r="B679" i="67"/>
  <c r="D678" i="2"/>
  <c r="D678" i="67"/>
  <c r="C678" i="2"/>
  <c r="C678" i="67"/>
  <c r="B678" i="2"/>
  <c r="B678" i="67"/>
  <c r="D677" i="2"/>
  <c r="D677" i="67"/>
  <c r="C677" i="2"/>
  <c r="C677" i="67"/>
  <c r="B677" i="2"/>
  <c r="B677" i="67"/>
  <c r="D676" i="2"/>
  <c r="D676" i="67"/>
  <c r="C676" i="2"/>
  <c r="C676" i="67"/>
  <c r="B676" i="2"/>
  <c r="B676" i="67"/>
  <c r="D675" i="2"/>
  <c r="D675" i="67"/>
  <c r="C675" i="2"/>
  <c r="C675" i="67"/>
  <c r="B675" i="2"/>
  <c r="B675" i="67"/>
  <c r="D674" i="2"/>
  <c r="D674" i="67"/>
  <c r="C674" i="2"/>
  <c r="C674" i="67"/>
  <c r="B674" i="2"/>
  <c r="B674" i="67"/>
  <c r="D673" i="2"/>
  <c r="D673" i="67"/>
  <c r="C673" i="2"/>
  <c r="C673" i="67"/>
  <c r="B673" i="2"/>
  <c r="B673" i="67"/>
  <c r="D672" i="2"/>
  <c r="D672" i="67"/>
  <c r="C672" i="2"/>
  <c r="C672" i="67"/>
  <c r="B672" i="2"/>
  <c r="B672" i="67"/>
  <c r="D671" i="2"/>
  <c r="D671" i="67"/>
  <c r="C671" i="2"/>
  <c r="C671" i="67"/>
  <c r="B671" i="2"/>
  <c r="B671" i="67"/>
  <c r="D670" i="2"/>
  <c r="D670" i="67"/>
  <c r="C670" i="2"/>
  <c r="C670" i="67"/>
  <c r="B670" i="2"/>
  <c r="B670" i="67"/>
  <c r="D669" i="2"/>
  <c r="D669" i="67"/>
  <c r="C669" i="2"/>
  <c r="C669" i="67"/>
  <c r="B669" i="2"/>
  <c r="B669" i="67"/>
  <c r="D668" i="2"/>
  <c r="D668" i="67"/>
  <c r="C668" i="2"/>
  <c r="C668" i="67"/>
  <c r="B668" i="2"/>
  <c r="B668" i="67"/>
  <c r="D667" i="2"/>
  <c r="D667" i="67"/>
  <c r="C667" i="2"/>
  <c r="C667" i="67"/>
  <c r="B667" i="2"/>
  <c r="B667" i="67"/>
  <c r="D666" i="2"/>
  <c r="D666" i="67"/>
  <c r="C666" i="2"/>
  <c r="C666" i="67"/>
  <c r="B666" i="2"/>
  <c r="B666" i="67"/>
  <c r="D665" i="2"/>
  <c r="D665" i="67"/>
  <c r="C665" i="2"/>
  <c r="C665" i="67"/>
  <c r="B665" i="2"/>
  <c r="B665" i="67"/>
  <c r="D664" i="2"/>
  <c r="D664" i="67"/>
  <c r="C664" i="2"/>
  <c r="C664" i="67"/>
  <c r="B664" i="2"/>
  <c r="B664" i="67"/>
  <c r="D663" i="2"/>
  <c r="D663" i="67"/>
  <c r="C663" i="2"/>
  <c r="C663" i="67"/>
  <c r="B663" i="2"/>
  <c r="B663" i="67"/>
  <c r="D662" i="2"/>
  <c r="D662" i="67"/>
  <c r="C662" i="2"/>
  <c r="C662" i="67"/>
  <c r="B662" i="2"/>
  <c r="B662" i="67"/>
  <c r="D661" i="2"/>
  <c r="D661" i="67"/>
  <c r="C661" i="2"/>
  <c r="C661" i="67"/>
  <c r="B661" i="2"/>
  <c r="B661" i="67"/>
  <c r="D660" i="2"/>
  <c r="D660" i="67"/>
  <c r="C660" i="2"/>
  <c r="C660" i="67"/>
  <c r="B660" i="2"/>
  <c r="B660" i="67"/>
  <c r="D659" i="2"/>
  <c r="D659" i="67"/>
  <c r="C659" i="2"/>
  <c r="C659" i="67"/>
  <c r="B659" i="2"/>
  <c r="B659" i="67"/>
  <c r="D658" i="2"/>
  <c r="D658" i="67"/>
  <c r="C658" i="2"/>
  <c r="C658" i="67"/>
  <c r="B658" i="2"/>
  <c r="B658" i="67"/>
  <c r="D657" i="2"/>
  <c r="D657" i="67"/>
  <c r="C657" i="2"/>
  <c r="C657" i="67"/>
  <c r="B657" i="2"/>
  <c r="B657" i="67"/>
  <c r="D656" i="2"/>
  <c r="D656" i="67"/>
  <c r="C656" i="2"/>
  <c r="C656" i="67"/>
  <c r="B656" i="2"/>
  <c r="B656" i="67"/>
  <c r="D655" i="2"/>
  <c r="D655" i="67"/>
  <c r="C655" i="2"/>
  <c r="C655" i="67"/>
  <c r="B655" i="2"/>
  <c r="B655" i="67"/>
  <c r="D654" i="2"/>
  <c r="D654" i="67"/>
  <c r="C654" i="2"/>
  <c r="C654" i="67"/>
  <c r="B654" i="2"/>
  <c r="B654" i="67"/>
  <c r="D653" i="2"/>
  <c r="D653" i="67"/>
  <c r="C653" i="2"/>
  <c r="C653" i="67"/>
  <c r="B653" i="2"/>
  <c r="B653" i="67"/>
  <c r="D652" i="2"/>
  <c r="D652" i="67"/>
  <c r="C652" i="2"/>
  <c r="C652" i="67"/>
  <c r="B652" i="2"/>
  <c r="B652" i="67"/>
  <c r="D651" i="2"/>
  <c r="D651" i="67"/>
  <c r="C651" i="2"/>
  <c r="C651" i="67"/>
  <c r="B651" i="2"/>
  <c r="B651" i="67"/>
  <c r="D650" i="2"/>
  <c r="D650" i="67"/>
  <c r="C650" i="2"/>
  <c r="C650" i="67"/>
  <c r="B650" i="2"/>
  <c r="B650" i="67"/>
  <c r="D649" i="2"/>
  <c r="D649" i="67"/>
  <c r="C649" i="2"/>
  <c r="C649" i="67"/>
  <c r="B649" i="2"/>
  <c r="B649" i="67"/>
  <c r="D648" i="2"/>
  <c r="D648" i="67"/>
  <c r="C648" i="2"/>
  <c r="C648" i="67"/>
  <c r="B648" i="2"/>
  <c r="B648" i="67"/>
  <c r="D647" i="2"/>
  <c r="D647" i="67"/>
  <c r="C647" i="2"/>
  <c r="C647" i="67"/>
  <c r="B647" i="2"/>
  <c r="B647" i="67"/>
  <c r="D646" i="2"/>
  <c r="D646" i="67"/>
  <c r="C646" i="2"/>
  <c r="C646" i="67"/>
  <c r="B646" i="2"/>
  <c r="B646" i="67"/>
  <c r="D645" i="2"/>
  <c r="D645" i="67"/>
  <c r="C645" i="2"/>
  <c r="C645" i="67"/>
  <c r="B645" i="2"/>
  <c r="B645" i="67"/>
  <c r="D644" i="2"/>
  <c r="D644" i="67"/>
  <c r="C644" i="2"/>
  <c r="C644" i="67"/>
  <c r="B644" i="2"/>
  <c r="B644" i="67"/>
  <c r="D643" i="2"/>
  <c r="D643" i="67"/>
  <c r="C643" i="2"/>
  <c r="C643" i="67"/>
  <c r="B643" i="2"/>
  <c r="B643" i="67"/>
  <c r="D642" i="2"/>
  <c r="D642" i="67"/>
  <c r="C642" i="2"/>
  <c r="C642" i="67"/>
  <c r="B642" i="2"/>
  <c r="B642" i="67"/>
  <c r="D641" i="2"/>
  <c r="D641" i="67"/>
  <c r="C641" i="2"/>
  <c r="C641" i="67"/>
  <c r="B641" i="2"/>
  <c r="B641" i="67"/>
  <c r="D640" i="2"/>
  <c r="D640" i="67"/>
  <c r="C640" i="2"/>
  <c r="C640" i="67"/>
  <c r="B640" i="2"/>
  <c r="B640" i="67"/>
  <c r="D639" i="2"/>
  <c r="D639" i="67"/>
  <c r="C639" i="2"/>
  <c r="C639" i="67"/>
  <c r="B639" i="2"/>
  <c r="B639" i="67"/>
  <c r="D638" i="2"/>
  <c r="D638" i="67"/>
  <c r="C638" i="2"/>
  <c r="C638" i="67"/>
  <c r="B638" i="2"/>
  <c r="B638" i="67"/>
  <c r="D637" i="2"/>
  <c r="D637" i="67"/>
  <c r="C637" i="2"/>
  <c r="C637" i="67"/>
  <c r="B637" i="2"/>
  <c r="B637" i="67"/>
  <c r="D636" i="2"/>
  <c r="D636" i="67"/>
  <c r="C636" i="2"/>
  <c r="C636" i="67"/>
  <c r="B636" i="2"/>
  <c r="B636" i="67"/>
  <c r="D635" i="2"/>
  <c r="D635" i="67"/>
  <c r="C635" i="2"/>
  <c r="C635" i="67"/>
  <c r="B635" i="2"/>
  <c r="B635" i="67"/>
  <c r="D634" i="2"/>
  <c r="D634" i="67"/>
  <c r="C634" i="2"/>
  <c r="C634" i="67"/>
  <c r="B634" i="2"/>
  <c r="B634" i="67"/>
  <c r="D633" i="2"/>
  <c r="D633" i="67"/>
  <c r="C633" i="2"/>
  <c r="C633" i="67"/>
  <c r="B633" i="2"/>
  <c r="B633" i="67"/>
  <c r="D632" i="2"/>
  <c r="D632" i="67"/>
  <c r="C632" i="2"/>
  <c r="C632" i="67"/>
  <c r="B632" i="2"/>
  <c r="B632" i="67"/>
  <c r="D631" i="2"/>
  <c r="D631" i="67"/>
  <c r="C631" i="2"/>
  <c r="C631" i="67"/>
  <c r="B631" i="2"/>
  <c r="B631" i="67"/>
  <c r="D630" i="2"/>
  <c r="D630" i="67"/>
  <c r="C630" i="2"/>
  <c r="C630" i="67"/>
  <c r="B630" i="2"/>
  <c r="B630" i="67"/>
  <c r="D629" i="2"/>
  <c r="D629" i="67"/>
  <c r="C629" i="2"/>
  <c r="C629" i="67"/>
  <c r="B629" i="2"/>
  <c r="B629" i="67"/>
  <c r="D628" i="2"/>
  <c r="D628" i="67"/>
  <c r="C628" i="2"/>
  <c r="C628" i="67"/>
  <c r="B628" i="2"/>
  <c r="B628" i="67"/>
  <c r="D627" i="2"/>
  <c r="D627" i="67"/>
  <c r="C627" i="2"/>
  <c r="C627" i="67"/>
  <c r="B627" i="2"/>
  <c r="B627" i="67"/>
  <c r="D626" i="2"/>
  <c r="D626" i="67"/>
  <c r="C626" i="2"/>
  <c r="C626" i="67"/>
  <c r="B626" i="2"/>
  <c r="B626" i="67"/>
  <c r="D625" i="2"/>
  <c r="D625" i="67"/>
  <c r="C625" i="2"/>
  <c r="C625" i="67"/>
  <c r="B625" i="2"/>
  <c r="B625" i="67"/>
  <c r="D624" i="2"/>
  <c r="D624" i="67"/>
  <c r="C624" i="2"/>
  <c r="C624" i="67"/>
  <c r="B624" i="2"/>
  <c r="B624" i="67"/>
  <c r="D623" i="2"/>
  <c r="D623" i="67"/>
  <c r="C623" i="2"/>
  <c r="C623" i="67"/>
  <c r="B623" i="2"/>
  <c r="B623" i="67"/>
  <c r="D622" i="2"/>
  <c r="D622" i="67"/>
  <c r="C622" i="2"/>
  <c r="C622" i="67"/>
  <c r="B622" i="2"/>
  <c r="B622" i="67"/>
  <c r="D621" i="2"/>
  <c r="D621" i="67"/>
  <c r="C621" i="2"/>
  <c r="C621" i="67"/>
  <c r="B621" i="2"/>
  <c r="B621" i="67"/>
  <c r="D620" i="2"/>
  <c r="D620" i="67"/>
  <c r="C620" i="2"/>
  <c r="C620" i="67"/>
  <c r="B620" i="2"/>
  <c r="B620" i="67"/>
  <c r="D619" i="2"/>
  <c r="D619" i="67"/>
  <c r="C619" i="2"/>
  <c r="C619" i="67"/>
  <c r="B619" i="2"/>
  <c r="B619" i="67"/>
  <c r="D618" i="2"/>
  <c r="D618" i="67"/>
  <c r="C618" i="2"/>
  <c r="C618" i="67"/>
  <c r="B618" i="2"/>
  <c r="B618" i="67"/>
  <c r="D617" i="2"/>
  <c r="D617" i="67"/>
  <c r="C617" i="2"/>
  <c r="C617" i="67"/>
  <c r="B617" i="2"/>
  <c r="B617" i="67"/>
  <c r="D616" i="2"/>
  <c r="D616" i="67"/>
  <c r="C616" i="2"/>
  <c r="C616" i="67"/>
  <c r="B616" i="2"/>
  <c r="B616" i="67"/>
  <c r="D615" i="2"/>
  <c r="D615" i="67"/>
  <c r="C615" i="2"/>
  <c r="C615" i="67"/>
  <c r="B615" i="2"/>
  <c r="B615" i="67"/>
  <c r="D614" i="2"/>
  <c r="D614" i="67"/>
  <c r="C614" i="2"/>
  <c r="C614" i="67"/>
  <c r="B614" i="2"/>
  <c r="B614" i="67"/>
  <c r="D613" i="2"/>
  <c r="D613" i="67"/>
  <c r="C613" i="2"/>
  <c r="C613" i="67"/>
  <c r="B613" i="2"/>
  <c r="B613" i="67"/>
  <c r="D612" i="2"/>
  <c r="D612" i="67"/>
  <c r="C612" i="2"/>
  <c r="C612" i="67"/>
  <c r="B612" i="2"/>
  <c r="B612" i="67"/>
  <c r="D611" i="2"/>
  <c r="D611" i="67"/>
  <c r="C611" i="2"/>
  <c r="C611" i="67"/>
  <c r="B611" i="2"/>
  <c r="B611" i="67"/>
  <c r="D610" i="2"/>
  <c r="D610" i="67"/>
  <c r="C610" i="2"/>
  <c r="C610" i="67"/>
  <c r="B610" i="2"/>
  <c r="B610" i="67"/>
  <c r="D609" i="2"/>
  <c r="D609" i="67"/>
  <c r="C609" i="2"/>
  <c r="C609" i="67"/>
  <c r="B609" i="2"/>
  <c r="B609" i="67"/>
  <c r="D608" i="2"/>
  <c r="D608" i="67"/>
  <c r="C608" i="2"/>
  <c r="C608" i="67"/>
  <c r="B608" i="2"/>
  <c r="B608" i="67"/>
  <c r="D607" i="2"/>
  <c r="D607" i="67"/>
  <c r="C607" i="2"/>
  <c r="C607" i="67"/>
  <c r="B607" i="2"/>
  <c r="B607" i="67"/>
  <c r="D606" i="2"/>
  <c r="D606" i="67"/>
  <c r="C606" i="2"/>
  <c r="C606" i="67"/>
  <c r="B606" i="2"/>
  <c r="B606" i="67"/>
  <c r="D605" i="2"/>
  <c r="D605" i="67"/>
  <c r="C605" i="2"/>
  <c r="C605" i="67"/>
  <c r="B605" i="2"/>
  <c r="B605" i="67"/>
  <c r="D604" i="2"/>
  <c r="D604" i="67"/>
  <c r="C604" i="2"/>
  <c r="C604" i="67"/>
  <c r="B604" i="2"/>
  <c r="B604" i="67"/>
  <c r="D603" i="2"/>
  <c r="D603" i="67"/>
  <c r="C603" i="2"/>
  <c r="C603" i="67"/>
  <c r="B603" i="2"/>
  <c r="B603" i="67"/>
  <c r="D602" i="2"/>
  <c r="D602" i="67"/>
  <c r="C602" i="2"/>
  <c r="C602" i="67"/>
  <c r="B602" i="2"/>
  <c r="B602" i="67"/>
  <c r="D601" i="2"/>
  <c r="D601" i="67"/>
  <c r="C601" i="2"/>
  <c r="C601" i="67"/>
  <c r="B601" i="2"/>
  <c r="B601" i="67"/>
  <c r="D600" i="2"/>
  <c r="D600" i="67"/>
  <c r="C600" i="2"/>
  <c r="C600" i="67"/>
  <c r="B600" i="2"/>
  <c r="B600" i="67"/>
  <c r="D599" i="2"/>
  <c r="D599" i="67"/>
  <c r="C599" i="2"/>
  <c r="C599" i="67"/>
  <c r="B599" i="2"/>
  <c r="B599" i="67"/>
  <c r="D598" i="2"/>
  <c r="D598" i="67"/>
  <c r="C598" i="2"/>
  <c r="C598" i="67"/>
  <c r="B598" i="2"/>
  <c r="B598" i="67"/>
  <c r="D597" i="2"/>
  <c r="D597" i="67"/>
  <c r="C597" i="2"/>
  <c r="C597" i="67"/>
  <c r="B597" i="2"/>
  <c r="B597" i="67"/>
  <c r="D596" i="2"/>
  <c r="D596" i="67"/>
  <c r="C596" i="2"/>
  <c r="C596" i="67"/>
  <c r="B596" i="2"/>
  <c r="B596" i="67"/>
  <c r="D595" i="2"/>
  <c r="D595" i="67"/>
  <c r="C595" i="2"/>
  <c r="C595" i="67"/>
  <c r="B595" i="2"/>
  <c r="B595" i="67"/>
  <c r="D594" i="2"/>
  <c r="D594" i="67"/>
  <c r="C594" i="2"/>
  <c r="C594" i="67"/>
  <c r="B594" i="2"/>
  <c r="B594" i="67"/>
  <c r="D593" i="2"/>
  <c r="D593" i="67"/>
  <c r="C593" i="2"/>
  <c r="C593" i="67"/>
  <c r="B593" i="2"/>
  <c r="B593" i="67"/>
  <c r="D592" i="2"/>
  <c r="D592" i="67"/>
  <c r="C592" i="2"/>
  <c r="C592" i="67"/>
  <c r="B592" i="2"/>
  <c r="B592" i="67"/>
  <c r="D591" i="2"/>
  <c r="D591" i="67"/>
  <c r="C591" i="2"/>
  <c r="C591" i="67"/>
  <c r="B591" i="2"/>
  <c r="B591" i="67"/>
  <c r="D590" i="2"/>
  <c r="D590" i="67"/>
  <c r="C590" i="2"/>
  <c r="C590" i="67"/>
  <c r="B590" i="2"/>
  <c r="B590" i="67"/>
  <c r="D589" i="2"/>
  <c r="D589" i="67"/>
  <c r="C589" i="2"/>
  <c r="C589" i="67"/>
  <c r="B589" i="2"/>
  <c r="B589" i="67"/>
  <c r="D588" i="2"/>
  <c r="D588" i="67"/>
  <c r="C588" i="2"/>
  <c r="C588" i="67"/>
  <c r="B588" i="2"/>
  <c r="B588" i="67"/>
  <c r="D587" i="2"/>
  <c r="D587" i="67"/>
  <c r="C587" i="2"/>
  <c r="C587" i="67"/>
  <c r="B587" i="2"/>
  <c r="B587" i="67"/>
  <c r="D586" i="2"/>
  <c r="D586" i="67"/>
  <c r="C586" i="2"/>
  <c r="C586" i="67"/>
  <c r="B586" i="2"/>
  <c r="B586" i="67"/>
  <c r="D585" i="2"/>
  <c r="D585" i="67"/>
  <c r="C585" i="2"/>
  <c r="C585" i="67"/>
  <c r="B585" i="2"/>
  <c r="B585" i="67"/>
  <c r="D584" i="2"/>
  <c r="D584" i="67"/>
  <c r="C584" i="2"/>
  <c r="C584" i="67"/>
  <c r="B584" i="2"/>
  <c r="B584" i="67"/>
  <c r="D583" i="2"/>
  <c r="D583" i="67"/>
  <c r="C583" i="2"/>
  <c r="C583" i="67"/>
  <c r="B583" i="2"/>
  <c r="B583" i="67"/>
  <c r="D582" i="2"/>
  <c r="D582" i="67"/>
  <c r="C582" i="2"/>
  <c r="C582" i="67"/>
  <c r="B582" i="2"/>
  <c r="B582" i="67"/>
  <c r="D581" i="2"/>
  <c r="D581" i="67"/>
  <c r="C581" i="2"/>
  <c r="C581" i="67"/>
  <c r="B581" i="2"/>
  <c r="B581" i="67"/>
  <c r="D580" i="2"/>
  <c r="D580" i="67"/>
  <c r="C580" i="2"/>
  <c r="C580" i="67"/>
  <c r="B580" i="2"/>
  <c r="B580" i="67"/>
  <c r="D579" i="2"/>
  <c r="D579" i="67"/>
  <c r="C579" i="2"/>
  <c r="C579" i="67"/>
  <c r="B579" i="2"/>
  <c r="B579" i="67"/>
  <c r="D578" i="2"/>
  <c r="D578" i="67"/>
  <c r="C578" i="2"/>
  <c r="C578" i="67"/>
  <c r="B578" i="2"/>
  <c r="B578" i="67"/>
  <c r="D577" i="2"/>
  <c r="D577" i="67"/>
  <c r="C577" i="2"/>
  <c r="C577" i="67"/>
  <c r="B577" i="2"/>
  <c r="B577" i="67"/>
  <c r="D576" i="2"/>
  <c r="D576" i="67"/>
  <c r="C576" i="2"/>
  <c r="C576" i="67"/>
  <c r="B576" i="2"/>
  <c r="B576" i="67"/>
  <c r="D575" i="2"/>
  <c r="D575" i="67"/>
  <c r="C575" i="2"/>
  <c r="C575" i="67"/>
  <c r="B575" i="2"/>
  <c r="B575" i="67"/>
  <c r="D574" i="2"/>
  <c r="D574" i="67"/>
  <c r="C574" i="2"/>
  <c r="C574" i="67"/>
  <c r="B574" i="2"/>
  <c r="B574" i="67"/>
  <c r="D573" i="2"/>
  <c r="D573" i="67"/>
  <c r="C573" i="2"/>
  <c r="C573" i="67"/>
  <c r="B573" i="2"/>
  <c r="B573" i="67"/>
  <c r="D572" i="2"/>
  <c r="D572" i="67"/>
  <c r="C572" i="2"/>
  <c r="C572" i="67"/>
  <c r="B572" i="2"/>
  <c r="B572" i="67"/>
  <c r="D571" i="2"/>
  <c r="D571" i="67"/>
  <c r="C571" i="2"/>
  <c r="C571" i="67"/>
  <c r="B571" i="2"/>
  <c r="B571" i="67"/>
  <c r="D570" i="2"/>
  <c r="D570" i="67"/>
  <c r="C570" i="2"/>
  <c r="C570" i="67"/>
  <c r="B570" i="2"/>
  <c r="B570" i="67"/>
  <c r="D569" i="2"/>
  <c r="D569" i="67"/>
  <c r="C569" i="2"/>
  <c r="C569" i="67"/>
  <c r="B569" i="2"/>
  <c r="B569" i="67"/>
  <c r="D568" i="2"/>
  <c r="D568" i="67"/>
  <c r="C568" i="2"/>
  <c r="C568" i="67"/>
  <c r="B568" i="2"/>
  <c r="B568" i="67"/>
  <c r="D567" i="2"/>
  <c r="D567" i="67"/>
  <c r="C567" i="2"/>
  <c r="C567" i="67"/>
  <c r="B567" i="2"/>
  <c r="B567" i="67"/>
  <c r="D566" i="2"/>
  <c r="D566" i="67"/>
  <c r="C566" i="2"/>
  <c r="C566" i="67"/>
  <c r="B566" i="2"/>
  <c r="B566" i="67"/>
  <c r="D565" i="2"/>
  <c r="D565" i="67"/>
  <c r="C565" i="2"/>
  <c r="C565" i="67"/>
  <c r="B565" i="2"/>
  <c r="B565" i="67"/>
  <c r="D564" i="2"/>
  <c r="D564" i="67"/>
  <c r="C564" i="2"/>
  <c r="C564" i="67"/>
  <c r="B564" i="2"/>
  <c r="B564" i="67"/>
  <c r="D563" i="2"/>
  <c r="D563" i="67"/>
  <c r="C563" i="2"/>
  <c r="C563" i="67"/>
  <c r="B563" i="2"/>
  <c r="B563" i="67"/>
  <c r="D562" i="2"/>
  <c r="D562" i="67"/>
  <c r="C562" i="2"/>
  <c r="C562" i="67"/>
  <c r="B562" i="2"/>
  <c r="B562" i="67"/>
  <c r="D561" i="2"/>
  <c r="D561" i="67"/>
  <c r="C561" i="2"/>
  <c r="C561" i="67"/>
  <c r="B561" i="2"/>
  <c r="B561" i="67"/>
  <c r="D560" i="2"/>
  <c r="D560" i="67"/>
  <c r="C560" i="2"/>
  <c r="C560" i="67"/>
  <c r="B560" i="2"/>
  <c r="B560" i="67"/>
  <c r="D559" i="2"/>
  <c r="D559" i="67"/>
  <c r="C559" i="2"/>
  <c r="C559" i="67"/>
  <c r="B559" i="2"/>
  <c r="B559" i="67"/>
  <c r="D558" i="2"/>
  <c r="D558" i="67"/>
  <c r="C558" i="2"/>
  <c r="C558" i="67"/>
  <c r="B558" i="2"/>
  <c r="B558" i="67"/>
  <c r="D557" i="2"/>
  <c r="D557" i="67"/>
  <c r="C557" i="2"/>
  <c r="C557" i="67"/>
  <c r="B557" i="2"/>
  <c r="B557" i="67"/>
  <c r="D556" i="2"/>
  <c r="D556" i="67"/>
  <c r="C556" i="2"/>
  <c r="C556" i="67"/>
  <c r="B556" i="2"/>
  <c r="B556" i="67"/>
  <c r="D555" i="2"/>
  <c r="D555" i="67"/>
  <c r="C555" i="2"/>
  <c r="C555" i="67"/>
  <c r="B555" i="2"/>
  <c r="B555" i="67"/>
  <c r="D554" i="2"/>
  <c r="D554" i="67"/>
  <c r="C554" i="2"/>
  <c r="C554" i="67"/>
  <c r="B554" i="2"/>
  <c r="B554" i="67"/>
  <c r="D553" i="2"/>
  <c r="D553" i="67"/>
  <c r="C553" i="2"/>
  <c r="C553" i="67"/>
  <c r="B553" i="2"/>
  <c r="B553" i="67"/>
  <c r="D552" i="2"/>
  <c r="D552" i="67"/>
  <c r="C552" i="2"/>
  <c r="C552" i="67"/>
  <c r="B552" i="2"/>
  <c r="B552" i="67"/>
  <c r="D551" i="2"/>
  <c r="D551" i="67"/>
  <c r="C551" i="2"/>
  <c r="C551" i="67"/>
  <c r="B551" i="2"/>
  <c r="B551" i="67"/>
  <c r="D550" i="2"/>
  <c r="D550" i="67"/>
  <c r="C550" i="2"/>
  <c r="C550" i="67"/>
  <c r="B550" i="2"/>
  <c r="B550" i="67"/>
  <c r="D549" i="2"/>
  <c r="D549" i="67"/>
  <c r="C549" i="2"/>
  <c r="C549" i="67"/>
  <c r="B549" i="2"/>
  <c r="B549" i="67"/>
  <c r="D548" i="2"/>
  <c r="D548" i="67"/>
  <c r="C548" i="2"/>
  <c r="C548" i="67"/>
  <c r="B548" i="2"/>
  <c r="B548" i="67"/>
  <c r="D547" i="2"/>
  <c r="D547" i="67"/>
  <c r="C547" i="2"/>
  <c r="C547" i="67"/>
  <c r="B547" i="2"/>
  <c r="B547" i="67"/>
  <c r="D546" i="2"/>
  <c r="D546" i="67"/>
  <c r="C546" i="2"/>
  <c r="C546" i="67"/>
  <c r="B546" i="2"/>
  <c r="B546" i="67"/>
  <c r="D545" i="2"/>
  <c r="D545" i="67"/>
  <c r="C545" i="2"/>
  <c r="C545" i="67"/>
  <c r="B545" i="2"/>
  <c r="B545" i="67"/>
  <c r="D544" i="2"/>
  <c r="D544" i="67"/>
  <c r="C544" i="2"/>
  <c r="C544" i="67"/>
  <c r="B544" i="2"/>
  <c r="B544" i="67"/>
  <c r="D543" i="2"/>
  <c r="D543" i="67"/>
  <c r="C543" i="2"/>
  <c r="C543" i="67"/>
  <c r="B543" i="2"/>
  <c r="B543" i="67"/>
  <c r="D542" i="2"/>
  <c r="D542" i="67"/>
  <c r="C542" i="2"/>
  <c r="C542" i="67"/>
  <c r="B542" i="2"/>
  <c r="B542" i="67"/>
  <c r="D541" i="2"/>
  <c r="D541" i="67"/>
  <c r="C541" i="2"/>
  <c r="C541" i="67"/>
  <c r="B541" i="2"/>
  <c r="B541" i="67"/>
  <c r="D540" i="2"/>
  <c r="D540" i="67"/>
  <c r="C540" i="2"/>
  <c r="C540" i="67"/>
  <c r="B540" i="2"/>
  <c r="B540" i="67"/>
  <c r="D539" i="2"/>
  <c r="D539" i="67"/>
  <c r="C539" i="2"/>
  <c r="C539" i="67"/>
  <c r="B539" i="2"/>
  <c r="B539" i="67"/>
  <c r="D538" i="2"/>
  <c r="D538" i="67"/>
  <c r="C538" i="2"/>
  <c r="C538" i="67"/>
  <c r="B538" i="2"/>
  <c r="B538" i="67"/>
  <c r="D537" i="2"/>
  <c r="D537" i="67"/>
  <c r="C537" i="2"/>
  <c r="C537" i="67"/>
  <c r="B537" i="2"/>
  <c r="B537" i="67"/>
  <c r="D536" i="2"/>
  <c r="D536" i="67"/>
  <c r="C536" i="2"/>
  <c r="C536" i="67"/>
  <c r="B536" i="2"/>
  <c r="B536" i="67"/>
  <c r="D535" i="2"/>
  <c r="D535" i="67"/>
  <c r="C535" i="2"/>
  <c r="C535" i="67"/>
  <c r="B535" i="2"/>
  <c r="B535" i="67"/>
  <c r="D534" i="2"/>
  <c r="D534" i="67"/>
  <c r="C534" i="2"/>
  <c r="C534" i="67"/>
  <c r="B534" i="2"/>
  <c r="B534" i="67"/>
  <c r="D533" i="2"/>
  <c r="D533" i="67"/>
  <c r="C533" i="2"/>
  <c r="C533" i="67"/>
  <c r="B533" i="2"/>
  <c r="B533" i="67"/>
  <c r="D532" i="2"/>
  <c r="D532" i="67"/>
  <c r="C532" i="2"/>
  <c r="C532" i="67"/>
  <c r="B532" i="2"/>
  <c r="B532" i="67"/>
  <c r="D531" i="2"/>
  <c r="D531" i="67"/>
  <c r="C531" i="2"/>
  <c r="C531" i="67"/>
  <c r="B531" i="2"/>
  <c r="B531" i="67"/>
  <c r="D530" i="2"/>
  <c r="D530" i="67"/>
  <c r="C530" i="2"/>
  <c r="C530" i="67"/>
  <c r="B530" i="2"/>
  <c r="B530" i="67"/>
  <c r="D529" i="2"/>
  <c r="D529" i="67"/>
  <c r="C529" i="2"/>
  <c r="C529" i="67"/>
  <c r="B529" i="2"/>
  <c r="B529" i="67"/>
  <c r="D528" i="2"/>
  <c r="D528" i="67"/>
  <c r="C528" i="2"/>
  <c r="C528" i="67"/>
  <c r="B528" i="2"/>
  <c r="B528" i="67"/>
  <c r="D527" i="2"/>
  <c r="D527" i="67"/>
  <c r="C527" i="2"/>
  <c r="C527" i="67"/>
  <c r="B527" i="2"/>
  <c r="B527" i="67"/>
  <c r="D526" i="2"/>
  <c r="D526" i="67"/>
  <c r="C526" i="2"/>
  <c r="C526" i="67"/>
  <c r="B526" i="2"/>
  <c r="B526" i="67"/>
  <c r="D525" i="2"/>
  <c r="D525" i="67"/>
  <c r="C525" i="2"/>
  <c r="C525" i="67"/>
  <c r="B525" i="2"/>
  <c r="B525" i="67"/>
  <c r="D524" i="2"/>
  <c r="D524" i="67"/>
  <c r="C524" i="2"/>
  <c r="C524" i="67"/>
  <c r="B524" i="2"/>
  <c r="B524" i="67"/>
  <c r="D523" i="2"/>
  <c r="D523" i="67"/>
  <c r="C523" i="2"/>
  <c r="C523" i="67"/>
  <c r="B523" i="2"/>
  <c r="B523" i="67"/>
  <c r="D522" i="2"/>
  <c r="D522" i="67"/>
  <c r="C522" i="2"/>
  <c r="C522" i="67"/>
  <c r="B522" i="2"/>
  <c r="B522" i="67"/>
  <c r="D521" i="2"/>
  <c r="D521" i="67"/>
  <c r="C521" i="2"/>
  <c r="C521" i="67"/>
  <c r="B521" i="2"/>
  <c r="B521" i="67"/>
  <c r="D520" i="2"/>
  <c r="D520" i="67"/>
  <c r="C520" i="2"/>
  <c r="C520" i="67"/>
  <c r="B520" i="2"/>
  <c r="B520" i="67"/>
  <c r="D519" i="2"/>
  <c r="D519" i="67"/>
  <c r="C519" i="2"/>
  <c r="C519" i="67"/>
  <c r="B519" i="2"/>
  <c r="B519" i="67"/>
  <c r="D518" i="2"/>
  <c r="D518" i="67"/>
  <c r="C518" i="2"/>
  <c r="C518" i="67"/>
  <c r="B518" i="2"/>
  <c r="B518" i="67"/>
  <c r="D517" i="2"/>
  <c r="D517" i="67"/>
  <c r="C517" i="2"/>
  <c r="C517" i="67"/>
  <c r="B517" i="2"/>
  <c r="B517" i="67"/>
  <c r="D516" i="2"/>
  <c r="D516" i="67"/>
  <c r="C516" i="2"/>
  <c r="C516" i="67"/>
  <c r="B516" i="2"/>
  <c r="B516" i="67"/>
  <c r="D515" i="2"/>
  <c r="D515" i="67"/>
  <c r="C515" i="2"/>
  <c r="C515" i="67"/>
  <c r="B515" i="2"/>
  <c r="B515" i="67"/>
  <c r="D514" i="2"/>
  <c r="D514" i="67"/>
  <c r="C514" i="2"/>
  <c r="C514" i="67"/>
  <c r="B514" i="2"/>
  <c r="B514" i="67"/>
  <c r="D513" i="2"/>
  <c r="D513" i="67"/>
  <c r="C513" i="2"/>
  <c r="C513" i="67"/>
  <c r="B513" i="2"/>
  <c r="B513" i="67"/>
  <c r="D512" i="2"/>
  <c r="D512" i="67"/>
  <c r="C512" i="2"/>
  <c r="C512" i="67"/>
  <c r="B512" i="2"/>
  <c r="B512" i="67"/>
  <c r="D511" i="2"/>
  <c r="D511" i="67"/>
  <c r="C511" i="2"/>
  <c r="C511" i="67"/>
  <c r="B511" i="2"/>
  <c r="B511" i="67"/>
  <c r="D510" i="2"/>
  <c r="D510" i="67"/>
  <c r="C510" i="2"/>
  <c r="C510" i="67"/>
  <c r="B510" i="2"/>
  <c r="B510" i="67"/>
  <c r="D509" i="2"/>
  <c r="D509" i="67"/>
  <c r="C509" i="2"/>
  <c r="C509" i="67"/>
  <c r="B509" i="2"/>
  <c r="B509" i="67"/>
  <c r="D508" i="2"/>
  <c r="D508" i="67"/>
  <c r="C508" i="2"/>
  <c r="C508" i="67"/>
  <c r="B508" i="2"/>
  <c r="B508" i="67"/>
  <c r="D507" i="2"/>
  <c r="D507" i="67"/>
  <c r="C507" i="2"/>
  <c r="C507" i="67"/>
  <c r="B507" i="2"/>
  <c r="B507" i="67"/>
  <c r="D506" i="2"/>
  <c r="D506" i="67"/>
  <c r="C506" i="2"/>
  <c r="C506" i="67"/>
  <c r="B506" i="2"/>
  <c r="B506" i="67"/>
  <c r="D505" i="2"/>
  <c r="D505" i="67"/>
  <c r="C505" i="2"/>
  <c r="C505" i="67"/>
  <c r="B505" i="2"/>
  <c r="B505" i="67"/>
  <c r="D504" i="2"/>
  <c r="D504" i="67"/>
  <c r="C504" i="2"/>
  <c r="C504" i="67"/>
  <c r="B504" i="2"/>
  <c r="B504" i="67"/>
  <c r="D503" i="2"/>
  <c r="D503" i="67"/>
  <c r="C503" i="2"/>
  <c r="C503" i="67"/>
  <c r="B503" i="2"/>
  <c r="B503" i="67"/>
  <c r="D502" i="2"/>
  <c r="D502" i="67"/>
  <c r="C502" i="2"/>
  <c r="C502" i="67"/>
  <c r="B502" i="2"/>
  <c r="B502" i="67"/>
  <c r="D501" i="2"/>
  <c r="D501" i="67"/>
  <c r="C501" i="2"/>
  <c r="C501" i="67"/>
  <c r="B501" i="2"/>
  <c r="B501" i="67"/>
  <c r="D500" i="2"/>
  <c r="D500" i="67"/>
  <c r="C500" i="2"/>
  <c r="C500" i="67"/>
  <c r="B500" i="2"/>
  <c r="B500" i="67"/>
  <c r="D499" i="2"/>
  <c r="D499" i="67"/>
  <c r="C499" i="2"/>
  <c r="C499" i="67"/>
  <c r="B499" i="2"/>
  <c r="B499" i="67"/>
  <c r="D498" i="2"/>
  <c r="D498" i="67"/>
  <c r="C498" i="2"/>
  <c r="C498" i="67"/>
  <c r="B498" i="2"/>
  <c r="B498" i="67"/>
  <c r="D497" i="2"/>
  <c r="D497" i="67"/>
  <c r="C497" i="2"/>
  <c r="C497" i="67"/>
  <c r="B497" i="2"/>
  <c r="B497" i="67"/>
  <c r="D496" i="2"/>
  <c r="D496" i="67"/>
  <c r="C496" i="2"/>
  <c r="C496" i="67"/>
  <c r="B496" i="2"/>
  <c r="B496" i="67"/>
  <c r="D495" i="2"/>
  <c r="D495" i="67"/>
  <c r="C495" i="2"/>
  <c r="C495" i="67"/>
  <c r="B495" i="2"/>
  <c r="B495" i="67"/>
  <c r="D494" i="2"/>
  <c r="D494" i="67"/>
  <c r="C494" i="2"/>
  <c r="C494" i="67"/>
  <c r="B494" i="2"/>
  <c r="B494" i="67"/>
  <c r="D493" i="2"/>
  <c r="D493" i="67"/>
  <c r="C493" i="2"/>
  <c r="C493" i="67"/>
  <c r="B493" i="2"/>
  <c r="B493" i="67"/>
  <c r="D492" i="2"/>
  <c r="D492" i="67"/>
  <c r="C492" i="2"/>
  <c r="C492" i="67"/>
  <c r="B492" i="2"/>
  <c r="B492" i="67"/>
  <c r="D491" i="2"/>
  <c r="D491" i="67"/>
  <c r="C491" i="2"/>
  <c r="C491" i="67"/>
  <c r="B491" i="2"/>
  <c r="B491" i="67"/>
  <c r="D490" i="2"/>
  <c r="D490" i="67"/>
  <c r="C490" i="2"/>
  <c r="C490" i="67"/>
  <c r="B490" i="2"/>
  <c r="B490" i="67"/>
  <c r="D489" i="2"/>
  <c r="D489" i="67"/>
  <c r="C489" i="2"/>
  <c r="C489" i="67"/>
  <c r="B489" i="2"/>
  <c r="B489" i="67"/>
  <c r="D488" i="2"/>
  <c r="D488" i="67"/>
  <c r="C488" i="2"/>
  <c r="C488" i="67"/>
  <c r="B488" i="2"/>
  <c r="B488" i="67"/>
  <c r="D487" i="2"/>
  <c r="D487" i="67"/>
  <c r="C487" i="2"/>
  <c r="C487" i="67"/>
  <c r="B487" i="2"/>
  <c r="B487" i="67"/>
  <c r="D486" i="2"/>
  <c r="D486" i="67"/>
  <c r="C486" i="2"/>
  <c r="C486" i="67"/>
  <c r="B486" i="2"/>
  <c r="B486" i="67"/>
  <c r="D485" i="2"/>
  <c r="D485" i="67"/>
  <c r="C485" i="2"/>
  <c r="C485" i="67"/>
  <c r="B485" i="2"/>
  <c r="B485" i="67"/>
  <c r="D484" i="2"/>
  <c r="D484" i="67"/>
  <c r="C484" i="2"/>
  <c r="C484" i="67"/>
  <c r="B484" i="2"/>
  <c r="B484" i="67"/>
  <c r="D483" i="2"/>
  <c r="D483" i="67"/>
  <c r="C483" i="2"/>
  <c r="C483" i="67"/>
  <c r="B483" i="2"/>
  <c r="B483" i="67"/>
  <c r="D482" i="2"/>
  <c r="D482" i="67"/>
  <c r="C482" i="2"/>
  <c r="C482" i="67"/>
  <c r="B482" i="2"/>
  <c r="B482" i="67"/>
  <c r="D481" i="2"/>
  <c r="D481" i="67"/>
  <c r="C481" i="2"/>
  <c r="C481" i="67"/>
  <c r="B481" i="2"/>
  <c r="B481" i="67"/>
  <c r="D480" i="2"/>
  <c r="D480" i="67"/>
  <c r="C480" i="2"/>
  <c r="C480" i="67"/>
  <c r="B480" i="2"/>
  <c r="B480" i="67"/>
  <c r="D479" i="2"/>
  <c r="D479" i="67"/>
  <c r="C479" i="2"/>
  <c r="C479" i="67"/>
  <c r="B479" i="2"/>
  <c r="B479" i="67"/>
  <c r="D478" i="2"/>
  <c r="D478" i="67"/>
  <c r="C478" i="2"/>
  <c r="C478" i="67"/>
  <c r="B478" i="2"/>
  <c r="B478" i="67"/>
  <c r="D477" i="2"/>
  <c r="D477" i="67"/>
  <c r="C477" i="2"/>
  <c r="C477" i="67"/>
  <c r="B477" i="2"/>
  <c r="B477" i="67"/>
  <c r="D476" i="2"/>
  <c r="D476" i="67"/>
  <c r="C476" i="2"/>
  <c r="C476" i="67"/>
  <c r="B476" i="2"/>
  <c r="B476" i="67"/>
  <c r="D475" i="2"/>
  <c r="D475" i="67"/>
  <c r="C475" i="2"/>
  <c r="C475" i="67"/>
  <c r="B475" i="2"/>
  <c r="B475" i="67"/>
  <c r="D474" i="2"/>
  <c r="D474" i="67"/>
  <c r="C474" i="2"/>
  <c r="C474" i="67"/>
  <c r="B474" i="2"/>
  <c r="B474" i="67"/>
  <c r="D473" i="2"/>
  <c r="D473" i="67"/>
  <c r="C473" i="2"/>
  <c r="C473" i="67"/>
  <c r="B473" i="2"/>
  <c r="B473" i="67"/>
  <c r="D472" i="2"/>
  <c r="D472" i="67"/>
  <c r="C472" i="2"/>
  <c r="C472" i="67"/>
  <c r="B472" i="2"/>
  <c r="B472" i="67"/>
  <c r="D471" i="2"/>
  <c r="D471" i="67"/>
  <c r="C471" i="2"/>
  <c r="C471" i="67"/>
  <c r="B471" i="2"/>
  <c r="B471" i="67"/>
  <c r="D470" i="2"/>
  <c r="D470" i="67"/>
  <c r="C470" i="2"/>
  <c r="C470" i="67"/>
  <c r="B470" i="2"/>
  <c r="B470" i="67"/>
  <c r="D469" i="2"/>
  <c r="D469" i="67"/>
  <c r="C469" i="2"/>
  <c r="C469" i="67"/>
  <c r="B469" i="2"/>
  <c r="B469" i="67"/>
  <c r="D468" i="2"/>
  <c r="D468" i="67"/>
  <c r="C468" i="2"/>
  <c r="C468" i="67"/>
  <c r="B468" i="2"/>
  <c r="B468" i="67"/>
  <c r="D467" i="2"/>
  <c r="D467" i="67"/>
  <c r="C467" i="2"/>
  <c r="C467" i="67"/>
  <c r="B467" i="2"/>
  <c r="B467" i="67"/>
  <c r="D466" i="2"/>
  <c r="D466" i="67"/>
  <c r="C466" i="2"/>
  <c r="C466" i="67"/>
  <c r="B466" i="2"/>
  <c r="B466" i="67"/>
  <c r="D465" i="2"/>
  <c r="D465" i="67"/>
  <c r="C465" i="2"/>
  <c r="C465" i="67"/>
  <c r="B465" i="2"/>
  <c r="B465" i="67"/>
  <c r="D464" i="2"/>
  <c r="D464" i="67"/>
  <c r="C464" i="2"/>
  <c r="C464" i="67"/>
  <c r="B464" i="2"/>
  <c r="B464" i="67"/>
  <c r="D463" i="2"/>
  <c r="D463" i="67"/>
  <c r="C463" i="2"/>
  <c r="C463" i="67"/>
  <c r="B463" i="2"/>
  <c r="B463" i="67"/>
  <c r="D462" i="2"/>
  <c r="D462" i="67"/>
  <c r="C462" i="2"/>
  <c r="C462" i="67"/>
  <c r="B462" i="2"/>
  <c r="B462" i="67"/>
  <c r="D461" i="2"/>
  <c r="D461" i="67"/>
  <c r="C461" i="2"/>
  <c r="C461" i="67"/>
  <c r="B461" i="2"/>
  <c r="B461" i="67"/>
  <c r="D460" i="2"/>
  <c r="D460" i="67"/>
  <c r="C460" i="2"/>
  <c r="C460" i="67"/>
  <c r="B460" i="2"/>
  <c r="B460" i="67"/>
  <c r="D459" i="2"/>
  <c r="D459" i="67"/>
  <c r="C459" i="2"/>
  <c r="C459" i="67"/>
  <c r="B459" i="2"/>
  <c r="B459" i="67"/>
  <c r="D458" i="2"/>
  <c r="D458" i="67"/>
  <c r="C458" i="2"/>
  <c r="C458" i="67"/>
  <c r="B458" i="2"/>
  <c r="B458" i="67"/>
  <c r="D457" i="2"/>
  <c r="D457" i="67"/>
  <c r="C457" i="2"/>
  <c r="C457" i="67"/>
  <c r="B457" i="2"/>
  <c r="B457" i="67"/>
  <c r="D456" i="2"/>
  <c r="D456" i="67"/>
  <c r="C456" i="2"/>
  <c r="C456" i="67"/>
  <c r="B456" i="2"/>
  <c r="B456" i="67"/>
  <c r="D455" i="2"/>
  <c r="D455" i="67"/>
  <c r="C455" i="2"/>
  <c r="C455" i="67"/>
  <c r="B455" i="2"/>
  <c r="B455" i="67"/>
  <c r="D454" i="2"/>
  <c r="D454" i="67"/>
  <c r="C454" i="2"/>
  <c r="C454" i="67"/>
  <c r="B454" i="2"/>
  <c r="B454" i="67"/>
  <c r="D453" i="2"/>
  <c r="D453" i="67"/>
  <c r="C453" i="2"/>
  <c r="C453" i="67"/>
  <c r="B453" i="2"/>
  <c r="B453" i="67"/>
  <c r="D452" i="2"/>
  <c r="D452" i="67"/>
  <c r="C452" i="2"/>
  <c r="C452" i="67"/>
  <c r="B452" i="2"/>
  <c r="B452" i="67"/>
  <c r="D451" i="2"/>
  <c r="D451" i="67"/>
  <c r="C451" i="2"/>
  <c r="C451" i="67"/>
  <c r="B451" i="2"/>
  <c r="B451" i="67"/>
  <c r="D450" i="2"/>
  <c r="D450" i="67"/>
  <c r="C450" i="2"/>
  <c r="C450" i="67"/>
  <c r="B450" i="2"/>
  <c r="B450" i="67"/>
  <c r="D449" i="2"/>
  <c r="D449" i="67"/>
  <c r="C449" i="2"/>
  <c r="C449" i="67"/>
  <c r="B449" i="2"/>
  <c r="B449" i="67"/>
  <c r="D448" i="2"/>
  <c r="D448" i="67"/>
  <c r="C448" i="2"/>
  <c r="C448" i="67"/>
  <c r="B448" i="2"/>
  <c r="B448" i="67"/>
  <c r="D447" i="2"/>
  <c r="D447" i="67"/>
  <c r="C447" i="2"/>
  <c r="C447" i="67"/>
  <c r="B447" i="2"/>
  <c r="B447" i="67"/>
  <c r="D446" i="2"/>
  <c r="D446" i="67"/>
  <c r="C446" i="2"/>
  <c r="C446" i="67"/>
  <c r="B446" i="2"/>
  <c r="B446" i="67"/>
  <c r="D445" i="2"/>
  <c r="D445" i="67"/>
  <c r="C445" i="2"/>
  <c r="C445" i="67"/>
  <c r="B445" i="2"/>
  <c r="B445" i="67"/>
  <c r="D444" i="2"/>
  <c r="D444" i="67"/>
  <c r="C444" i="2"/>
  <c r="C444" i="67"/>
  <c r="B444" i="2"/>
  <c r="B444" i="67"/>
  <c r="D443" i="2"/>
  <c r="D443" i="67"/>
  <c r="C443" i="2"/>
  <c r="C443" i="67"/>
  <c r="B443" i="2"/>
  <c r="B443" i="67"/>
  <c r="D442" i="2"/>
  <c r="D442" i="67"/>
  <c r="C442" i="2"/>
  <c r="C442" i="67"/>
  <c r="B442" i="2"/>
  <c r="B442" i="67"/>
  <c r="D441" i="2"/>
  <c r="D441" i="67"/>
  <c r="C441" i="2"/>
  <c r="C441" i="67"/>
  <c r="B441" i="2"/>
  <c r="B441" i="67"/>
  <c r="D440" i="2"/>
  <c r="D440" i="67"/>
  <c r="C440" i="2"/>
  <c r="C440" i="67"/>
  <c r="B440" i="2"/>
  <c r="B440" i="67"/>
  <c r="D439" i="2"/>
  <c r="D439" i="67"/>
  <c r="C439" i="2"/>
  <c r="C439" i="67"/>
  <c r="B439" i="2"/>
  <c r="B439" i="67"/>
  <c r="D438" i="2"/>
  <c r="D438" i="67"/>
  <c r="C438" i="2"/>
  <c r="C438" i="67"/>
  <c r="B438" i="2"/>
  <c r="B438" i="67"/>
  <c r="D437" i="2"/>
  <c r="D437" i="67"/>
  <c r="C437" i="2"/>
  <c r="C437" i="67"/>
  <c r="B437" i="2"/>
  <c r="B437" i="67"/>
  <c r="D436" i="2"/>
  <c r="D436" i="67"/>
  <c r="C436" i="2"/>
  <c r="C436" i="67"/>
  <c r="B436" i="2"/>
  <c r="B436" i="67"/>
  <c r="D435" i="2"/>
  <c r="D435" i="67"/>
  <c r="C435" i="2"/>
  <c r="C435" i="67"/>
  <c r="B435" i="2"/>
  <c r="B435" i="67"/>
  <c r="D434" i="2"/>
  <c r="D434" i="67"/>
  <c r="C434" i="2"/>
  <c r="C434" i="67"/>
  <c r="B434" i="2"/>
  <c r="B434" i="67"/>
  <c r="D433" i="2"/>
  <c r="D433" i="67"/>
  <c r="C433" i="2"/>
  <c r="C433" i="67"/>
  <c r="B433" i="2"/>
  <c r="B433" i="67"/>
  <c r="D432" i="2"/>
  <c r="D432" i="67"/>
  <c r="C432" i="2"/>
  <c r="C432" i="67"/>
  <c r="B432" i="2"/>
  <c r="B432" i="67"/>
  <c r="D431" i="2"/>
  <c r="D431" i="67"/>
  <c r="C431" i="2"/>
  <c r="C431" i="67"/>
  <c r="B431" i="2"/>
  <c r="B431" i="67"/>
  <c r="D430" i="2"/>
  <c r="D430" i="67"/>
  <c r="C430" i="2"/>
  <c r="C430" i="67"/>
  <c r="B430" i="2"/>
  <c r="B430" i="67"/>
  <c r="D429" i="2"/>
  <c r="D429" i="67"/>
  <c r="C429" i="2"/>
  <c r="C429" i="67"/>
  <c r="B429" i="2"/>
  <c r="B429" i="67"/>
  <c r="D428" i="2"/>
  <c r="D428" i="67"/>
  <c r="C428" i="2"/>
  <c r="C428" i="67"/>
  <c r="B428" i="2"/>
  <c r="B428" i="67"/>
  <c r="D427" i="2"/>
  <c r="D427" i="67"/>
  <c r="C427" i="2"/>
  <c r="C427" i="67"/>
  <c r="B427" i="2"/>
  <c r="B427" i="67"/>
  <c r="D426" i="2"/>
  <c r="D426" i="67"/>
  <c r="C426" i="2"/>
  <c r="C426" i="67"/>
  <c r="B426" i="2"/>
  <c r="B426" i="67"/>
  <c r="D425" i="2"/>
  <c r="D425" i="67"/>
  <c r="C425" i="2"/>
  <c r="C425" i="67"/>
  <c r="B425" i="2"/>
  <c r="B425" i="67"/>
  <c r="D424" i="2"/>
  <c r="D424" i="67"/>
  <c r="C424" i="2"/>
  <c r="C424" i="67"/>
  <c r="B424" i="2"/>
  <c r="B424" i="67"/>
  <c r="D423" i="2"/>
  <c r="D423" i="67"/>
  <c r="C423" i="2"/>
  <c r="C423" i="67"/>
  <c r="B423" i="2"/>
  <c r="B423" i="67"/>
  <c r="D422" i="2"/>
  <c r="D422" i="67"/>
  <c r="C422" i="2"/>
  <c r="C422" i="67"/>
  <c r="B422" i="2"/>
  <c r="B422" i="67"/>
  <c r="D421" i="2"/>
  <c r="D421" i="67"/>
  <c r="C421" i="2"/>
  <c r="C421" i="67"/>
  <c r="B421" i="2"/>
  <c r="B421" i="67"/>
  <c r="D420" i="2"/>
  <c r="D420" i="67"/>
  <c r="C420" i="2"/>
  <c r="C420" i="67"/>
  <c r="B420" i="2"/>
  <c r="B420" i="67"/>
  <c r="D419" i="2"/>
  <c r="D419" i="67"/>
  <c r="C419" i="2"/>
  <c r="C419" i="67"/>
  <c r="B419" i="2"/>
  <c r="B419" i="67"/>
  <c r="D418" i="2"/>
  <c r="D418" i="67"/>
  <c r="C418" i="2"/>
  <c r="C418" i="67"/>
  <c r="B418" i="2"/>
  <c r="B418" i="67"/>
  <c r="D417" i="2"/>
  <c r="D417" i="67"/>
  <c r="C417" i="2"/>
  <c r="C417" i="67"/>
  <c r="B417" i="2"/>
  <c r="B417" i="67"/>
  <c r="D416" i="2"/>
  <c r="D416" i="67"/>
  <c r="C416" i="2"/>
  <c r="C416" i="67"/>
  <c r="B416" i="2"/>
  <c r="B416" i="67"/>
  <c r="D415" i="2"/>
  <c r="D415" i="67"/>
  <c r="C415" i="2"/>
  <c r="C415" i="67"/>
  <c r="B415" i="2"/>
  <c r="B415" i="67"/>
  <c r="D414" i="2"/>
  <c r="D414" i="67"/>
  <c r="C414" i="2"/>
  <c r="C414" i="67"/>
  <c r="B414" i="2"/>
  <c r="B414" i="67"/>
  <c r="D413" i="2"/>
  <c r="D413" i="67"/>
  <c r="C413" i="2"/>
  <c r="C413" i="67"/>
  <c r="B413" i="2"/>
  <c r="B413" i="67"/>
  <c r="D412" i="2"/>
  <c r="D412" i="67"/>
  <c r="C412" i="2"/>
  <c r="C412" i="67"/>
  <c r="B412" i="2"/>
  <c r="B412" i="67"/>
  <c r="D411" i="2"/>
  <c r="D411" i="67"/>
  <c r="C411" i="2"/>
  <c r="C411" i="67"/>
  <c r="B411" i="2"/>
  <c r="B411" i="67"/>
  <c r="D410" i="2"/>
  <c r="D410" i="67"/>
  <c r="C410" i="2"/>
  <c r="C410" i="67"/>
  <c r="B410" i="2"/>
  <c r="B410" i="67"/>
  <c r="D409" i="2"/>
  <c r="D409" i="67"/>
  <c r="C409" i="2"/>
  <c r="C409" i="67"/>
  <c r="B409" i="2"/>
  <c r="B409" i="67"/>
  <c r="D408" i="2"/>
  <c r="D408" i="67"/>
  <c r="C408" i="2"/>
  <c r="C408" i="67"/>
  <c r="B408" i="2"/>
  <c r="B408" i="67"/>
  <c r="D407" i="2"/>
  <c r="D407" i="67"/>
  <c r="C407" i="2"/>
  <c r="C407" i="67"/>
  <c r="B407" i="2"/>
  <c r="B407" i="67"/>
  <c r="D406" i="2"/>
  <c r="D406" i="67"/>
  <c r="C406" i="2"/>
  <c r="C406" i="67"/>
  <c r="B406" i="2"/>
  <c r="B406" i="67"/>
  <c r="D405" i="2"/>
  <c r="D405" i="67"/>
  <c r="C405" i="2"/>
  <c r="C405" i="67"/>
  <c r="B405" i="2"/>
  <c r="B405" i="67"/>
  <c r="D404" i="2"/>
  <c r="D404" i="67"/>
  <c r="C404" i="2"/>
  <c r="C404" i="67"/>
  <c r="B404" i="2"/>
  <c r="B404" i="67"/>
  <c r="D403" i="2"/>
  <c r="D403" i="67"/>
  <c r="C403" i="2"/>
  <c r="C403" i="67"/>
  <c r="B403" i="2"/>
  <c r="B403" i="67"/>
  <c r="D402" i="2"/>
  <c r="D402" i="67"/>
  <c r="C402" i="2"/>
  <c r="C402" i="67"/>
  <c r="B402" i="2"/>
  <c r="B402" i="67"/>
  <c r="D401" i="2"/>
  <c r="D401" i="67"/>
  <c r="C401" i="2"/>
  <c r="C401" i="67"/>
  <c r="B401" i="2"/>
  <c r="B401" i="67"/>
  <c r="D400" i="2"/>
  <c r="D400" i="67"/>
  <c r="C400" i="2"/>
  <c r="C400" i="67"/>
  <c r="B400" i="2"/>
  <c r="B400" i="67"/>
  <c r="D399" i="2"/>
  <c r="D399" i="67"/>
  <c r="C399" i="2"/>
  <c r="C399" i="67"/>
  <c r="B399" i="2"/>
  <c r="B399" i="67"/>
  <c r="D398" i="2"/>
  <c r="D398" i="67"/>
  <c r="C398" i="2"/>
  <c r="C398" i="67"/>
  <c r="B398" i="2"/>
  <c r="B398" i="67"/>
  <c r="D397" i="2"/>
  <c r="D397" i="67"/>
  <c r="C397" i="2"/>
  <c r="C397" i="67"/>
  <c r="B397" i="2"/>
  <c r="B397" i="67"/>
  <c r="D396" i="2"/>
  <c r="D396" i="67"/>
  <c r="C396" i="2"/>
  <c r="C396" i="67"/>
  <c r="B396" i="2"/>
  <c r="B396" i="67"/>
  <c r="D395" i="2"/>
  <c r="D395" i="67"/>
  <c r="C395" i="2"/>
  <c r="C395" i="67"/>
  <c r="B395" i="2"/>
  <c r="B395" i="67"/>
  <c r="D394" i="2"/>
  <c r="D394" i="67"/>
  <c r="C394" i="2"/>
  <c r="C394" i="67"/>
  <c r="B394" i="2"/>
  <c r="B394" i="67"/>
  <c r="D393" i="2"/>
  <c r="D393" i="67"/>
  <c r="C393" i="2"/>
  <c r="C393" i="67"/>
  <c r="B393" i="2"/>
  <c r="B393" i="67"/>
  <c r="D392" i="2"/>
  <c r="D392" i="67"/>
  <c r="C392" i="2"/>
  <c r="C392" i="67"/>
  <c r="B392" i="2"/>
  <c r="B392" i="67"/>
  <c r="D391" i="2"/>
  <c r="D391" i="67"/>
  <c r="C391" i="2"/>
  <c r="C391" i="67"/>
  <c r="B391" i="2"/>
  <c r="B391" i="67"/>
  <c r="D390" i="2"/>
  <c r="D390" i="67"/>
  <c r="C390" i="2"/>
  <c r="C390" i="67"/>
  <c r="B390" i="2"/>
  <c r="B390" i="67"/>
  <c r="D389" i="2"/>
  <c r="D389" i="67"/>
  <c r="C389" i="2"/>
  <c r="C389" i="67"/>
  <c r="B389" i="2"/>
  <c r="B389" i="67"/>
  <c r="D388" i="2"/>
  <c r="D388" i="67"/>
  <c r="C388" i="2"/>
  <c r="C388" i="67"/>
  <c r="B388" i="2"/>
  <c r="B388" i="67"/>
  <c r="D387" i="2"/>
  <c r="D387" i="67"/>
  <c r="C387" i="2"/>
  <c r="C387" i="67"/>
  <c r="B387" i="2"/>
  <c r="B387" i="67"/>
  <c r="D386" i="2"/>
  <c r="D386" i="67"/>
  <c r="C386" i="2"/>
  <c r="C386" i="67"/>
  <c r="B386" i="2"/>
  <c r="B386" i="67"/>
  <c r="D385" i="2"/>
  <c r="D385" i="67"/>
  <c r="C385" i="2"/>
  <c r="C385" i="67"/>
  <c r="B385" i="2"/>
  <c r="B385" i="67"/>
  <c r="D384" i="2"/>
  <c r="D384" i="67"/>
  <c r="C384" i="2"/>
  <c r="C384" i="67"/>
  <c r="B384" i="2"/>
  <c r="B384" i="67"/>
  <c r="D383" i="2"/>
  <c r="D383" i="67"/>
  <c r="C383" i="2"/>
  <c r="C383" i="67"/>
  <c r="B383" i="2"/>
  <c r="B383" i="67"/>
  <c r="D382" i="2"/>
  <c r="D382" i="67"/>
  <c r="C382" i="2"/>
  <c r="C382" i="67"/>
  <c r="B382" i="2"/>
  <c r="B382" i="67"/>
  <c r="D381" i="2"/>
  <c r="D381" i="67"/>
  <c r="C381" i="2"/>
  <c r="C381" i="67"/>
  <c r="B381" i="2"/>
  <c r="B381" i="67"/>
  <c r="D380" i="2"/>
  <c r="D380" i="67"/>
  <c r="C380" i="2"/>
  <c r="C380" i="67"/>
  <c r="B380" i="2"/>
  <c r="B380" i="67"/>
  <c r="D379" i="2"/>
  <c r="D379" i="67"/>
  <c r="C379" i="2"/>
  <c r="C379" i="67"/>
  <c r="B379" i="2"/>
  <c r="B379" i="67"/>
  <c r="D378" i="2"/>
  <c r="D378" i="67"/>
  <c r="C378" i="2"/>
  <c r="C378" i="67"/>
  <c r="B378" i="2"/>
  <c r="B378" i="67"/>
  <c r="D377" i="2"/>
  <c r="D377" i="67"/>
  <c r="C377" i="2"/>
  <c r="C377" i="67"/>
  <c r="B377" i="2"/>
  <c r="B377" i="67"/>
  <c r="D376" i="2"/>
  <c r="D376" i="67"/>
  <c r="C376" i="2"/>
  <c r="C376" i="67"/>
  <c r="B376" i="2"/>
  <c r="B376" i="67"/>
  <c r="D375" i="2"/>
  <c r="D375" i="67"/>
  <c r="C375" i="2"/>
  <c r="C375" i="67"/>
  <c r="B375" i="2"/>
  <c r="B375" i="67"/>
  <c r="D374" i="2"/>
  <c r="D374" i="67"/>
  <c r="C374" i="2"/>
  <c r="C374" i="67"/>
  <c r="B374" i="2"/>
  <c r="B374" i="67"/>
  <c r="D373" i="2"/>
  <c r="D373" i="67"/>
  <c r="C373" i="2"/>
  <c r="C373" i="67"/>
  <c r="B373" i="2"/>
  <c r="B373" i="67"/>
  <c r="D372" i="2"/>
  <c r="D372" i="67"/>
  <c r="C372" i="2"/>
  <c r="C372" i="67"/>
  <c r="B372" i="2"/>
  <c r="B372" i="67"/>
  <c r="D371" i="2"/>
  <c r="D371" i="67"/>
  <c r="C371" i="2"/>
  <c r="C371" i="67"/>
  <c r="B371" i="2"/>
  <c r="B371" i="67"/>
  <c r="D370" i="2"/>
  <c r="D370" i="67"/>
  <c r="C370" i="2"/>
  <c r="C370" i="67"/>
  <c r="B370" i="2"/>
  <c r="B370" i="67"/>
  <c r="D369" i="2"/>
  <c r="D369" i="67"/>
  <c r="C369" i="2"/>
  <c r="C369" i="67"/>
  <c r="B369" i="2"/>
  <c r="B369" i="67"/>
  <c r="D368" i="2"/>
  <c r="D368" i="67"/>
  <c r="C368" i="2"/>
  <c r="C368" i="67"/>
  <c r="B368" i="2"/>
  <c r="B368" i="67"/>
  <c r="D367" i="2"/>
  <c r="D367" i="67"/>
  <c r="C367" i="2"/>
  <c r="C367" i="67"/>
  <c r="B367" i="2"/>
  <c r="B367" i="67"/>
  <c r="D366" i="2"/>
  <c r="D366" i="67"/>
  <c r="C366" i="2"/>
  <c r="C366" i="67"/>
  <c r="B366" i="2"/>
  <c r="B366" i="67"/>
  <c r="D365" i="2"/>
  <c r="D365" i="67"/>
  <c r="C365" i="2"/>
  <c r="C365" i="67"/>
  <c r="B365" i="2"/>
  <c r="B365" i="67"/>
  <c r="D364" i="2"/>
  <c r="D364" i="67"/>
  <c r="C364" i="2"/>
  <c r="C364" i="67"/>
  <c r="B364" i="2"/>
  <c r="B364" i="67"/>
  <c r="D363" i="2"/>
  <c r="D363" i="67"/>
  <c r="C363" i="2"/>
  <c r="C363" i="67"/>
  <c r="B363" i="2"/>
  <c r="B363" i="67"/>
  <c r="D362" i="2"/>
  <c r="D362" i="67"/>
  <c r="C362" i="2"/>
  <c r="C362" i="67"/>
  <c r="B362" i="2"/>
  <c r="B362" i="67"/>
  <c r="D361" i="2"/>
  <c r="D361" i="67"/>
  <c r="C361" i="2"/>
  <c r="C361" i="67"/>
  <c r="B361" i="2"/>
  <c r="B361" i="67"/>
  <c r="D360" i="2"/>
  <c r="D360" i="67"/>
  <c r="C360" i="2"/>
  <c r="C360" i="67"/>
  <c r="B360" i="2"/>
  <c r="B360" i="67"/>
  <c r="D359" i="2"/>
  <c r="D359" i="67"/>
  <c r="C359" i="2"/>
  <c r="C359" i="67"/>
  <c r="B359" i="2"/>
  <c r="B359" i="67"/>
  <c r="D358" i="2"/>
  <c r="D358" i="67"/>
  <c r="C358" i="2"/>
  <c r="C358" i="67"/>
  <c r="B358" i="2"/>
  <c r="B358" i="67"/>
  <c r="D357" i="2"/>
  <c r="D357" i="67"/>
  <c r="C357" i="2"/>
  <c r="C357" i="67"/>
  <c r="B357" i="2"/>
  <c r="B357" i="67"/>
  <c r="D356" i="2"/>
  <c r="D356" i="67"/>
  <c r="C356" i="2"/>
  <c r="C356" i="67"/>
  <c r="B356" i="2"/>
  <c r="B356" i="67"/>
  <c r="D355" i="2"/>
  <c r="D355" i="67"/>
  <c r="C355" i="2"/>
  <c r="C355" i="67"/>
  <c r="B355" i="2"/>
  <c r="B355" i="67"/>
  <c r="D354" i="2"/>
  <c r="D354" i="67"/>
  <c r="C354" i="2"/>
  <c r="C354" i="67"/>
  <c r="B354" i="2"/>
  <c r="B354" i="67"/>
  <c r="D353" i="2"/>
  <c r="D353" i="67"/>
  <c r="C353" i="2"/>
  <c r="C353" i="67"/>
  <c r="B353" i="2"/>
  <c r="B353" i="67"/>
  <c r="D352" i="2"/>
  <c r="D352" i="67"/>
  <c r="C352" i="2"/>
  <c r="C352" i="67"/>
  <c r="B352" i="2"/>
  <c r="B352" i="67"/>
  <c r="D351" i="2"/>
  <c r="D351" i="67"/>
  <c r="C351" i="2"/>
  <c r="C351" i="67"/>
  <c r="B351" i="2"/>
  <c r="B351" i="67"/>
  <c r="D350" i="2"/>
  <c r="D350" i="67"/>
  <c r="C350" i="2"/>
  <c r="C350" i="67"/>
  <c r="B350" i="2"/>
  <c r="B350" i="67"/>
  <c r="D349" i="2"/>
  <c r="D349" i="67"/>
  <c r="C349" i="2"/>
  <c r="C349" i="67"/>
  <c r="B349" i="2"/>
  <c r="B349" i="67"/>
  <c r="D348" i="2"/>
  <c r="D348" i="67"/>
  <c r="C348" i="2"/>
  <c r="C348" i="67"/>
  <c r="B348" i="2"/>
  <c r="B348" i="67"/>
  <c r="D347" i="2"/>
  <c r="D347" i="67"/>
  <c r="C347" i="2"/>
  <c r="C347" i="67"/>
  <c r="B347" i="2"/>
  <c r="B347" i="67"/>
  <c r="D346" i="2"/>
  <c r="D346" i="67"/>
  <c r="C346" i="2"/>
  <c r="C346" i="67"/>
  <c r="B346" i="2"/>
  <c r="B346" i="67"/>
  <c r="D345" i="2"/>
  <c r="D345" i="67"/>
  <c r="C345" i="2"/>
  <c r="C345" i="67"/>
  <c r="B345" i="2"/>
  <c r="B345" i="67"/>
  <c r="D344" i="2"/>
  <c r="D344" i="67"/>
  <c r="C344" i="2"/>
  <c r="C344" i="67"/>
  <c r="B344" i="2"/>
  <c r="B344" i="67"/>
  <c r="D343" i="2"/>
  <c r="D343" i="67"/>
  <c r="C343" i="2"/>
  <c r="C343" i="67"/>
  <c r="B343" i="2"/>
  <c r="B343" i="67"/>
  <c r="D342" i="2"/>
  <c r="D342" i="67"/>
  <c r="C342" i="2"/>
  <c r="C342" i="67"/>
  <c r="B342" i="2"/>
  <c r="B342" i="67"/>
  <c r="D341" i="2"/>
  <c r="D341" i="67"/>
  <c r="C341" i="2"/>
  <c r="C341" i="67"/>
  <c r="B341" i="2"/>
  <c r="B341" i="67"/>
  <c r="D340" i="2"/>
  <c r="D340" i="67"/>
  <c r="C340" i="2"/>
  <c r="C340" i="67"/>
  <c r="B340" i="2"/>
  <c r="B340" i="67"/>
  <c r="D339" i="2"/>
  <c r="D339" i="67"/>
  <c r="C339" i="2"/>
  <c r="C339" i="67"/>
  <c r="B339" i="2"/>
  <c r="B339" i="67"/>
  <c r="D338" i="2"/>
  <c r="D338" i="67"/>
  <c r="C338" i="2"/>
  <c r="C338" i="67"/>
  <c r="B338" i="2"/>
  <c r="B338" i="67"/>
  <c r="D337" i="2"/>
  <c r="D337" i="67"/>
  <c r="C337" i="2"/>
  <c r="C337" i="67"/>
  <c r="B337" i="2"/>
  <c r="B337" i="67"/>
  <c r="D336" i="2"/>
  <c r="D336" i="67"/>
  <c r="C336" i="2"/>
  <c r="C336" i="67"/>
  <c r="B336" i="2"/>
  <c r="B336" i="67"/>
  <c r="D335" i="2"/>
  <c r="D335" i="67"/>
  <c r="C335" i="2"/>
  <c r="C335" i="67"/>
  <c r="B335" i="2"/>
  <c r="B335" i="67"/>
  <c r="D334" i="2"/>
  <c r="D334" i="67"/>
  <c r="C334" i="2"/>
  <c r="C334" i="67"/>
  <c r="B334" i="2"/>
  <c r="B334" i="67"/>
  <c r="D333" i="2"/>
  <c r="D333" i="67"/>
  <c r="C333" i="2"/>
  <c r="C333" i="67"/>
  <c r="B333" i="2"/>
  <c r="B333" i="67"/>
  <c r="D332" i="2"/>
  <c r="D332" i="67"/>
  <c r="C332" i="2"/>
  <c r="C332" i="67"/>
  <c r="B332" i="2"/>
  <c r="B332" i="67"/>
  <c r="D331" i="2"/>
  <c r="D331" i="67"/>
  <c r="C331" i="2"/>
  <c r="C331" i="67"/>
  <c r="B331" i="2"/>
  <c r="B331" i="67"/>
  <c r="D330" i="2"/>
  <c r="D330" i="67"/>
  <c r="C330" i="2"/>
  <c r="C330" i="67"/>
  <c r="B330" i="2"/>
  <c r="B330" i="67"/>
  <c r="D329" i="2"/>
  <c r="D329" i="67"/>
  <c r="C329" i="2"/>
  <c r="C329" i="67"/>
  <c r="B329" i="2"/>
  <c r="B329" i="67"/>
  <c r="D328" i="2"/>
  <c r="D328" i="67"/>
  <c r="C328" i="2"/>
  <c r="C328" i="67"/>
  <c r="B328" i="2"/>
  <c r="B328" i="67"/>
  <c r="D327" i="2"/>
  <c r="D327" i="67"/>
  <c r="C327" i="2"/>
  <c r="C327" i="67"/>
  <c r="B327" i="2"/>
  <c r="B327" i="67"/>
  <c r="D326" i="2"/>
  <c r="D326" i="67"/>
  <c r="C326" i="2"/>
  <c r="C326" i="67"/>
  <c r="B326" i="2"/>
  <c r="B326" i="67"/>
  <c r="D325" i="2"/>
  <c r="D325" i="67"/>
  <c r="C325" i="2"/>
  <c r="C325" i="67"/>
  <c r="B325" i="2"/>
  <c r="B325" i="67"/>
  <c r="D324" i="2"/>
  <c r="D324" i="67"/>
  <c r="C324" i="2"/>
  <c r="C324" i="67"/>
  <c r="B324" i="2"/>
  <c r="B324" i="67"/>
  <c r="D323" i="2"/>
  <c r="D323" i="67"/>
  <c r="C323" i="2"/>
  <c r="C323" i="67"/>
  <c r="B323" i="2"/>
  <c r="B323" i="67"/>
  <c r="D322" i="2"/>
  <c r="D322" i="67"/>
  <c r="C322" i="2"/>
  <c r="C322" i="67"/>
  <c r="B322" i="2"/>
  <c r="B322" i="67"/>
  <c r="D321" i="2"/>
  <c r="D321" i="67"/>
  <c r="C321" i="2"/>
  <c r="C321" i="67"/>
  <c r="B321" i="2"/>
  <c r="B321" i="67"/>
  <c r="D320" i="2"/>
  <c r="D320" i="67"/>
  <c r="C320" i="2"/>
  <c r="C320" i="67"/>
  <c r="B320" i="2"/>
  <c r="B320" i="67"/>
  <c r="D319" i="2"/>
  <c r="D319" i="67"/>
  <c r="C319" i="2"/>
  <c r="C319" i="67"/>
  <c r="B319" i="2"/>
  <c r="B319" i="67"/>
  <c r="D318" i="2"/>
  <c r="D318" i="67"/>
  <c r="C318" i="2"/>
  <c r="C318" i="67"/>
  <c r="B318" i="2"/>
  <c r="B318" i="67"/>
  <c r="D317" i="2"/>
  <c r="D317" i="67"/>
  <c r="C317" i="2"/>
  <c r="C317" i="67"/>
  <c r="B317" i="2"/>
  <c r="B317" i="67"/>
  <c r="D316" i="2"/>
  <c r="D316" i="67"/>
  <c r="C316" i="2"/>
  <c r="C316" i="67"/>
  <c r="B316" i="2"/>
  <c r="B316" i="67"/>
  <c r="D315" i="2"/>
  <c r="D315" i="67"/>
  <c r="C315" i="2"/>
  <c r="C315" i="67"/>
  <c r="B315" i="2"/>
  <c r="B315" i="67"/>
  <c r="D314" i="2"/>
  <c r="D314" i="67"/>
  <c r="C314" i="2"/>
  <c r="C314" i="67"/>
  <c r="B314" i="2"/>
  <c r="B314" i="67"/>
  <c r="D313" i="2"/>
  <c r="D313" i="67"/>
  <c r="C313" i="2"/>
  <c r="C313" i="67"/>
  <c r="B313" i="2"/>
  <c r="B313" i="67"/>
  <c r="D312" i="2"/>
  <c r="D312" i="67"/>
  <c r="C312" i="2"/>
  <c r="C312" i="67"/>
  <c r="B312" i="2"/>
  <c r="B312" i="67"/>
  <c r="D311" i="2"/>
  <c r="D311" i="67"/>
  <c r="C311" i="2"/>
  <c r="C311" i="67"/>
  <c r="B311" i="2"/>
  <c r="B311" i="67"/>
  <c r="D310" i="2"/>
  <c r="D310" i="67"/>
  <c r="C310" i="2"/>
  <c r="C310" i="67"/>
  <c r="B310" i="2"/>
  <c r="B310" i="67"/>
  <c r="D309" i="2"/>
  <c r="D309" i="67"/>
  <c r="C309" i="2"/>
  <c r="C309" i="67"/>
  <c r="B309" i="2"/>
  <c r="B309" i="67"/>
  <c r="D308" i="2"/>
  <c r="D308" i="67"/>
  <c r="C308" i="2"/>
  <c r="C308" i="67"/>
  <c r="B308" i="2"/>
  <c r="B308" i="67"/>
  <c r="D307" i="2"/>
  <c r="D307" i="67"/>
  <c r="C307" i="2"/>
  <c r="C307" i="67"/>
  <c r="B307" i="2"/>
  <c r="B307" i="67"/>
  <c r="D306" i="2"/>
  <c r="D306" i="67"/>
  <c r="C306" i="2"/>
  <c r="C306" i="67"/>
  <c r="B306" i="2"/>
  <c r="B306" i="67"/>
  <c r="D305" i="2"/>
  <c r="D305" i="67"/>
  <c r="C305" i="2"/>
  <c r="C305" i="67"/>
  <c r="B305" i="2"/>
  <c r="B305" i="67"/>
  <c r="D304" i="2"/>
  <c r="D304" i="67"/>
  <c r="C304" i="2"/>
  <c r="C304" i="67"/>
  <c r="B304" i="2"/>
  <c r="B304" i="67"/>
  <c r="D303" i="2"/>
  <c r="D303" i="67"/>
  <c r="C303" i="2"/>
  <c r="C303" i="67"/>
  <c r="B303" i="2"/>
  <c r="B303" i="67"/>
  <c r="D302" i="2"/>
  <c r="D302" i="67"/>
  <c r="C302" i="2"/>
  <c r="C302" i="67"/>
  <c r="B302" i="2"/>
  <c r="B302" i="67"/>
  <c r="D301" i="2"/>
  <c r="D301" i="67"/>
  <c r="C301" i="2"/>
  <c r="C301" i="67"/>
  <c r="B301" i="2"/>
  <c r="B301" i="67"/>
  <c r="D300" i="2"/>
  <c r="D300" i="67"/>
  <c r="C300" i="2"/>
  <c r="C300" i="67"/>
  <c r="B300" i="2"/>
  <c r="B300" i="67"/>
  <c r="D299" i="2"/>
  <c r="D299" i="67"/>
  <c r="C299" i="2"/>
  <c r="C299" i="67"/>
  <c r="B299" i="2"/>
  <c r="B299" i="67"/>
  <c r="D298" i="2"/>
  <c r="D298" i="67"/>
  <c r="C298" i="2"/>
  <c r="C298" i="67"/>
  <c r="B298" i="2"/>
  <c r="B298" i="67"/>
  <c r="D297" i="2"/>
  <c r="D297" i="67"/>
  <c r="C297" i="2"/>
  <c r="C297" i="67"/>
  <c r="B297" i="2"/>
  <c r="B297" i="67"/>
  <c r="D296" i="2"/>
  <c r="D296" i="67"/>
  <c r="C296" i="2"/>
  <c r="C296" i="67"/>
  <c r="B296" i="2"/>
  <c r="B296" i="67"/>
  <c r="D295" i="2"/>
  <c r="D295" i="67"/>
  <c r="C295" i="2"/>
  <c r="C295" i="67"/>
  <c r="B295" i="2"/>
  <c r="B295" i="67"/>
  <c r="D294" i="2"/>
  <c r="D294" i="67"/>
  <c r="C294" i="2"/>
  <c r="C294" i="67"/>
  <c r="B294" i="2"/>
  <c r="B294" i="67"/>
  <c r="D293" i="2"/>
  <c r="D293" i="67"/>
  <c r="C293" i="2"/>
  <c r="C293" i="67"/>
  <c r="B293" i="2"/>
  <c r="B293" i="67"/>
  <c r="D292" i="2"/>
  <c r="D292" i="67"/>
  <c r="C292" i="2"/>
  <c r="C292" i="67"/>
  <c r="B292" i="2"/>
  <c r="B292" i="67"/>
  <c r="D291" i="2"/>
  <c r="D291" i="67"/>
  <c r="C291" i="2"/>
  <c r="C291" i="67"/>
  <c r="B291" i="2"/>
  <c r="B291" i="67"/>
  <c r="D290" i="2"/>
  <c r="D290" i="67"/>
  <c r="C290" i="2"/>
  <c r="C290" i="67"/>
  <c r="B290" i="2"/>
  <c r="B290" i="67"/>
  <c r="D289" i="2"/>
  <c r="D289" i="67"/>
  <c r="C289" i="2"/>
  <c r="C289" i="67"/>
  <c r="B289" i="2"/>
  <c r="B289" i="67"/>
  <c r="D288" i="2"/>
  <c r="D288" i="67"/>
  <c r="C288" i="2"/>
  <c r="C288" i="67"/>
  <c r="B288" i="2"/>
  <c r="B288" i="67"/>
  <c r="D287" i="2"/>
  <c r="D287" i="67"/>
  <c r="C287" i="2"/>
  <c r="C287" i="67"/>
  <c r="B287" i="2"/>
  <c r="B287" i="67"/>
  <c r="D286" i="2"/>
  <c r="D286" i="67"/>
  <c r="C286" i="2"/>
  <c r="C286" i="67"/>
  <c r="B286" i="2"/>
  <c r="B286" i="67"/>
  <c r="D285" i="2"/>
  <c r="D285" i="67"/>
  <c r="C285" i="2"/>
  <c r="C285" i="67"/>
  <c r="B285" i="2"/>
  <c r="B285" i="67"/>
  <c r="D284" i="2"/>
  <c r="D284" i="67"/>
  <c r="C284" i="2"/>
  <c r="C284" i="67"/>
  <c r="B284" i="2"/>
  <c r="B284" i="67"/>
  <c r="D283" i="2"/>
  <c r="D283" i="67"/>
  <c r="C283" i="2"/>
  <c r="C283" i="67"/>
  <c r="B283" i="2"/>
  <c r="B283" i="67"/>
  <c r="D282" i="2"/>
  <c r="D282" i="67"/>
  <c r="C282" i="2"/>
  <c r="C282" i="67"/>
  <c r="B282" i="2"/>
  <c r="B282" i="67"/>
  <c r="D281" i="2"/>
  <c r="D281" i="67"/>
  <c r="C281" i="2"/>
  <c r="C281" i="67"/>
  <c r="B281" i="2"/>
  <c r="B281" i="67"/>
  <c r="D280" i="2"/>
  <c r="D280" i="67"/>
  <c r="C280" i="2"/>
  <c r="C280" i="67"/>
  <c r="B280" i="2"/>
  <c r="B280" i="67"/>
  <c r="D279" i="2"/>
  <c r="D279" i="67"/>
  <c r="C279" i="2"/>
  <c r="C279" i="67"/>
  <c r="B279" i="2"/>
  <c r="B279" i="67"/>
  <c r="D278" i="2"/>
  <c r="D278" i="67"/>
  <c r="C278" i="2"/>
  <c r="C278" i="67"/>
  <c r="B278" i="2"/>
  <c r="B278" i="67"/>
  <c r="D277" i="2"/>
  <c r="D277" i="67"/>
  <c r="C277" i="2"/>
  <c r="C277" i="67"/>
  <c r="B277" i="2"/>
  <c r="B277" i="67"/>
  <c r="D276" i="2"/>
  <c r="D276" i="67"/>
  <c r="C276" i="2"/>
  <c r="C276" i="67"/>
  <c r="B276" i="2"/>
  <c r="B276" i="67"/>
  <c r="D275" i="2"/>
  <c r="D275" i="67"/>
  <c r="C275" i="2"/>
  <c r="C275" i="67"/>
  <c r="B275" i="2"/>
  <c r="B275" i="67"/>
  <c r="D274" i="2"/>
  <c r="D274" i="67"/>
  <c r="C274" i="2"/>
  <c r="C274" i="67"/>
  <c r="B274" i="2"/>
  <c r="B274" i="67"/>
  <c r="D273" i="2"/>
  <c r="D273" i="67"/>
  <c r="C273" i="2"/>
  <c r="C273" i="67"/>
  <c r="B273" i="2"/>
  <c r="B273" i="67"/>
  <c r="D272" i="2"/>
  <c r="D272" i="67"/>
  <c r="C272" i="2"/>
  <c r="C272" i="67"/>
  <c r="B272" i="2"/>
  <c r="B272" i="67"/>
  <c r="D271" i="2"/>
  <c r="D271" i="67"/>
  <c r="C271" i="2"/>
  <c r="C271" i="67"/>
  <c r="B271" i="2"/>
  <c r="B271" i="67"/>
  <c r="D270" i="2"/>
  <c r="D270" i="67"/>
  <c r="C270" i="2"/>
  <c r="C270" i="67"/>
  <c r="B270" i="2"/>
  <c r="B270" i="67"/>
  <c r="D269" i="2"/>
  <c r="D269" i="67"/>
  <c r="C269" i="2"/>
  <c r="C269" i="67"/>
  <c r="B269" i="2"/>
  <c r="B269" i="67"/>
  <c r="D268" i="2"/>
  <c r="D268" i="67"/>
  <c r="C268" i="2"/>
  <c r="C268" i="67"/>
  <c r="B268" i="2"/>
  <c r="B268" i="67"/>
  <c r="D267" i="2"/>
  <c r="D267" i="67"/>
  <c r="C267" i="2"/>
  <c r="C267" i="67"/>
  <c r="B267" i="2"/>
  <c r="B267" i="67"/>
  <c r="D266" i="2"/>
  <c r="D266" i="67"/>
  <c r="C266" i="2"/>
  <c r="C266" i="67"/>
  <c r="B266" i="2"/>
  <c r="B266" i="67"/>
  <c r="D265" i="2"/>
  <c r="D265" i="67"/>
  <c r="C265" i="2"/>
  <c r="C265" i="67"/>
  <c r="B265" i="2"/>
  <c r="B265" i="67"/>
  <c r="D264" i="2"/>
  <c r="D264" i="67"/>
  <c r="C264" i="2"/>
  <c r="C264" i="67"/>
  <c r="B264" i="2"/>
  <c r="B264" i="67"/>
  <c r="D263" i="2"/>
  <c r="D263" i="67"/>
  <c r="C263" i="2"/>
  <c r="C263" i="67"/>
  <c r="B263" i="2"/>
  <c r="B263" i="67"/>
  <c r="D262" i="2"/>
  <c r="D262" i="67"/>
  <c r="C262" i="2"/>
  <c r="C262" i="67"/>
  <c r="B262" i="2"/>
  <c r="B262" i="67"/>
  <c r="D261" i="2"/>
  <c r="D261" i="67"/>
  <c r="C261" i="2"/>
  <c r="C261" i="67"/>
  <c r="B261" i="2"/>
  <c r="B261" i="67"/>
  <c r="D260" i="2"/>
  <c r="D260" i="67"/>
  <c r="C260" i="2"/>
  <c r="C260" i="67"/>
  <c r="B260" i="2"/>
  <c r="B260" i="67"/>
  <c r="D259" i="2"/>
  <c r="D259" i="67"/>
  <c r="C259" i="2"/>
  <c r="C259" i="67"/>
  <c r="B259" i="2"/>
  <c r="B259" i="67"/>
  <c r="D258" i="2"/>
  <c r="D258" i="67"/>
  <c r="C258" i="2"/>
  <c r="C258" i="67"/>
  <c r="B258" i="2"/>
  <c r="B258" i="67"/>
  <c r="D257" i="2"/>
  <c r="D257" i="67"/>
  <c r="C257" i="2"/>
  <c r="C257" i="67"/>
  <c r="B257" i="2"/>
  <c r="B257" i="67"/>
  <c r="D256" i="2"/>
  <c r="D256" i="67"/>
  <c r="C256" i="2"/>
  <c r="C256" i="67"/>
  <c r="B256" i="2"/>
  <c r="B256" i="67"/>
  <c r="D255" i="2"/>
  <c r="D255" i="67"/>
  <c r="C255" i="2"/>
  <c r="C255" i="67"/>
  <c r="B255" i="2"/>
  <c r="B255" i="67"/>
  <c r="D254" i="2"/>
  <c r="D254" i="67"/>
  <c r="C254" i="2"/>
  <c r="C254" i="67"/>
  <c r="B254" i="2"/>
  <c r="B254" i="67"/>
  <c r="D253" i="2"/>
  <c r="D253" i="67"/>
  <c r="C253" i="2"/>
  <c r="C253" i="67"/>
  <c r="B253" i="2"/>
  <c r="B253" i="67"/>
  <c r="D252" i="2"/>
  <c r="D252" i="67"/>
  <c r="C252" i="2"/>
  <c r="C252" i="67"/>
  <c r="B252" i="2"/>
  <c r="B252" i="67"/>
  <c r="D251" i="2"/>
  <c r="D251" i="67"/>
  <c r="C251" i="2"/>
  <c r="C251" i="67"/>
  <c r="B251" i="2"/>
  <c r="B251" i="67"/>
  <c r="D250" i="2"/>
  <c r="D250" i="67"/>
  <c r="C250" i="2"/>
  <c r="C250" i="67"/>
  <c r="B250" i="2"/>
  <c r="B250" i="67"/>
  <c r="D249" i="2"/>
  <c r="D249" i="67"/>
  <c r="C249" i="2"/>
  <c r="C249" i="67"/>
  <c r="B249" i="2"/>
  <c r="B249" i="67"/>
  <c r="D248" i="2"/>
  <c r="D248" i="67"/>
  <c r="C248" i="2"/>
  <c r="C248" i="67"/>
  <c r="B248" i="2"/>
  <c r="B248" i="67"/>
  <c r="D247" i="2"/>
  <c r="D247" i="67"/>
  <c r="C247" i="2"/>
  <c r="C247" i="67"/>
  <c r="B247" i="2"/>
  <c r="B247" i="67"/>
  <c r="D246" i="2"/>
  <c r="D246" i="67"/>
  <c r="C246" i="2"/>
  <c r="C246" i="67"/>
  <c r="B246" i="2"/>
  <c r="B246" i="67"/>
  <c r="D245" i="2"/>
  <c r="D245" i="67"/>
  <c r="C245" i="2"/>
  <c r="C245" i="67"/>
  <c r="B245" i="2"/>
  <c r="B245" i="67"/>
  <c r="D244" i="2"/>
  <c r="D244" i="67"/>
  <c r="C244" i="2"/>
  <c r="C244" i="67"/>
  <c r="B244" i="2"/>
  <c r="B244" i="67"/>
  <c r="D243" i="2"/>
  <c r="D243" i="67"/>
  <c r="C243" i="2"/>
  <c r="C243" i="67"/>
  <c r="B243" i="2"/>
  <c r="B243" i="67"/>
  <c r="D242" i="2"/>
  <c r="D242" i="67"/>
  <c r="C242" i="2"/>
  <c r="C242" i="67"/>
  <c r="B242" i="2"/>
  <c r="B242" i="67"/>
  <c r="D241" i="2"/>
  <c r="D241" i="67"/>
  <c r="C241" i="2"/>
  <c r="C241" i="67"/>
  <c r="B241" i="2"/>
  <c r="B241" i="67"/>
  <c r="D240" i="2"/>
  <c r="D240" i="67"/>
  <c r="C240" i="2"/>
  <c r="C240" i="67"/>
  <c r="B240" i="2"/>
  <c r="B240" i="67"/>
  <c r="D239" i="2"/>
  <c r="D239" i="67"/>
  <c r="C239" i="2"/>
  <c r="C239" i="67"/>
  <c r="B239" i="2"/>
  <c r="B239" i="67"/>
  <c r="D238" i="2"/>
  <c r="D238" i="67"/>
  <c r="C238" i="2"/>
  <c r="C238" i="67"/>
  <c r="B238" i="2"/>
  <c r="B238" i="67"/>
  <c r="D237" i="2"/>
  <c r="D237" i="67"/>
  <c r="C237" i="2"/>
  <c r="C237" i="67"/>
  <c r="B237" i="2"/>
  <c r="B237" i="67"/>
  <c r="D236" i="2"/>
  <c r="D236" i="67"/>
  <c r="C236" i="2"/>
  <c r="C236" i="67"/>
  <c r="B236" i="2"/>
  <c r="B236" i="67"/>
  <c r="D235" i="2"/>
  <c r="D235" i="67"/>
  <c r="C235" i="2"/>
  <c r="C235" i="67"/>
  <c r="B235" i="2"/>
  <c r="B235" i="67"/>
  <c r="D234" i="2"/>
  <c r="D234" i="67"/>
  <c r="C234" i="2"/>
  <c r="C234" i="67"/>
  <c r="B234" i="2"/>
  <c r="B234" i="67"/>
  <c r="D233" i="2"/>
  <c r="D233" i="67"/>
  <c r="C233" i="2"/>
  <c r="C233" i="67"/>
  <c r="B233" i="2"/>
  <c r="B233" i="67"/>
  <c r="D232" i="2"/>
  <c r="D232" i="67"/>
  <c r="C232" i="2"/>
  <c r="C232" i="67"/>
  <c r="B232" i="2"/>
  <c r="B232" i="67"/>
  <c r="D231" i="2"/>
  <c r="D231" i="67"/>
  <c r="C231" i="2"/>
  <c r="C231" i="67"/>
  <c r="B231" i="2"/>
  <c r="B231" i="67"/>
  <c r="D230" i="2"/>
  <c r="D230" i="67"/>
  <c r="C230" i="2"/>
  <c r="C230" i="67"/>
  <c r="B230" i="2"/>
  <c r="B230" i="67"/>
  <c r="D229" i="2"/>
  <c r="D229" i="67"/>
  <c r="C229" i="2"/>
  <c r="C229" i="67"/>
  <c r="B229" i="2"/>
  <c r="B229" i="67"/>
  <c r="D228" i="2"/>
  <c r="D228" i="67"/>
  <c r="C228" i="2"/>
  <c r="C228" i="67"/>
  <c r="B228" i="2"/>
  <c r="B228" i="67"/>
  <c r="D227" i="2"/>
  <c r="D227" i="67"/>
  <c r="C227" i="2"/>
  <c r="C227" i="67"/>
  <c r="B227" i="2"/>
  <c r="B227" i="67"/>
  <c r="D226" i="2"/>
  <c r="D226" i="67"/>
  <c r="C226" i="2"/>
  <c r="C226" i="67"/>
  <c r="B226" i="2"/>
  <c r="B226" i="67"/>
  <c r="D225" i="2"/>
  <c r="D225" i="67"/>
  <c r="C225" i="2"/>
  <c r="C225" i="67"/>
  <c r="B225" i="2"/>
  <c r="B225" i="67"/>
  <c r="D224" i="2"/>
  <c r="D224" i="67"/>
  <c r="C224" i="2"/>
  <c r="C224" i="67"/>
  <c r="B224" i="2"/>
  <c r="B224" i="67"/>
  <c r="D223" i="2"/>
  <c r="D223" i="67"/>
  <c r="C223" i="2"/>
  <c r="C223" i="67"/>
  <c r="B223" i="2"/>
  <c r="B223" i="67"/>
  <c r="D222" i="2"/>
  <c r="D222" i="67"/>
  <c r="C222" i="2"/>
  <c r="C222" i="67"/>
  <c r="B222" i="2"/>
  <c r="B222" i="67"/>
  <c r="D221" i="2"/>
  <c r="D221" i="67"/>
  <c r="C221" i="2"/>
  <c r="C221" i="67"/>
  <c r="B221" i="2"/>
  <c r="B221" i="67"/>
  <c r="D220" i="2"/>
  <c r="D220" i="67"/>
  <c r="C220" i="2"/>
  <c r="C220" i="67"/>
  <c r="B220" i="2"/>
  <c r="B220" i="67"/>
  <c r="D219" i="2"/>
  <c r="D219" i="67"/>
  <c r="C219" i="2"/>
  <c r="C219" i="67"/>
  <c r="B219" i="2"/>
  <c r="B219" i="67"/>
  <c r="D218" i="2"/>
  <c r="D218" i="67"/>
  <c r="C218" i="2"/>
  <c r="C218" i="67"/>
  <c r="B218" i="2"/>
  <c r="B218" i="67"/>
  <c r="D217" i="2"/>
  <c r="D217" i="67"/>
  <c r="C217" i="2"/>
  <c r="C217" i="67"/>
  <c r="B217" i="2"/>
  <c r="B217" i="67"/>
  <c r="D216" i="2"/>
  <c r="D216" i="67"/>
  <c r="C216" i="2"/>
  <c r="C216" i="67"/>
  <c r="B216" i="2"/>
  <c r="B216" i="67"/>
  <c r="D215" i="2"/>
  <c r="D215" i="67"/>
  <c r="C215" i="2"/>
  <c r="C215" i="67"/>
  <c r="B215" i="2"/>
  <c r="B215" i="67"/>
  <c r="D214" i="2"/>
  <c r="D214" i="67"/>
  <c r="C214" i="2"/>
  <c r="C214" i="67"/>
  <c r="B214" i="2"/>
  <c r="B214" i="67"/>
  <c r="D213" i="2"/>
  <c r="D213" i="67"/>
  <c r="C213" i="2"/>
  <c r="C213" i="67"/>
  <c r="B213" i="2"/>
  <c r="B213" i="67"/>
  <c r="D212" i="2"/>
  <c r="D212" i="67"/>
  <c r="C212" i="2"/>
  <c r="C212" i="67"/>
  <c r="B212" i="2"/>
  <c r="B212" i="67"/>
  <c r="D211" i="2"/>
  <c r="D211" i="67"/>
  <c r="C211" i="2"/>
  <c r="C211" i="67"/>
  <c r="B211" i="2"/>
  <c r="B211" i="67"/>
  <c r="D210" i="2"/>
  <c r="D210" i="67"/>
  <c r="C210" i="2"/>
  <c r="C210" i="67"/>
  <c r="B210" i="2"/>
  <c r="B210" i="67"/>
  <c r="D209" i="2"/>
  <c r="D209" i="67"/>
  <c r="C209" i="2"/>
  <c r="C209" i="67"/>
  <c r="B209" i="2"/>
  <c r="B209" i="67"/>
  <c r="D208" i="2"/>
  <c r="D208" i="67"/>
  <c r="C208" i="2"/>
  <c r="C208" i="67"/>
  <c r="B208" i="2"/>
  <c r="B208" i="67"/>
  <c r="D207" i="2"/>
  <c r="D207" i="67"/>
  <c r="C207" i="2"/>
  <c r="C207" i="67"/>
  <c r="B207" i="2"/>
  <c r="B207" i="67"/>
  <c r="D206" i="2"/>
  <c r="D206" i="67"/>
  <c r="C206" i="2"/>
  <c r="C206" i="67"/>
  <c r="B206" i="2"/>
  <c r="B206" i="67"/>
  <c r="D205" i="2"/>
  <c r="D205" i="67"/>
  <c r="C205" i="2"/>
  <c r="C205" i="67"/>
  <c r="B205" i="2"/>
  <c r="B205" i="67"/>
  <c r="D204" i="2"/>
  <c r="D204" i="67"/>
  <c r="C204" i="2"/>
  <c r="C204" i="67"/>
  <c r="B204" i="2"/>
  <c r="B204" i="67"/>
  <c r="D203" i="2"/>
  <c r="D203" i="67"/>
  <c r="C203" i="2"/>
  <c r="C203" i="67"/>
  <c r="B203" i="2"/>
  <c r="B203" i="67"/>
  <c r="D202" i="2"/>
  <c r="D202" i="67"/>
  <c r="C202" i="2"/>
  <c r="C202" i="67"/>
  <c r="B202" i="2"/>
  <c r="B202" i="67"/>
  <c r="D201" i="2"/>
  <c r="D201" i="67"/>
  <c r="C201" i="2"/>
  <c r="C201" i="67"/>
  <c r="B201" i="2"/>
  <c r="B201" i="67"/>
  <c r="D200" i="2"/>
  <c r="D200" i="67"/>
  <c r="C200" i="2"/>
  <c r="C200" i="67"/>
  <c r="B200" i="2"/>
  <c r="B200" i="67"/>
  <c r="D199" i="2"/>
  <c r="D199" i="67"/>
  <c r="C199" i="2"/>
  <c r="C199" i="67"/>
  <c r="B199" i="2"/>
  <c r="B199" i="67"/>
  <c r="D198" i="2"/>
  <c r="D198" i="67"/>
  <c r="C198" i="2"/>
  <c r="C198" i="67"/>
  <c r="B198" i="2"/>
  <c r="B198" i="67"/>
  <c r="D197" i="2"/>
  <c r="D197" i="67"/>
  <c r="C197" i="2"/>
  <c r="C197" i="67"/>
  <c r="B197" i="2"/>
  <c r="B197" i="67"/>
  <c r="D196" i="2"/>
  <c r="D196" i="67"/>
  <c r="C196" i="2"/>
  <c r="C196" i="67"/>
  <c r="B196" i="2"/>
  <c r="B196" i="67"/>
  <c r="D195" i="2"/>
  <c r="D195" i="67"/>
  <c r="C195" i="2"/>
  <c r="C195" i="67"/>
  <c r="B195" i="2"/>
  <c r="B195" i="67"/>
  <c r="D194" i="2"/>
  <c r="D194" i="67"/>
  <c r="C194" i="2"/>
  <c r="C194" i="67"/>
  <c r="B194" i="2"/>
  <c r="B194" i="67"/>
  <c r="D193" i="2"/>
  <c r="D193" i="67"/>
  <c r="C193" i="2"/>
  <c r="C193" i="67"/>
  <c r="B193" i="2"/>
  <c r="B193" i="67"/>
  <c r="D192" i="2"/>
  <c r="D192" i="67"/>
  <c r="C192" i="2"/>
  <c r="C192" i="67"/>
  <c r="B192" i="2"/>
  <c r="B192" i="67"/>
  <c r="D191" i="2"/>
  <c r="D191" i="67"/>
  <c r="C191" i="2"/>
  <c r="C191" i="67"/>
  <c r="B191" i="2"/>
  <c r="B191" i="67"/>
  <c r="D190" i="2"/>
  <c r="D190" i="67"/>
  <c r="C190" i="2"/>
  <c r="C190" i="67"/>
  <c r="B190" i="2"/>
  <c r="B190" i="67"/>
  <c r="D189" i="2"/>
  <c r="D189" i="67"/>
  <c r="C189" i="2"/>
  <c r="C189" i="67"/>
  <c r="B189" i="2"/>
  <c r="B189" i="67"/>
  <c r="D188" i="2"/>
  <c r="D188" i="67"/>
  <c r="C188" i="2"/>
  <c r="C188" i="67"/>
  <c r="B188" i="2"/>
  <c r="B188" i="67"/>
  <c r="D187" i="2"/>
  <c r="D187" i="67"/>
  <c r="C187" i="2"/>
  <c r="C187" i="67"/>
  <c r="B187" i="2"/>
  <c r="B187" i="67"/>
  <c r="D186" i="2"/>
  <c r="D186" i="67"/>
  <c r="C186" i="2"/>
  <c r="C186" i="67"/>
  <c r="B186" i="2"/>
  <c r="B186" i="67"/>
  <c r="D185" i="2"/>
  <c r="D185" i="67"/>
  <c r="C185" i="2"/>
  <c r="C185" i="67"/>
  <c r="B185" i="2"/>
  <c r="B185" i="67"/>
  <c r="D184" i="2"/>
  <c r="D184" i="67"/>
  <c r="C184" i="2"/>
  <c r="C184" i="67"/>
  <c r="B184" i="2"/>
  <c r="B184" i="67"/>
  <c r="D183" i="2"/>
  <c r="D183" i="67"/>
  <c r="C183" i="2"/>
  <c r="C183" i="67"/>
  <c r="B183" i="2"/>
  <c r="B183" i="67"/>
  <c r="D182" i="2"/>
  <c r="D182" i="67"/>
  <c r="C182" i="2"/>
  <c r="C182" i="67"/>
  <c r="B182" i="2"/>
  <c r="B182" i="67"/>
  <c r="D181" i="2"/>
  <c r="D181" i="67"/>
  <c r="C181" i="2"/>
  <c r="C181" i="67"/>
  <c r="B181" i="2"/>
  <c r="B181" i="67"/>
  <c r="D180" i="2"/>
  <c r="D180" i="67"/>
  <c r="C180" i="2"/>
  <c r="C180" i="67"/>
  <c r="B180" i="2"/>
  <c r="B180" i="67"/>
  <c r="D179" i="2"/>
  <c r="D179" i="67"/>
  <c r="C179" i="2"/>
  <c r="C179" i="67"/>
  <c r="B179" i="2"/>
  <c r="B179" i="67"/>
  <c r="D178" i="2"/>
  <c r="D178" i="67"/>
  <c r="C178" i="2"/>
  <c r="C178" i="67"/>
  <c r="B178" i="2"/>
  <c r="B178" i="67"/>
  <c r="D177" i="2"/>
  <c r="D177" i="67"/>
  <c r="C177" i="2"/>
  <c r="C177" i="67"/>
  <c r="B177" i="2"/>
  <c r="B177" i="67"/>
  <c r="D176" i="2"/>
  <c r="D176" i="67"/>
  <c r="C176" i="2"/>
  <c r="C176" i="67"/>
  <c r="B176" i="2"/>
  <c r="B176" i="67"/>
  <c r="D175" i="2"/>
  <c r="D175" i="67"/>
  <c r="C175" i="2"/>
  <c r="C175" i="67"/>
  <c r="B175" i="2"/>
  <c r="B175" i="67"/>
  <c r="D174" i="2"/>
  <c r="D174" i="67"/>
  <c r="C174" i="2"/>
  <c r="C174" i="67"/>
  <c r="B174" i="2"/>
  <c r="B174" i="67"/>
  <c r="D173" i="2"/>
  <c r="D173" i="67"/>
  <c r="C173" i="2"/>
  <c r="C173" i="67"/>
  <c r="B173" i="2"/>
  <c r="B173" i="67"/>
  <c r="D172" i="2"/>
  <c r="D172" i="67"/>
  <c r="C172" i="2"/>
  <c r="C172" i="67"/>
  <c r="B172" i="2"/>
  <c r="B172" i="67"/>
  <c r="D171" i="2"/>
  <c r="D171" i="67"/>
  <c r="C171" i="2"/>
  <c r="C171" i="67"/>
  <c r="B171" i="2"/>
  <c r="B171" i="67"/>
  <c r="D170" i="2"/>
  <c r="D170" i="67"/>
  <c r="C170" i="2"/>
  <c r="C170" i="67"/>
  <c r="B170" i="2"/>
  <c r="B170" i="67"/>
  <c r="D169" i="2"/>
  <c r="D169" i="67"/>
  <c r="C169" i="2"/>
  <c r="C169" i="67"/>
  <c r="B169" i="2"/>
  <c r="B169" i="67"/>
  <c r="D168" i="2"/>
  <c r="D168" i="67"/>
  <c r="C168" i="2"/>
  <c r="C168" i="67"/>
  <c r="B168" i="2"/>
  <c r="B168" i="67"/>
  <c r="D167" i="2"/>
  <c r="D167" i="67"/>
  <c r="C167" i="2"/>
  <c r="C167" i="67"/>
  <c r="B167" i="2"/>
  <c r="B167" i="67"/>
  <c r="D166" i="2"/>
  <c r="D166" i="67"/>
  <c r="C166" i="2"/>
  <c r="C166" i="67"/>
  <c r="B166" i="2"/>
  <c r="B166" i="67"/>
  <c r="D165" i="2"/>
  <c r="D165" i="67"/>
  <c r="C165" i="2"/>
  <c r="C165" i="67"/>
  <c r="B165" i="2"/>
  <c r="B165" i="67"/>
  <c r="D164" i="2"/>
  <c r="D164" i="67"/>
  <c r="C164" i="2"/>
  <c r="C164" i="67"/>
  <c r="B164" i="2"/>
  <c r="B164" i="67"/>
  <c r="D163" i="2"/>
  <c r="D163" i="67"/>
  <c r="C163" i="2"/>
  <c r="C163" i="67"/>
  <c r="B163" i="2"/>
  <c r="B163" i="67"/>
  <c r="D162" i="2"/>
  <c r="D162" i="67"/>
  <c r="C162" i="2"/>
  <c r="C162" i="67"/>
  <c r="B162" i="2"/>
  <c r="B162" i="67"/>
  <c r="D161" i="2"/>
  <c r="D161" i="67"/>
  <c r="C161" i="2"/>
  <c r="C161" i="67"/>
  <c r="B161" i="2"/>
  <c r="B161" i="67"/>
  <c r="D160" i="2"/>
  <c r="D160" i="67"/>
  <c r="C160" i="2"/>
  <c r="C160" i="67"/>
  <c r="B160" i="2"/>
  <c r="B160" i="67"/>
  <c r="D159" i="2"/>
  <c r="D159" i="67"/>
  <c r="C159" i="2"/>
  <c r="C159" i="67"/>
  <c r="B159" i="2"/>
  <c r="B159" i="67"/>
  <c r="D158" i="2"/>
  <c r="D158" i="67"/>
  <c r="C158" i="2"/>
  <c r="C158" i="67"/>
  <c r="B158" i="2"/>
  <c r="B158" i="67"/>
  <c r="D157" i="2"/>
  <c r="D157" i="67"/>
  <c r="C157" i="2"/>
  <c r="C157" i="67"/>
  <c r="B157" i="2"/>
  <c r="B157" i="67"/>
  <c r="D156" i="2"/>
  <c r="D156" i="67"/>
  <c r="C156" i="2"/>
  <c r="C156" i="67"/>
  <c r="B156" i="2"/>
  <c r="B156" i="67"/>
  <c r="D155" i="2"/>
  <c r="D155" i="67"/>
  <c r="C155" i="2"/>
  <c r="C155" i="67"/>
  <c r="B155" i="2"/>
  <c r="B155" i="67"/>
  <c r="D154" i="2"/>
  <c r="D154" i="67"/>
  <c r="C154" i="2"/>
  <c r="C154" i="67"/>
  <c r="B154" i="2"/>
  <c r="B154" i="67"/>
  <c r="D153" i="2"/>
  <c r="D153" i="67"/>
  <c r="C153" i="2"/>
  <c r="C153" i="67"/>
  <c r="B153" i="2"/>
  <c r="B153" i="67"/>
  <c r="D152" i="2"/>
  <c r="D152" i="67"/>
  <c r="C152" i="2"/>
  <c r="C152" i="67"/>
  <c r="B152" i="2"/>
  <c r="B152" i="67"/>
  <c r="D151" i="2"/>
  <c r="D151" i="67"/>
  <c r="C151" i="2"/>
  <c r="C151" i="67"/>
  <c r="B151" i="2"/>
  <c r="B151" i="67"/>
  <c r="D150" i="2"/>
  <c r="D150" i="67"/>
  <c r="C150" i="2"/>
  <c r="C150" i="67"/>
  <c r="B150" i="2"/>
  <c r="B150" i="67"/>
  <c r="D149" i="2"/>
  <c r="D149" i="67"/>
  <c r="C149" i="2"/>
  <c r="C149" i="67"/>
  <c r="B149" i="2"/>
  <c r="B149" i="67"/>
  <c r="D148" i="2"/>
  <c r="D148" i="67"/>
  <c r="C148" i="2"/>
  <c r="C148" i="67"/>
  <c r="B148" i="2"/>
  <c r="B148" i="67"/>
  <c r="D147" i="2"/>
  <c r="D147" i="67"/>
  <c r="C147" i="2"/>
  <c r="C147" i="67"/>
  <c r="B147" i="2"/>
  <c r="B147" i="67"/>
  <c r="D146" i="2"/>
  <c r="D146" i="67"/>
  <c r="C146" i="2"/>
  <c r="C146" i="67"/>
  <c r="B146" i="2"/>
  <c r="B146" i="67"/>
  <c r="D145" i="2"/>
  <c r="D145" i="67"/>
  <c r="C145" i="2"/>
  <c r="C145" i="67"/>
  <c r="B145" i="2"/>
  <c r="B145" i="67"/>
  <c r="D144" i="2"/>
  <c r="D144" i="67"/>
  <c r="C144" i="2"/>
  <c r="C144" i="67"/>
  <c r="B144" i="2"/>
  <c r="B144" i="67"/>
  <c r="D143" i="2"/>
  <c r="D143" i="67"/>
  <c r="C143" i="2"/>
  <c r="C143" i="67"/>
  <c r="B143" i="2"/>
  <c r="B143" i="67"/>
  <c r="D142" i="2"/>
  <c r="D142" i="67"/>
  <c r="C142" i="2"/>
  <c r="C142" i="67"/>
  <c r="B142" i="2"/>
  <c r="B142" i="67"/>
  <c r="D141" i="2"/>
  <c r="D141" i="67"/>
  <c r="C141" i="2"/>
  <c r="C141" i="67"/>
  <c r="B141" i="2"/>
  <c r="B141" i="67"/>
  <c r="D140" i="2"/>
  <c r="D140" i="67"/>
  <c r="C140" i="2"/>
  <c r="C140" i="67"/>
  <c r="B140" i="2"/>
  <c r="B140" i="67"/>
  <c r="D139" i="2"/>
  <c r="D139" i="67"/>
  <c r="C139" i="2"/>
  <c r="C139" i="67"/>
  <c r="B139" i="2"/>
  <c r="B139" i="67"/>
  <c r="D138" i="2"/>
  <c r="D138" i="67"/>
  <c r="C138" i="2"/>
  <c r="C138" i="67"/>
  <c r="B138" i="2"/>
  <c r="B138" i="67"/>
  <c r="D137" i="2"/>
  <c r="D137" i="67"/>
  <c r="C137" i="2"/>
  <c r="C137" i="67"/>
  <c r="B137" i="2"/>
  <c r="B137" i="67"/>
  <c r="D136" i="2"/>
  <c r="D136" i="67"/>
  <c r="C136" i="2"/>
  <c r="C136" i="67"/>
  <c r="B136" i="2"/>
  <c r="B136" i="67"/>
  <c r="D135" i="2"/>
  <c r="D135" i="67"/>
  <c r="C135" i="2"/>
  <c r="C135" i="67"/>
  <c r="B135" i="2"/>
  <c r="B135" i="67"/>
  <c r="D134" i="2"/>
  <c r="D134" i="67"/>
  <c r="C134" i="2"/>
  <c r="C134" i="67"/>
  <c r="B134" i="2"/>
  <c r="B134" i="67"/>
  <c r="D133" i="2"/>
  <c r="D133" i="67"/>
  <c r="C133" i="2"/>
  <c r="C133" i="67"/>
  <c r="B133" i="2"/>
  <c r="B133" i="67"/>
  <c r="D132" i="2"/>
  <c r="D132" i="67"/>
  <c r="C132" i="2"/>
  <c r="C132" i="67"/>
  <c r="B132" i="2"/>
  <c r="B132" i="67"/>
  <c r="D131" i="2"/>
  <c r="D131" i="67"/>
  <c r="C131" i="2"/>
  <c r="C131" i="67"/>
  <c r="B131" i="2"/>
  <c r="B131" i="67"/>
  <c r="D130" i="2"/>
  <c r="D130" i="67"/>
  <c r="C130" i="2"/>
  <c r="C130" i="67"/>
  <c r="B130" i="2"/>
  <c r="B130" i="67"/>
  <c r="D129" i="2"/>
  <c r="D129" i="67"/>
  <c r="C129" i="2"/>
  <c r="C129" i="67"/>
  <c r="B129" i="2"/>
  <c r="B129" i="67"/>
  <c r="D128" i="2"/>
  <c r="D128" i="67"/>
  <c r="C128" i="2"/>
  <c r="C128" i="67"/>
  <c r="B128" i="2"/>
  <c r="B128" i="67"/>
  <c r="D127" i="2"/>
  <c r="D127" i="67"/>
  <c r="C127" i="2"/>
  <c r="C127" i="67"/>
  <c r="B127" i="2"/>
  <c r="B127" i="67"/>
  <c r="D126" i="2"/>
  <c r="D126" i="67"/>
  <c r="C126" i="2"/>
  <c r="C126" i="67"/>
  <c r="B126" i="2"/>
  <c r="B126" i="67"/>
  <c r="D125" i="2"/>
  <c r="D125" i="67"/>
  <c r="C125" i="2"/>
  <c r="C125" i="67"/>
  <c r="B125" i="2"/>
  <c r="B125" i="67"/>
  <c r="D124" i="2"/>
  <c r="D124" i="67"/>
  <c r="C124" i="2"/>
  <c r="C124" i="67"/>
  <c r="B124" i="2"/>
  <c r="B124" i="67"/>
  <c r="D123" i="2"/>
  <c r="D123" i="67"/>
  <c r="C123" i="2"/>
  <c r="C123" i="67"/>
  <c r="B123" i="2"/>
  <c r="B123" i="67"/>
  <c r="D122" i="2"/>
  <c r="D122" i="67"/>
  <c r="C122" i="2"/>
  <c r="C122" i="67"/>
  <c r="B122" i="2"/>
  <c r="B122" i="67"/>
  <c r="D121" i="2"/>
  <c r="D121" i="67"/>
  <c r="C121" i="2"/>
  <c r="C121" i="67"/>
  <c r="B121" i="2"/>
  <c r="B121" i="67"/>
  <c r="D120" i="2"/>
  <c r="D120" i="67"/>
  <c r="C120" i="2"/>
  <c r="C120" i="67"/>
  <c r="B120" i="2"/>
  <c r="B120" i="67"/>
  <c r="D119" i="2"/>
  <c r="D119" i="67"/>
  <c r="C119" i="2"/>
  <c r="C119" i="67"/>
  <c r="B119" i="2"/>
  <c r="B119" i="67"/>
  <c r="D118" i="2"/>
  <c r="D118" i="67"/>
  <c r="C118" i="2"/>
  <c r="C118" i="67"/>
  <c r="B118" i="2"/>
  <c r="B118" i="67"/>
  <c r="D117" i="2"/>
  <c r="D117" i="67"/>
  <c r="C117" i="2"/>
  <c r="C117" i="67"/>
  <c r="B117" i="2"/>
  <c r="B117" i="67"/>
  <c r="D116" i="2"/>
  <c r="D116" i="67"/>
  <c r="C116" i="2"/>
  <c r="C116" i="67"/>
  <c r="B116" i="2"/>
  <c r="B116" i="67"/>
  <c r="D115" i="2"/>
  <c r="D115" i="67"/>
  <c r="C115" i="2"/>
  <c r="C115" i="67"/>
  <c r="B115" i="2"/>
  <c r="B115" i="67"/>
  <c r="D114" i="2"/>
  <c r="D114" i="67"/>
  <c r="C114" i="2"/>
  <c r="C114" i="67"/>
  <c r="B114" i="2"/>
  <c r="B114" i="67"/>
  <c r="D113" i="2"/>
  <c r="D113" i="67"/>
  <c r="C113" i="2"/>
  <c r="C113" i="67"/>
  <c r="B113" i="2"/>
  <c r="B113" i="67"/>
  <c r="D112" i="2"/>
  <c r="D112" i="67"/>
  <c r="C112" i="2"/>
  <c r="C112" i="67"/>
  <c r="B112" i="2"/>
  <c r="B112" i="67"/>
  <c r="D111" i="2"/>
  <c r="D111" i="67"/>
  <c r="C111" i="2"/>
  <c r="C111" i="67"/>
  <c r="B111" i="2"/>
  <c r="B111" i="67"/>
  <c r="D110" i="2"/>
  <c r="D110" i="67"/>
  <c r="C110" i="2"/>
  <c r="C110" i="67"/>
  <c r="B110" i="2"/>
  <c r="B110" i="67"/>
  <c r="D109" i="2"/>
  <c r="D109" i="67"/>
  <c r="C109" i="2"/>
  <c r="C109" i="67"/>
  <c r="B109" i="2"/>
  <c r="B109" i="67"/>
  <c r="D108" i="2"/>
  <c r="D108" i="67"/>
  <c r="C108" i="2"/>
  <c r="C108" i="67"/>
  <c r="B108" i="2"/>
  <c r="B108" i="67"/>
  <c r="D107" i="2"/>
  <c r="D107" i="67"/>
  <c r="C107" i="2"/>
  <c r="C107" i="67"/>
  <c r="B107" i="2"/>
  <c r="B107" i="67"/>
  <c r="D106" i="2"/>
  <c r="D106" i="67"/>
  <c r="C106" i="2"/>
  <c r="C106" i="67"/>
  <c r="B106" i="2"/>
  <c r="B106" i="67"/>
  <c r="D105" i="2"/>
  <c r="D105" i="67"/>
  <c r="C105" i="2"/>
  <c r="C105" i="67"/>
  <c r="B105" i="2"/>
  <c r="B105" i="67"/>
  <c r="D104" i="2"/>
  <c r="D104" i="67"/>
  <c r="C104" i="2"/>
  <c r="C104" i="67"/>
  <c r="B104" i="2"/>
  <c r="B104" i="67"/>
  <c r="D103" i="2"/>
  <c r="D103" i="67"/>
  <c r="C103" i="2"/>
  <c r="C103" i="67"/>
  <c r="B103" i="2"/>
  <c r="B103" i="67"/>
  <c r="D102" i="2"/>
  <c r="D102" i="67"/>
  <c r="C102" i="2"/>
  <c r="C102" i="67"/>
  <c r="B102" i="2"/>
  <c r="B102" i="67"/>
  <c r="D101" i="2"/>
  <c r="D101" i="67"/>
  <c r="C101" i="2"/>
  <c r="C101" i="67"/>
  <c r="B101" i="2"/>
  <c r="B101" i="67"/>
  <c r="D100" i="2"/>
  <c r="D100" i="67"/>
  <c r="C100" i="2"/>
  <c r="C100" i="67"/>
  <c r="B100" i="2"/>
  <c r="B100" i="67"/>
  <c r="D99" i="2"/>
  <c r="D99" i="67"/>
  <c r="C99" i="2"/>
  <c r="C99" i="67"/>
  <c r="B99" i="2"/>
  <c r="B99" i="67"/>
  <c r="D98" i="2"/>
  <c r="D98" i="67"/>
  <c r="C98" i="2"/>
  <c r="C98" i="67"/>
  <c r="B98" i="2"/>
  <c r="B98" i="67"/>
  <c r="D97" i="2"/>
  <c r="D97" i="67"/>
  <c r="C97" i="2"/>
  <c r="C97" i="67"/>
  <c r="B97" i="2"/>
  <c r="B97" i="67"/>
  <c r="D96" i="2"/>
  <c r="D96" i="67"/>
  <c r="C96" i="2"/>
  <c r="C96" i="67"/>
  <c r="B96" i="2"/>
  <c r="B96" i="67"/>
  <c r="D95" i="2"/>
  <c r="D95" i="67"/>
  <c r="C95" i="2"/>
  <c r="C95" i="67"/>
  <c r="B95" i="2"/>
  <c r="B95" i="67"/>
  <c r="D94" i="2"/>
  <c r="D94" i="67"/>
  <c r="C94" i="2"/>
  <c r="C94" i="67"/>
  <c r="B94" i="2"/>
  <c r="B94" i="67"/>
  <c r="D93" i="2"/>
  <c r="D93" i="67"/>
  <c r="C93" i="2"/>
  <c r="C93" i="67"/>
  <c r="B93" i="2"/>
  <c r="B93" i="67"/>
  <c r="D92" i="2"/>
  <c r="D92" i="67"/>
  <c r="C92" i="2"/>
  <c r="C92" i="67"/>
  <c r="B92" i="2"/>
  <c r="B92" i="67"/>
  <c r="D91" i="2"/>
  <c r="D91" i="67"/>
  <c r="C91" i="2"/>
  <c r="C91" i="67"/>
  <c r="B91" i="2"/>
  <c r="B91" i="67"/>
  <c r="D90" i="2"/>
  <c r="D90" i="67"/>
  <c r="C90" i="2"/>
  <c r="C90" i="67"/>
  <c r="B90" i="2"/>
  <c r="B90" i="67"/>
  <c r="D89" i="2"/>
  <c r="D89" i="67"/>
  <c r="C89" i="2"/>
  <c r="C89" i="67"/>
  <c r="B89" i="2"/>
  <c r="B89" i="67"/>
  <c r="D88" i="2"/>
  <c r="D88" i="67"/>
  <c r="C88" i="2"/>
  <c r="C88" i="67"/>
  <c r="B88" i="2"/>
  <c r="B88" i="67"/>
  <c r="D87" i="2"/>
  <c r="D87" i="67"/>
  <c r="C87" i="2"/>
  <c r="C87" i="67"/>
  <c r="B87" i="2"/>
  <c r="B87" i="67"/>
  <c r="D86" i="2"/>
  <c r="D86" i="67"/>
  <c r="C86" i="2"/>
  <c r="C86" i="67"/>
  <c r="B86" i="2"/>
  <c r="B86" i="67"/>
  <c r="D85" i="2"/>
  <c r="D85" i="67"/>
  <c r="C85" i="2"/>
  <c r="C85" i="67"/>
  <c r="B85" i="2"/>
  <c r="B85" i="67"/>
  <c r="D84" i="2"/>
  <c r="D84" i="67"/>
  <c r="C84" i="2"/>
  <c r="C84" i="67"/>
  <c r="B84" i="2"/>
  <c r="B84" i="67"/>
  <c r="D83" i="2"/>
  <c r="D83" i="67"/>
  <c r="C83" i="2"/>
  <c r="C83" i="67"/>
  <c r="B83" i="2"/>
  <c r="B83" i="67"/>
  <c r="D82" i="2"/>
  <c r="D82" i="67"/>
  <c r="C82" i="2"/>
  <c r="C82" i="67"/>
  <c r="B82" i="2"/>
  <c r="B82" i="67"/>
  <c r="D81" i="2"/>
  <c r="D81" i="67"/>
  <c r="C81" i="2"/>
  <c r="C81" i="67"/>
  <c r="B81" i="2"/>
  <c r="B81" i="67"/>
  <c r="D80" i="2"/>
  <c r="D80" i="67"/>
  <c r="C80" i="2"/>
  <c r="C80" i="67"/>
  <c r="B80" i="2"/>
  <c r="B80" i="67"/>
  <c r="D79" i="2"/>
  <c r="D79" i="67"/>
  <c r="C79" i="2"/>
  <c r="C79" i="67"/>
  <c r="B79" i="2"/>
  <c r="B79" i="67"/>
  <c r="D78" i="2"/>
  <c r="D78" i="67"/>
  <c r="C78" i="2"/>
  <c r="C78" i="67"/>
  <c r="B78" i="2"/>
  <c r="B78" i="67"/>
  <c r="D77" i="2"/>
  <c r="D77" i="67"/>
  <c r="C77" i="2"/>
  <c r="C77" i="67"/>
  <c r="B77" i="2"/>
  <c r="B77" i="67"/>
  <c r="D76" i="2"/>
  <c r="D76" i="67"/>
  <c r="C76" i="2"/>
  <c r="C76" i="67"/>
  <c r="B76" i="2"/>
  <c r="B76" i="67"/>
  <c r="D75" i="2"/>
  <c r="D75" i="67"/>
  <c r="C75" i="2"/>
  <c r="C75" i="67"/>
  <c r="B75" i="2"/>
  <c r="B75" i="67"/>
  <c r="D74" i="2"/>
  <c r="D74" i="67"/>
  <c r="C74" i="2"/>
  <c r="C74" i="67"/>
  <c r="B74" i="2"/>
  <c r="B74" i="67"/>
  <c r="D73" i="2"/>
  <c r="D73" i="67"/>
  <c r="C73" i="2"/>
  <c r="C73" i="67"/>
  <c r="B73" i="2"/>
  <c r="B73" i="67"/>
  <c r="D72" i="2"/>
  <c r="D72" i="67"/>
  <c r="C72" i="2"/>
  <c r="C72" i="67"/>
  <c r="B72" i="2"/>
  <c r="B72" i="67"/>
  <c r="D71" i="2"/>
  <c r="D71" i="67"/>
  <c r="C71" i="2"/>
  <c r="C71" i="67"/>
  <c r="B71" i="2"/>
  <c r="B71" i="67"/>
  <c r="D70" i="2"/>
  <c r="D70" i="67"/>
  <c r="C70" i="2"/>
  <c r="C70" i="67"/>
  <c r="B70" i="2"/>
  <c r="B70" i="67"/>
  <c r="D69" i="2"/>
  <c r="D69" i="67"/>
  <c r="C69" i="2"/>
  <c r="C69" i="67"/>
  <c r="B69" i="2"/>
  <c r="B69" i="67"/>
  <c r="D68" i="2"/>
  <c r="D68" i="67"/>
  <c r="C68" i="2"/>
  <c r="C68" i="67"/>
  <c r="B68" i="2"/>
  <c r="B68" i="67"/>
  <c r="D67" i="2"/>
  <c r="D67" i="67"/>
  <c r="C67" i="2"/>
  <c r="C67" i="67"/>
  <c r="B67" i="2"/>
  <c r="B67" i="67"/>
  <c r="D66" i="2"/>
  <c r="D66" i="67"/>
  <c r="C66" i="2"/>
  <c r="C66" i="67"/>
  <c r="B66" i="2"/>
  <c r="B66" i="67"/>
  <c r="D65" i="2"/>
  <c r="D65" i="67"/>
  <c r="C65" i="2"/>
  <c r="C65" i="67"/>
  <c r="B65" i="2"/>
  <c r="B65" i="67"/>
  <c r="D64" i="2"/>
  <c r="D64" i="67"/>
  <c r="C64" i="2"/>
  <c r="C64" i="67"/>
  <c r="B64" i="2"/>
  <c r="B64" i="67"/>
  <c r="D63" i="2"/>
  <c r="D63" i="67"/>
  <c r="C63" i="2"/>
  <c r="C63" i="67"/>
  <c r="B63" i="2"/>
  <c r="B63" i="67"/>
  <c r="D62" i="2"/>
  <c r="D62" i="67"/>
  <c r="C62" i="2"/>
  <c r="C62" i="67"/>
  <c r="B62" i="2"/>
  <c r="B62" i="67"/>
  <c r="D61" i="2"/>
  <c r="D61" i="67"/>
  <c r="C61" i="2"/>
  <c r="C61" i="67"/>
  <c r="B61" i="2"/>
  <c r="B61" i="67"/>
  <c r="D60" i="2"/>
  <c r="D60" i="67"/>
  <c r="C60" i="2"/>
  <c r="C60" i="67"/>
  <c r="B60" i="2"/>
  <c r="B60" i="67"/>
  <c r="D59" i="2"/>
  <c r="D59" i="67"/>
  <c r="C59" i="2"/>
  <c r="C59" i="67"/>
  <c r="B59" i="2"/>
  <c r="B59" i="67"/>
  <c r="D58" i="2"/>
  <c r="D58" i="67"/>
  <c r="C58" i="2"/>
  <c r="C58" i="67"/>
  <c r="B58" i="2"/>
  <c r="B58" i="67"/>
  <c r="D57" i="2"/>
  <c r="D57" i="67"/>
  <c r="C57" i="2"/>
  <c r="C57" i="67"/>
  <c r="B57" i="2"/>
  <c r="B57" i="67"/>
  <c r="D56" i="2"/>
  <c r="D56" i="67"/>
  <c r="C56" i="2"/>
  <c r="C56" i="67"/>
  <c r="B56" i="2"/>
  <c r="B56" i="67"/>
  <c r="D55" i="2"/>
  <c r="D55" i="67"/>
  <c r="C55" i="2"/>
  <c r="C55" i="67"/>
  <c r="B55" i="2"/>
  <c r="B55" i="67"/>
  <c r="D54" i="2"/>
  <c r="D54" i="67"/>
  <c r="C54" i="2"/>
  <c r="C54" i="67"/>
  <c r="B54" i="2"/>
  <c r="B54" i="67"/>
  <c r="D53" i="2"/>
  <c r="D53" i="67"/>
  <c r="C53" i="2"/>
  <c r="C53" i="67"/>
  <c r="B53" i="2"/>
  <c r="B53" i="67"/>
  <c r="D52" i="2"/>
  <c r="D52" i="67"/>
  <c r="C52" i="2"/>
  <c r="C52" i="67"/>
  <c r="B52" i="2"/>
  <c r="B52" i="67"/>
  <c r="D51" i="2"/>
  <c r="D51" i="67"/>
  <c r="C51" i="2"/>
  <c r="C51" i="67"/>
  <c r="B51" i="2"/>
  <c r="B51" i="67"/>
  <c r="D50" i="2"/>
  <c r="D50" i="67"/>
  <c r="C50" i="2"/>
  <c r="C50" i="67"/>
  <c r="B50" i="2"/>
  <c r="B50" i="67"/>
  <c r="D49" i="2"/>
  <c r="D49" i="67"/>
  <c r="C49" i="2"/>
  <c r="C49" i="67"/>
  <c r="B49" i="2"/>
  <c r="B49" i="67"/>
  <c r="D48" i="2"/>
  <c r="D48" i="67"/>
  <c r="C48" i="2"/>
  <c r="C48" i="67"/>
  <c r="B48" i="2"/>
  <c r="B48" i="67"/>
  <c r="D47" i="2"/>
  <c r="D47" i="67"/>
  <c r="C47" i="2"/>
  <c r="C47" i="67"/>
  <c r="B47" i="2"/>
  <c r="B47" i="67"/>
  <c r="D46" i="2"/>
  <c r="D46" i="67"/>
  <c r="C46" i="2"/>
  <c r="C46" i="67"/>
  <c r="B46" i="2"/>
  <c r="B46" i="67"/>
  <c r="D45" i="2"/>
  <c r="D45" i="67"/>
  <c r="C45" i="2"/>
  <c r="C45" i="67"/>
  <c r="B45" i="2"/>
  <c r="B45" i="67"/>
  <c r="D44" i="2"/>
  <c r="D44" i="67"/>
  <c r="C44" i="2"/>
  <c r="C44" i="67"/>
  <c r="B44" i="2"/>
  <c r="B44" i="67"/>
  <c r="D43" i="2"/>
  <c r="D43" i="67"/>
  <c r="C43" i="2"/>
  <c r="C43" i="67"/>
  <c r="B43" i="2"/>
  <c r="B43" i="67"/>
  <c r="D42" i="2"/>
  <c r="D42" i="67"/>
  <c r="C42" i="2"/>
  <c r="C42" i="67"/>
  <c r="B42" i="2"/>
  <c r="B42" i="67"/>
  <c r="D41" i="2"/>
  <c r="D41" i="67"/>
  <c r="C41" i="2"/>
  <c r="C41" i="67"/>
  <c r="B41" i="2"/>
  <c r="B41" i="67"/>
  <c r="D40" i="2"/>
  <c r="D40" i="67"/>
  <c r="C40" i="2"/>
  <c r="C40" i="67"/>
  <c r="B40" i="2"/>
  <c r="B40" i="67"/>
  <c r="D39" i="2"/>
  <c r="D39" i="67"/>
  <c r="C39" i="2"/>
  <c r="C39" i="67"/>
  <c r="B39" i="2"/>
  <c r="B39" i="67"/>
  <c r="D38" i="2"/>
  <c r="D38" i="67"/>
  <c r="C38" i="2"/>
  <c r="C38" i="67"/>
  <c r="B38" i="2"/>
  <c r="B38" i="67"/>
  <c r="D37" i="2"/>
  <c r="D37" i="67"/>
  <c r="C37" i="2"/>
  <c r="C37" i="67"/>
  <c r="B37" i="2"/>
  <c r="B37" i="67"/>
  <c r="D36" i="2"/>
  <c r="D36" i="67"/>
  <c r="C36" i="2"/>
  <c r="C36" i="67"/>
  <c r="B36" i="2"/>
  <c r="B36" i="67"/>
  <c r="D35" i="2"/>
  <c r="D35" i="67"/>
  <c r="C35" i="2"/>
  <c r="C35" i="67"/>
  <c r="B35" i="2"/>
  <c r="B35" i="67"/>
  <c r="D34" i="2"/>
  <c r="D34" i="67"/>
  <c r="C34" i="2"/>
  <c r="C34" i="67"/>
  <c r="B34" i="2"/>
  <c r="B34" i="67"/>
  <c r="D33" i="2"/>
  <c r="D33" i="67"/>
  <c r="C33" i="2"/>
  <c r="C33" i="67"/>
  <c r="B33" i="2"/>
  <c r="B33" i="67"/>
  <c r="D32" i="2"/>
  <c r="D32" i="67"/>
  <c r="C32" i="2"/>
  <c r="C32" i="67"/>
  <c r="B32" i="2"/>
  <c r="B32" i="67"/>
  <c r="D31" i="2"/>
  <c r="D31" i="67"/>
  <c r="C31" i="2"/>
  <c r="C31" i="67"/>
  <c r="B31" i="2"/>
  <c r="B31" i="67"/>
  <c r="D30" i="2"/>
  <c r="D30" i="67"/>
  <c r="C30" i="2"/>
  <c r="C30" i="67"/>
  <c r="B30" i="2"/>
  <c r="B30" i="67"/>
  <c r="D29" i="2"/>
  <c r="D29" i="67"/>
  <c r="C29" i="2"/>
  <c r="C29" i="67"/>
  <c r="B29" i="2"/>
  <c r="B29" i="67"/>
  <c r="D28" i="2"/>
  <c r="D28" i="67"/>
  <c r="C28" i="2"/>
  <c r="C28" i="67"/>
  <c r="B28" i="2"/>
  <c r="B28" i="67"/>
  <c r="D27" i="2"/>
  <c r="D27" i="67"/>
  <c r="C27" i="2"/>
  <c r="C27" i="67"/>
  <c r="B27" i="2"/>
  <c r="B27" i="67"/>
  <c r="D26" i="2"/>
  <c r="D26" i="67"/>
  <c r="C26" i="2"/>
  <c r="C26" i="67"/>
  <c r="B26" i="2"/>
  <c r="B26" i="67"/>
  <c r="D25" i="2"/>
  <c r="D25" i="67"/>
  <c r="C25" i="2"/>
  <c r="C25" i="67"/>
  <c r="B25" i="2"/>
  <c r="B25" i="67"/>
  <c r="D24" i="2"/>
  <c r="D24" i="67"/>
  <c r="C24" i="2"/>
  <c r="C24" i="67"/>
  <c r="B24" i="2"/>
  <c r="B24" i="67"/>
  <c r="D23" i="2"/>
  <c r="D23" i="67"/>
  <c r="C23" i="2"/>
  <c r="C23" i="67"/>
  <c r="B23" i="2"/>
  <c r="B23" i="67"/>
  <c r="D22" i="2"/>
  <c r="D22" i="67"/>
  <c r="C22" i="2"/>
  <c r="C22" i="67"/>
  <c r="B22" i="2"/>
  <c r="B22" i="67"/>
  <c r="D21" i="2"/>
  <c r="D21" i="67"/>
  <c r="C21" i="2"/>
  <c r="C21" i="67"/>
  <c r="B21" i="2"/>
  <c r="B21" i="67"/>
  <c r="D20" i="2"/>
  <c r="D20" i="67"/>
  <c r="C20" i="2"/>
  <c r="C20" i="67"/>
  <c r="B20" i="2"/>
  <c r="B20" i="67"/>
  <c r="D19" i="2"/>
  <c r="D19" i="67"/>
  <c r="C19" i="2"/>
  <c r="C19" i="67"/>
  <c r="B19" i="2"/>
  <c r="B19" i="67"/>
  <c r="D18" i="2"/>
  <c r="D18" i="67"/>
  <c r="C18" i="2"/>
  <c r="C18" i="67"/>
  <c r="B18" i="2"/>
  <c r="B18" i="67"/>
  <c r="D17" i="2"/>
  <c r="D17" i="67"/>
  <c r="C17" i="2"/>
  <c r="C17" i="67"/>
  <c r="B17" i="2"/>
  <c r="B17" i="67"/>
  <c r="D16" i="2"/>
  <c r="D16" i="67"/>
  <c r="C16" i="2"/>
  <c r="C16" i="67"/>
  <c r="B16" i="2"/>
  <c r="B16" i="67"/>
  <c r="D15" i="2"/>
  <c r="D15" i="67"/>
  <c r="C15" i="2"/>
  <c r="C15" i="67"/>
  <c r="B15" i="2"/>
  <c r="B15" i="67"/>
  <c r="D14" i="2"/>
  <c r="D14" i="67"/>
  <c r="C14" i="2"/>
  <c r="C14" i="67"/>
  <c r="B14" i="2"/>
  <c r="B14" i="67"/>
  <c r="D13" i="2"/>
  <c r="D13" i="67"/>
  <c r="C13" i="2"/>
  <c r="C13" i="67"/>
  <c r="B13" i="2"/>
  <c r="B13" i="67"/>
  <c r="D12" i="2"/>
  <c r="D12" i="67"/>
  <c r="C12" i="2"/>
  <c r="C12" i="67"/>
  <c r="B12" i="2"/>
  <c r="B12" i="67"/>
  <c r="D11" i="2"/>
  <c r="D11" i="67"/>
  <c r="C11" i="2"/>
  <c r="C11" i="67"/>
  <c r="B11" i="2"/>
  <c r="B11" i="67"/>
  <c r="D10" i="2"/>
  <c r="D10" i="67"/>
  <c r="C10" i="2"/>
  <c r="C10" i="67"/>
  <c r="B10" i="2"/>
  <c r="B10" i="67"/>
  <c r="D9" i="2"/>
  <c r="D9" i="67"/>
  <c r="C9" i="2"/>
  <c r="C9" i="67"/>
  <c r="B9" i="2"/>
  <c r="B9" i="67"/>
  <c r="D8" i="2"/>
  <c r="D8" i="67"/>
  <c r="C8" i="2"/>
  <c r="C8" i="67"/>
  <c r="B8" i="2"/>
  <c r="B8" i="67"/>
  <c r="D7" i="2"/>
  <c r="D7" i="67"/>
  <c r="C7" i="2"/>
  <c r="C7" i="67"/>
  <c r="B7" i="2"/>
  <c r="B7" i="67"/>
  <c r="D6" i="2"/>
  <c r="D6" i="67"/>
  <c r="C6" i="2"/>
  <c r="C6" i="67"/>
  <c r="B6" i="2"/>
  <c r="B6" i="67"/>
  <c r="D5" i="2"/>
  <c r="D5" i="67"/>
  <c r="C5" i="2"/>
  <c r="C5" i="67"/>
  <c r="B5" i="2"/>
  <c r="B5" i="67"/>
  <c r="D4" i="2"/>
  <c r="D4" i="67"/>
  <c r="C4" i="2"/>
  <c r="C4" i="67"/>
  <c r="B4" i="2"/>
  <c r="B4" i="67"/>
  <c r="D3" i="2"/>
  <c r="D3" i="67"/>
  <c r="C3" i="2"/>
  <c r="C3" i="67"/>
  <c r="B3" i="2"/>
  <c r="B3" i="67"/>
  <c r="D2" i="2"/>
  <c r="D2" i="67"/>
  <c r="C2" i="2"/>
  <c r="C2" i="67"/>
  <c r="B2" i="2"/>
  <c r="B2" i="67"/>
  <c r="DF13" i="2"/>
  <c r="DG13" i="2"/>
  <c r="DH12" i="2"/>
  <c r="DG5" i="2"/>
  <c r="DH6" i="2"/>
  <c r="DG4" i="2"/>
  <c r="DG9" i="2"/>
  <c r="DG35" i="2"/>
  <c r="DH36" i="2"/>
  <c r="DI37" i="2"/>
  <c r="DJ38" i="2"/>
  <c r="DK39" i="2"/>
  <c r="DL40" i="2"/>
  <c r="DM41" i="2"/>
  <c r="DN42" i="2"/>
  <c r="DO43" i="2"/>
  <c r="DP44" i="2"/>
  <c r="DQ45" i="2"/>
  <c r="DR46" i="2"/>
  <c r="DS47" i="2"/>
  <c r="DT48" i="2"/>
  <c r="DU49" i="2"/>
  <c r="DV50" i="2"/>
  <c r="DW51" i="2"/>
  <c r="DX52" i="2"/>
  <c r="DY53" i="2"/>
  <c r="DZ54" i="2"/>
  <c r="EA55" i="2"/>
  <c r="EB56" i="2"/>
  <c r="EC57" i="2"/>
  <c r="ED58" i="2"/>
  <c r="EE59" i="2"/>
  <c r="EF60" i="2"/>
  <c r="EG61" i="2"/>
  <c r="EH62" i="2"/>
  <c r="EI63" i="2"/>
  <c r="EJ64" i="2"/>
  <c r="EK65" i="2"/>
  <c r="EL66" i="2"/>
  <c r="EM67" i="2"/>
  <c r="EN68" i="2"/>
  <c r="EO69" i="2"/>
  <c r="DH30" i="2"/>
  <c r="DH16" i="2"/>
  <c r="DG25" i="2"/>
  <c r="DH26" i="2"/>
  <c r="DH29" i="2"/>
  <c r="DG31" i="2"/>
  <c r="DH31" i="2"/>
  <c r="DG18" i="2"/>
  <c r="DH19" i="2"/>
  <c r="DI20" i="2"/>
  <c r="DG24" i="2"/>
  <c r="DH28" i="2"/>
  <c r="DI28" i="2"/>
  <c r="DG10" i="2"/>
  <c r="DH11" i="2"/>
  <c r="DG17" i="2"/>
  <c r="DG8" i="2"/>
  <c r="DF22" i="2"/>
  <c r="DG23" i="2"/>
  <c r="DF21" i="2"/>
  <c r="DG7" i="2"/>
  <c r="DG33" i="2"/>
  <c r="DH34" i="2"/>
  <c r="DG2" i="2"/>
  <c r="DG3" i="2"/>
  <c r="DG32" i="2"/>
  <c r="AK20" i="41"/>
  <c r="AM24" i="41"/>
  <c r="AL19" i="41"/>
  <c r="AM19" i="41"/>
  <c r="AJ24" i="41"/>
  <c r="AK24" i="41"/>
  <c r="AL22" i="41"/>
  <c r="C24" i="41"/>
  <c r="AM18" i="41"/>
  <c r="AM22" i="41"/>
  <c r="AJ22" i="41"/>
  <c r="AK18" i="41"/>
  <c r="M65" i="41"/>
  <c r="AJ17" i="41"/>
  <c r="AL20" i="41"/>
  <c r="AL17" i="41"/>
  <c r="AM25" i="41"/>
  <c r="AJ18" i="41"/>
  <c r="AK23" i="41"/>
  <c r="AJ16" i="41"/>
  <c r="AJ19" i="41"/>
  <c r="AM23" i="41"/>
  <c r="AM16" i="41"/>
  <c r="AJ20" i="41"/>
  <c r="AK16" i="41"/>
  <c r="AM17" i="41"/>
  <c r="AJ25" i="41"/>
  <c r="AJ23" i="41"/>
  <c r="AL25" i="41"/>
  <c r="Q3" i="2"/>
  <c r="DI27" i="2"/>
  <c r="DH25" i="2"/>
  <c r="DI26" i="2"/>
  <c r="DJ27" i="2"/>
  <c r="DG14" i="2"/>
  <c r="DH15" i="2"/>
  <c r="DI16" i="2"/>
  <c r="DI12" i="2"/>
  <c r="DH5" i="2"/>
  <c r="DI6" i="2"/>
  <c r="DH4" i="2"/>
  <c r="DH35" i="2"/>
  <c r="DI36" i="2"/>
  <c r="DJ37" i="2"/>
  <c r="DK38" i="2"/>
  <c r="DL39" i="2"/>
  <c r="DM40" i="2"/>
  <c r="DN41" i="2"/>
  <c r="DO42" i="2"/>
  <c r="DP43" i="2"/>
  <c r="DQ44" i="2"/>
  <c r="DR45" i="2"/>
  <c r="DS46" i="2"/>
  <c r="DT47" i="2"/>
  <c r="DU48" i="2"/>
  <c r="DV49" i="2"/>
  <c r="DW50" i="2"/>
  <c r="DX51" i="2"/>
  <c r="DY52" i="2"/>
  <c r="DZ53" i="2"/>
  <c r="EA54" i="2"/>
  <c r="EB55" i="2"/>
  <c r="EC56" i="2"/>
  <c r="ED57" i="2"/>
  <c r="EE58" i="2"/>
  <c r="EF59" i="2"/>
  <c r="EG60" i="2"/>
  <c r="EH61" i="2"/>
  <c r="EI62" i="2"/>
  <c r="EJ63" i="2"/>
  <c r="EK64" i="2"/>
  <c r="EL65" i="2"/>
  <c r="EM66" i="2"/>
  <c r="EN67" i="2"/>
  <c r="EO68" i="2"/>
  <c r="DI30" i="2"/>
  <c r="DI29" i="2"/>
  <c r="DJ29" i="2"/>
  <c r="DH9" i="2"/>
  <c r="DH10" i="2"/>
  <c r="DI11" i="2"/>
  <c r="DJ12" i="2"/>
  <c r="DH24" i="2"/>
  <c r="DH18" i="2"/>
  <c r="DI19" i="2"/>
  <c r="DH17" i="2"/>
  <c r="DH33" i="2"/>
  <c r="DH14" i="2"/>
  <c r="DI15" i="2"/>
  <c r="DH13" i="2"/>
  <c r="DG22" i="2"/>
  <c r="DH23" i="2"/>
  <c r="DG21" i="2"/>
  <c r="DH2" i="2"/>
  <c r="DH3" i="2"/>
  <c r="DH32" i="2"/>
  <c r="DI31" i="2"/>
  <c r="DH8" i="2"/>
  <c r="DH7" i="2"/>
  <c r="Q4" i="2"/>
  <c r="DJ28" i="2"/>
  <c r="DK28" i="2"/>
  <c r="DI25" i="2"/>
  <c r="DJ26" i="2"/>
  <c r="DK27" i="2"/>
  <c r="DI5" i="2"/>
  <c r="DJ6" i="2"/>
  <c r="DI4" i="2"/>
  <c r="DI34" i="2"/>
  <c r="DJ35" i="2"/>
  <c r="DK36" i="2"/>
  <c r="DL37" i="2"/>
  <c r="DM38" i="2"/>
  <c r="DN39" i="2"/>
  <c r="DO40" i="2"/>
  <c r="DP41" i="2"/>
  <c r="DQ42" i="2"/>
  <c r="DR43" i="2"/>
  <c r="DS44" i="2"/>
  <c r="DT45" i="2"/>
  <c r="DU46" i="2"/>
  <c r="DV47" i="2"/>
  <c r="DW48" i="2"/>
  <c r="DX49" i="2"/>
  <c r="DY50" i="2"/>
  <c r="DZ51" i="2"/>
  <c r="EA52" i="2"/>
  <c r="EB53" i="2"/>
  <c r="EC54" i="2"/>
  <c r="ED55" i="2"/>
  <c r="EE56" i="2"/>
  <c r="EF57" i="2"/>
  <c r="EG58" i="2"/>
  <c r="EH59" i="2"/>
  <c r="EI60" i="2"/>
  <c r="EJ61" i="2"/>
  <c r="EK62" i="2"/>
  <c r="EL63" i="2"/>
  <c r="EM64" i="2"/>
  <c r="EN65" i="2"/>
  <c r="EO66" i="2"/>
  <c r="DJ16" i="2"/>
  <c r="DI9" i="2"/>
  <c r="DI35" i="2"/>
  <c r="DJ36" i="2"/>
  <c r="DK37" i="2"/>
  <c r="DL38" i="2"/>
  <c r="DM39" i="2"/>
  <c r="DN40" i="2"/>
  <c r="DO41" i="2"/>
  <c r="DP42" i="2"/>
  <c r="DQ43" i="2"/>
  <c r="DR44" i="2"/>
  <c r="DS45" i="2"/>
  <c r="DT46" i="2"/>
  <c r="DU47" i="2"/>
  <c r="DV48" i="2"/>
  <c r="DW49" i="2"/>
  <c r="DX50" i="2"/>
  <c r="DY51" i="2"/>
  <c r="DZ52" i="2"/>
  <c r="EA53" i="2"/>
  <c r="EB54" i="2"/>
  <c r="EC55" i="2"/>
  <c r="ED56" i="2"/>
  <c r="EE57" i="2"/>
  <c r="EF58" i="2"/>
  <c r="EG59" i="2"/>
  <c r="EH60" i="2"/>
  <c r="EI61" i="2"/>
  <c r="EJ62" i="2"/>
  <c r="EK63" i="2"/>
  <c r="EL64" i="2"/>
  <c r="EM65" i="2"/>
  <c r="EN66" i="2"/>
  <c r="EO67" i="2"/>
  <c r="DJ30" i="2"/>
  <c r="DK30" i="2"/>
  <c r="DI10" i="2"/>
  <c r="DJ11" i="2"/>
  <c r="DI24" i="2"/>
  <c r="DI33" i="2"/>
  <c r="DI32" i="2"/>
  <c r="DJ32" i="2"/>
  <c r="DI18" i="2"/>
  <c r="DJ19" i="2"/>
  <c r="DI17" i="2"/>
  <c r="DI8" i="2"/>
  <c r="DI7" i="2"/>
  <c r="DI14" i="2"/>
  <c r="DJ15" i="2"/>
  <c r="DI13" i="2"/>
  <c r="DI2" i="2"/>
  <c r="DI3" i="2"/>
  <c r="DJ31" i="2"/>
  <c r="DH22" i="2"/>
  <c r="DI23" i="2"/>
  <c r="DH21" i="2"/>
  <c r="Q5" i="2"/>
  <c r="DJ25" i="2"/>
  <c r="DK26" i="2"/>
  <c r="DL27" i="2"/>
  <c r="DJ5" i="2"/>
  <c r="DK6" i="2"/>
  <c r="DJ4" i="2"/>
  <c r="DJ34" i="2"/>
  <c r="DK35" i="2"/>
  <c r="DL36" i="2"/>
  <c r="DM37" i="2"/>
  <c r="DN38" i="2"/>
  <c r="DO39" i="2"/>
  <c r="DP40" i="2"/>
  <c r="DQ41" i="2"/>
  <c r="DR42" i="2"/>
  <c r="DS43" i="2"/>
  <c r="DT44" i="2"/>
  <c r="DU45" i="2"/>
  <c r="DV46" i="2"/>
  <c r="DW47" i="2"/>
  <c r="DX48" i="2"/>
  <c r="DY49" i="2"/>
  <c r="DZ50" i="2"/>
  <c r="EA51" i="2"/>
  <c r="EB52" i="2"/>
  <c r="EC53" i="2"/>
  <c r="ED54" i="2"/>
  <c r="EE55" i="2"/>
  <c r="EF56" i="2"/>
  <c r="EG57" i="2"/>
  <c r="EH58" i="2"/>
  <c r="EI59" i="2"/>
  <c r="EJ60" i="2"/>
  <c r="EK61" i="2"/>
  <c r="EL62" i="2"/>
  <c r="EM63" i="2"/>
  <c r="EN64" i="2"/>
  <c r="EO65" i="2"/>
  <c r="DK16" i="2"/>
  <c r="DJ9" i="2"/>
  <c r="DK29" i="2"/>
  <c r="DJ10" i="2"/>
  <c r="DK11" i="2"/>
  <c r="DJ24" i="2"/>
  <c r="DK25" i="2"/>
  <c r="DL26" i="2"/>
  <c r="DM27" i="2"/>
  <c r="DJ33" i="2"/>
  <c r="DK33" i="2"/>
  <c r="DJ18" i="2"/>
  <c r="DK19" i="2"/>
  <c r="DJ17" i="2"/>
  <c r="DL29" i="2"/>
  <c r="DL28" i="2"/>
  <c r="DJ3" i="2"/>
  <c r="DJ2" i="2"/>
  <c r="DJ8" i="2"/>
  <c r="DJ7" i="2"/>
  <c r="DI22" i="2"/>
  <c r="DJ23" i="2"/>
  <c r="DI21" i="2"/>
  <c r="DJ14" i="2"/>
  <c r="DK15" i="2"/>
  <c r="DJ13" i="2"/>
  <c r="DK32" i="2"/>
  <c r="DK31" i="2"/>
  <c r="Q6" i="2"/>
  <c r="DK5" i="2"/>
  <c r="DL6" i="2"/>
  <c r="DK4" i="2"/>
  <c r="DL16" i="2"/>
  <c r="DK9" i="2"/>
  <c r="DK34" i="2"/>
  <c r="DK10" i="2"/>
  <c r="DL11" i="2"/>
  <c r="DK24" i="2"/>
  <c r="DL25" i="2"/>
  <c r="DM26" i="2"/>
  <c r="DN27" i="2"/>
  <c r="DL33" i="2"/>
  <c r="DK18" i="2"/>
  <c r="DL19" i="2"/>
  <c r="DK17" i="2"/>
  <c r="DM29" i="2"/>
  <c r="DM28" i="2"/>
  <c r="DK13" i="2"/>
  <c r="DK14" i="2"/>
  <c r="DL15" i="2"/>
  <c r="DK12" i="2"/>
  <c r="DK3" i="2"/>
  <c r="DL4" i="2"/>
  <c r="DK2" i="2"/>
  <c r="DK8" i="2"/>
  <c r="DL9" i="2"/>
  <c r="DK7" i="2"/>
  <c r="DL32" i="2"/>
  <c r="DL31" i="2"/>
  <c r="DL30" i="2"/>
  <c r="DJ20" i="2"/>
  <c r="DJ21" i="2"/>
  <c r="DJ22" i="2"/>
  <c r="DK23" i="2"/>
  <c r="Q7" i="2"/>
  <c r="DL35" i="2"/>
  <c r="DM36" i="2"/>
  <c r="DN37" i="2"/>
  <c r="DO38" i="2"/>
  <c r="DP39" i="2"/>
  <c r="DQ40" i="2"/>
  <c r="DR41" i="2"/>
  <c r="DS42" i="2"/>
  <c r="DT43" i="2"/>
  <c r="DU44" i="2"/>
  <c r="DV45" i="2"/>
  <c r="DW46" i="2"/>
  <c r="DX47" i="2"/>
  <c r="DY48" i="2"/>
  <c r="DZ49" i="2"/>
  <c r="EA50" i="2"/>
  <c r="EB51" i="2"/>
  <c r="EC52" i="2"/>
  <c r="ED53" i="2"/>
  <c r="EE54" i="2"/>
  <c r="EF55" i="2"/>
  <c r="EG56" i="2"/>
  <c r="EH57" i="2"/>
  <c r="EI58" i="2"/>
  <c r="EJ59" i="2"/>
  <c r="EK60" i="2"/>
  <c r="EL61" i="2"/>
  <c r="EM62" i="2"/>
  <c r="EN63" i="2"/>
  <c r="EO64" i="2"/>
  <c r="DL34" i="2"/>
  <c r="DM35" i="2"/>
  <c r="DN36" i="2"/>
  <c r="DO37" i="2"/>
  <c r="DP38" i="2"/>
  <c r="DQ39" i="2"/>
  <c r="DR40" i="2"/>
  <c r="DS41" i="2"/>
  <c r="DT42" i="2"/>
  <c r="DU43" i="2"/>
  <c r="DV44" i="2"/>
  <c r="DW45" i="2"/>
  <c r="DX46" i="2"/>
  <c r="DY47" i="2"/>
  <c r="DZ48" i="2"/>
  <c r="EA49" i="2"/>
  <c r="EB50" i="2"/>
  <c r="EC51" i="2"/>
  <c r="ED52" i="2"/>
  <c r="EE53" i="2"/>
  <c r="EF54" i="2"/>
  <c r="EG55" i="2"/>
  <c r="EH56" i="2"/>
  <c r="EI57" i="2"/>
  <c r="EJ58" i="2"/>
  <c r="EK59" i="2"/>
  <c r="EL60" i="2"/>
  <c r="EM61" i="2"/>
  <c r="EN62" i="2"/>
  <c r="EO63" i="2"/>
  <c r="DL5" i="2"/>
  <c r="DM6" i="2"/>
  <c r="DM16" i="2"/>
  <c r="DM34" i="2"/>
  <c r="DN35" i="2"/>
  <c r="DO36" i="2"/>
  <c r="DP37" i="2"/>
  <c r="DQ38" i="2"/>
  <c r="DR39" i="2"/>
  <c r="DS40" i="2"/>
  <c r="DT41" i="2"/>
  <c r="DU42" i="2"/>
  <c r="DV43" i="2"/>
  <c r="DW44" i="2"/>
  <c r="DX45" i="2"/>
  <c r="DY46" i="2"/>
  <c r="DZ47" i="2"/>
  <c r="EA48" i="2"/>
  <c r="EB49" i="2"/>
  <c r="EC50" i="2"/>
  <c r="ED51" i="2"/>
  <c r="EE52" i="2"/>
  <c r="EF53" i="2"/>
  <c r="EG54" i="2"/>
  <c r="EH55" i="2"/>
  <c r="EI56" i="2"/>
  <c r="EJ57" i="2"/>
  <c r="EK58" i="2"/>
  <c r="EL59" i="2"/>
  <c r="EM60" i="2"/>
  <c r="EN61" i="2"/>
  <c r="EO62" i="2"/>
  <c r="DL10" i="2"/>
  <c r="DM33" i="2"/>
  <c r="DL24" i="2"/>
  <c r="DM25" i="2"/>
  <c r="DN26" i="2"/>
  <c r="DO27" i="2"/>
  <c r="DL14" i="2"/>
  <c r="DM15" i="2"/>
  <c r="DL18" i="2"/>
  <c r="DM19" i="2"/>
  <c r="DL17" i="2"/>
  <c r="DN29" i="2"/>
  <c r="DN28" i="2"/>
  <c r="DL13" i="2"/>
  <c r="DM14" i="2"/>
  <c r="DL12" i="2"/>
  <c r="DL2" i="2"/>
  <c r="DL3" i="2"/>
  <c r="DM4" i="2"/>
  <c r="DM31" i="2"/>
  <c r="DM30" i="2"/>
  <c r="DK21" i="2"/>
  <c r="DK20" i="2"/>
  <c r="DL8" i="2"/>
  <c r="DM9" i="2"/>
  <c r="DL7" i="2"/>
  <c r="DM32" i="2"/>
  <c r="DK22" i="2"/>
  <c r="DL23" i="2"/>
  <c r="Q8" i="2"/>
  <c r="DM11" i="2"/>
  <c r="DM10" i="2"/>
  <c r="DN11" i="2"/>
  <c r="DM5" i="2"/>
  <c r="DN6" i="2"/>
  <c r="DN15" i="2"/>
  <c r="DN34" i="2"/>
  <c r="DO35" i="2"/>
  <c r="DP36" i="2"/>
  <c r="DQ37" i="2"/>
  <c r="DR38" i="2"/>
  <c r="DS39" i="2"/>
  <c r="DT40" i="2"/>
  <c r="DU41" i="2"/>
  <c r="DV42" i="2"/>
  <c r="DW43" i="2"/>
  <c r="DX44" i="2"/>
  <c r="DY45" i="2"/>
  <c r="DZ46" i="2"/>
  <c r="EA47" i="2"/>
  <c r="EB48" i="2"/>
  <c r="EC49" i="2"/>
  <c r="ED50" i="2"/>
  <c r="EE51" i="2"/>
  <c r="EF52" i="2"/>
  <c r="EG53" i="2"/>
  <c r="EH54" i="2"/>
  <c r="EI55" i="2"/>
  <c r="EJ56" i="2"/>
  <c r="EK57" i="2"/>
  <c r="EL58" i="2"/>
  <c r="EM59" i="2"/>
  <c r="EN60" i="2"/>
  <c r="EO61" i="2"/>
  <c r="DN16" i="2"/>
  <c r="DN33" i="2"/>
  <c r="DN10" i="2"/>
  <c r="DO11" i="2"/>
  <c r="DM24" i="2"/>
  <c r="DN25" i="2"/>
  <c r="DO26" i="2"/>
  <c r="DP27" i="2"/>
  <c r="DM18" i="2"/>
  <c r="DN19" i="2"/>
  <c r="DM17" i="2"/>
  <c r="DN32" i="2"/>
  <c r="DO29" i="2"/>
  <c r="DO28" i="2"/>
  <c r="DN31" i="2"/>
  <c r="DN30" i="2"/>
  <c r="DM13" i="2"/>
  <c r="DN14" i="2"/>
  <c r="DM12" i="2"/>
  <c r="DL21" i="2"/>
  <c r="DL20" i="2"/>
  <c r="DM3" i="2"/>
  <c r="DN4" i="2"/>
  <c r="DM2" i="2"/>
  <c r="DL22" i="2"/>
  <c r="DM23" i="2"/>
  <c r="DN24" i="2"/>
  <c r="DO25" i="2"/>
  <c r="DP26" i="2"/>
  <c r="DM8" i="2"/>
  <c r="DN9" i="2"/>
  <c r="DM7" i="2"/>
  <c r="Q9" i="2"/>
  <c r="DN5" i="2"/>
  <c r="DO33" i="2"/>
  <c r="DP34" i="2"/>
  <c r="DQ35" i="2"/>
  <c r="DR36" i="2"/>
  <c r="DS37" i="2"/>
  <c r="DT38" i="2"/>
  <c r="DU39" i="2"/>
  <c r="DV40" i="2"/>
  <c r="DW41" i="2"/>
  <c r="DX42" i="2"/>
  <c r="DY43" i="2"/>
  <c r="DZ44" i="2"/>
  <c r="EA45" i="2"/>
  <c r="EB46" i="2"/>
  <c r="EC47" i="2"/>
  <c r="ED48" i="2"/>
  <c r="EE49" i="2"/>
  <c r="EF50" i="2"/>
  <c r="EG51" i="2"/>
  <c r="EH52" i="2"/>
  <c r="EI53" i="2"/>
  <c r="EJ54" i="2"/>
  <c r="EK55" i="2"/>
  <c r="EL56" i="2"/>
  <c r="EM57" i="2"/>
  <c r="EN58" i="2"/>
  <c r="EO59" i="2"/>
  <c r="DO34" i="2"/>
  <c r="DP35" i="2"/>
  <c r="DQ36" i="2"/>
  <c r="DR37" i="2"/>
  <c r="DS38" i="2"/>
  <c r="DT39" i="2"/>
  <c r="DU40" i="2"/>
  <c r="DV41" i="2"/>
  <c r="DW42" i="2"/>
  <c r="DX43" i="2"/>
  <c r="DY44" i="2"/>
  <c r="DZ45" i="2"/>
  <c r="EA46" i="2"/>
  <c r="EB47" i="2"/>
  <c r="EC48" i="2"/>
  <c r="ED49" i="2"/>
  <c r="EE50" i="2"/>
  <c r="EF51" i="2"/>
  <c r="EG52" i="2"/>
  <c r="EH53" i="2"/>
  <c r="EI54" i="2"/>
  <c r="EJ55" i="2"/>
  <c r="EK56" i="2"/>
  <c r="EL57" i="2"/>
  <c r="EM58" i="2"/>
  <c r="EN59" i="2"/>
  <c r="EO60" i="2"/>
  <c r="DO15" i="2"/>
  <c r="DO32" i="2"/>
  <c r="DO10" i="2"/>
  <c r="DP11" i="2"/>
  <c r="DN18" i="2"/>
  <c r="DO19" i="2"/>
  <c r="DN17" i="2"/>
  <c r="DP29" i="2"/>
  <c r="DP28" i="2"/>
  <c r="DQ27" i="2"/>
  <c r="DO31" i="2"/>
  <c r="DP32" i="2"/>
  <c r="DO30" i="2"/>
  <c r="DN13" i="2"/>
  <c r="DO14" i="2"/>
  <c r="DN12" i="2"/>
  <c r="DM22" i="2"/>
  <c r="DN23" i="2"/>
  <c r="DO24" i="2"/>
  <c r="DP25" i="2"/>
  <c r="DQ26" i="2"/>
  <c r="DN8" i="2"/>
  <c r="DO9" i="2"/>
  <c r="DN7" i="2"/>
  <c r="DM20" i="2"/>
  <c r="DM21" i="2"/>
  <c r="DN3" i="2"/>
  <c r="DO4" i="2"/>
  <c r="DN2" i="2"/>
  <c r="Q10" i="2"/>
  <c r="DO6" i="2"/>
  <c r="DO5" i="2"/>
  <c r="DP6" i="2"/>
  <c r="DP5" i="2"/>
  <c r="DQ6" i="2"/>
  <c r="DP33" i="2"/>
  <c r="DQ34" i="2"/>
  <c r="DR35" i="2"/>
  <c r="DS36" i="2"/>
  <c r="DT37" i="2"/>
  <c r="DU38" i="2"/>
  <c r="DV39" i="2"/>
  <c r="DW40" i="2"/>
  <c r="DX41" i="2"/>
  <c r="DY42" i="2"/>
  <c r="DZ43" i="2"/>
  <c r="EA44" i="2"/>
  <c r="EB45" i="2"/>
  <c r="EC46" i="2"/>
  <c r="ED47" i="2"/>
  <c r="EE48" i="2"/>
  <c r="EF49" i="2"/>
  <c r="EG50" i="2"/>
  <c r="EH51" i="2"/>
  <c r="EI52" i="2"/>
  <c r="EJ53" i="2"/>
  <c r="EK54" i="2"/>
  <c r="EL55" i="2"/>
  <c r="EM56" i="2"/>
  <c r="EN57" i="2"/>
  <c r="EO58" i="2"/>
  <c r="DP15" i="2"/>
  <c r="DP10" i="2"/>
  <c r="DQ11" i="2"/>
  <c r="DO18" i="2"/>
  <c r="DP19" i="2"/>
  <c r="DO16" i="2"/>
  <c r="DO17" i="2"/>
  <c r="DR27" i="2"/>
  <c r="DQ29" i="2"/>
  <c r="DQ28" i="2"/>
  <c r="DN22" i="2"/>
  <c r="DO23" i="2"/>
  <c r="DP24" i="2"/>
  <c r="DQ25" i="2"/>
  <c r="DR26" i="2"/>
  <c r="DN20" i="2"/>
  <c r="DN21" i="2"/>
  <c r="DO13" i="2"/>
  <c r="DP14" i="2"/>
  <c r="DO12" i="2"/>
  <c r="DO2" i="2"/>
  <c r="DO3" i="2"/>
  <c r="DP4" i="2"/>
  <c r="DQ5" i="2"/>
  <c r="DR6" i="2"/>
  <c r="DO8" i="2"/>
  <c r="DP9" i="2"/>
  <c r="DO7" i="2"/>
  <c r="DP31" i="2"/>
  <c r="DQ32" i="2"/>
  <c r="DP30" i="2"/>
  <c r="Q11" i="2"/>
  <c r="DR28" i="2"/>
  <c r="DS28" i="2"/>
  <c r="DQ33" i="2"/>
  <c r="DR34" i="2"/>
  <c r="DS35" i="2"/>
  <c r="DT36" i="2"/>
  <c r="DU37" i="2"/>
  <c r="DV38" i="2"/>
  <c r="DW39" i="2"/>
  <c r="DX40" i="2"/>
  <c r="DY41" i="2"/>
  <c r="DZ42" i="2"/>
  <c r="EA43" i="2"/>
  <c r="EB44" i="2"/>
  <c r="EC45" i="2"/>
  <c r="ED46" i="2"/>
  <c r="EE47" i="2"/>
  <c r="EF48" i="2"/>
  <c r="EG49" i="2"/>
  <c r="EH50" i="2"/>
  <c r="EI51" i="2"/>
  <c r="EJ52" i="2"/>
  <c r="EK53" i="2"/>
  <c r="EL54" i="2"/>
  <c r="EM55" i="2"/>
  <c r="EN56" i="2"/>
  <c r="EO57" i="2"/>
  <c r="DQ15" i="2"/>
  <c r="DQ10" i="2"/>
  <c r="DR11" i="2"/>
  <c r="DS27" i="2"/>
  <c r="DP18" i="2"/>
  <c r="DQ19" i="2"/>
  <c r="DO22" i="2"/>
  <c r="DP23" i="2"/>
  <c r="DQ24" i="2"/>
  <c r="DR25" i="2"/>
  <c r="DS26" i="2"/>
  <c r="DP17" i="2"/>
  <c r="DP16" i="2"/>
  <c r="DR29" i="2"/>
  <c r="DP8" i="2"/>
  <c r="DQ9" i="2"/>
  <c r="DR10" i="2"/>
  <c r="DS11" i="2"/>
  <c r="DP7" i="2"/>
  <c r="DO20" i="2"/>
  <c r="DO21" i="2"/>
  <c r="DP13" i="2"/>
  <c r="DQ14" i="2"/>
  <c r="DP12" i="2"/>
  <c r="DQ31" i="2"/>
  <c r="DR32" i="2"/>
  <c r="DQ30" i="2"/>
  <c r="DP2" i="2"/>
  <c r="DP3" i="2"/>
  <c r="DQ4" i="2"/>
  <c r="DR5" i="2"/>
  <c r="DS6" i="2"/>
  <c r="Q12" i="2"/>
  <c r="DR33" i="2"/>
  <c r="DS34" i="2"/>
  <c r="DT35" i="2"/>
  <c r="DU36" i="2"/>
  <c r="DV37" i="2"/>
  <c r="DW38" i="2"/>
  <c r="DX39" i="2"/>
  <c r="DY40" i="2"/>
  <c r="DZ41" i="2"/>
  <c r="EA42" i="2"/>
  <c r="EB43" i="2"/>
  <c r="EC44" i="2"/>
  <c r="ED45" i="2"/>
  <c r="EE46" i="2"/>
  <c r="EF47" i="2"/>
  <c r="EG48" i="2"/>
  <c r="EH49" i="2"/>
  <c r="EI50" i="2"/>
  <c r="EJ51" i="2"/>
  <c r="EK52" i="2"/>
  <c r="EL53" i="2"/>
  <c r="EM54" i="2"/>
  <c r="EN55" i="2"/>
  <c r="EO56" i="2"/>
  <c r="DT28" i="2"/>
  <c r="DR15" i="2"/>
  <c r="DT27" i="2"/>
  <c r="DQ17" i="2"/>
  <c r="DQ16" i="2"/>
  <c r="DQ18" i="2"/>
  <c r="DP22" i="2"/>
  <c r="DQ23" i="2"/>
  <c r="DR24" i="2"/>
  <c r="DS25" i="2"/>
  <c r="DT26" i="2"/>
  <c r="DR31" i="2"/>
  <c r="DS32" i="2"/>
  <c r="DR30" i="2"/>
  <c r="DQ3" i="2"/>
  <c r="DR4" i="2"/>
  <c r="DS5" i="2"/>
  <c r="DT6" i="2"/>
  <c r="DQ2" i="2"/>
  <c r="DP20" i="2"/>
  <c r="DP21" i="2"/>
  <c r="DQ8" i="2"/>
  <c r="DR9" i="2"/>
  <c r="DS10" i="2"/>
  <c r="DT11" i="2"/>
  <c r="DQ7" i="2"/>
  <c r="DQ13" i="2"/>
  <c r="DR14" i="2"/>
  <c r="DQ12" i="2"/>
  <c r="Q13" i="2"/>
  <c r="DS33" i="2"/>
  <c r="DT34" i="2"/>
  <c r="DU35" i="2"/>
  <c r="DV36" i="2"/>
  <c r="DW37" i="2"/>
  <c r="DX38" i="2"/>
  <c r="DY39" i="2"/>
  <c r="DZ40" i="2"/>
  <c r="EA41" i="2"/>
  <c r="EB42" i="2"/>
  <c r="EC43" i="2"/>
  <c r="ED44" i="2"/>
  <c r="EE45" i="2"/>
  <c r="EF46" i="2"/>
  <c r="EG47" i="2"/>
  <c r="EH48" i="2"/>
  <c r="EI49" i="2"/>
  <c r="EJ50" i="2"/>
  <c r="EK51" i="2"/>
  <c r="EL52" i="2"/>
  <c r="EM53" i="2"/>
  <c r="EN54" i="2"/>
  <c r="EO55" i="2"/>
  <c r="DU28" i="2"/>
  <c r="DR18" i="2"/>
  <c r="DQ22" i="2"/>
  <c r="DR23" i="2"/>
  <c r="DS24" i="2"/>
  <c r="DT25" i="2"/>
  <c r="DU26" i="2"/>
  <c r="DS15" i="2"/>
  <c r="DU27" i="2"/>
  <c r="DR17" i="2"/>
  <c r="DR16" i="2"/>
  <c r="DS31" i="2"/>
  <c r="DT32" i="2"/>
  <c r="DS30" i="2"/>
  <c r="DS29" i="2"/>
  <c r="DR13" i="2"/>
  <c r="DS14" i="2"/>
  <c r="DT15" i="2"/>
  <c r="DR12" i="2"/>
  <c r="DR2" i="2"/>
  <c r="DR3" i="2"/>
  <c r="DS4" i="2"/>
  <c r="DT5" i="2"/>
  <c r="DU6" i="2"/>
  <c r="DQ21" i="2"/>
  <c r="DQ20" i="2"/>
  <c r="DR8" i="2"/>
  <c r="DS9" i="2"/>
  <c r="DT10" i="2"/>
  <c r="DU11" i="2"/>
  <c r="DR7" i="2"/>
  <c r="Q14" i="2"/>
  <c r="DV27" i="2"/>
  <c r="DT33" i="2"/>
  <c r="DU34" i="2"/>
  <c r="DV35" i="2"/>
  <c r="DW36" i="2"/>
  <c r="DX37" i="2"/>
  <c r="DY38" i="2"/>
  <c r="DZ39" i="2"/>
  <c r="EA40" i="2"/>
  <c r="EB41" i="2"/>
  <c r="EC42" i="2"/>
  <c r="ED43" i="2"/>
  <c r="EE44" i="2"/>
  <c r="EF45" i="2"/>
  <c r="EG46" i="2"/>
  <c r="EH47" i="2"/>
  <c r="EI48" i="2"/>
  <c r="EJ49" i="2"/>
  <c r="EK50" i="2"/>
  <c r="EL51" i="2"/>
  <c r="EM52" i="2"/>
  <c r="EN53" i="2"/>
  <c r="EO54" i="2"/>
  <c r="DV28" i="2"/>
  <c r="DW28" i="2"/>
  <c r="DS18" i="2"/>
  <c r="DR22" i="2"/>
  <c r="DS23" i="2"/>
  <c r="DT24" i="2"/>
  <c r="DU25" i="2"/>
  <c r="DV26" i="2"/>
  <c r="DW27" i="2"/>
  <c r="DS17" i="2"/>
  <c r="DS16" i="2"/>
  <c r="DR19" i="2"/>
  <c r="DR21" i="2"/>
  <c r="DR20" i="2"/>
  <c r="DS8" i="2"/>
  <c r="DT9" i="2"/>
  <c r="DU10" i="2"/>
  <c r="DV11" i="2"/>
  <c r="DS7" i="2"/>
  <c r="DT30" i="2"/>
  <c r="DT29" i="2"/>
  <c r="DS13" i="2"/>
  <c r="DT14" i="2"/>
  <c r="DU15" i="2"/>
  <c r="DS12" i="2"/>
  <c r="DS3" i="2"/>
  <c r="DT4" i="2"/>
  <c r="DU5" i="2"/>
  <c r="DV6" i="2"/>
  <c r="DS2" i="2"/>
  <c r="DT31" i="2"/>
  <c r="DU32" i="2"/>
  <c r="Q15" i="2"/>
  <c r="DX28" i="2"/>
  <c r="DT18" i="2"/>
  <c r="DU33" i="2"/>
  <c r="DV34" i="2"/>
  <c r="DW35" i="2"/>
  <c r="DX36" i="2"/>
  <c r="DY37" i="2"/>
  <c r="DZ38" i="2"/>
  <c r="EA39" i="2"/>
  <c r="EB40" i="2"/>
  <c r="EC41" i="2"/>
  <c r="ED42" i="2"/>
  <c r="EE43" i="2"/>
  <c r="EF44" i="2"/>
  <c r="EG45" i="2"/>
  <c r="EH46" i="2"/>
  <c r="EI47" i="2"/>
  <c r="EJ48" i="2"/>
  <c r="EK49" i="2"/>
  <c r="EL50" i="2"/>
  <c r="EM51" i="2"/>
  <c r="EN52" i="2"/>
  <c r="EO53" i="2"/>
  <c r="DS22" i="2"/>
  <c r="DT23" i="2"/>
  <c r="DU24" i="2"/>
  <c r="DV25" i="2"/>
  <c r="DW26" i="2"/>
  <c r="DX27" i="2"/>
  <c r="DT17" i="2"/>
  <c r="DT16" i="2"/>
  <c r="DS19" i="2"/>
  <c r="DS20" i="2"/>
  <c r="DT13" i="2"/>
  <c r="DU14" i="2"/>
  <c r="DV15" i="2"/>
  <c r="DT12" i="2"/>
  <c r="DT2" i="2"/>
  <c r="DT3" i="2"/>
  <c r="DU4" i="2"/>
  <c r="DV5" i="2"/>
  <c r="DW6" i="2"/>
  <c r="DT8" i="2"/>
  <c r="DU9" i="2"/>
  <c r="DV10" i="2"/>
  <c r="DW11" i="2"/>
  <c r="DT7" i="2"/>
  <c r="DS21" i="2"/>
  <c r="DU30" i="2"/>
  <c r="DU29" i="2"/>
  <c r="DU31" i="2"/>
  <c r="Q16" i="2"/>
  <c r="DY28" i="2"/>
  <c r="DU18" i="2"/>
  <c r="DV33" i="2"/>
  <c r="DW34" i="2"/>
  <c r="DX35" i="2"/>
  <c r="DY36" i="2"/>
  <c r="DZ37" i="2"/>
  <c r="EA38" i="2"/>
  <c r="EB39" i="2"/>
  <c r="EC40" i="2"/>
  <c r="ED41" i="2"/>
  <c r="EE42" i="2"/>
  <c r="EF43" i="2"/>
  <c r="EG44" i="2"/>
  <c r="EH45" i="2"/>
  <c r="EI46" i="2"/>
  <c r="EJ47" i="2"/>
  <c r="EK48" i="2"/>
  <c r="EL49" i="2"/>
  <c r="EM50" i="2"/>
  <c r="EN51" i="2"/>
  <c r="EO52" i="2"/>
  <c r="DV32" i="2"/>
  <c r="DW33" i="2"/>
  <c r="DX34" i="2"/>
  <c r="DY35" i="2"/>
  <c r="DZ36" i="2"/>
  <c r="EA37" i="2"/>
  <c r="EB38" i="2"/>
  <c r="EC39" i="2"/>
  <c r="ED40" i="2"/>
  <c r="EE41" i="2"/>
  <c r="EF42" i="2"/>
  <c r="EG43" i="2"/>
  <c r="EH44" i="2"/>
  <c r="EI45" i="2"/>
  <c r="EJ46" i="2"/>
  <c r="EK47" i="2"/>
  <c r="EL48" i="2"/>
  <c r="EM49" i="2"/>
  <c r="EN50" i="2"/>
  <c r="EO51" i="2"/>
  <c r="DT22" i="2"/>
  <c r="DU23" i="2"/>
  <c r="DV24" i="2"/>
  <c r="DW25" i="2"/>
  <c r="DX26" i="2"/>
  <c r="DY27" i="2"/>
  <c r="DV31" i="2"/>
  <c r="DU17" i="2"/>
  <c r="DU16" i="2"/>
  <c r="DT19" i="2"/>
  <c r="DT20" i="2"/>
  <c r="DU8" i="2"/>
  <c r="DV9" i="2"/>
  <c r="DW10" i="2"/>
  <c r="DX11" i="2"/>
  <c r="DU7" i="2"/>
  <c r="DV30" i="2"/>
  <c r="DV29" i="2"/>
  <c r="DU13" i="2"/>
  <c r="DV14" i="2"/>
  <c r="DW15" i="2"/>
  <c r="DU12" i="2"/>
  <c r="DU3" i="2"/>
  <c r="DV4" i="2"/>
  <c r="DW5" i="2"/>
  <c r="DX6" i="2"/>
  <c r="DU2" i="2"/>
  <c r="DT21" i="2"/>
  <c r="Q17" i="2"/>
  <c r="DZ28" i="2"/>
  <c r="DV18" i="2"/>
  <c r="DW32" i="2"/>
  <c r="DX33" i="2"/>
  <c r="DY34" i="2"/>
  <c r="DZ35" i="2"/>
  <c r="EA36" i="2"/>
  <c r="EB37" i="2"/>
  <c r="EC38" i="2"/>
  <c r="ED39" i="2"/>
  <c r="EE40" i="2"/>
  <c r="EF41" i="2"/>
  <c r="EG42" i="2"/>
  <c r="EH43" i="2"/>
  <c r="EI44" i="2"/>
  <c r="EJ45" i="2"/>
  <c r="EK46" i="2"/>
  <c r="EL47" i="2"/>
  <c r="EM48" i="2"/>
  <c r="EN49" i="2"/>
  <c r="EO50" i="2"/>
  <c r="DU22" i="2"/>
  <c r="DV23" i="2"/>
  <c r="DW24" i="2"/>
  <c r="DX25" i="2"/>
  <c r="DY26" i="2"/>
  <c r="DZ27" i="2"/>
  <c r="DU21" i="2"/>
  <c r="DW31" i="2"/>
  <c r="DV17" i="2"/>
  <c r="DV16" i="2"/>
  <c r="DV2" i="2"/>
  <c r="DV3" i="2"/>
  <c r="DW4" i="2"/>
  <c r="DX5" i="2"/>
  <c r="DY6" i="2"/>
  <c r="DU20" i="2"/>
  <c r="DU19" i="2"/>
  <c r="DV8" i="2"/>
  <c r="DW9" i="2"/>
  <c r="DX10" i="2"/>
  <c r="DY11" i="2"/>
  <c r="DV7" i="2"/>
  <c r="DW30" i="2"/>
  <c r="DW29" i="2"/>
  <c r="DV13" i="2"/>
  <c r="DW14" i="2"/>
  <c r="DX15" i="2"/>
  <c r="DV12" i="2"/>
  <c r="Q18" i="2"/>
  <c r="DW18" i="2"/>
  <c r="DX32" i="2"/>
  <c r="DY33" i="2"/>
  <c r="DZ34" i="2"/>
  <c r="EA35" i="2"/>
  <c r="EB36" i="2"/>
  <c r="EC37" i="2"/>
  <c r="ED38" i="2"/>
  <c r="EE39" i="2"/>
  <c r="EF40" i="2"/>
  <c r="EG41" i="2"/>
  <c r="EH42" i="2"/>
  <c r="EI43" i="2"/>
  <c r="EJ44" i="2"/>
  <c r="EK45" i="2"/>
  <c r="EL46" i="2"/>
  <c r="EM47" i="2"/>
  <c r="EN48" i="2"/>
  <c r="EO49" i="2"/>
  <c r="DV22" i="2"/>
  <c r="DW23" i="2"/>
  <c r="DX24" i="2"/>
  <c r="DY25" i="2"/>
  <c r="DZ26" i="2"/>
  <c r="EA27" i="2"/>
  <c r="DX31" i="2"/>
  <c r="DV21" i="2"/>
  <c r="DW17" i="2"/>
  <c r="DW16" i="2"/>
  <c r="DW8" i="2"/>
  <c r="DX9" i="2"/>
  <c r="DY10" i="2"/>
  <c r="DZ11" i="2"/>
  <c r="DW7" i="2"/>
  <c r="DW3" i="2"/>
  <c r="DX4" i="2"/>
  <c r="DY5" i="2"/>
  <c r="DZ6" i="2"/>
  <c r="DW2" i="2"/>
  <c r="DW13" i="2"/>
  <c r="DX14" i="2"/>
  <c r="DY15" i="2"/>
  <c r="DW12" i="2"/>
  <c r="DX30" i="2"/>
  <c r="DX29" i="2"/>
  <c r="DV19" i="2"/>
  <c r="DV20" i="2"/>
  <c r="Q19" i="2"/>
  <c r="DX18" i="2"/>
  <c r="DY32" i="2"/>
  <c r="DZ33" i="2"/>
  <c r="EA34" i="2"/>
  <c r="EB35" i="2"/>
  <c r="EC36" i="2"/>
  <c r="ED37" i="2"/>
  <c r="EE38" i="2"/>
  <c r="EF39" i="2"/>
  <c r="EG40" i="2"/>
  <c r="EH41" i="2"/>
  <c r="EI42" i="2"/>
  <c r="EJ43" i="2"/>
  <c r="EK44" i="2"/>
  <c r="EL45" i="2"/>
  <c r="EM46" i="2"/>
  <c r="EN47" i="2"/>
  <c r="EO48" i="2"/>
  <c r="DW22" i="2"/>
  <c r="DX23" i="2"/>
  <c r="DY24" i="2"/>
  <c r="DZ25" i="2"/>
  <c r="EA26" i="2"/>
  <c r="EB27" i="2"/>
  <c r="DY31" i="2"/>
  <c r="DW21" i="2"/>
  <c r="DX17" i="2"/>
  <c r="DX16" i="2"/>
  <c r="DY30" i="2"/>
  <c r="DY29" i="2"/>
  <c r="DX2" i="2"/>
  <c r="DX3" i="2"/>
  <c r="DY4" i="2"/>
  <c r="DZ5" i="2"/>
  <c r="EA6" i="2"/>
  <c r="DW19" i="2"/>
  <c r="DW20" i="2"/>
  <c r="DX8" i="2"/>
  <c r="DY9" i="2"/>
  <c r="DZ10" i="2"/>
  <c r="EA11" i="2"/>
  <c r="DX7" i="2"/>
  <c r="DX13" i="2"/>
  <c r="DY14" i="2"/>
  <c r="DZ15" i="2"/>
  <c r="DX12" i="2"/>
  <c r="Q20" i="2"/>
  <c r="DY18" i="2"/>
  <c r="DZ32" i="2"/>
  <c r="EA33" i="2"/>
  <c r="EB34" i="2"/>
  <c r="EC35" i="2"/>
  <c r="ED36" i="2"/>
  <c r="EE37" i="2"/>
  <c r="EF38" i="2"/>
  <c r="EG39" i="2"/>
  <c r="EH40" i="2"/>
  <c r="EI41" i="2"/>
  <c r="EJ42" i="2"/>
  <c r="EK43" i="2"/>
  <c r="EL44" i="2"/>
  <c r="EM45" i="2"/>
  <c r="EN46" i="2"/>
  <c r="EO47" i="2"/>
  <c r="DX22" i="2"/>
  <c r="DY23" i="2"/>
  <c r="DZ24" i="2"/>
  <c r="EA25" i="2"/>
  <c r="EB26" i="2"/>
  <c r="EC27" i="2"/>
  <c r="DX21" i="2"/>
  <c r="DZ31" i="2"/>
  <c r="DY17" i="2"/>
  <c r="DY16" i="2"/>
  <c r="DY8" i="2"/>
  <c r="DZ9" i="2"/>
  <c r="EA10" i="2"/>
  <c r="EB11" i="2"/>
  <c r="DY7" i="2"/>
  <c r="DY13" i="2"/>
  <c r="DZ14" i="2"/>
  <c r="EA15" i="2"/>
  <c r="DY12" i="2"/>
  <c r="DX19" i="2"/>
  <c r="DX20" i="2"/>
  <c r="DZ30" i="2"/>
  <c r="DZ29" i="2"/>
  <c r="DY3" i="2"/>
  <c r="DZ4" i="2"/>
  <c r="EA5" i="2"/>
  <c r="EB6" i="2"/>
  <c r="DY2" i="2"/>
  <c r="Q21" i="2"/>
  <c r="DZ18" i="2"/>
  <c r="EA32" i="2"/>
  <c r="EB33" i="2"/>
  <c r="EC34" i="2"/>
  <c r="ED35" i="2"/>
  <c r="EE36" i="2"/>
  <c r="EF37" i="2"/>
  <c r="EG38" i="2"/>
  <c r="EH39" i="2"/>
  <c r="EI40" i="2"/>
  <c r="EJ41" i="2"/>
  <c r="EK42" i="2"/>
  <c r="EL43" i="2"/>
  <c r="EM44" i="2"/>
  <c r="EN45" i="2"/>
  <c r="EO46" i="2"/>
  <c r="DY22" i="2"/>
  <c r="DZ23" i="2"/>
  <c r="EA24" i="2"/>
  <c r="EB25" i="2"/>
  <c r="EC26" i="2"/>
  <c r="ED27" i="2"/>
  <c r="DY21" i="2"/>
  <c r="EA31" i="2"/>
  <c r="DZ17" i="2"/>
  <c r="DZ16" i="2"/>
  <c r="EA30" i="2"/>
  <c r="EA29" i="2"/>
  <c r="EA28" i="2"/>
  <c r="DZ8" i="2"/>
  <c r="EA9" i="2"/>
  <c r="EB10" i="2"/>
  <c r="EC11" i="2"/>
  <c r="DZ7" i="2"/>
  <c r="DZ13" i="2"/>
  <c r="EA14" i="2"/>
  <c r="EB15" i="2"/>
  <c r="DZ12" i="2"/>
  <c r="DY19" i="2"/>
  <c r="DY20" i="2"/>
  <c r="DZ2" i="2"/>
  <c r="DZ3" i="2"/>
  <c r="EA4" i="2"/>
  <c r="EB5" i="2"/>
  <c r="EC6" i="2"/>
  <c r="Q22" i="2"/>
  <c r="EA18" i="2"/>
  <c r="EB32" i="2"/>
  <c r="EC33" i="2"/>
  <c r="ED34" i="2"/>
  <c r="EE35" i="2"/>
  <c r="EF36" i="2"/>
  <c r="EG37" i="2"/>
  <c r="EH38" i="2"/>
  <c r="EI39" i="2"/>
  <c r="EJ40" i="2"/>
  <c r="EK41" i="2"/>
  <c r="EL42" i="2"/>
  <c r="EM43" i="2"/>
  <c r="EN44" i="2"/>
  <c r="EO45" i="2"/>
  <c r="DZ22" i="2"/>
  <c r="EA23" i="2"/>
  <c r="EB24" i="2"/>
  <c r="EC25" i="2"/>
  <c r="ED26" i="2"/>
  <c r="EE27" i="2"/>
  <c r="DZ21" i="2"/>
  <c r="EB31" i="2"/>
  <c r="EA17" i="2"/>
  <c r="EA16" i="2"/>
  <c r="DZ19" i="2"/>
  <c r="DZ20" i="2"/>
  <c r="EB29" i="2"/>
  <c r="EB28" i="2"/>
  <c r="EA8" i="2"/>
  <c r="EB9" i="2"/>
  <c r="EC10" i="2"/>
  <c r="ED11" i="2"/>
  <c r="EA7" i="2"/>
  <c r="EB30" i="2"/>
  <c r="EA3" i="2"/>
  <c r="EB4" i="2"/>
  <c r="EC5" i="2"/>
  <c r="ED6" i="2"/>
  <c r="EA2" i="2"/>
  <c r="EA13" i="2"/>
  <c r="EB14" i="2"/>
  <c r="EC15" i="2"/>
  <c r="EA12" i="2"/>
  <c r="Q23" i="2"/>
  <c r="EB18" i="2"/>
  <c r="EC32" i="2"/>
  <c r="ED33" i="2"/>
  <c r="EE34" i="2"/>
  <c r="EF35" i="2"/>
  <c r="EG36" i="2"/>
  <c r="EH37" i="2"/>
  <c r="EI38" i="2"/>
  <c r="EJ39" i="2"/>
  <c r="EK40" i="2"/>
  <c r="EL41" i="2"/>
  <c r="EM42" i="2"/>
  <c r="EN43" i="2"/>
  <c r="EO44" i="2"/>
  <c r="EA22" i="2"/>
  <c r="EB23" i="2"/>
  <c r="EC24" i="2"/>
  <c r="ED25" i="2"/>
  <c r="EE26" i="2"/>
  <c r="EF27" i="2"/>
  <c r="EC31" i="2"/>
  <c r="EA21" i="2"/>
  <c r="EB17" i="2"/>
  <c r="EB16" i="2"/>
  <c r="EA19" i="2"/>
  <c r="EA20" i="2"/>
  <c r="EC29" i="2"/>
  <c r="EC28" i="2"/>
  <c r="EB2" i="2"/>
  <c r="EB3" i="2"/>
  <c r="EC4" i="2"/>
  <c r="ED5" i="2"/>
  <c r="EE6" i="2"/>
  <c r="EB13" i="2"/>
  <c r="EC14" i="2"/>
  <c r="ED15" i="2"/>
  <c r="EB12" i="2"/>
  <c r="EB8" i="2"/>
  <c r="EC9" i="2"/>
  <c r="ED10" i="2"/>
  <c r="EE11" i="2"/>
  <c r="EB7" i="2"/>
  <c r="EC30" i="2"/>
  <c r="J88" i="2"/>
  <c r="M88" i="2"/>
  <c r="J87" i="2"/>
  <c r="M87" i="2"/>
  <c r="Q24" i="2"/>
  <c r="EC18" i="2"/>
  <c r="ED32" i="2"/>
  <c r="EE33" i="2"/>
  <c r="EF34" i="2"/>
  <c r="EG35" i="2"/>
  <c r="EH36" i="2"/>
  <c r="EI37" i="2"/>
  <c r="EJ38" i="2"/>
  <c r="EK39" i="2"/>
  <c r="EL40" i="2"/>
  <c r="EM41" i="2"/>
  <c r="EN42" i="2"/>
  <c r="EO43" i="2"/>
  <c r="EB22" i="2"/>
  <c r="EC23" i="2"/>
  <c r="ED24" i="2"/>
  <c r="EE25" i="2"/>
  <c r="EF26" i="2"/>
  <c r="EG27" i="2"/>
  <c r="K87" i="2"/>
  <c r="V87" i="2"/>
  <c r="ED31" i="2"/>
  <c r="EE32" i="2"/>
  <c r="EF33" i="2"/>
  <c r="EG34" i="2"/>
  <c r="EH35" i="2"/>
  <c r="EI36" i="2"/>
  <c r="EJ37" i="2"/>
  <c r="EK38" i="2"/>
  <c r="EL39" i="2"/>
  <c r="EM40" i="2"/>
  <c r="EN41" i="2"/>
  <c r="EO42" i="2"/>
  <c r="EB21" i="2"/>
  <c r="EC17" i="2"/>
  <c r="EC16" i="2"/>
  <c r="ED30" i="2"/>
  <c r="K88" i="2"/>
  <c r="V88" i="2"/>
  <c r="EC13" i="2"/>
  <c r="ED14" i="2"/>
  <c r="EE15" i="2"/>
  <c r="EC12" i="2"/>
  <c r="EB20" i="2"/>
  <c r="EB19" i="2"/>
  <c r="EC8" i="2"/>
  <c r="ED9" i="2"/>
  <c r="EE10" i="2"/>
  <c r="EF11" i="2"/>
  <c r="EC7" i="2"/>
  <c r="ED29" i="2"/>
  <c r="ED28" i="2"/>
  <c r="EC2" i="2"/>
  <c r="EC3" i="2"/>
  <c r="ED4" i="2"/>
  <c r="EE5" i="2"/>
  <c r="EF6" i="2"/>
  <c r="W87" i="2"/>
  <c r="W88" i="2"/>
  <c r="J86" i="2"/>
  <c r="M86" i="2"/>
  <c r="Q25" i="2"/>
  <c r="ED18" i="2"/>
  <c r="EC22" i="2"/>
  <c r="ED23" i="2"/>
  <c r="EE24" i="2"/>
  <c r="EF25" i="2"/>
  <c r="EG26" i="2"/>
  <c r="EH27" i="2"/>
  <c r="EE31" i="2"/>
  <c r="EF32" i="2"/>
  <c r="EG33" i="2"/>
  <c r="EH34" i="2"/>
  <c r="EI35" i="2"/>
  <c r="EJ36" i="2"/>
  <c r="EK37" i="2"/>
  <c r="EL38" i="2"/>
  <c r="EM39" i="2"/>
  <c r="EN40" i="2"/>
  <c r="EO41" i="2"/>
  <c r="EC21" i="2"/>
  <c r="ED17" i="2"/>
  <c r="ED16" i="2"/>
  <c r="EE30" i="2"/>
  <c r="K86" i="2"/>
  <c r="V86" i="2"/>
  <c r="ED3" i="2"/>
  <c r="EE4" i="2"/>
  <c r="EF5" i="2"/>
  <c r="EG6" i="2"/>
  <c r="ED2" i="2"/>
  <c r="EE29" i="2"/>
  <c r="EE28" i="2"/>
  <c r="EC19" i="2"/>
  <c r="EC20" i="2"/>
  <c r="ED8" i="2"/>
  <c r="EE9" i="2"/>
  <c r="EF10" i="2"/>
  <c r="EG11" i="2"/>
  <c r="ED7" i="2"/>
  <c r="ED13" i="2"/>
  <c r="EE14" i="2"/>
  <c r="EF15" i="2"/>
  <c r="ED12" i="2"/>
  <c r="W86" i="2"/>
  <c r="J85" i="2"/>
  <c r="K85" i="2"/>
  <c r="Q26" i="2"/>
  <c r="EE18" i="2"/>
  <c r="ED22" i="2"/>
  <c r="EE23" i="2"/>
  <c r="EF24" i="2"/>
  <c r="EG25" i="2"/>
  <c r="EH26" i="2"/>
  <c r="EI27" i="2"/>
  <c r="EF31" i="2"/>
  <c r="EG32" i="2"/>
  <c r="EH33" i="2"/>
  <c r="EI34" i="2"/>
  <c r="EJ35" i="2"/>
  <c r="EK36" i="2"/>
  <c r="EL37" i="2"/>
  <c r="EM38" i="2"/>
  <c r="EN39" i="2"/>
  <c r="EO40" i="2"/>
  <c r="M85" i="2"/>
  <c r="W85" i="2"/>
  <c r="ED21" i="2"/>
  <c r="EE17" i="2"/>
  <c r="EE16" i="2"/>
  <c r="EF30" i="2"/>
  <c r="EE2" i="2"/>
  <c r="EE3" i="2"/>
  <c r="EF4" i="2"/>
  <c r="EG5" i="2"/>
  <c r="EH6" i="2"/>
  <c r="EE13" i="2"/>
  <c r="EF14" i="2"/>
  <c r="EG15" i="2"/>
  <c r="EE12" i="2"/>
  <c r="ED19" i="2"/>
  <c r="ED20" i="2"/>
  <c r="EE8" i="2"/>
  <c r="EF9" i="2"/>
  <c r="EG10" i="2"/>
  <c r="EH11" i="2"/>
  <c r="EE7" i="2"/>
  <c r="EF29" i="2"/>
  <c r="EF28" i="2"/>
  <c r="V85" i="2"/>
  <c r="Q27" i="2"/>
  <c r="EF18" i="2"/>
  <c r="EE22" i="2"/>
  <c r="EF23" i="2"/>
  <c r="EG24" i="2"/>
  <c r="EH25" i="2"/>
  <c r="EI26" i="2"/>
  <c r="EJ27" i="2"/>
  <c r="EG31" i="2"/>
  <c r="EH32" i="2"/>
  <c r="EI33" i="2"/>
  <c r="EJ34" i="2"/>
  <c r="EK35" i="2"/>
  <c r="EL36" i="2"/>
  <c r="EM37" i="2"/>
  <c r="EN38" i="2"/>
  <c r="EO39" i="2"/>
  <c r="EE21" i="2"/>
  <c r="EG30" i="2"/>
  <c r="EF17" i="2"/>
  <c r="EF16" i="2"/>
  <c r="EF8" i="2"/>
  <c r="EG9" i="2"/>
  <c r="EH10" i="2"/>
  <c r="EI11" i="2"/>
  <c r="EF7" i="2"/>
  <c r="EG29" i="2"/>
  <c r="EG28" i="2"/>
  <c r="EF3" i="2"/>
  <c r="EG4" i="2"/>
  <c r="EH5" i="2"/>
  <c r="EI6" i="2"/>
  <c r="EF2" i="2"/>
  <c r="EF13" i="2"/>
  <c r="EG14" i="2"/>
  <c r="EH15" i="2"/>
  <c r="EF12" i="2"/>
  <c r="EE19" i="2"/>
  <c r="EE20" i="2"/>
  <c r="J84" i="2"/>
  <c r="M84" i="2"/>
  <c r="Q28" i="2"/>
  <c r="EG18" i="2"/>
  <c r="EF22" i="2"/>
  <c r="EG23" i="2"/>
  <c r="EH24" i="2"/>
  <c r="EI25" i="2"/>
  <c r="EJ26" i="2"/>
  <c r="EK27" i="2"/>
  <c r="EH31" i="2"/>
  <c r="EI32" i="2"/>
  <c r="EJ33" i="2"/>
  <c r="EK34" i="2"/>
  <c r="EL35" i="2"/>
  <c r="EM36" i="2"/>
  <c r="EN37" i="2"/>
  <c r="EO38" i="2"/>
  <c r="EF21" i="2"/>
  <c r="EH30" i="2"/>
  <c r="EG17" i="2"/>
  <c r="EG16" i="2"/>
  <c r="K84" i="2"/>
  <c r="V84" i="2"/>
  <c r="EG2" i="2"/>
  <c r="EG3" i="2"/>
  <c r="EH4" i="2"/>
  <c r="EI5" i="2"/>
  <c r="EJ6" i="2"/>
  <c r="EG13" i="2"/>
  <c r="EH14" i="2"/>
  <c r="EI15" i="2"/>
  <c r="EG12" i="2"/>
  <c r="EG8" i="2"/>
  <c r="EH9" i="2"/>
  <c r="EI10" i="2"/>
  <c r="EJ11" i="2"/>
  <c r="EG7" i="2"/>
  <c r="EH29" i="2"/>
  <c r="EH28" i="2"/>
  <c r="EF19" i="2"/>
  <c r="EF20" i="2"/>
  <c r="W84" i="2"/>
  <c r="J83" i="2"/>
  <c r="M83" i="2"/>
  <c r="J82" i="2"/>
  <c r="K82" i="2"/>
  <c r="J71" i="2"/>
  <c r="M71" i="2"/>
  <c r="J73" i="2"/>
  <c r="K73" i="2"/>
  <c r="Q29" i="2"/>
  <c r="EH18" i="2"/>
  <c r="EG22" i="2"/>
  <c r="EH23" i="2"/>
  <c r="EI24" i="2"/>
  <c r="EJ25" i="2"/>
  <c r="EK26" i="2"/>
  <c r="EL27" i="2"/>
  <c r="K83" i="2"/>
  <c r="V83" i="2"/>
  <c r="EI31" i="2"/>
  <c r="EJ32" i="2"/>
  <c r="EK33" i="2"/>
  <c r="EL34" i="2"/>
  <c r="EM35" i="2"/>
  <c r="EN36" i="2"/>
  <c r="EO37" i="2"/>
  <c r="EI30" i="2"/>
  <c r="M82" i="2"/>
  <c r="W82" i="2"/>
  <c r="EG21" i="2"/>
  <c r="EH17" i="2"/>
  <c r="EH16" i="2"/>
  <c r="EI29" i="2"/>
  <c r="EI28" i="2"/>
  <c r="EH3" i="2"/>
  <c r="EI4" i="2"/>
  <c r="EJ5" i="2"/>
  <c r="EK6" i="2"/>
  <c r="EH2" i="2"/>
  <c r="M73" i="2"/>
  <c r="W73" i="2"/>
  <c r="K71" i="2"/>
  <c r="V71" i="2"/>
  <c r="EG19" i="2"/>
  <c r="EG20" i="2"/>
  <c r="EH13" i="2"/>
  <c r="EI14" i="2"/>
  <c r="EJ15" i="2"/>
  <c r="EH12" i="2"/>
  <c r="EH8" i="2"/>
  <c r="EI9" i="2"/>
  <c r="EJ10" i="2"/>
  <c r="EK11" i="2"/>
  <c r="EH7" i="2"/>
  <c r="W71" i="2"/>
  <c r="V73" i="2"/>
  <c r="W83" i="2"/>
  <c r="V82" i="2"/>
  <c r="J72" i="2"/>
  <c r="M72" i="2"/>
  <c r="J70" i="2"/>
  <c r="M70" i="2"/>
  <c r="J81" i="2"/>
  <c r="K81" i="2"/>
  <c r="Q30" i="2"/>
  <c r="EI18" i="2"/>
  <c r="EH22" i="2"/>
  <c r="EI23" i="2"/>
  <c r="EJ24" i="2"/>
  <c r="EK25" i="2"/>
  <c r="EL26" i="2"/>
  <c r="EM27" i="2"/>
  <c r="EJ31" i="2"/>
  <c r="EK32" i="2"/>
  <c r="EL33" i="2"/>
  <c r="EM34" i="2"/>
  <c r="EN35" i="2"/>
  <c r="EO36" i="2"/>
  <c r="K70" i="2"/>
  <c r="V70" i="2"/>
  <c r="M81" i="2"/>
  <c r="W81" i="2"/>
  <c r="EH21" i="2"/>
  <c r="EJ30" i="2"/>
  <c r="EI17" i="2"/>
  <c r="EI16" i="2"/>
  <c r="K72" i="2"/>
  <c r="V72" i="2"/>
  <c r="EJ29" i="2"/>
  <c r="EJ28" i="2"/>
  <c r="EI13" i="2"/>
  <c r="EJ14" i="2"/>
  <c r="EK15" i="2"/>
  <c r="EI12" i="2"/>
  <c r="EI3" i="2"/>
  <c r="EJ4" i="2"/>
  <c r="EK5" i="2"/>
  <c r="EL6" i="2"/>
  <c r="EI2" i="2"/>
  <c r="EI8" i="2"/>
  <c r="EJ9" i="2"/>
  <c r="EK10" i="2"/>
  <c r="EL11" i="2"/>
  <c r="EI7" i="2"/>
  <c r="EH19" i="2"/>
  <c r="EH20" i="2"/>
  <c r="EI21" i="2"/>
  <c r="W70" i="2"/>
  <c r="V81" i="2"/>
  <c r="W72" i="2"/>
  <c r="J53" i="2"/>
  <c r="M53" i="2"/>
  <c r="J69" i="2"/>
  <c r="K69" i="2"/>
  <c r="J80" i="2"/>
  <c r="M80" i="2"/>
  <c r="J79" i="2"/>
  <c r="M79" i="2"/>
  <c r="J77" i="2"/>
  <c r="K77" i="2"/>
  <c r="Q31" i="2"/>
  <c r="EJ18" i="2"/>
  <c r="M69" i="2"/>
  <c r="W69" i="2"/>
  <c r="EI22" i="2"/>
  <c r="EJ23" i="2"/>
  <c r="EK24" i="2"/>
  <c r="EL25" i="2"/>
  <c r="EM26" i="2"/>
  <c r="EN27" i="2"/>
  <c r="EK31" i="2"/>
  <c r="EL32" i="2"/>
  <c r="EM33" i="2"/>
  <c r="EN34" i="2"/>
  <c r="EO35" i="2"/>
  <c r="M77" i="2"/>
  <c r="W77" i="2"/>
  <c r="K79" i="2"/>
  <c r="V79" i="2"/>
  <c r="EK30" i="2"/>
  <c r="EJ17" i="2"/>
  <c r="EJ16" i="2"/>
  <c r="K53" i="2"/>
  <c r="V53" i="2"/>
  <c r="K80" i="2"/>
  <c r="V80" i="2"/>
  <c r="EK29" i="2"/>
  <c r="EL30" i="2"/>
  <c r="EK28" i="2"/>
  <c r="EJ8" i="2"/>
  <c r="EK9" i="2"/>
  <c r="EL10" i="2"/>
  <c r="EM11" i="2"/>
  <c r="EJ7" i="2"/>
  <c r="EI19" i="2"/>
  <c r="EI20" i="2"/>
  <c r="EJ21" i="2"/>
  <c r="EJ13" i="2"/>
  <c r="EK14" i="2"/>
  <c r="EL15" i="2"/>
  <c r="EJ12" i="2"/>
  <c r="EJ2" i="2"/>
  <c r="EJ3" i="2"/>
  <c r="EK4" i="2"/>
  <c r="EL5" i="2"/>
  <c r="EM6" i="2"/>
  <c r="W80" i="2"/>
  <c r="W53" i="2"/>
  <c r="W79" i="2"/>
  <c r="V77" i="2"/>
  <c r="V69" i="2"/>
  <c r="J43" i="2"/>
  <c r="J65" i="2"/>
  <c r="K65" i="2"/>
  <c r="J76" i="2"/>
  <c r="M76" i="2"/>
  <c r="J75" i="2"/>
  <c r="J74" i="2"/>
  <c r="M74" i="2"/>
  <c r="J78" i="2"/>
  <c r="K78" i="2"/>
  <c r="J52" i="2"/>
  <c r="M52" i="2"/>
  <c r="Q32" i="2"/>
  <c r="K75" i="2"/>
  <c r="M75" i="2"/>
  <c r="EK18" i="2"/>
  <c r="EJ22" i="2"/>
  <c r="EK23" i="2"/>
  <c r="EL24" i="2"/>
  <c r="EM25" i="2"/>
  <c r="EN26" i="2"/>
  <c r="EO27" i="2"/>
  <c r="J27" i="2"/>
  <c r="K74" i="2"/>
  <c r="V74" i="2"/>
  <c r="EL31" i="2"/>
  <c r="M78" i="2"/>
  <c r="W78" i="2"/>
  <c r="M65" i="2"/>
  <c r="W65" i="2"/>
  <c r="EK17" i="2"/>
  <c r="EK16" i="2"/>
  <c r="K52" i="2"/>
  <c r="V52" i="2"/>
  <c r="K76" i="2"/>
  <c r="V76" i="2"/>
  <c r="EK13" i="2"/>
  <c r="EL14" i="2"/>
  <c r="EM15" i="2"/>
  <c r="EK12" i="2"/>
  <c r="EL29" i="2"/>
  <c r="EM30" i="2"/>
  <c r="EL28" i="2"/>
  <c r="EK3" i="2"/>
  <c r="EL4" i="2"/>
  <c r="EM5" i="2"/>
  <c r="EN6" i="2"/>
  <c r="EK2" i="2"/>
  <c r="EK8" i="2"/>
  <c r="EL9" i="2"/>
  <c r="EM10" i="2"/>
  <c r="EN11" i="2"/>
  <c r="EK7" i="2"/>
  <c r="EJ20" i="2"/>
  <c r="EK21" i="2"/>
  <c r="EJ19" i="2"/>
  <c r="V78" i="2"/>
  <c r="V65" i="2"/>
  <c r="W52" i="2"/>
  <c r="W76" i="2"/>
  <c r="W75" i="2"/>
  <c r="V75" i="2"/>
  <c r="W74" i="2"/>
  <c r="J64" i="2"/>
  <c r="M64" i="2"/>
  <c r="J42" i="2"/>
  <c r="J51" i="2"/>
  <c r="M51" i="2"/>
  <c r="J38" i="2"/>
  <c r="M43" i="2"/>
  <c r="W43" i="2"/>
  <c r="K43" i="2"/>
  <c r="V43" i="2"/>
  <c r="J50" i="2"/>
  <c r="K50" i="2"/>
  <c r="J35" i="2"/>
  <c r="J39" i="2"/>
  <c r="K39" i="2"/>
  <c r="V39" i="2"/>
  <c r="J49" i="2"/>
  <c r="J60" i="2"/>
  <c r="M60" i="2"/>
  <c r="J66" i="2"/>
  <c r="K66" i="2"/>
  <c r="J68" i="2"/>
  <c r="M68" i="2"/>
  <c r="Q33" i="2"/>
  <c r="M27" i="2"/>
  <c r="K27" i="2"/>
  <c r="EM32" i="2"/>
  <c r="EN33" i="2"/>
  <c r="EO34" i="2"/>
  <c r="J34" i="2"/>
  <c r="EM31" i="2"/>
  <c r="EN32" i="2"/>
  <c r="EO33" i="2"/>
  <c r="EL18" i="2"/>
  <c r="V27" i="2"/>
  <c r="W27" i="2"/>
  <c r="EK22" i="2"/>
  <c r="EL23" i="2"/>
  <c r="EM24" i="2"/>
  <c r="EN25" i="2"/>
  <c r="EO26" i="2"/>
  <c r="J26" i="2"/>
  <c r="EN31" i="2"/>
  <c r="EO32" i="2"/>
  <c r="J32" i="2"/>
  <c r="K68" i="2"/>
  <c r="V68" i="2"/>
  <c r="EL17" i="2"/>
  <c r="EL16" i="2"/>
  <c r="M50" i="2"/>
  <c r="W50" i="2"/>
  <c r="K64" i="2"/>
  <c r="V64" i="2"/>
  <c r="M66" i="2"/>
  <c r="W66" i="2"/>
  <c r="M39" i="2"/>
  <c r="W39" i="2"/>
  <c r="F39" i="41"/>
  <c r="K51" i="2"/>
  <c r="V51" i="2"/>
  <c r="K60" i="2"/>
  <c r="V60" i="2"/>
  <c r="EK19" i="2"/>
  <c r="EK20" i="2"/>
  <c r="EL21" i="2"/>
  <c r="EM29" i="2"/>
  <c r="EN30" i="2"/>
  <c r="EM28" i="2"/>
  <c r="EL3" i="2"/>
  <c r="EM4" i="2"/>
  <c r="EN5" i="2"/>
  <c r="EO6" i="2"/>
  <c r="J6" i="2"/>
  <c r="EL2" i="2"/>
  <c r="EL8" i="2"/>
  <c r="EM9" i="2"/>
  <c r="EN10" i="2"/>
  <c r="EO11" i="2"/>
  <c r="J11" i="2"/>
  <c r="EL7" i="2"/>
  <c r="EL13" i="2"/>
  <c r="EM14" i="2"/>
  <c r="EN15" i="2"/>
  <c r="EL12" i="2"/>
  <c r="V66" i="2"/>
  <c r="W64" i="2"/>
  <c r="W60" i="2"/>
  <c r="W68" i="2"/>
  <c r="V50" i="2"/>
  <c r="W51" i="2"/>
  <c r="J56" i="2"/>
  <c r="K56" i="2"/>
  <c r="J54" i="2"/>
  <c r="M54" i="2"/>
  <c r="J55" i="2"/>
  <c r="M55" i="2"/>
  <c r="J62" i="2"/>
  <c r="M62" i="2"/>
  <c r="J61" i="2"/>
  <c r="M61" i="2"/>
  <c r="K49" i="2"/>
  <c r="V49" i="2"/>
  <c r="M49" i="2"/>
  <c r="W49" i="2"/>
  <c r="K38" i="2"/>
  <c r="V38" i="2"/>
  <c r="M38" i="2"/>
  <c r="W38" i="2"/>
  <c r="J33" i="2"/>
  <c r="J67" i="2"/>
  <c r="K67" i="2"/>
  <c r="J37" i="2"/>
  <c r="K34" i="2"/>
  <c r="V34" i="2"/>
  <c r="M34" i="2"/>
  <c r="W34" i="2"/>
  <c r="M42" i="2"/>
  <c r="W42" i="2"/>
  <c r="K42" i="2"/>
  <c r="V42" i="2"/>
  <c r="J48" i="2"/>
  <c r="J46" i="2"/>
  <c r="J44" i="2"/>
  <c r="J45" i="2"/>
  <c r="J59" i="2"/>
  <c r="M59" i="2"/>
  <c r="J41" i="2"/>
  <c r="J63" i="2"/>
  <c r="K63" i="2"/>
  <c r="J47" i="2"/>
  <c r="J40" i="2"/>
  <c r="J58" i="2"/>
  <c r="M58" i="2"/>
  <c r="K35" i="2"/>
  <c r="V35" i="2"/>
  <c r="M35" i="2"/>
  <c r="W35" i="2"/>
  <c r="J57" i="2"/>
  <c r="K57" i="2"/>
  <c r="J36" i="2"/>
  <c r="A39" i="66"/>
  <c r="A39" i="40"/>
  <c r="BL2" i="2"/>
  <c r="A39" i="39"/>
  <c r="A39" i="65"/>
  <c r="A39" i="64"/>
  <c r="D39" i="60"/>
  <c r="A39" i="55"/>
  <c r="DJ1" i="9"/>
  <c r="D39" i="41"/>
  <c r="A39" i="63"/>
  <c r="A39" i="59"/>
  <c r="D39" i="56"/>
  <c r="A39" i="54"/>
  <c r="A39" i="51"/>
  <c r="A39" i="62"/>
  <c r="D39" i="52"/>
  <c r="A39" i="57"/>
  <c r="Q34" i="2"/>
  <c r="K55" i="2"/>
  <c r="M57" i="2"/>
  <c r="M11" i="2"/>
  <c r="K11" i="2"/>
  <c r="K6" i="2"/>
  <c r="M26" i="2"/>
  <c r="M6" i="2"/>
  <c r="K26" i="2"/>
  <c r="K59" i="2"/>
  <c r="V59" i="2"/>
  <c r="EM18" i="2"/>
  <c r="EO31" i="2"/>
  <c r="J31" i="2"/>
  <c r="C39" i="64"/>
  <c r="V26" i="2"/>
  <c r="W26" i="2"/>
  <c r="C27" i="66"/>
  <c r="F27" i="60"/>
  <c r="F27" i="52"/>
  <c r="F27" i="41"/>
  <c r="C27" i="64"/>
  <c r="C27" i="63"/>
  <c r="F27" i="56"/>
  <c r="C27" i="65"/>
  <c r="EL22" i="2"/>
  <c r="AZ2" i="2"/>
  <c r="D27" i="41"/>
  <c r="A27" i="40"/>
  <c r="A27" i="65"/>
  <c r="BZ1" i="9"/>
  <c r="D27" i="52"/>
  <c r="A27" i="64"/>
  <c r="A27" i="57"/>
  <c r="A27" i="66"/>
  <c r="D27" i="56"/>
  <c r="A27" i="62"/>
  <c r="A27" i="54"/>
  <c r="A27" i="59"/>
  <c r="A27" i="63"/>
  <c r="A27" i="39"/>
  <c r="D27" i="60"/>
  <c r="A27" i="55"/>
  <c r="A27" i="51"/>
  <c r="C39" i="66"/>
  <c r="C39" i="65"/>
  <c r="F39" i="60"/>
  <c r="F39" i="52"/>
  <c r="M63" i="2"/>
  <c r="W63" i="2"/>
  <c r="C39" i="63"/>
  <c r="F39" i="56"/>
  <c r="K61" i="2"/>
  <c r="V61" i="2"/>
  <c r="K62" i="2"/>
  <c r="V62" i="2"/>
  <c r="K58" i="2"/>
  <c r="V58" i="2"/>
  <c r="K54" i="2"/>
  <c r="V54" i="2"/>
  <c r="EM17" i="2"/>
  <c r="EM16" i="2"/>
  <c r="M67" i="2"/>
  <c r="W67" i="2"/>
  <c r="M56" i="2"/>
  <c r="W56" i="2"/>
  <c r="V11" i="2"/>
  <c r="W11" i="2"/>
  <c r="W6" i="2"/>
  <c r="V6" i="2"/>
  <c r="M31" i="2"/>
  <c r="W31" i="2"/>
  <c r="K31" i="2"/>
  <c r="V31" i="2"/>
  <c r="EM8" i="2"/>
  <c r="EN9" i="2"/>
  <c r="EO10" i="2"/>
  <c r="J10" i="2"/>
  <c r="EM7" i="2"/>
  <c r="EN29" i="2"/>
  <c r="EO30" i="2"/>
  <c r="J30" i="2"/>
  <c r="EN28" i="2"/>
  <c r="EM13" i="2"/>
  <c r="EN14" i="2"/>
  <c r="EO15" i="2"/>
  <c r="J15" i="2"/>
  <c r="EM12" i="2"/>
  <c r="EM2" i="2"/>
  <c r="EM3" i="2"/>
  <c r="EN4" i="2"/>
  <c r="EO5" i="2"/>
  <c r="J5" i="2"/>
  <c r="EL20" i="2"/>
  <c r="EM21" i="2"/>
  <c r="EL19" i="2"/>
  <c r="W61" i="2"/>
  <c r="V67" i="2"/>
  <c r="W58" i="2"/>
  <c r="W59" i="2"/>
  <c r="V56" i="2"/>
  <c r="W57" i="2"/>
  <c r="V57" i="2"/>
  <c r="V63" i="2"/>
  <c r="W54" i="2"/>
  <c r="W55" i="2"/>
  <c r="V55" i="2"/>
  <c r="W62" i="2"/>
  <c r="M46" i="2"/>
  <c r="W46" i="2"/>
  <c r="K46" i="2"/>
  <c r="V46" i="2"/>
  <c r="M44" i="2"/>
  <c r="W44" i="2"/>
  <c r="K44" i="2"/>
  <c r="V44" i="2"/>
  <c r="M45" i="2"/>
  <c r="W45" i="2"/>
  <c r="K45" i="2"/>
  <c r="V45" i="2"/>
  <c r="M37" i="2"/>
  <c r="W37" i="2"/>
  <c r="K37" i="2"/>
  <c r="V37" i="2"/>
  <c r="CX1" i="9"/>
  <c r="A35" i="59"/>
  <c r="A35" i="57"/>
  <c r="A35" i="40"/>
  <c r="A35" i="64"/>
  <c r="A35" i="66"/>
  <c r="D35" i="60"/>
  <c r="BH2" i="2"/>
  <c r="D35" i="52"/>
  <c r="D35" i="56"/>
  <c r="A35" i="62"/>
  <c r="A35" i="65"/>
  <c r="A35" i="51"/>
  <c r="D35" i="41"/>
  <c r="A35" i="54"/>
  <c r="A35" i="39"/>
  <c r="A35" i="63"/>
  <c r="A35" i="55"/>
  <c r="A34" i="65"/>
  <c r="D34" i="56"/>
  <c r="A34" i="57"/>
  <c r="A34" i="40"/>
  <c r="A34" i="54"/>
  <c r="A34" i="59"/>
  <c r="D34" i="52"/>
  <c r="CU1" i="9"/>
  <c r="A34" i="62"/>
  <c r="D34" i="60"/>
  <c r="A34" i="64"/>
  <c r="BG2" i="2"/>
  <c r="A34" i="39"/>
  <c r="A34" i="51"/>
  <c r="A34" i="55"/>
  <c r="A34" i="66"/>
  <c r="A34" i="63"/>
  <c r="D34" i="41"/>
  <c r="D38" i="52"/>
  <c r="A38" i="63"/>
  <c r="A38" i="62"/>
  <c r="D38" i="41"/>
  <c r="A38" i="39"/>
  <c r="D38" i="60"/>
  <c r="A38" i="66"/>
  <c r="A38" i="40"/>
  <c r="A38" i="64"/>
  <c r="D38" i="56"/>
  <c r="A38" i="54"/>
  <c r="A38" i="59"/>
  <c r="BK2" i="2"/>
  <c r="A38" i="57"/>
  <c r="DG1" i="9"/>
  <c r="A38" i="55"/>
  <c r="A38" i="51"/>
  <c r="A38" i="65"/>
  <c r="C35" i="63"/>
  <c r="C35" i="66"/>
  <c r="F35" i="52"/>
  <c r="C35" i="64"/>
  <c r="F35" i="56"/>
  <c r="F35" i="60"/>
  <c r="C35" i="65"/>
  <c r="F35" i="41"/>
  <c r="M41" i="2"/>
  <c r="W41" i="2"/>
  <c r="K41" i="2"/>
  <c r="V41" i="2"/>
  <c r="F34" i="56"/>
  <c r="C34" i="66"/>
  <c r="F34" i="52"/>
  <c r="F34" i="60"/>
  <c r="C34" i="63"/>
  <c r="C34" i="64"/>
  <c r="F34" i="41"/>
  <c r="C34" i="65"/>
  <c r="F38" i="56"/>
  <c r="C38" i="63"/>
  <c r="F38" i="52"/>
  <c r="F38" i="60"/>
  <c r="F38" i="41"/>
  <c r="C38" i="65"/>
  <c r="C38" i="66"/>
  <c r="C38" i="64"/>
  <c r="K33" i="2"/>
  <c r="V33" i="2"/>
  <c r="M33" i="2"/>
  <c r="W33" i="2"/>
  <c r="K36" i="2"/>
  <c r="V36" i="2"/>
  <c r="M36" i="2"/>
  <c r="W36" i="2"/>
  <c r="M47" i="2"/>
  <c r="W47" i="2"/>
  <c r="K47" i="2"/>
  <c r="V47" i="2"/>
  <c r="K32" i="2"/>
  <c r="V32" i="2"/>
  <c r="M32" i="2"/>
  <c r="W32" i="2"/>
  <c r="K40" i="2"/>
  <c r="V40" i="2"/>
  <c r="M40" i="2"/>
  <c r="W40" i="2"/>
  <c r="M48" i="2"/>
  <c r="W48" i="2"/>
  <c r="K48" i="2"/>
  <c r="V48" i="2"/>
  <c r="Q35" i="2"/>
  <c r="M30" i="2"/>
  <c r="M15" i="2"/>
  <c r="K10" i="2"/>
  <c r="K5" i="2"/>
  <c r="K15" i="2"/>
  <c r="K30" i="2"/>
  <c r="M5" i="2"/>
  <c r="M10" i="2"/>
  <c r="EM23" i="2"/>
  <c r="EN24" i="2"/>
  <c r="EO25" i="2"/>
  <c r="J25" i="2"/>
  <c r="EM22" i="2"/>
  <c r="EN23" i="2"/>
  <c r="EO24" i="2"/>
  <c r="J24" i="2"/>
  <c r="EN18" i="2"/>
  <c r="D26" i="52"/>
  <c r="A26" i="62"/>
  <c r="D26" i="60"/>
  <c r="A26" i="64"/>
  <c r="A26" i="63"/>
  <c r="D26" i="41"/>
  <c r="A26" i="51"/>
  <c r="AY2" i="2"/>
  <c r="A26" i="65"/>
  <c r="A26" i="54"/>
  <c r="D26" i="56"/>
  <c r="A26" i="39"/>
  <c r="A26" i="40"/>
  <c r="A26" i="55"/>
  <c r="BW1" i="9"/>
  <c r="A26" i="57"/>
  <c r="A26" i="59"/>
  <c r="A26" i="66"/>
  <c r="F26" i="52"/>
  <c r="C26" i="64"/>
  <c r="F26" i="41"/>
  <c r="C26" i="63"/>
  <c r="F26" i="60"/>
  <c r="C26" i="66"/>
  <c r="C26" i="65"/>
  <c r="F26" i="56"/>
  <c r="EN22" i="2"/>
  <c r="EO23" i="2"/>
  <c r="J23" i="2"/>
  <c r="EN17" i="2"/>
  <c r="EO18" i="2"/>
  <c r="J18" i="2"/>
  <c r="EN16" i="2"/>
  <c r="W15" i="2"/>
  <c r="V15" i="2"/>
  <c r="W10" i="2"/>
  <c r="V10" i="2"/>
  <c r="W30" i="2"/>
  <c r="V30" i="2"/>
  <c r="V5" i="2"/>
  <c r="W5" i="2"/>
  <c r="EM19" i="2"/>
  <c r="EM20" i="2"/>
  <c r="EN21" i="2"/>
  <c r="F31" i="52"/>
  <c r="C31" i="65"/>
  <c r="C31" i="63"/>
  <c r="C31" i="64"/>
  <c r="F31" i="56"/>
  <c r="F31" i="41"/>
  <c r="F31" i="60"/>
  <c r="C31" i="66"/>
  <c r="D11" i="52"/>
  <c r="A11" i="66"/>
  <c r="A11" i="40"/>
  <c r="A11" i="65"/>
  <c r="A11" i="51"/>
  <c r="A11" i="57"/>
  <c r="AJ2" i="2"/>
  <c r="A11" i="62"/>
  <c r="A11" i="63"/>
  <c r="A11" i="64"/>
  <c r="A11" i="54"/>
  <c r="D11" i="60"/>
  <c r="A11" i="55"/>
  <c r="AD1" i="9"/>
  <c r="S1" i="40"/>
  <c r="D11" i="41"/>
  <c r="A11" i="59"/>
  <c r="D11" i="56"/>
  <c r="A11" i="39"/>
  <c r="A31" i="54"/>
  <c r="A31" i="64"/>
  <c r="A31" i="55"/>
  <c r="BD2" i="2"/>
  <c r="A31" i="40"/>
  <c r="A31" i="66"/>
  <c r="A31" i="39"/>
  <c r="CL1" i="9"/>
  <c r="A31" i="63"/>
  <c r="A31" i="59"/>
  <c r="A31" i="65"/>
  <c r="D31" i="41"/>
  <c r="D31" i="52"/>
  <c r="A31" i="51"/>
  <c r="D31" i="56"/>
  <c r="D31" i="60"/>
  <c r="A31" i="57"/>
  <c r="A31" i="62"/>
  <c r="C11" i="66"/>
  <c r="C11" i="63"/>
  <c r="F11" i="56"/>
  <c r="C11" i="64"/>
  <c r="F11" i="41"/>
  <c r="C11" i="65"/>
  <c r="F11" i="52"/>
  <c r="F11" i="60"/>
  <c r="EN13" i="2"/>
  <c r="EO14" i="2"/>
  <c r="J14" i="2"/>
  <c r="EN12" i="2"/>
  <c r="EN8" i="2"/>
  <c r="EO9" i="2"/>
  <c r="J9" i="2"/>
  <c r="EN7" i="2"/>
  <c r="F6" i="52"/>
  <c r="C6" i="63"/>
  <c r="F6" i="41"/>
  <c r="F6" i="60"/>
  <c r="C6" i="66"/>
  <c r="C6" i="65"/>
  <c r="C6" i="64"/>
  <c r="F6" i="56"/>
  <c r="EN2" i="2"/>
  <c r="EN3" i="2"/>
  <c r="EO4" i="2"/>
  <c r="J4" i="2"/>
  <c r="EO29" i="2"/>
  <c r="J29" i="2"/>
  <c r="EO28" i="2"/>
  <c r="J28" i="2"/>
  <c r="D6" i="41"/>
  <c r="A6" i="66"/>
  <c r="A6" i="57"/>
  <c r="A6" i="40"/>
  <c r="AE2" i="2"/>
  <c r="D6" i="56"/>
  <c r="A6" i="51"/>
  <c r="A6" i="63"/>
  <c r="A6" i="39"/>
  <c r="D6" i="60"/>
  <c r="A6" i="55"/>
  <c r="A6" i="59"/>
  <c r="A6" i="54"/>
  <c r="D6" i="52"/>
  <c r="A6" i="65"/>
  <c r="O1" i="9"/>
  <c r="S1" i="57"/>
  <c r="A6" i="64"/>
  <c r="A6" i="62"/>
  <c r="A41" i="66"/>
  <c r="D41" i="41"/>
  <c r="D41" i="56"/>
  <c r="A41" i="40"/>
  <c r="A41" i="65"/>
  <c r="A41" i="57"/>
  <c r="BN2" i="2"/>
  <c r="A41" i="64"/>
  <c r="A41" i="39"/>
  <c r="D41" i="60"/>
  <c r="DP1" i="9"/>
  <c r="A41" i="59"/>
  <c r="A41" i="51"/>
  <c r="A41" i="63"/>
  <c r="A41" i="54"/>
  <c r="A41" i="62"/>
  <c r="D41" i="52"/>
  <c r="A41" i="55"/>
  <c r="F32" i="52"/>
  <c r="F32" i="56"/>
  <c r="C32" i="63"/>
  <c r="F32" i="60"/>
  <c r="C32" i="64"/>
  <c r="F32" i="41"/>
  <c r="C32" i="65"/>
  <c r="C32" i="66"/>
  <c r="C33" i="66"/>
  <c r="F33" i="52"/>
  <c r="F33" i="56"/>
  <c r="C33" i="63"/>
  <c r="C33" i="65"/>
  <c r="F33" i="60"/>
  <c r="C33" i="64"/>
  <c r="F33" i="41"/>
  <c r="A40" i="57"/>
  <c r="A40" i="64"/>
  <c r="BM2" i="2"/>
  <c r="D40" i="52"/>
  <c r="DM1" i="9"/>
  <c r="A40" i="62"/>
  <c r="A40" i="59"/>
  <c r="A40" i="54"/>
  <c r="A40" i="40"/>
  <c r="A40" i="66"/>
  <c r="A40" i="63"/>
  <c r="A40" i="65"/>
  <c r="D40" i="60"/>
  <c r="A40" i="51"/>
  <c r="D40" i="56"/>
  <c r="D40" i="41"/>
  <c r="A40" i="39"/>
  <c r="A40" i="55"/>
  <c r="A36" i="59"/>
  <c r="A36" i="39"/>
  <c r="A36" i="51"/>
  <c r="A36" i="66"/>
  <c r="A36" i="54"/>
  <c r="A36" i="62"/>
  <c r="A36" i="55"/>
  <c r="A36" i="64"/>
  <c r="A36" i="57"/>
  <c r="BI2" i="2"/>
  <c r="D36" i="60"/>
  <c r="A36" i="63"/>
  <c r="D36" i="41"/>
  <c r="A36" i="65"/>
  <c r="DA1" i="9"/>
  <c r="D36" i="52"/>
  <c r="A36" i="40"/>
  <c r="D36" i="56"/>
  <c r="F40" i="60"/>
  <c r="C40" i="64"/>
  <c r="C40" i="63"/>
  <c r="C40" i="65"/>
  <c r="C40" i="66"/>
  <c r="F40" i="41"/>
  <c r="F40" i="52"/>
  <c r="F40" i="56"/>
  <c r="F36" i="52"/>
  <c r="F36" i="60"/>
  <c r="C36" i="64"/>
  <c r="C36" i="65"/>
  <c r="C36" i="66"/>
  <c r="F36" i="41"/>
  <c r="F36" i="56"/>
  <c r="C36" i="63"/>
  <c r="D32" i="52"/>
  <c r="A32" i="59"/>
  <c r="A32" i="65"/>
  <c r="A32" i="63"/>
  <c r="BE2" i="2"/>
  <c r="D32" i="56"/>
  <c r="CO1" i="9"/>
  <c r="D32" i="60"/>
  <c r="A32" i="54"/>
  <c r="A32" i="51"/>
  <c r="D32" i="41"/>
  <c r="A32" i="55"/>
  <c r="A32" i="62"/>
  <c r="A32" i="66"/>
  <c r="A32" i="57"/>
  <c r="A32" i="39"/>
  <c r="A32" i="64"/>
  <c r="A32" i="40"/>
  <c r="F37" i="60"/>
  <c r="C37" i="64"/>
  <c r="F37" i="52"/>
  <c r="F37" i="56"/>
  <c r="C37" i="63"/>
  <c r="C37" i="65"/>
  <c r="F37" i="41"/>
  <c r="C37" i="66"/>
  <c r="A37" i="57"/>
  <c r="A37" i="39"/>
  <c r="A37" i="59"/>
  <c r="A37" i="55"/>
  <c r="D37" i="60"/>
  <c r="A37" i="66"/>
  <c r="A37" i="51"/>
  <c r="D37" i="41"/>
  <c r="A37" i="62"/>
  <c r="A37" i="54"/>
  <c r="A37" i="40"/>
  <c r="A37" i="64"/>
  <c r="BJ2" i="2"/>
  <c r="D37" i="52"/>
  <c r="A37" i="63"/>
  <c r="D37" i="56"/>
  <c r="DD1" i="9"/>
  <c r="A37" i="65"/>
  <c r="CR1" i="9"/>
  <c r="A33" i="54"/>
  <c r="BF2" i="2"/>
  <c r="A33" i="57"/>
  <c r="D33" i="60"/>
  <c r="A33" i="39"/>
  <c r="A33" i="65"/>
  <c r="A33" i="62"/>
  <c r="D33" i="41"/>
  <c r="D33" i="52"/>
  <c r="A33" i="40"/>
  <c r="A33" i="59"/>
  <c r="A33" i="55"/>
  <c r="A33" i="66"/>
  <c r="A33" i="63"/>
  <c r="D33" i="56"/>
  <c r="A33" i="64"/>
  <c r="A33" i="51"/>
  <c r="F41" i="56"/>
  <c r="F41" i="60"/>
  <c r="C41" i="65"/>
  <c r="C41" i="64"/>
  <c r="F41" i="52"/>
  <c r="C41" i="63"/>
  <c r="F41" i="41"/>
  <c r="C41" i="66"/>
  <c r="Q36" i="2"/>
  <c r="K18" i="2"/>
  <c r="K4" i="2"/>
  <c r="M4" i="2"/>
  <c r="M23" i="2"/>
  <c r="K14" i="2"/>
  <c r="M28" i="2"/>
  <c r="K28" i="2"/>
  <c r="K29" i="2"/>
  <c r="M9" i="2"/>
  <c r="M29" i="2"/>
  <c r="K23" i="2"/>
  <c r="M18" i="2"/>
  <c r="K9" i="2"/>
  <c r="M14" i="2"/>
  <c r="K24" i="2"/>
  <c r="V24" i="2"/>
  <c r="A24" i="55"/>
  <c r="M24" i="2"/>
  <c r="W24" i="2"/>
  <c r="C24" i="63"/>
  <c r="M25" i="2"/>
  <c r="W25" i="2"/>
  <c r="K25" i="2"/>
  <c r="V25" i="2"/>
  <c r="F24" i="56"/>
  <c r="C24" i="64"/>
  <c r="F24" i="41"/>
  <c r="A24" i="54"/>
  <c r="A24" i="51"/>
  <c r="EO22" i="2"/>
  <c r="J22" i="2"/>
  <c r="A24" i="57"/>
  <c r="A24" i="64"/>
  <c r="A24" i="62"/>
  <c r="A24" i="59"/>
  <c r="F24" i="60"/>
  <c r="C24" i="66"/>
  <c r="F24" i="52"/>
  <c r="C24" i="65"/>
  <c r="V23" i="2"/>
  <c r="A23" i="55"/>
  <c r="W23" i="2"/>
  <c r="F23" i="41"/>
  <c r="A24" i="65"/>
  <c r="BQ1" i="9"/>
  <c r="D24" i="56"/>
  <c r="D24" i="60"/>
  <c r="A24" i="66"/>
  <c r="D24" i="52"/>
  <c r="D25" i="56"/>
  <c r="A25" i="65"/>
  <c r="A25" i="64"/>
  <c r="A25" i="66"/>
  <c r="D25" i="52"/>
  <c r="A25" i="63"/>
  <c r="AX2" i="2"/>
  <c r="A25" i="55"/>
  <c r="A25" i="39"/>
  <c r="A25" i="54"/>
  <c r="A25" i="40"/>
  <c r="D25" i="41"/>
  <c r="D25" i="60"/>
  <c r="A25" i="62"/>
  <c r="A25" i="51"/>
  <c r="A25" i="59"/>
  <c r="BT1" i="9"/>
  <c r="A25" i="57"/>
  <c r="A24" i="40"/>
  <c r="D24" i="41"/>
  <c r="F25" i="41"/>
  <c r="C25" i="66"/>
  <c r="C25" i="64"/>
  <c r="C25" i="65"/>
  <c r="F25" i="60"/>
  <c r="F25" i="56"/>
  <c r="C25" i="63"/>
  <c r="F25" i="52"/>
  <c r="AW2" i="2"/>
  <c r="A24" i="39"/>
  <c r="A24" i="63"/>
  <c r="V18" i="2"/>
  <c r="W18" i="2"/>
  <c r="EO17" i="2"/>
  <c r="J17" i="2"/>
  <c r="EO16" i="2"/>
  <c r="J16" i="2"/>
  <c r="W29" i="2"/>
  <c r="V29" i="2"/>
  <c r="V14" i="2"/>
  <c r="W14" i="2"/>
  <c r="W28" i="2"/>
  <c r="V28" i="2"/>
  <c r="W9" i="2"/>
  <c r="V9" i="2"/>
  <c r="W4" i="2"/>
  <c r="V4" i="2"/>
  <c r="R36" i="2"/>
  <c r="A36" i="2"/>
  <c r="A36" i="67"/>
  <c r="F15" i="56"/>
  <c r="C15" i="63"/>
  <c r="F15" i="41"/>
  <c r="C15" i="66"/>
  <c r="C15" i="64"/>
  <c r="F15" i="52"/>
  <c r="F15" i="60"/>
  <c r="C15" i="65"/>
  <c r="EO13" i="2"/>
  <c r="J13" i="2"/>
  <c r="EO12" i="2"/>
  <c r="J12" i="2"/>
  <c r="A15" i="39"/>
  <c r="A15" i="64"/>
  <c r="A15" i="54"/>
  <c r="D15" i="60"/>
  <c r="A15" i="57"/>
  <c r="A15" i="65"/>
  <c r="AN2" i="2"/>
  <c r="A15" i="66"/>
  <c r="D15" i="56"/>
  <c r="AP1" i="9"/>
  <c r="A15" i="51"/>
  <c r="A15" i="55"/>
  <c r="A15" i="62"/>
  <c r="A15" i="40"/>
  <c r="D15" i="52"/>
  <c r="D15" i="41"/>
  <c r="A15" i="63"/>
  <c r="A15" i="59"/>
  <c r="EN19" i="2"/>
  <c r="EN20" i="2"/>
  <c r="EO21" i="2"/>
  <c r="J21" i="2"/>
  <c r="F10" i="41"/>
  <c r="C10" i="65"/>
  <c r="F10" i="52"/>
  <c r="C10" i="63"/>
  <c r="C10" i="66"/>
  <c r="F10" i="60"/>
  <c r="C10" i="64"/>
  <c r="F10" i="56"/>
  <c r="A10" i="66"/>
  <c r="A10" i="63"/>
  <c r="AI2" i="2"/>
  <c r="A10" i="51"/>
  <c r="A10" i="54"/>
  <c r="D10" i="60"/>
  <c r="D10" i="56"/>
  <c r="A10" i="64"/>
  <c r="A10" i="55"/>
  <c r="D10" i="41"/>
  <c r="A10" i="40"/>
  <c r="D10" i="52"/>
  <c r="A10" i="62"/>
  <c r="A10" i="65"/>
  <c r="A10" i="57"/>
  <c r="A10" i="39"/>
  <c r="A10" i="59"/>
  <c r="AA1" i="9"/>
  <c r="E1" i="40"/>
  <c r="F30" i="41"/>
  <c r="F30" i="52"/>
  <c r="F30" i="60"/>
  <c r="F30" i="56"/>
  <c r="C30" i="63"/>
  <c r="C30" i="66"/>
  <c r="C30" i="64"/>
  <c r="C30" i="65"/>
  <c r="EO8" i="2"/>
  <c r="J8" i="2"/>
  <c r="EO7" i="2"/>
  <c r="J7" i="2"/>
  <c r="D30" i="60"/>
  <c r="A30" i="40"/>
  <c r="A30" i="63"/>
  <c r="A30" i="64"/>
  <c r="A30" i="55"/>
  <c r="A30" i="51"/>
  <c r="D30" i="56"/>
  <c r="A30" i="65"/>
  <c r="A30" i="62"/>
  <c r="D30" i="52"/>
  <c r="CI1" i="9"/>
  <c r="A30" i="66"/>
  <c r="A30" i="59"/>
  <c r="BC2" i="2"/>
  <c r="A30" i="39"/>
  <c r="D30" i="41"/>
  <c r="A30" i="54"/>
  <c r="A30" i="57"/>
  <c r="EO3" i="2"/>
  <c r="J3" i="2"/>
  <c r="EO2" i="2"/>
  <c r="J2" i="2"/>
  <c r="A5" i="55"/>
  <c r="A5" i="54"/>
  <c r="A5" i="40"/>
  <c r="A5" i="62"/>
  <c r="L1" i="9"/>
  <c r="E1" i="57"/>
  <c r="A5" i="66"/>
  <c r="A5" i="39"/>
  <c r="A5" i="51"/>
  <c r="A5" i="65"/>
  <c r="A5" i="59"/>
  <c r="D5" i="60"/>
  <c r="A5" i="57"/>
  <c r="AD2" i="2"/>
  <c r="A5" i="63"/>
  <c r="A5" i="64"/>
  <c r="D5" i="52"/>
  <c r="D5" i="56"/>
  <c r="D5" i="41"/>
  <c r="C5" i="64"/>
  <c r="F5" i="52"/>
  <c r="F5" i="60"/>
  <c r="F5" i="56"/>
  <c r="C5" i="63"/>
  <c r="C5" i="66"/>
  <c r="C5" i="65"/>
  <c r="F5" i="41"/>
  <c r="Q37" i="2"/>
  <c r="M13" i="2"/>
  <c r="M12" i="2"/>
  <c r="M2" i="2"/>
  <c r="M22" i="2"/>
  <c r="K3" i="2"/>
  <c r="K17" i="2"/>
  <c r="M3" i="2"/>
  <c r="M16" i="2"/>
  <c r="K12" i="2"/>
  <c r="K13" i="2"/>
  <c r="M21" i="2"/>
  <c r="M8" i="2"/>
  <c r="K2" i="2"/>
  <c r="K22" i="2"/>
  <c r="M17" i="2"/>
  <c r="K7" i="2"/>
  <c r="M7" i="2"/>
  <c r="K8" i="2"/>
  <c r="K16" i="2"/>
  <c r="K21" i="2"/>
  <c r="C23" i="66"/>
  <c r="V22" i="2"/>
  <c r="A22" i="39"/>
  <c r="W22" i="2"/>
  <c r="C22" i="63"/>
  <c r="A23" i="51"/>
  <c r="A23" i="54"/>
  <c r="F23" i="52"/>
  <c r="A23" i="66"/>
  <c r="D23" i="41"/>
  <c r="AV2" i="2"/>
  <c r="F23" i="56"/>
  <c r="A23" i="63"/>
  <c r="D23" i="60"/>
  <c r="C23" i="64"/>
  <c r="A23" i="59"/>
  <c r="BN1" i="9"/>
  <c r="A23" i="39"/>
  <c r="C23" i="63"/>
  <c r="D23" i="52"/>
  <c r="F23" i="60"/>
  <c r="D23" i="56"/>
  <c r="A23" i="62"/>
  <c r="C23" i="65"/>
  <c r="A23" i="65"/>
  <c r="A23" i="40"/>
  <c r="A23" i="64"/>
  <c r="A23" i="57"/>
  <c r="W17" i="2"/>
  <c r="V17" i="2"/>
  <c r="V16" i="2"/>
  <c r="W16" i="2"/>
  <c r="F18" i="52"/>
  <c r="C18" i="64"/>
  <c r="C18" i="66"/>
  <c r="C18" i="63"/>
  <c r="F18" i="41"/>
  <c r="F18" i="60"/>
  <c r="F18" i="56"/>
  <c r="C18" i="65"/>
  <c r="A18" i="59"/>
  <c r="A18" i="54"/>
  <c r="A18" i="55"/>
  <c r="A18" i="62"/>
  <c r="D18" i="56"/>
  <c r="D18" i="41"/>
  <c r="A18" i="39"/>
  <c r="A18" i="63"/>
  <c r="A18" i="51"/>
  <c r="AY1" i="9"/>
  <c r="D18" i="60"/>
  <c r="D18" i="52"/>
  <c r="A18" i="64"/>
  <c r="A18" i="66"/>
  <c r="A18" i="57"/>
  <c r="AQ2" i="2"/>
  <c r="A18" i="40"/>
  <c r="A18" i="65"/>
  <c r="R37" i="2"/>
  <c r="A37" i="2"/>
  <c r="A37" i="67"/>
  <c r="W7" i="2"/>
  <c r="V7" i="2"/>
  <c r="W21" i="2"/>
  <c r="V21" i="2"/>
  <c r="V2" i="2"/>
  <c r="W2" i="2"/>
  <c r="W13" i="2"/>
  <c r="V13" i="2"/>
  <c r="W3" i="2"/>
  <c r="V3" i="2"/>
  <c r="V12" i="2"/>
  <c r="W12" i="2"/>
  <c r="V8" i="2"/>
  <c r="W8" i="2"/>
  <c r="C9" i="66"/>
  <c r="C9" i="63"/>
  <c r="F9" i="41"/>
  <c r="F9" i="52"/>
  <c r="F9" i="60"/>
  <c r="F9" i="56"/>
  <c r="C9" i="65"/>
  <c r="C9" i="64"/>
  <c r="F29" i="56"/>
  <c r="C29" i="64"/>
  <c r="C29" i="65"/>
  <c r="C29" i="63"/>
  <c r="F29" i="41"/>
  <c r="C29" i="66"/>
  <c r="F29" i="52"/>
  <c r="F29" i="60"/>
  <c r="D9" i="60"/>
  <c r="X1" i="9"/>
  <c r="E1" i="39"/>
  <c r="D9" i="52"/>
  <c r="A9" i="54"/>
  <c r="A9" i="39"/>
  <c r="A9" i="51"/>
  <c r="A9" i="55"/>
  <c r="D9" i="56"/>
  <c r="A9" i="62"/>
  <c r="A9" i="65"/>
  <c r="A9" i="57"/>
  <c r="A9" i="63"/>
  <c r="AH2" i="2"/>
  <c r="A9" i="59"/>
  <c r="A9" i="66"/>
  <c r="A9" i="64"/>
  <c r="D9" i="41"/>
  <c r="A9" i="40"/>
  <c r="D29" i="52"/>
  <c r="A29" i="39"/>
  <c r="A29" i="51"/>
  <c r="D29" i="41"/>
  <c r="A29" i="65"/>
  <c r="D29" i="56"/>
  <c r="CF1" i="9"/>
  <c r="A29" i="66"/>
  <c r="A29" i="59"/>
  <c r="BB2" i="2"/>
  <c r="A29" i="55"/>
  <c r="A29" i="62"/>
  <c r="A29" i="57"/>
  <c r="A29" i="40"/>
  <c r="D29" i="60"/>
  <c r="A29" i="54"/>
  <c r="A29" i="64"/>
  <c r="A29" i="63"/>
  <c r="EO19" i="2"/>
  <c r="J19" i="2"/>
  <c r="EO20" i="2"/>
  <c r="J20" i="2"/>
  <c r="F4" i="52"/>
  <c r="C4" i="63"/>
  <c r="F4" i="56"/>
  <c r="C4" i="66"/>
  <c r="F4" i="41"/>
  <c r="C4" i="65"/>
  <c r="F4" i="60"/>
  <c r="C4" i="64"/>
  <c r="A14" i="39"/>
  <c r="A14" i="64"/>
  <c r="A14" i="66"/>
  <c r="A14" i="59"/>
  <c r="AM2" i="2"/>
  <c r="A14" i="54"/>
  <c r="A14" i="63"/>
  <c r="A14" i="55"/>
  <c r="D14" i="60"/>
  <c r="A14" i="65"/>
  <c r="D14" i="41"/>
  <c r="D14" i="56"/>
  <c r="D14" i="52"/>
  <c r="A14" i="57"/>
  <c r="A14" i="40"/>
  <c r="A14" i="51"/>
  <c r="AM1" i="9"/>
  <c r="A14" i="62"/>
  <c r="R32" i="2"/>
  <c r="A32" i="2"/>
  <c r="A32" i="67"/>
  <c r="A4" i="62"/>
  <c r="D4" i="56"/>
  <c r="A4" i="51"/>
  <c r="A4" i="55"/>
  <c r="A4" i="59"/>
  <c r="A4" i="64"/>
  <c r="A4" i="63"/>
  <c r="I1" i="9"/>
  <c r="R31" i="2"/>
  <c r="A31" i="2"/>
  <c r="A31" i="67"/>
  <c r="A4" i="54"/>
  <c r="A4" i="57"/>
  <c r="R30" i="2"/>
  <c r="A30" i="2"/>
  <c r="A30" i="67"/>
  <c r="D4" i="52"/>
  <c r="A4" i="65"/>
  <c r="R29" i="2"/>
  <c r="A29" i="2"/>
  <c r="A29" i="67"/>
  <c r="D4" i="60"/>
  <c r="A4" i="39"/>
  <c r="AC2" i="2"/>
  <c r="R33" i="2"/>
  <c r="A33" i="2"/>
  <c r="A33" i="67"/>
  <c r="A4" i="66"/>
  <c r="A4" i="40"/>
  <c r="D4" i="41"/>
  <c r="R34" i="2"/>
  <c r="A34" i="2"/>
  <c r="A34" i="67"/>
  <c r="R35" i="2"/>
  <c r="A35" i="2"/>
  <c r="A35" i="67"/>
  <c r="C14" i="65"/>
  <c r="F14" i="41"/>
  <c r="C14" i="64"/>
  <c r="F14" i="56"/>
  <c r="F14" i="52"/>
  <c r="C14" i="66"/>
  <c r="C14" i="63"/>
  <c r="F14" i="60"/>
  <c r="C28" i="65"/>
  <c r="F28" i="41"/>
  <c r="C28" i="64"/>
  <c r="F28" i="52"/>
  <c r="C28" i="66"/>
  <c r="C28" i="63"/>
  <c r="F28" i="60"/>
  <c r="F28" i="56"/>
  <c r="A28" i="64"/>
  <c r="A28" i="63"/>
  <c r="CC1" i="9"/>
  <c r="D28" i="41"/>
  <c r="A28" i="62"/>
  <c r="A28" i="66"/>
  <c r="A28" i="65"/>
  <c r="BA2" i="2"/>
  <c r="A28" i="51"/>
  <c r="A28" i="59"/>
  <c r="A28" i="39"/>
  <c r="A28" i="57"/>
  <c r="D28" i="60"/>
  <c r="D28" i="52"/>
  <c r="A28" i="54"/>
  <c r="A28" i="55"/>
  <c r="D28" i="56"/>
  <c r="A28" i="40"/>
  <c r="F22" i="41"/>
  <c r="Q38" i="2"/>
  <c r="R38" i="2"/>
  <c r="K19" i="2"/>
  <c r="M20" i="2"/>
  <c r="K20" i="2"/>
  <c r="M19" i="2"/>
  <c r="F22" i="52"/>
  <c r="A22" i="66"/>
  <c r="D22" i="60"/>
  <c r="A22" i="59"/>
  <c r="C22" i="66"/>
  <c r="C22" i="64"/>
  <c r="A22" i="57"/>
  <c r="A22" i="63"/>
  <c r="AU2" i="2"/>
  <c r="A22" i="64"/>
  <c r="A22" i="65"/>
  <c r="A22" i="54"/>
  <c r="A22" i="62"/>
  <c r="BK1" i="9"/>
  <c r="A22" i="51"/>
  <c r="A22" i="55"/>
  <c r="A22" i="40"/>
  <c r="D22" i="41"/>
  <c r="D22" i="56"/>
  <c r="D22" i="52"/>
  <c r="C22" i="65"/>
  <c r="F22" i="56"/>
  <c r="F22" i="60"/>
  <c r="F17" i="56"/>
  <c r="F17" i="41"/>
  <c r="F17" i="52"/>
  <c r="C17" i="65"/>
  <c r="C17" i="63"/>
  <c r="C17" i="66"/>
  <c r="F17" i="60"/>
  <c r="C17" i="64"/>
  <c r="A17" i="39"/>
  <c r="AV1" i="9"/>
  <c r="A17" i="65"/>
  <c r="D17" i="60"/>
  <c r="A17" i="54"/>
  <c r="A17" i="63"/>
  <c r="A17" i="55"/>
  <c r="D17" i="56"/>
  <c r="D17" i="41"/>
  <c r="A17" i="40"/>
  <c r="D17" i="52"/>
  <c r="A17" i="51"/>
  <c r="AP2" i="2"/>
  <c r="A17" i="62"/>
  <c r="A17" i="64"/>
  <c r="A17" i="59"/>
  <c r="A17" i="66"/>
  <c r="A17" i="57"/>
  <c r="A16" i="62"/>
  <c r="D16" i="52"/>
  <c r="A16" i="64"/>
  <c r="D16" i="56"/>
  <c r="A16" i="54"/>
  <c r="D16" i="60"/>
  <c r="A16" i="39"/>
  <c r="A16" i="55"/>
  <c r="A16" i="40"/>
  <c r="D16" i="41"/>
  <c r="AS1" i="9"/>
  <c r="A16" i="65"/>
  <c r="A16" i="59"/>
  <c r="A16" i="51"/>
  <c r="A16" i="66"/>
  <c r="A16" i="57"/>
  <c r="AO2" i="2"/>
  <c r="A16" i="63"/>
  <c r="F16" i="56"/>
  <c r="F16" i="60"/>
  <c r="F16" i="52"/>
  <c r="C16" i="65"/>
  <c r="C16" i="64"/>
  <c r="C16" i="66"/>
  <c r="F16" i="41"/>
  <c r="C16" i="63"/>
  <c r="V19" i="2"/>
  <c r="W19" i="2"/>
  <c r="V20" i="2"/>
  <c r="W20" i="2"/>
  <c r="F3" i="60"/>
  <c r="C3" i="65"/>
  <c r="C3" i="66"/>
  <c r="F3" i="56"/>
  <c r="F3" i="41"/>
  <c r="C3" i="64"/>
  <c r="C3" i="63"/>
  <c r="F3" i="52"/>
  <c r="F7" i="56"/>
  <c r="F43" i="56"/>
  <c r="F44" i="56"/>
  <c r="T43" i="56"/>
  <c r="C14" i="56"/>
  <c r="AI16" i="56"/>
  <c r="C7" i="63"/>
  <c r="C43" i="63"/>
  <c r="C44" i="63"/>
  <c r="Q43" i="63"/>
  <c r="F7" i="41"/>
  <c r="F7" i="52"/>
  <c r="C7" i="65"/>
  <c r="C7" i="66"/>
  <c r="F7" i="60"/>
  <c r="C7" i="64"/>
  <c r="A3" i="66"/>
  <c r="A3" i="39"/>
  <c r="A3" i="63"/>
  <c r="R23" i="2"/>
  <c r="A23" i="2"/>
  <c r="A23" i="67"/>
  <c r="A3" i="51"/>
  <c r="F1" i="9"/>
  <c r="R22" i="2"/>
  <c r="A22" i="2"/>
  <c r="A22" i="67"/>
  <c r="A3" i="59"/>
  <c r="A3" i="40"/>
  <c r="R21" i="2"/>
  <c r="A21" i="2"/>
  <c r="A21" i="67"/>
  <c r="A3" i="65"/>
  <c r="A3" i="55"/>
  <c r="R20" i="2"/>
  <c r="A20" i="2"/>
  <c r="A20" i="67"/>
  <c r="R28" i="2"/>
  <c r="A28" i="2"/>
  <c r="A28" i="67"/>
  <c r="D3" i="41"/>
  <c r="A3" i="57"/>
  <c r="R19" i="2"/>
  <c r="A19" i="2"/>
  <c r="A19" i="67"/>
  <c r="R27" i="2"/>
  <c r="A27" i="2"/>
  <c r="A27" i="67"/>
  <c r="D3" i="60"/>
  <c r="A3" i="64"/>
  <c r="R18" i="2"/>
  <c r="A18" i="2"/>
  <c r="A18" i="67"/>
  <c r="R26" i="2"/>
  <c r="A26" i="2"/>
  <c r="A26" i="67"/>
  <c r="D3" i="52"/>
  <c r="A3" i="54"/>
  <c r="R17" i="2"/>
  <c r="A17" i="2"/>
  <c r="A17" i="67"/>
  <c r="R25" i="2"/>
  <c r="A25" i="2"/>
  <c r="A25" i="67"/>
  <c r="A3" i="62"/>
  <c r="D3" i="56"/>
  <c r="AB2" i="2"/>
  <c r="R24" i="2"/>
  <c r="A24" i="2"/>
  <c r="A24" i="67"/>
  <c r="A7" i="51"/>
  <c r="D7" i="41"/>
  <c r="AF2" i="2"/>
  <c r="A7" i="40"/>
  <c r="A7" i="59"/>
  <c r="D7" i="52"/>
  <c r="A7" i="65"/>
  <c r="A7" i="39"/>
  <c r="D7" i="60"/>
  <c r="A7" i="64"/>
  <c r="A7" i="55"/>
  <c r="A7" i="57"/>
  <c r="A7" i="66"/>
  <c r="R1" i="9"/>
  <c r="A7" i="62"/>
  <c r="A7" i="54"/>
  <c r="D7" i="56"/>
  <c r="A2" i="56"/>
  <c r="A7" i="63"/>
  <c r="D12" i="41"/>
  <c r="A2" i="41"/>
  <c r="A12" i="40"/>
  <c r="D12" i="56"/>
  <c r="A12" i="57"/>
  <c r="AK2" i="2"/>
  <c r="D12" i="60"/>
  <c r="A12" i="39"/>
  <c r="A12" i="51"/>
  <c r="A12" i="54"/>
  <c r="A12" i="64"/>
  <c r="A12" i="66"/>
  <c r="A12" i="55"/>
  <c r="D12" i="52"/>
  <c r="A12" i="59"/>
  <c r="A12" i="63"/>
  <c r="A12" i="62"/>
  <c r="A12" i="65"/>
  <c r="AG1" i="9"/>
  <c r="C21" i="63"/>
  <c r="F21" i="41"/>
  <c r="C21" i="66"/>
  <c r="C21" i="64"/>
  <c r="C21" i="65"/>
  <c r="F21" i="60"/>
  <c r="F21" i="56"/>
  <c r="F21" i="52"/>
  <c r="F12" i="60"/>
  <c r="C12" i="65"/>
  <c r="F12" i="41"/>
  <c r="F43" i="41"/>
  <c r="F44" i="41"/>
  <c r="C12" i="64"/>
  <c r="F12" i="52"/>
  <c r="F12" i="56"/>
  <c r="C12" i="66"/>
  <c r="C43" i="66"/>
  <c r="C44" i="66"/>
  <c r="C12" i="63"/>
  <c r="A21" i="62"/>
  <c r="D21" i="60"/>
  <c r="BH1" i="9"/>
  <c r="A21" i="59"/>
  <c r="A21" i="54"/>
  <c r="D21" i="56"/>
  <c r="AT2" i="2"/>
  <c r="A21" i="66"/>
  <c r="A21" i="57"/>
  <c r="A21" i="40"/>
  <c r="D21" i="52"/>
  <c r="A21" i="39"/>
  <c r="A21" i="64"/>
  <c r="A21" i="55"/>
  <c r="A21" i="51"/>
  <c r="D21" i="41"/>
  <c r="A21" i="63"/>
  <c r="A21" i="65"/>
  <c r="A8" i="66"/>
  <c r="D8" i="60"/>
  <c r="A2" i="60"/>
  <c r="A8" i="55"/>
  <c r="A8" i="62"/>
  <c r="A8" i="63"/>
  <c r="A8" i="64"/>
  <c r="A8" i="65"/>
  <c r="U1" i="9"/>
  <c r="A8" i="39"/>
  <c r="A8" i="57"/>
  <c r="D8" i="41"/>
  <c r="D8" i="52"/>
  <c r="A8" i="51"/>
  <c r="A8" i="40"/>
  <c r="D8" i="56"/>
  <c r="A8" i="59"/>
  <c r="AG2" i="2"/>
  <c r="A8" i="54"/>
  <c r="A2" i="57"/>
  <c r="A2" i="62"/>
  <c r="R11" i="2"/>
  <c r="A11" i="2"/>
  <c r="A11" i="67"/>
  <c r="C1" i="9"/>
  <c r="D2" i="41"/>
  <c r="A2" i="64"/>
  <c r="R12" i="2"/>
  <c r="A12" i="2"/>
  <c r="A12" i="67"/>
  <c r="A2" i="55"/>
  <c r="R16" i="2"/>
  <c r="A16" i="2"/>
  <c r="A16" i="67"/>
  <c r="R14" i="2"/>
  <c r="A14" i="2"/>
  <c r="A14" i="67"/>
  <c r="R4" i="2"/>
  <c r="A4" i="2"/>
  <c r="A4" i="67"/>
  <c r="R10" i="2"/>
  <c r="A10" i="2"/>
  <c r="A10" i="67"/>
  <c r="R8" i="2"/>
  <c r="A8" i="2"/>
  <c r="A8" i="67"/>
  <c r="R6" i="2"/>
  <c r="A6" i="2"/>
  <c r="A6" i="67"/>
  <c r="A2" i="59"/>
  <c r="A2" i="51"/>
  <c r="D2" i="52"/>
  <c r="D2" i="60"/>
  <c r="D2" i="56"/>
  <c r="R3" i="2"/>
  <c r="A3" i="2"/>
  <c r="A3" i="67"/>
  <c r="A2" i="39"/>
  <c r="A2" i="54"/>
  <c r="R2" i="2"/>
  <c r="A2" i="2"/>
  <c r="A2" i="67"/>
  <c r="A2" i="40"/>
  <c r="A2" i="66"/>
  <c r="R15" i="2"/>
  <c r="A15" i="2"/>
  <c r="A15" i="67"/>
  <c r="R13" i="2"/>
  <c r="A13" i="2"/>
  <c r="A13" i="67"/>
  <c r="A2" i="65"/>
  <c r="R9" i="2"/>
  <c r="A9" i="2"/>
  <c r="A9" i="67"/>
  <c r="R7" i="2"/>
  <c r="A7" i="2"/>
  <c r="A7" i="67"/>
  <c r="R5" i="2"/>
  <c r="A5" i="2"/>
  <c r="A5" i="67"/>
  <c r="A2" i="63"/>
  <c r="AA2" i="2"/>
  <c r="C8" i="64"/>
  <c r="C43" i="64"/>
  <c r="C44" i="64"/>
  <c r="C8" i="63"/>
  <c r="F8" i="52"/>
  <c r="C8" i="65"/>
  <c r="C8" i="66"/>
  <c r="F8" i="56"/>
  <c r="F8" i="41"/>
  <c r="F8" i="60"/>
  <c r="F43" i="60"/>
  <c r="F44" i="60"/>
  <c r="AB3" i="2"/>
  <c r="C2" i="66"/>
  <c r="AA4" i="2"/>
  <c r="C2" i="63"/>
  <c r="F2" i="56"/>
  <c r="F2" i="60"/>
  <c r="C2" i="65"/>
  <c r="F2" i="52"/>
  <c r="C2" i="64"/>
  <c r="F2" i="41"/>
  <c r="F13" i="60"/>
  <c r="C13" i="65"/>
  <c r="C43" i="65"/>
  <c r="C44" i="65"/>
  <c r="C13" i="64"/>
  <c r="C13" i="63"/>
  <c r="C13" i="66"/>
  <c r="F13" i="56"/>
  <c r="F13" i="52"/>
  <c r="F43" i="52"/>
  <c r="F44" i="52"/>
  <c r="F13" i="41"/>
  <c r="E1" i="55"/>
  <c r="A13" i="39"/>
  <c r="D13" i="60"/>
  <c r="A13" i="51"/>
  <c r="A13" i="63"/>
  <c r="A13" i="64"/>
  <c r="A13" i="55"/>
  <c r="A13" i="66"/>
  <c r="AJ1" i="9"/>
  <c r="A13" i="54"/>
  <c r="AL2" i="2"/>
  <c r="D13" i="41"/>
  <c r="D13" i="52"/>
  <c r="A2" i="52"/>
  <c r="A13" i="57"/>
  <c r="A13" i="65"/>
  <c r="A13" i="62"/>
  <c r="A13" i="59"/>
  <c r="D13" i="56"/>
  <c r="A13" i="40"/>
  <c r="A38" i="2"/>
  <c r="A38" i="67"/>
  <c r="Q39" i="2"/>
  <c r="R39" i="2"/>
  <c r="AM16" i="56"/>
  <c r="AK16" i="56"/>
  <c r="AL16" i="56"/>
  <c r="AJ16" i="56"/>
  <c r="M63" i="41"/>
  <c r="C7" i="41"/>
  <c r="AI9" i="41"/>
  <c r="L63" i="41"/>
  <c r="C6" i="41"/>
  <c r="AI8" i="41"/>
  <c r="S63" i="41"/>
  <c r="C13" i="41"/>
  <c r="AI15" i="41"/>
  <c r="Q63" i="41"/>
  <c r="C11" i="41"/>
  <c r="AI13" i="41"/>
  <c r="P63" i="41"/>
  <c r="C10" i="41"/>
  <c r="AI12" i="41"/>
  <c r="K63" i="41"/>
  <c r="C5" i="41"/>
  <c r="AI7" i="41"/>
  <c r="N63" i="41"/>
  <c r="C8" i="41"/>
  <c r="AI10" i="41"/>
  <c r="R63" i="41"/>
  <c r="C12" i="41"/>
  <c r="AI14" i="41"/>
  <c r="O63" i="41"/>
  <c r="C9" i="41"/>
  <c r="AI11" i="41"/>
  <c r="J63" i="41"/>
  <c r="C4" i="41"/>
  <c r="A19" i="64"/>
  <c r="A19" i="54"/>
  <c r="D19" i="56"/>
  <c r="A19" i="57"/>
  <c r="BB1" i="9"/>
  <c r="A19" i="51"/>
  <c r="A19" i="40"/>
  <c r="A19" i="55"/>
  <c r="A19" i="66"/>
  <c r="A19" i="39"/>
  <c r="AR2" i="2"/>
  <c r="D19" i="41"/>
  <c r="D19" i="60"/>
  <c r="A19" i="62"/>
  <c r="A19" i="59"/>
  <c r="A19" i="63"/>
  <c r="D19" i="52"/>
  <c r="A19" i="65"/>
  <c r="C19" i="64"/>
  <c r="C19" i="63"/>
  <c r="F19" i="60"/>
  <c r="C19" i="66"/>
  <c r="F19" i="52"/>
  <c r="F19" i="41"/>
  <c r="F19" i="56"/>
  <c r="C19" i="65"/>
  <c r="G63" i="65"/>
  <c r="H63" i="65"/>
  <c r="N63" i="65"/>
  <c r="O63" i="65"/>
  <c r="P63" i="65"/>
  <c r="M63" i="65"/>
  <c r="L63" i="65"/>
  <c r="K63" i="65"/>
  <c r="J63" i="65"/>
  <c r="I63" i="65"/>
  <c r="J43" i="60"/>
  <c r="C4" i="60"/>
  <c r="R43" i="60"/>
  <c r="C12" i="60"/>
  <c r="AI14" i="60"/>
  <c r="P43" i="60"/>
  <c r="C10" i="60"/>
  <c r="AI12" i="60"/>
  <c r="N43" i="60"/>
  <c r="C8" i="60"/>
  <c r="AI10" i="60"/>
  <c r="M43" i="60"/>
  <c r="C7" i="60"/>
  <c r="AI9" i="60"/>
  <c r="S43" i="60"/>
  <c r="C13" i="60"/>
  <c r="AI15" i="60"/>
  <c r="L43" i="60"/>
  <c r="C6" i="60"/>
  <c r="AI8" i="60"/>
  <c r="K43" i="60"/>
  <c r="C5" i="60"/>
  <c r="AI7" i="60"/>
  <c r="O43" i="60"/>
  <c r="C9" i="60"/>
  <c r="AI11" i="60"/>
  <c r="Q43" i="60"/>
  <c r="C11" i="60"/>
  <c r="AI13" i="60"/>
  <c r="AS2" i="2"/>
  <c r="A20" i="54"/>
  <c r="A20" i="65"/>
  <c r="A20" i="40"/>
  <c r="D20" i="52"/>
  <c r="D20" i="56"/>
  <c r="A20" i="62"/>
  <c r="A20" i="63"/>
  <c r="A20" i="57"/>
  <c r="A20" i="64"/>
  <c r="A20" i="39"/>
  <c r="BE1" i="9"/>
  <c r="A20" i="51"/>
  <c r="A20" i="59"/>
  <c r="D20" i="60"/>
  <c r="A20" i="55"/>
  <c r="A20" i="66"/>
  <c r="D20" i="41"/>
  <c r="F3" i="9"/>
  <c r="D3" i="9"/>
  <c r="AB4" i="2"/>
  <c r="E3" i="9"/>
  <c r="AC3" i="2"/>
  <c r="J43" i="64"/>
  <c r="O43" i="64"/>
  <c r="N43" i="64"/>
  <c r="L43" i="64"/>
  <c r="H43" i="64"/>
  <c r="P43" i="64"/>
  <c r="G43" i="64"/>
  <c r="M43" i="64"/>
  <c r="K43" i="64"/>
  <c r="I43" i="64"/>
  <c r="C20" i="65"/>
  <c r="F20" i="52"/>
  <c r="C20" i="64"/>
  <c r="C20" i="66"/>
  <c r="F20" i="41"/>
  <c r="F20" i="56"/>
  <c r="C20" i="63"/>
  <c r="F20" i="60"/>
  <c r="M63" i="66"/>
  <c r="P63" i="66"/>
  <c r="L63" i="66"/>
  <c r="K63" i="66"/>
  <c r="I63" i="66"/>
  <c r="G63" i="66"/>
  <c r="J63" i="66"/>
  <c r="H63" i="66"/>
  <c r="O63" i="66"/>
  <c r="N63" i="66"/>
  <c r="L43" i="56"/>
  <c r="C6" i="56"/>
  <c r="AI8" i="56"/>
  <c r="R43" i="56"/>
  <c r="C12" i="56"/>
  <c r="AI14" i="56"/>
  <c r="M43" i="56"/>
  <c r="C7" i="56"/>
  <c r="AI9" i="56"/>
  <c r="N43" i="56"/>
  <c r="C8" i="56"/>
  <c r="AI10" i="56"/>
  <c r="O43" i="56"/>
  <c r="C9" i="56"/>
  <c r="AI11" i="56"/>
  <c r="S43" i="56"/>
  <c r="C13" i="56"/>
  <c r="AI15" i="56"/>
  <c r="P43" i="56"/>
  <c r="C10" i="56"/>
  <c r="AI12" i="56"/>
  <c r="J43" i="56"/>
  <c r="C4" i="56"/>
  <c r="K43" i="56"/>
  <c r="C5" i="56"/>
  <c r="AI7" i="56"/>
  <c r="Q43" i="56"/>
  <c r="C11" i="56"/>
  <c r="AI13" i="56"/>
  <c r="AA5" i="2"/>
  <c r="B4" i="9"/>
  <c r="A4" i="9"/>
  <c r="C4" i="9"/>
  <c r="I1" i="41"/>
  <c r="E1" i="51"/>
  <c r="F1" i="66"/>
  <c r="K43" i="63"/>
  <c r="J43" i="63"/>
  <c r="H43" i="63"/>
  <c r="G43" i="63"/>
  <c r="P43" i="63"/>
  <c r="M43" i="63"/>
  <c r="N43" i="63"/>
  <c r="O43" i="63"/>
  <c r="L43" i="63"/>
  <c r="I43" i="63"/>
  <c r="F1" i="65"/>
  <c r="I1" i="52"/>
  <c r="E1" i="54"/>
  <c r="L63" i="52"/>
  <c r="C6" i="52"/>
  <c r="AI8" i="52"/>
  <c r="M63" i="52"/>
  <c r="C7" i="52"/>
  <c r="AI9" i="52"/>
  <c r="N63" i="52"/>
  <c r="C8" i="52"/>
  <c r="AI10" i="52"/>
  <c r="S63" i="52"/>
  <c r="C13" i="52"/>
  <c r="AI15" i="52"/>
  <c r="O63" i="52"/>
  <c r="C9" i="52"/>
  <c r="AI11" i="52"/>
  <c r="K63" i="52"/>
  <c r="C5" i="52"/>
  <c r="AI7" i="52"/>
  <c r="Q63" i="52"/>
  <c r="C11" i="52"/>
  <c r="AI13" i="52"/>
  <c r="P63" i="52"/>
  <c r="C10" i="52"/>
  <c r="AI12" i="52"/>
  <c r="J63" i="52"/>
  <c r="C4" i="52"/>
  <c r="R63" i="52"/>
  <c r="C12" i="52"/>
  <c r="AI14" i="52"/>
  <c r="E1" i="62"/>
  <c r="I1" i="60"/>
  <c r="F1" i="64"/>
  <c r="I1" i="56"/>
  <c r="E1" i="59"/>
  <c r="F1" i="63"/>
  <c r="A39" i="2"/>
  <c r="A39" i="67"/>
  <c r="Q40" i="2"/>
  <c r="R40" i="2"/>
  <c r="BR1" i="60"/>
  <c r="C1" i="61"/>
  <c r="AT1" i="60"/>
  <c r="AJ15" i="52"/>
  <c r="AM15" i="52"/>
  <c r="AL15" i="52"/>
  <c r="AK15" i="52"/>
  <c r="AL13" i="56"/>
  <c r="AK13" i="56"/>
  <c r="AJ13" i="56"/>
  <c r="AM13" i="56"/>
  <c r="AK14" i="56"/>
  <c r="AM14" i="56"/>
  <c r="AJ14" i="56"/>
  <c r="AL14" i="56"/>
  <c r="AL12" i="60"/>
  <c r="AK12" i="60"/>
  <c r="AJ12" i="60"/>
  <c r="AM12" i="60"/>
  <c r="AL11" i="41"/>
  <c r="AM11" i="41"/>
  <c r="AK11" i="41"/>
  <c r="AJ11" i="41"/>
  <c r="AM9" i="41"/>
  <c r="AJ9" i="41"/>
  <c r="AK9" i="41"/>
  <c r="AL9" i="41"/>
  <c r="AL11" i="52"/>
  <c r="AM11" i="52"/>
  <c r="AK11" i="52"/>
  <c r="AJ11" i="52"/>
  <c r="C5" i="9"/>
  <c r="B5" i="9"/>
  <c r="A5" i="9"/>
  <c r="AA6" i="2"/>
  <c r="AJ9" i="56"/>
  <c r="AK9" i="56"/>
  <c r="AL9" i="56"/>
  <c r="AM9" i="56"/>
  <c r="AJ10" i="60"/>
  <c r="AL10" i="60"/>
  <c r="AK10" i="60"/>
  <c r="AM10" i="60"/>
  <c r="AI6" i="41"/>
  <c r="A48" i="41"/>
  <c r="AM8" i="41"/>
  <c r="AL8" i="41"/>
  <c r="AJ8" i="41"/>
  <c r="AK8" i="41"/>
  <c r="C1" i="58"/>
  <c r="AT1" i="56"/>
  <c r="BR1" i="56"/>
  <c r="AJ7" i="52"/>
  <c r="AM7" i="52"/>
  <c r="AL7" i="52"/>
  <c r="AK7" i="52"/>
  <c r="AK10" i="56"/>
  <c r="AJ10" i="56"/>
  <c r="AL10" i="56"/>
  <c r="AM10" i="56"/>
  <c r="AK9" i="60"/>
  <c r="AJ9" i="60"/>
  <c r="AM9" i="60"/>
  <c r="AL9" i="60"/>
  <c r="AJ15" i="41"/>
  <c r="AL15" i="41"/>
  <c r="AM15" i="41"/>
  <c r="AK15" i="41"/>
  <c r="AM13" i="52"/>
  <c r="AK13" i="52"/>
  <c r="AJ13" i="52"/>
  <c r="AL13" i="52"/>
  <c r="BR1" i="52"/>
  <c r="C1" i="53"/>
  <c r="AT1" i="52"/>
  <c r="AM11" i="56"/>
  <c r="AL11" i="56"/>
  <c r="AJ11" i="56"/>
  <c r="AK11" i="56"/>
  <c r="AK15" i="60"/>
  <c r="AM15" i="60"/>
  <c r="AJ15" i="60"/>
  <c r="AL15" i="60"/>
  <c r="AJ13" i="41"/>
  <c r="AK13" i="41"/>
  <c r="AM13" i="41"/>
  <c r="AL13" i="41"/>
  <c r="AM12" i="52"/>
  <c r="AL12" i="52"/>
  <c r="AJ12" i="52"/>
  <c r="AK12" i="52"/>
  <c r="AL15" i="56"/>
  <c r="AJ15" i="56"/>
  <c r="AK15" i="56"/>
  <c r="AM15" i="56"/>
  <c r="E4" i="9"/>
  <c r="D4" i="9"/>
  <c r="F4" i="9"/>
  <c r="AJ8" i="60"/>
  <c r="AK8" i="60"/>
  <c r="AL8" i="60"/>
  <c r="AM8" i="60"/>
  <c r="AK12" i="41"/>
  <c r="AM12" i="41"/>
  <c r="AL12" i="41"/>
  <c r="AJ12" i="41"/>
  <c r="AI6" i="52"/>
  <c r="A49" i="52"/>
  <c r="AK8" i="52"/>
  <c r="AM8" i="52"/>
  <c r="AL8" i="52"/>
  <c r="AJ8" i="52"/>
  <c r="BR1" i="41"/>
  <c r="AT1" i="41"/>
  <c r="C1" i="46"/>
  <c r="AL12" i="56"/>
  <c r="AK12" i="56"/>
  <c r="AM12" i="56"/>
  <c r="AJ12" i="56"/>
  <c r="AK7" i="60"/>
  <c r="AL7" i="60"/>
  <c r="AM7" i="60"/>
  <c r="AJ7" i="60"/>
  <c r="AM7" i="41"/>
  <c r="AJ7" i="41"/>
  <c r="AL7" i="41"/>
  <c r="AK7" i="41"/>
  <c r="AM14" i="52"/>
  <c r="AL14" i="52"/>
  <c r="AK14" i="52"/>
  <c r="AJ14" i="52"/>
  <c r="AM9" i="52"/>
  <c r="AJ9" i="52"/>
  <c r="AL9" i="52"/>
  <c r="AK9" i="52"/>
  <c r="A43" i="56"/>
  <c r="AI6" i="56"/>
  <c r="I3" i="9"/>
  <c r="AC4" i="2"/>
  <c r="G3" i="9"/>
  <c r="AD3" i="2"/>
  <c r="H3" i="9"/>
  <c r="AK11" i="60"/>
  <c r="AM11" i="60"/>
  <c r="AL11" i="60"/>
  <c r="AJ11" i="60"/>
  <c r="AI6" i="60"/>
  <c r="A49" i="60"/>
  <c r="AL10" i="41"/>
  <c r="AK10" i="41"/>
  <c r="AJ10" i="41"/>
  <c r="AM10" i="41"/>
  <c r="AJ10" i="52"/>
  <c r="AK10" i="52"/>
  <c r="AL10" i="52"/>
  <c r="AM10" i="52"/>
  <c r="AM7" i="56"/>
  <c r="AL7" i="56"/>
  <c r="AK7" i="56"/>
  <c r="AJ7" i="56"/>
  <c r="AK8" i="56"/>
  <c r="AL8" i="56"/>
  <c r="AJ8" i="56"/>
  <c r="AM8" i="56"/>
  <c r="AL13" i="60"/>
  <c r="AM13" i="60"/>
  <c r="AK13" i="60"/>
  <c r="AJ13" i="60"/>
  <c r="AM14" i="60"/>
  <c r="AJ14" i="60"/>
  <c r="AL14" i="60"/>
  <c r="AK14" i="60"/>
  <c r="AM14" i="41"/>
  <c r="AJ14" i="41"/>
  <c r="AK14" i="41"/>
  <c r="AL14" i="41"/>
  <c r="AB5" i="2"/>
  <c r="A40" i="2"/>
  <c r="A40" i="67"/>
  <c r="Q41" i="2"/>
  <c r="R41" i="2"/>
  <c r="AL6" i="56"/>
  <c r="AM6" i="56"/>
  <c r="AJ6" i="56"/>
  <c r="AK6" i="56"/>
  <c r="H4" i="9"/>
  <c r="G4" i="9"/>
  <c r="I4" i="9"/>
  <c r="AJ6" i="52"/>
  <c r="AK6" i="52"/>
  <c r="AL6" i="52"/>
  <c r="AM6" i="52"/>
  <c r="B6" i="9"/>
  <c r="A6" i="9"/>
  <c r="C6" i="9"/>
  <c r="AA7" i="2"/>
  <c r="AL6" i="41"/>
  <c r="AK6" i="41"/>
  <c r="AM6" i="41"/>
  <c r="AJ6" i="41"/>
  <c r="E5" i="9"/>
  <c r="F5" i="9"/>
  <c r="D5" i="9"/>
  <c r="AB6" i="2"/>
  <c r="AD4" i="2"/>
  <c r="AD5" i="2"/>
  <c r="K3" i="9"/>
  <c r="D3" i="57"/>
  <c r="L3" i="9"/>
  <c r="E3" i="57"/>
  <c r="AE3" i="2"/>
  <c r="J3" i="9"/>
  <c r="C3" i="57"/>
  <c r="AK6" i="60"/>
  <c r="AJ6" i="60"/>
  <c r="AM6" i="60"/>
  <c r="AL6" i="60"/>
  <c r="AC5" i="2"/>
  <c r="A41" i="2"/>
  <c r="A41" i="67"/>
  <c r="Q42" i="2"/>
  <c r="R42" i="2"/>
  <c r="AF3" i="2"/>
  <c r="M3" i="9"/>
  <c r="AE4" i="2"/>
  <c r="O3" i="9"/>
  <c r="N3" i="9"/>
  <c r="J5" i="9"/>
  <c r="C5" i="57"/>
  <c r="K5" i="9"/>
  <c r="D5" i="57"/>
  <c r="L5" i="9"/>
  <c r="E5" i="57"/>
  <c r="H5" i="9"/>
  <c r="I5" i="9"/>
  <c r="G5" i="9"/>
  <c r="AC6" i="2"/>
  <c r="AD6" i="2"/>
  <c r="E6" i="9"/>
  <c r="D6" i="9"/>
  <c r="F6" i="9"/>
  <c r="AB7" i="2"/>
  <c r="B7" i="9"/>
  <c r="A7" i="9"/>
  <c r="C7" i="9"/>
  <c r="AA8" i="2"/>
  <c r="L4" i="9"/>
  <c r="E4" i="57"/>
  <c r="K4" i="9"/>
  <c r="D4" i="57"/>
  <c r="J4" i="9"/>
  <c r="C4" i="57"/>
  <c r="A42" i="2"/>
  <c r="A42" i="67"/>
  <c r="Q43" i="2"/>
  <c r="R43" i="2"/>
  <c r="Q3" i="9"/>
  <c r="P3" i="9"/>
  <c r="AG3" i="2"/>
  <c r="R3" i="9"/>
  <c r="AF4" i="2"/>
  <c r="O4" i="9"/>
  <c r="M4" i="9"/>
  <c r="N4" i="9"/>
  <c r="A8" i="9"/>
  <c r="C8" i="9"/>
  <c r="B8" i="9"/>
  <c r="AA9" i="2"/>
  <c r="D7" i="9"/>
  <c r="F7" i="9"/>
  <c r="E7" i="9"/>
  <c r="AB8" i="2"/>
  <c r="AE5" i="2"/>
  <c r="K6" i="9"/>
  <c r="D6" i="57"/>
  <c r="J6" i="9"/>
  <c r="C6" i="57"/>
  <c r="L6" i="9"/>
  <c r="E6" i="57"/>
  <c r="AD7" i="2"/>
  <c r="G6" i="9"/>
  <c r="H6" i="9"/>
  <c r="I6" i="9"/>
  <c r="AC7" i="2"/>
  <c r="A43" i="2"/>
  <c r="A43" i="67"/>
  <c r="Q44" i="2"/>
  <c r="R44" i="2"/>
  <c r="H3" i="56"/>
  <c r="D3" i="59"/>
  <c r="E3" i="63"/>
  <c r="D3" i="63"/>
  <c r="G3" i="56"/>
  <c r="C3" i="59"/>
  <c r="T3" i="9"/>
  <c r="AG4" i="2"/>
  <c r="AG5" i="2"/>
  <c r="U3" i="9"/>
  <c r="S3" i="9"/>
  <c r="AH3" i="2"/>
  <c r="AB9" i="2"/>
  <c r="D8" i="9"/>
  <c r="E8" i="9"/>
  <c r="F8" i="9"/>
  <c r="E3" i="59"/>
  <c r="I3" i="56"/>
  <c r="F3" i="63"/>
  <c r="O5" i="9"/>
  <c r="N5" i="9"/>
  <c r="M5" i="9"/>
  <c r="AE6" i="2"/>
  <c r="P4" i="9"/>
  <c r="R4" i="9"/>
  <c r="Q4" i="9"/>
  <c r="I7" i="9"/>
  <c r="H7" i="9"/>
  <c r="G7" i="9"/>
  <c r="AC8" i="2"/>
  <c r="AF5" i="2"/>
  <c r="L7" i="9"/>
  <c r="E7" i="57"/>
  <c r="J7" i="9"/>
  <c r="C7" i="57"/>
  <c r="K7" i="9"/>
  <c r="D7" i="57"/>
  <c r="AD8" i="2"/>
  <c r="C9" i="9"/>
  <c r="A9" i="9"/>
  <c r="B9" i="9"/>
  <c r="AA10" i="2"/>
  <c r="A44" i="2"/>
  <c r="A44" i="67"/>
  <c r="Q45" i="2"/>
  <c r="R45" i="2"/>
  <c r="AC9" i="2"/>
  <c r="H8" i="9"/>
  <c r="I8" i="9"/>
  <c r="G8" i="9"/>
  <c r="E3" i="62"/>
  <c r="F3" i="64"/>
  <c r="I3" i="60"/>
  <c r="BQ3" i="56"/>
  <c r="B3" i="58"/>
  <c r="AS3" i="56"/>
  <c r="AA11" i="2"/>
  <c r="B10" i="9"/>
  <c r="A10" i="9"/>
  <c r="C10" i="9"/>
  <c r="Q5" i="9"/>
  <c r="P5" i="9"/>
  <c r="R5" i="9"/>
  <c r="AF6" i="2"/>
  <c r="M6" i="9"/>
  <c r="N6" i="9"/>
  <c r="O6" i="9"/>
  <c r="AE7" i="2"/>
  <c r="D3" i="64"/>
  <c r="C3" i="62"/>
  <c r="G3" i="60"/>
  <c r="G4" i="56"/>
  <c r="D4" i="63"/>
  <c r="C4" i="59"/>
  <c r="AI3" i="2"/>
  <c r="X3" i="9"/>
  <c r="E3" i="39"/>
  <c r="W3" i="9"/>
  <c r="D3" i="39"/>
  <c r="V3" i="9"/>
  <c r="C3" i="39"/>
  <c r="AH4" i="2"/>
  <c r="AH5" i="2"/>
  <c r="I4" i="56"/>
  <c r="E4" i="59"/>
  <c r="F4" i="63"/>
  <c r="U5" i="9"/>
  <c r="T5" i="9"/>
  <c r="S5" i="9"/>
  <c r="H4" i="56"/>
  <c r="D4" i="59"/>
  <c r="E4" i="63"/>
  <c r="BR3" i="56"/>
  <c r="AT3" i="56"/>
  <c r="C3" i="58"/>
  <c r="AR3" i="56"/>
  <c r="BP3" i="56"/>
  <c r="A3" i="58"/>
  <c r="AG6" i="2"/>
  <c r="L8" i="9"/>
  <c r="E8" i="57"/>
  <c r="K8" i="9"/>
  <c r="D8" i="57"/>
  <c r="J8" i="9"/>
  <c r="C8" i="57"/>
  <c r="AD9" i="2"/>
  <c r="E3" i="64"/>
  <c r="D3" i="62"/>
  <c r="H3" i="60"/>
  <c r="E9" i="9"/>
  <c r="F9" i="9"/>
  <c r="AB10" i="2"/>
  <c r="D9" i="9"/>
  <c r="U4" i="9"/>
  <c r="S4" i="9"/>
  <c r="T4" i="9"/>
  <c r="A45" i="2"/>
  <c r="A45" i="67"/>
  <c r="Q46" i="2"/>
  <c r="R46" i="2"/>
  <c r="E4" i="62"/>
  <c r="I4" i="60"/>
  <c r="F4" i="64"/>
  <c r="K9" i="9"/>
  <c r="D9" i="57"/>
  <c r="L9" i="9"/>
  <c r="E9" i="57"/>
  <c r="J9" i="9"/>
  <c r="C9" i="57"/>
  <c r="AD10" i="2"/>
  <c r="I5" i="60"/>
  <c r="E5" i="62"/>
  <c r="F5" i="64"/>
  <c r="X4" i="9"/>
  <c r="E4" i="39"/>
  <c r="V4" i="9"/>
  <c r="C4" i="39"/>
  <c r="W4" i="9"/>
  <c r="D4" i="39"/>
  <c r="AR3" i="60"/>
  <c r="BP3" i="60"/>
  <c r="A3" i="61"/>
  <c r="I5" i="56"/>
  <c r="E5" i="59"/>
  <c r="F5" i="63"/>
  <c r="H9" i="9"/>
  <c r="I9" i="9"/>
  <c r="G9" i="9"/>
  <c r="AC10" i="2"/>
  <c r="G4" i="60"/>
  <c r="C4" i="62"/>
  <c r="D4" i="64"/>
  <c r="H5" i="60"/>
  <c r="D5" i="62"/>
  <c r="E5" i="64"/>
  <c r="X5" i="9"/>
  <c r="E5" i="39"/>
  <c r="V5" i="9"/>
  <c r="C5" i="39"/>
  <c r="W5" i="9"/>
  <c r="D5" i="39"/>
  <c r="AR4" i="56"/>
  <c r="BP4" i="56"/>
  <c r="A4" i="58"/>
  <c r="Q6" i="9"/>
  <c r="R6" i="9"/>
  <c r="P6" i="9"/>
  <c r="AF7" i="2"/>
  <c r="D4" i="62"/>
  <c r="E4" i="64"/>
  <c r="H4" i="60"/>
  <c r="D5" i="64"/>
  <c r="C5" i="62"/>
  <c r="G5" i="60"/>
  <c r="A11" i="9"/>
  <c r="B11" i="9"/>
  <c r="AA12" i="2"/>
  <c r="C11" i="9"/>
  <c r="AH6" i="2"/>
  <c r="B3" i="61"/>
  <c r="BQ3" i="60"/>
  <c r="AS3" i="60"/>
  <c r="AS4" i="56"/>
  <c r="BQ4" i="56"/>
  <c r="B4" i="58"/>
  <c r="S6" i="9"/>
  <c r="T6" i="9"/>
  <c r="U6" i="9"/>
  <c r="AG7" i="2"/>
  <c r="Z3" i="9"/>
  <c r="D3" i="40"/>
  <c r="AJ3" i="2"/>
  <c r="Y3" i="9"/>
  <c r="C3" i="40"/>
  <c r="AI4" i="2"/>
  <c r="AA3" i="9"/>
  <c r="E3" i="40"/>
  <c r="BR4" i="56"/>
  <c r="AT4" i="56"/>
  <c r="C4" i="58"/>
  <c r="M7" i="9"/>
  <c r="O7" i="9"/>
  <c r="N7" i="9"/>
  <c r="AE8" i="2"/>
  <c r="D10" i="9"/>
  <c r="F10" i="9"/>
  <c r="E10" i="9"/>
  <c r="AB11" i="2"/>
  <c r="H5" i="56"/>
  <c r="D5" i="59"/>
  <c r="E5" i="63"/>
  <c r="BR3" i="60"/>
  <c r="AT3" i="60"/>
  <c r="C3" i="61"/>
  <c r="C5" i="59"/>
  <c r="D5" i="63"/>
  <c r="G5" i="56"/>
  <c r="A46" i="2"/>
  <c r="A46" i="67"/>
  <c r="Q47" i="2"/>
  <c r="R47" i="2"/>
  <c r="D6" i="64"/>
  <c r="G6" i="60"/>
  <c r="C6" i="62"/>
  <c r="BR5" i="56"/>
  <c r="AT5" i="56"/>
  <c r="C5" i="58"/>
  <c r="E6" i="64"/>
  <c r="H6" i="60"/>
  <c r="D6" i="62"/>
  <c r="V6" i="9"/>
  <c r="C6" i="39"/>
  <c r="W6" i="9"/>
  <c r="D6" i="39"/>
  <c r="X6" i="9"/>
  <c r="E6" i="39"/>
  <c r="AH7" i="2"/>
  <c r="BQ4" i="60"/>
  <c r="B4" i="61"/>
  <c r="AS4" i="60"/>
  <c r="AT4" i="60"/>
  <c r="C4" i="61"/>
  <c r="BR4" i="60"/>
  <c r="E6" i="62"/>
  <c r="F6" i="64"/>
  <c r="I6" i="60"/>
  <c r="AS5" i="60"/>
  <c r="BQ5" i="60"/>
  <c r="B5" i="61"/>
  <c r="N8" i="9"/>
  <c r="M8" i="9"/>
  <c r="O8" i="9"/>
  <c r="AE9" i="2"/>
  <c r="U7" i="9"/>
  <c r="T7" i="9"/>
  <c r="S7" i="9"/>
  <c r="AG8" i="2"/>
  <c r="E6" i="63"/>
  <c r="D6" i="59"/>
  <c r="H6" i="56"/>
  <c r="AR5" i="56"/>
  <c r="BP5" i="56"/>
  <c r="A5" i="58"/>
  <c r="AR5" i="60"/>
  <c r="BP5" i="60"/>
  <c r="A5" i="61"/>
  <c r="E6" i="59"/>
  <c r="I6" i="56"/>
  <c r="F6" i="63"/>
  <c r="AK3" i="2"/>
  <c r="AB3" i="9"/>
  <c r="AJ4" i="2"/>
  <c r="AJ5" i="2"/>
  <c r="AD3" i="9"/>
  <c r="AC3" i="9"/>
  <c r="G6" i="56"/>
  <c r="C6" i="59"/>
  <c r="D6" i="63"/>
  <c r="BQ5" i="56"/>
  <c r="AS5" i="56"/>
  <c r="B5" i="58"/>
  <c r="Q7" i="9"/>
  <c r="R7" i="9"/>
  <c r="P7" i="9"/>
  <c r="AF8" i="2"/>
  <c r="AC11" i="2"/>
  <c r="H10" i="9"/>
  <c r="I10" i="9"/>
  <c r="G10" i="9"/>
  <c r="K10" i="9"/>
  <c r="D10" i="57"/>
  <c r="L10" i="9"/>
  <c r="E10" i="57"/>
  <c r="J10" i="9"/>
  <c r="C10" i="57"/>
  <c r="AD11" i="2"/>
  <c r="AB12" i="2"/>
  <c r="D11" i="9"/>
  <c r="F11" i="9"/>
  <c r="E11" i="9"/>
  <c r="AI5" i="2"/>
  <c r="AA4" i="9"/>
  <c r="E4" i="40"/>
  <c r="Z4" i="9"/>
  <c r="D4" i="40"/>
  <c r="Y4" i="9"/>
  <c r="C4" i="40"/>
  <c r="A12" i="9"/>
  <c r="AA13" i="2"/>
  <c r="C12" i="9"/>
  <c r="B12" i="9"/>
  <c r="BP4" i="60"/>
  <c r="AR4" i="60"/>
  <c r="A4" i="61"/>
  <c r="C5" i="61"/>
  <c r="AT5" i="60"/>
  <c r="BR5" i="60"/>
  <c r="A47" i="2"/>
  <c r="A47" i="67"/>
  <c r="Q48" i="2"/>
  <c r="R48" i="2"/>
  <c r="E12" i="9"/>
  <c r="D12" i="9"/>
  <c r="AB13" i="2"/>
  <c r="F12" i="9"/>
  <c r="AC12" i="2"/>
  <c r="G11" i="9"/>
  <c r="I11" i="9"/>
  <c r="H11" i="9"/>
  <c r="T8" i="9"/>
  <c r="U8" i="9"/>
  <c r="AG9" i="2"/>
  <c r="S8" i="9"/>
  <c r="C13" i="9"/>
  <c r="AA14" i="2"/>
  <c r="A13" i="9"/>
  <c r="B13" i="9"/>
  <c r="AR6" i="60"/>
  <c r="A6" i="61"/>
  <c r="BP6" i="60"/>
  <c r="AC5" i="9"/>
  <c r="AB5" i="9"/>
  <c r="AD5" i="9"/>
  <c r="AT6" i="56"/>
  <c r="BR6" i="56"/>
  <c r="C6" i="58"/>
  <c r="B6" i="58"/>
  <c r="AS6" i="56"/>
  <c r="BQ6" i="56"/>
  <c r="AJ6" i="2"/>
  <c r="Y5" i="9"/>
  <c r="C5" i="40"/>
  <c r="Z5" i="9"/>
  <c r="D5" i="40"/>
  <c r="AA5" i="9"/>
  <c r="E5" i="40"/>
  <c r="AI6" i="2"/>
  <c r="H7" i="56"/>
  <c r="D7" i="59"/>
  <c r="E7" i="63"/>
  <c r="M9" i="9"/>
  <c r="AE10" i="2"/>
  <c r="O9" i="9"/>
  <c r="N9" i="9"/>
  <c r="X7" i="9"/>
  <c r="E7" i="39"/>
  <c r="V7" i="9"/>
  <c r="C7" i="39"/>
  <c r="W7" i="9"/>
  <c r="D7" i="39"/>
  <c r="AH8" i="2"/>
  <c r="I7" i="56"/>
  <c r="E7" i="59"/>
  <c r="F7" i="63"/>
  <c r="AE3" i="9"/>
  <c r="AG3" i="9"/>
  <c r="AK4" i="2"/>
  <c r="AL3" i="2"/>
  <c r="AF3" i="9"/>
  <c r="I7" i="60"/>
  <c r="F7" i="64"/>
  <c r="E7" i="62"/>
  <c r="C6" i="61"/>
  <c r="BR6" i="60"/>
  <c r="AT6" i="60"/>
  <c r="D7" i="63"/>
  <c r="G7" i="56"/>
  <c r="C7" i="59"/>
  <c r="AR6" i="56"/>
  <c r="BP6" i="56"/>
  <c r="A6" i="58"/>
  <c r="H7" i="60"/>
  <c r="D7" i="62"/>
  <c r="E7" i="64"/>
  <c r="K11" i="9"/>
  <c r="D11" i="57"/>
  <c r="AD12" i="2"/>
  <c r="L11" i="9"/>
  <c r="E11" i="57"/>
  <c r="J11" i="9"/>
  <c r="C11" i="57"/>
  <c r="Q8" i="9"/>
  <c r="R8" i="9"/>
  <c r="P8" i="9"/>
  <c r="AF9" i="2"/>
  <c r="AC4" i="9"/>
  <c r="AB4" i="9"/>
  <c r="AD4" i="9"/>
  <c r="D7" i="64"/>
  <c r="C7" i="62"/>
  <c r="G7" i="60"/>
  <c r="AS6" i="60"/>
  <c r="BQ6" i="60"/>
  <c r="B6" i="61"/>
  <c r="A48" i="2"/>
  <c r="A48" i="67"/>
  <c r="Q49" i="2"/>
  <c r="R49" i="2"/>
  <c r="J12" i="9"/>
  <c r="C12" i="57"/>
  <c r="K12" i="9"/>
  <c r="D12" i="57"/>
  <c r="AD13" i="2"/>
  <c r="L12" i="9"/>
  <c r="E12" i="57"/>
  <c r="AT7" i="60"/>
  <c r="C7" i="61"/>
  <c r="BR7" i="60"/>
  <c r="I3" i="41"/>
  <c r="E3" i="51"/>
  <c r="F3" i="66"/>
  <c r="Z6" i="9"/>
  <c r="D6" i="40"/>
  <c r="AA6" i="9"/>
  <c r="E6" i="40"/>
  <c r="Y6" i="9"/>
  <c r="C6" i="40"/>
  <c r="AI7" i="2"/>
  <c r="H8" i="60"/>
  <c r="D8" i="62"/>
  <c r="E8" i="64"/>
  <c r="AG4" i="9"/>
  <c r="AF4" i="9"/>
  <c r="AE4" i="9"/>
  <c r="BQ7" i="56"/>
  <c r="B7" i="58"/>
  <c r="AS7" i="56"/>
  <c r="F8" i="64"/>
  <c r="E8" i="62"/>
  <c r="I8" i="60"/>
  <c r="AM3" i="2"/>
  <c r="AJ3" i="9"/>
  <c r="AL4" i="2"/>
  <c r="AH3" i="9"/>
  <c r="AI3" i="9"/>
  <c r="AG10" i="2"/>
  <c r="T9" i="9"/>
  <c r="U9" i="9"/>
  <c r="S9" i="9"/>
  <c r="D13" i="9"/>
  <c r="AB14" i="2"/>
  <c r="E13" i="9"/>
  <c r="F13" i="9"/>
  <c r="D8" i="59"/>
  <c r="H8" i="56"/>
  <c r="E8" i="63"/>
  <c r="D3" i="51"/>
  <c r="E3" i="66"/>
  <c r="W8" i="9"/>
  <c r="D8" i="39"/>
  <c r="X8" i="9"/>
  <c r="E8" i="39"/>
  <c r="V8" i="9"/>
  <c r="C8" i="39"/>
  <c r="AH9" i="2"/>
  <c r="C8" i="62"/>
  <c r="G8" i="60"/>
  <c r="D8" i="64"/>
  <c r="BP7" i="60"/>
  <c r="A7" i="61"/>
  <c r="AR7" i="60"/>
  <c r="E8" i="59"/>
  <c r="F8" i="63"/>
  <c r="I8" i="56"/>
  <c r="AS7" i="60"/>
  <c r="B7" i="61"/>
  <c r="BQ7" i="60"/>
  <c r="AT7" i="56"/>
  <c r="BR7" i="56"/>
  <c r="C7" i="58"/>
  <c r="AD6" i="9"/>
  <c r="AC6" i="9"/>
  <c r="AB6" i="9"/>
  <c r="AJ7" i="2"/>
  <c r="AC13" i="2"/>
  <c r="I12" i="9"/>
  <c r="H12" i="9"/>
  <c r="G12" i="9"/>
  <c r="AK5" i="2"/>
  <c r="G8" i="56"/>
  <c r="C8" i="59"/>
  <c r="D8" i="63"/>
  <c r="AE11" i="2"/>
  <c r="O10" i="9"/>
  <c r="N10" i="9"/>
  <c r="M10" i="9"/>
  <c r="AA15" i="2"/>
  <c r="B14" i="9"/>
  <c r="C14" i="9"/>
  <c r="A14" i="9"/>
  <c r="AF10" i="2"/>
  <c r="P9" i="9"/>
  <c r="R9" i="9"/>
  <c r="Q9" i="9"/>
  <c r="BP7" i="56"/>
  <c r="AR7" i="56"/>
  <c r="A7" i="58"/>
  <c r="D3" i="66"/>
  <c r="C3" i="51"/>
  <c r="G3" i="41"/>
  <c r="A49" i="2"/>
  <c r="A49" i="67"/>
  <c r="Q50" i="2"/>
  <c r="R50" i="2"/>
  <c r="BP3" i="41"/>
  <c r="A3" i="46"/>
  <c r="AR3" i="41"/>
  <c r="D9" i="63"/>
  <c r="C9" i="59"/>
  <c r="G9" i="56"/>
  <c r="F14" i="9"/>
  <c r="AB15" i="2"/>
  <c r="E14" i="9"/>
  <c r="D14" i="9"/>
  <c r="I9" i="56"/>
  <c r="E9" i="59"/>
  <c r="F9" i="63"/>
  <c r="AT8" i="60"/>
  <c r="C8" i="61"/>
  <c r="BR8" i="60"/>
  <c r="I4" i="41"/>
  <c r="E4" i="51"/>
  <c r="F4" i="66"/>
  <c r="E9" i="63"/>
  <c r="D9" i="59"/>
  <c r="H9" i="56"/>
  <c r="AM3" i="9"/>
  <c r="AN3" i="2"/>
  <c r="AK3" i="9"/>
  <c r="AM4" i="2"/>
  <c r="AL3" i="9"/>
  <c r="D4" i="51"/>
  <c r="E4" i="66"/>
  <c r="AD14" i="2"/>
  <c r="K13" i="9"/>
  <c r="D13" i="57"/>
  <c r="J13" i="9"/>
  <c r="C13" i="57"/>
  <c r="L13" i="9"/>
  <c r="E13" i="57"/>
  <c r="AA16" i="2"/>
  <c r="A15" i="9"/>
  <c r="B15" i="9"/>
  <c r="C15" i="9"/>
  <c r="AE5" i="9"/>
  <c r="AF5" i="9"/>
  <c r="AG5" i="9"/>
  <c r="AK6" i="2"/>
  <c r="AH10" i="2"/>
  <c r="V9" i="9"/>
  <c r="C9" i="39"/>
  <c r="W9" i="9"/>
  <c r="D9" i="39"/>
  <c r="X9" i="9"/>
  <c r="E9" i="39"/>
  <c r="AG11" i="2"/>
  <c r="U10" i="9"/>
  <c r="S10" i="9"/>
  <c r="T10" i="9"/>
  <c r="I3" i="52"/>
  <c r="E3" i="54"/>
  <c r="F3" i="65"/>
  <c r="G4" i="41"/>
  <c r="D4" i="66"/>
  <c r="C4" i="51"/>
  <c r="A8" i="58"/>
  <c r="AR8" i="56"/>
  <c r="BP8" i="56"/>
  <c r="BR8" i="56"/>
  <c r="AT8" i="56"/>
  <c r="C8" i="58"/>
  <c r="BQ8" i="56"/>
  <c r="B8" i="58"/>
  <c r="AS8" i="56"/>
  <c r="D9" i="62"/>
  <c r="H9" i="60"/>
  <c r="E9" i="64"/>
  <c r="AL5" i="2"/>
  <c r="AJ4" i="9"/>
  <c r="AH4" i="9"/>
  <c r="AI4" i="9"/>
  <c r="AR8" i="60"/>
  <c r="A8" i="61"/>
  <c r="BP8" i="60"/>
  <c r="E9" i="62"/>
  <c r="I9" i="60"/>
  <c r="F9" i="64"/>
  <c r="G3" i="52"/>
  <c r="C3" i="54"/>
  <c r="D3" i="65"/>
  <c r="Z7" i="9"/>
  <c r="D7" i="40"/>
  <c r="AA7" i="9"/>
  <c r="E7" i="40"/>
  <c r="Y7" i="9"/>
  <c r="C7" i="40"/>
  <c r="AI8" i="2"/>
  <c r="AB7" i="9"/>
  <c r="AC7" i="9"/>
  <c r="AD7" i="9"/>
  <c r="AJ8" i="2"/>
  <c r="C9" i="62"/>
  <c r="G9" i="60"/>
  <c r="D9" i="64"/>
  <c r="H3" i="52"/>
  <c r="D3" i="54"/>
  <c r="E3" i="65"/>
  <c r="AS8" i="60"/>
  <c r="BQ8" i="60"/>
  <c r="B8" i="61"/>
  <c r="R10" i="9"/>
  <c r="Q10" i="9"/>
  <c r="P10" i="9"/>
  <c r="AF11" i="2"/>
  <c r="AE12" i="2"/>
  <c r="N11" i="9"/>
  <c r="M11" i="9"/>
  <c r="O11" i="9"/>
  <c r="I13" i="9"/>
  <c r="AC14" i="2"/>
  <c r="G13" i="9"/>
  <c r="H13" i="9"/>
  <c r="C3" i="46"/>
  <c r="BR3" i="41"/>
  <c r="AT3" i="41"/>
  <c r="A50" i="2"/>
  <c r="A50" i="67"/>
  <c r="Q51" i="2"/>
  <c r="R51" i="2"/>
  <c r="I4" i="52"/>
  <c r="E4" i="54"/>
  <c r="F4" i="65"/>
  <c r="BP4" i="41"/>
  <c r="A4" i="46"/>
  <c r="AR4" i="41"/>
  <c r="BR4" i="41"/>
  <c r="C4" i="46"/>
  <c r="AT4" i="41"/>
  <c r="AF12" i="2"/>
  <c r="Q11" i="9"/>
  <c r="P11" i="9"/>
  <c r="R11" i="9"/>
  <c r="N12" i="9"/>
  <c r="O12" i="9"/>
  <c r="M12" i="9"/>
  <c r="AE13" i="2"/>
  <c r="AR3" i="52"/>
  <c r="A3" i="53"/>
  <c r="BP3" i="52"/>
  <c r="C4" i="54"/>
  <c r="G4" i="52"/>
  <c r="D4" i="65"/>
  <c r="S11" i="9"/>
  <c r="AG12" i="2"/>
  <c r="T11" i="9"/>
  <c r="U11" i="9"/>
  <c r="G5" i="41"/>
  <c r="C5" i="51"/>
  <c r="D5" i="66"/>
  <c r="AD15" i="2"/>
  <c r="K14" i="9"/>
  <c r="D14" i="57"/>
  <c r="J14" i="9"/>
  <c r="C14" i="57"/>
  <c r="L14" i="9"/>
  <c r="E14" i="57"/>
  <c r="AM5" i="2"/>
  <c r="AM4" i="9"/>
  <c r="AL4" i="9"/>
  <c r="AK4" i="9"/>
  <c r="H4" i="52"/>
  <c r="D4" i="54"/>
  <c r="E4" i="65"/>
  <c r="E10" i="62"/>
  <c r="F10" i="64"/>
  <c r="I10" i="60"/>
  <c r="D5" i="51"/>
  <c r="E5" i="66"/>
  <c r="BR9" i="56"/>
  <c r="C9" i="58"/>
  <c r="AT9" i="56"/>
  <c r="AB8" i="9"/>
  <c r="AD8" i="9"/>
  <c r="AJ9" i="2"/>
  <c r="AC8" i="9"/>
  <c r="C10" i="62"/>
  <c r="G10" i="60"/>
  <c r="D10" i="64"/>
  <c r="I5" i="41"/>
  <c r="E5" i="51"/>
  <c r="F5" i="66"/>
  <c r="E10" i="64"/>
  <c r="H10" i="60"/>
  <c r="D10" i="62"/>
  <c r="AF6" i="9"/>
  <c r="AE6" i="9"/>
  <c r="AG6" i="9"/>
  <c r="AK7" i="2"/>
  <c r="F10" i="63"/>
  <c r="E10" i="59"/>
  <c r="I10" i="56"/>
  <c r="A9" i="61"/>
  <c r="AR9" i="60"/>
  <c r="BP9" i="60"/>
  <c r="AS9" i="60"/>
  <c r="BQ9" i="60"/>
  <c r="B9" i="61"/>
  <c r="AT3" i="52"/>
  <c r="BR3" i="52"/>
  <c r="C3" i="53"/>
  <c r="W10" i="9"/>
  <c r="D10" i="39"/>
  <c r="AH11" i="2"/>
  <c r="V10" i="9"/>
  <c r="C10" i="39"/>
  <c r="X10" i="9"/>
  <c r="E10" i="39"/>
  <c r="A16" i="9"/>
  <c r="AA17" i="2"/>
  <c r="C16" i="9"/>
  <c r="B16" i="9"/>
  <c r="AS9" i="56"/>
  <c r="BQ9" i="56"/>
  <c r="B9" i="58"/>
  <c r="BP9" i="56"/>
  <c r="AR9" i="56"/>
  <c r="A9" i="58"/>
  <c r="AC15" i="2"/>
  <c r="G14" i="9"/>
  <c r="I14" i="9"/>
  <c r="H14" i="9"/>
  <c r="E10" i="63"/>
  <c r="D10" i="59"/>
  <c r="H10" i="56"/>
  <c r="G10" i="56"/>
  <c r="C10" i="59"/>
  <c r="D10" i="63"/>
  <c r="B3" i="53"/>
  <c r="AS3" i="52"/>
  <c r="BQ3" i="52"/>
  <c r="Y8" i="9"/>
  <c r="C8" i="40"/>
  <c r="AA8" i="9"/>
  <c r="E8" i="40"/>
  <c r="Z8" i="9"/>
  <c r="D8" i="40"/>
  <c r="AI9" i="2"/>
  <c r="AT9" i="60"/>
  <c r="BR9" i="60"/>
  <c r="C9" i="61"/>
  <c r="AI5" i="9"/>
  <c r="AJ5" i="9"/>
  <c r="AH5" i="9"/>
  <c r="AL6" i="2"/>
  <c r="AO3" i="9"/>
  <c r="AN3" i="9"/>
  <c r="AO3" i="2"/>
  <c r="AN4" i="2"/>
  <c r="AP3" i="9"/>
  <c r="E15" i="9"/>
  <c r="F15" i="9"/>
  <c r="AB16" i="2"/>
  <c r="D15" i="9"/>
  <c r="A51" i="2"/>
  <c r="A51" i="67"/>
  <c r="Q52" i="2"/>
  <c r="R52" i="2"/>
  <c r="H5" i="52"/>
  <c r="D5" i="54"/>
  <c r="E5" i="65"/>
  <c r="I6" i="41"/>
  <c r="E6" i="51"/>
  <c r="F6" i="66"/>
  <c r="BR5" i="41"/>
  <c r="AT5" i="41"/>
  <c r="C5" i="46"/>
  <c r="T12" i="9"/>
  <c r="U12" i="9"/>
  <c r="AG13" i="2"/>
  <c r="S12" i="9"/>
  <c r="AE14" i="2"/>
  <c r="O13" i="9"/>
  <c r="M13" i="9"/>
  <c r="N13" i="9"/>
  <c r="BR4" i="52"/>
  <c r="C4" i="53"/>
  <c r="AT4" i="52"/>
  <c r="AF7" i="9"/>
  <c r="AG7" i="9"/>
  <c r="AE7" i="9"/>
  <c r="AK8" i="2"/>
  <c r="H11" i="60"/>
  <c r="D11" i="62"/>
  <c r="E11" i="64"/>
  <c r="P12" i="9"/>
  <c r="Q12" i="9"/>
  <c r="AF13" i="2"/>
  <c r="R12" i="9"/>
  <c r="B10" i="58"/>
  <c r="AS10" i="56"/>
  <c r="BQ10" i="56"/>
  <c r="AM5" i="9"/>
  <c r="AK5" i="9"/>
  <c r="AL5" i="9"/>
  <c r="AM6" i="2"/>
  <c r="E11" i="62"/>
  <c r="I11" i="60"/>
  <c r="F11" i="64"/>
  <c r="D11" i="59"/>
  <c r="E11" i="63"/>
  <c r="H11" i="56"/>
  <c r="AH6" i="9"/>
  <c r="AJ6" i="9"/>
  <c r="AI6" i="9"/>
  <c r="AL7" i="2"/>
  <c r="BP10" i="56"/>
  <c r="A10" i="58"/>
  <c r="AR10" i="56"/>
  <c r="C17" i="9"/>
  <c r="AA18" i="2"/>
  <c r="A17" i="9"/>
  <c r="B17" i="9"/>
  <c r="AJ10" i="2"/>
  <c r="AD9" i="9"/>
  <c r="AC9" i="9"/>
  <c r="AB9" i="9"/>
  <c r="AT10" i="60"/>
  <c r="C10" i="61"/>
  <c r="BR10" i="60"/>
  <c r="A5" i="46"/>
  <c r="BP5" i="41"/>
  <c r="AR5" i="41"/>
  <c r="G11" i="56"/>
  <c r="D11" i="63"/>
  <c r="C11" i="59"/>
  <c r="G5" i="52"/>
  <c r="C5" i="54"/>
  <c r="D5" i="65"/>
  <c r="AI10" i="2"/>
  <c r="AA9" i="9"/>
  <c r="E9" i="40"/>
  <c r="Y9" i="9"/>
  <c r="C9" i="40"/>
  <c r="Z9" i="9"/>
  <c r="D9" i="40"/>
  <c r="AC16" i="2"/>
  <c r="I15" i="9"/>
  <c r="G15" i="9"/>
  <c r="H15" i="9"/>
  <c r="BR10" i="56"/>
  <c r="AT10" i="56"/>
  <c r="C10" i="58"/>
  <c r="B10" i="61"/>
  <c r="AS10" i="60"/>
  <c r="BQ10" i="60"/>
  <c r="I11" i="56"/>
  <c r="F11" i="63"/>
  <c r="E11" i="59"/>
  <c r="I5" i="52"/>
  <c r="F5" i="65"/>
  <c r="E5" i="54"/>
  <c r="A4" i="53"/>
  <c r="AR4" i="52"/>
  <c r="BP4" i="52"/>
  <c r="AR3" i="9"/>
  <c r="AS3" i="9"/>
  <c r="AP3" i="2"/>
  <c r="AQ3" i="9"/>
  <c r="AO4" i="2"/>
  <c r="D6" i="51"/>
  <c r="E6" i="66"/>
  <c r="BP10" i="60"/>
  <c r="AR10" i="60"/>
  <c r="A10" i="61"/>
  <c r="B4" i="53"/>
  <c r="BQ4" i="52"/>
  <c r="AS4" i="52"/>
  <c r="AD16" i="2"/>
  <c r="J15" i="9"/>
  <c r="C15" i="57"/>
  <c r="K15" i="9"/>
  <c r="D15" i="57"/>
  <c r="L15" i="9"/>
  <c r="E15" i="57"/>
  <c r="E16" i="9"/>
  <c r="D16" i="9"/>
  <c r="AB17" i="2"/>
  <c r="F16" i="9"/>
  <c r="AN5" i="2"/>
  <c r="AO4" i="9"/>
  <c r="AP4" i="9"/>
  <c r="AN4" i="9"/>
  <c r="X11" i="9"/>
  <c r="E11" i="39"/>
  <c r="V11" i="9"/>
  <c r="C11" i="39"/>
  <c r="AH12" i="2"/>
  <c r="W11" i="9"/>
  <c r="D11" i="39"/>
  <c r="C6" i="51"/>
  <c r="G6" i="41"/>
  <c r="D6" i="66"/>
  <c r="C11" i="62"/>
  <c r="G11" i="60"/>
  <c r="D11" i="64"/>
  <c r="A52" i="2"/>
  <c r="A52" i="67"/>
  <c r="Q53" i="2"/>
  <c r="R53" i="2"/>
  <c r="AQ3" i="2"/>
  <c r="AV3" i="9"/>
  <c r="AP4" i="2"/>
  <c r="AT3" i="9"/>
  <c r="AU3" i="9"/>
  <c r="C5" i="53"/>
  <c r="BR5" i="52"/>
  <c r="AT5" i="52"/>
  <c r="BQ11" i="60"/>
  <c r="AS11" i="60"/>
  <c r="B11" i="61"/>
  <c r="B5" i="53"/>
  <c r="AS5" i="52"/>
  <c r="BQ5" i="52"/>
  <c r="AR11" i="56"/>
  <c r="A11" i="58"/>
  <c r="BP11" i="56"/>
  <c r="E12" i="64"/>
  <c r="D12" i="62"/>
  <c r="H12" i="60"/>
  <c r="A6" i="46"/>
  <c r="BP6" i="41"/>
  <c r="AR6" i="41"/>
  <c r="I12" i="60"/>
  <c r="E12" i="62"/>
  <c r="F12" i="64"/>
  <c r="AR11" i="60"/>
  <c r="A11" i="61"/>
  <c r="BP11" i="60"/>
  <c r="I16" i="9"/>
  <c r="H16" i="9"/>
  <c r="AC17" i="2"/>
  <c r="G16" i="9"/>
  <c r="AS11" i="56"/>
  <c r="BQ11" i="56"/>
  <c r="B11" i="58"/>
  <c r="C12" i="59"/>
  <c r="G12" i="56"/>
  <c r="D12" i="63"/>
  <c r="S13" i="9"/>
  <c r="U13" i="9"/>
  <c r="AG14" i="2"/>
  <c r="T13" i="9"/>
  <c r="C6" i="46"/>
  <c r="AT6" i="41"/>
  <c r="BR6" i="41"/>
  <c r="AO5" i="2"/>
  <c r="AQ4" i="9"/>
  <c r="AS4" i="9"/>
  <c r="AR4" i="9"/>
  <c r="AR5" i="52"/>
  <c r="BP5" i="52"/>
  <c r="A5" i="53"/>
  <c r="A18" i="9"/>
  <c r="C18" i="9"/>
  <c r="AA19" i="2"/>
  <c r="B18" i="9"/>
  <c r="D6" i="65"/>
  <c r="C6" i="54"/>
  <c r="G6" i="52"/>
  <c r="D12" i="59"/>
  <c r="H12" i="56"/>
  <c r="E12" i="63"/>
  <c r="D7" i="51"/>
  <c r="E7" i="66"/>
  <c r="C12" i="62"/>
  <c r="G12" i="60"/>
  <c r="D12" i="64"/>
  <c r="V12" i="9"/>
  <c r="C12" i="39"/>
  <c r="X12" i="9"/>
  <c r="E12" i="39"/>
  <c r="W12" i="9"/>
  <c r="D12" i="39"/>
  <c r="AH13" i="2"/>
  <c r="F17" i="9"/>
  <c r="D17" i="9"/>
  <c r="E17" i="9"/>
  <c r="AB18" i="2"/>
  <c r="BR11" i="56"/>
  <c r="AT11" i="56"/>
  <c r="C11" i="58"/>
  <c r="F6" i="65"/>
  <c r="E6" i="54"/>
  <c r="I6" i="52"/>
  <c r="AM6" i="9"/>
  <c r="AL6" i="9"/>
  <c r="AK6" i="9"/>
  <c r="AM7" i="2"/>
  <c r="R13" i="9"/>
  <c r="P13" i="9"/>
  <c r="AF14" i="2"/>
  <c r="Q13" i="9"/>
  <c r="I7" i="41"/>
  <c r="E7" i="51"/>
  <c r="F7" i="66"/>
  <c r="O14" i="9"/>
  <c r="AE15" i="2"/>
  <c r="M14" i="9"/>
  <c r="N14" i="9"/>
  <c r="D6" i="54"/>
  <c r="H6" i="52"/>
  <c r="E6" i="65"/>
  <c r="I12" i="56"/>
  <c r="E12" i="59"/>
  <c r="F12" i="63"/>
  <c r="G7" i="41"/>
  <c r="D7" i="66"/>
  <c r="C7" i="51"/>
  <c r="AN6" i="2"/>
  <c r="AN5" i="9"/>
  <c r="AP5" i="9"/>
  <c r="AO5" i="9"/>
  <c r="K16" i="9"/>
  <c r="D16" i="57"/>
  <c r="AD17" i="2"/>
  <c r="J16" i="9"/>
  <c r="C16" i="57"/>
  <c r="L16" i="9"/>
  <c r="E16" i="57"/>
  <c r="AA10" i="9"/>
  <c r="E10" i="40"/>
  <c r="Y10" i="9"/>
  <c r="C10" i="40"/>
  <c r="AI11" i="2"/>
  <c r="Z10" i="9"/>
  <c r="D10" i="40"/>
  <c r="AD10" i="9"/>
  <c r="AC10" i="9"/>
  <c r="AJ11" i="2"/>
  <c r="AB10" i="9"/>
  <c r="AI7" i="9"/>
  <c r="AH7" i="9"/>
  <c r="AJ7" i="9"/>
  <c r="AL8" i="2"/>
  <c r="AT11" i="60"/>
  <c r="C11" i="61"/>
  <c r="BR11" i="60"/>
  <c r="AK9" i="2"/>
  <c r="AG8" i="9"/>
  <c r="AF8" i="9"/>
  <c r="AE8" i="9"/>
  <c r="A53" i="2"/>
  <c r="A53" i="67"/>
  <c r="Q54" i="2"/>
  <c r="R54" i="2"/>
  <c r="C8" i="51"/>
  <c r="G8" i="41"/>
  <c r="D8" i="66"/>
  <c r="E7" i="54"/>
  <c r="I7" i="52"/>
  <c r="F7" i="65"/>
  <c r="AI12" i="2"/>
  <c r="Y11" i="9"/>
  <c r="C11" i="40"/>
  <c r="AA11" i="9"/>
  <c r="E11" i="40"/>
  <c r="Z11" i="9"/>
  <c r="D11" i="40"/>
  <c r="C12" i="58"/>
  <c r="BR12" i="56"/>
  <c r="AT12" i="56"/>
  <c r="AW3" i="9"/>
  <c r="AX3" i="9"/>
  <c r="AY3" i="9"/>
  <c r="AR3" i="2"/>
  <c r="AQ4" i="2"/>
  <c r="AI8" i="9"/>
  <c r="AJ8" i="9"/>
  <c r="AH8" i="9"/>
  <c r="AL9" i="2"/>
  <c r="AM7" i="9"/>
  <c r="AL7" i="9"/>
  <c r="AK7" i="9"/>
  <c r="AM8" i="2"/>
  <c r="AS12" i="56"/>
  <c r="BQ12" i="56"/>
  <c r="B12" i="58"/>
  <c r="BP12" i="56"/>
  <c r="AR12" i="56"/>
  <c r="A12" i="58"/>
  <c r="AE16" i="2"/>
  <c r="M15" i="9"/>
  <c r="O15" i="9"/>
  <c r="N15" i="9"/>
  <c r="F13" i="63"/>
  <c r="E13" i="59"/>
  <c r="I13" i="56"/>
  <c r="AS5" i="9"/>
  <c r="AQ5" i="9"/>
  <c r="AR5" i="9"/>
  <c r="AO6" i="2"/>
  <c r="AU4" i="9"/>
  <c r="AT4" i="9"/>
  <c r="AV4" i="9"/>
  <c r="L17" i="9"/>
  <c r="E17" i="57"/>
  <c r="AD18" i="2"/>
  <c r="K17" i="9"/>
  <c r="D17" i="57"/>
  <c r="J17" i="9"/>
  <c r="C17" i="57"/>
  <c r="AR7" i="41"/>
  <c r="A7" i="46"/>
  <c r="BP7" i="41"/>
  <c r="C13" i="59"/>
  <c r="G13" i="56"/>
  <c r="D13" i="63"/>
  <c r="V13" i="9"/>
  <c r="C13" i="39"/>
  <c r="AH14" i="2"/>
  <c r="X13" i="9"/>
  <c r="E13" i="39"/>
  <c r="W13" i="9"/>
  <c r="D13" i="39"/>
  <c r="AA20" i="2"/>
  <c r="B19" i="9"/>
  <c r="A19" i="9"/>
  <c r="C19" i="9"/>
  <c r="C13" i="62"/>
  <c r="D13" i="64"/>
  <c r="G13" i="60"/>
  <c r="AC18" i="2"/>
  <c r="G17" i="9"/>
  <c r="H17" i="9"/>
  <c r="I17" i="9"/>
  <c r="AT12" i="60"/>
  <c r="C12" i="61"/>
  <c r="BR12" i="60"/>
  <c r="AJ12" i="2"/>
  <c r="AB11" i="9"/>
  <c r="AC11" i="9"/>
  <c r="AD11" i="9"/>
  <c r="AF15" i="2"/>
  <c r="Q14" i="9"/>
  <c r="P14" i="9"/>
  <c r="R14" i="9"/>
  <c r="F13" i="64"/>
  <c r="I13" i="60"/>
  <c r="E13" i="62"/>
  <c r="AE9" i="9"/>
  <c r="AF9" i="9"/>
  <c r="AK10" i="2"/>
  <c r="AG9" i="9"/>
  <c r="H13" i="56"/>
  <c r="D13" i="59"/>
  <c r="E13" i="63"/>
  <c r="BR6" i="52"/>
  <c r="C6" i="53"/>
  <c r="AT6" i="52"/>
  <c r="AG15" i="2"/>
  <c r="T14" i="9"/>
  <c r="U14" i="9"/>
  <c r="S14" i="9"/>
  <c r="AP5" i="2"/>
  <c r="F8" i="66"/>
  <c r="E8" i="51"/>
  <c r="I8" i="41"/>
  <c r="H7" i="52"/>
  <c r="D7" i="54"/>
  <c r="E7" i="65"/>
  <c r="AN6" i="9"/>
  <c r="AP6" i="9"/>
  <c r="AO6" i="9"/>
  <c r="AN7" i="2"/>
  <c r="BQ6" i="52"/>
  <c r="AS6" i="52"/>
  <c r="B6" i="53"/>
  <c r="AT7" i="41"/>
  <c r="BR7" i="41"/>
  <c r="C7" i="46"/>
  <c r="BP12" i="60"/>
  <c r="AR12" i="60"/>
  <c r="A12" i="61"/>
  <c r="H13" i="60"/>
  <c r="E13" i="64"/>
  <c r="D13" i="62"/>
  <c r="E8" i="66"/>
  <c r="D8" i="51"/>
  <c r="D7" i="65"/>
  <c r="G7" i="52"/>
  <c r="C7" i="54"/>
  <c r="AB19" i="2"/>
  <c r="D18" i="9"/>
  <c r="E18" i="9"/>
  <c r="F18" i="9"/>
  <c r="BP6" i="52"/>
  <c r="A6" i="53"/>
  <c r="AR6" i="52"/>
  <c r="BQ12" i="60"/>
  <c r="B12" i="61"/>
  <c r="AS12" i="60"/>
  <c r="A54" i="2"/>
  <c r="A54" i="67"/>
  <c r="Q55" i="2"/>
  <c r="R55" i="2"/>
  <c r="B20" i="9"/>
  <c r="A20" i="9"/>
  <c r="AA21" i="2"/>
  <c r="C20" i="9"/>
  <c r="G8" i="52"/>
  <c r="C8" i="54"/>
  <c r="D8" i="65"/>
  <c r="BB3" i="9"/>
  <c r="BA3" i="9"/>
  <c r="AZ3" i="9"/>
  <c r="AR4" i="2"/>
  <c r="AS3" i="2"/>
  <c r="A7" i="53"/>
  <c r="AR7" i="52"/>
  <c r="BP7" i="52"/>
  <c r="AP7" i="9"/>
  <c r="AN7" i="9"/>
  <c r="AO7" i="9"/>
  <c r="AN8" i="2"/>
  <c r="D9" i="66"/>
  <c r="G9" i="41"/>
  <c r="C9" i="51"/>
  <c r="AJ9" i="9"/>
  <c r="AI9" i="9"/>
  <c r="AH9" i="9"/>
  <c r="AL10" i="2"/>
  <c r="AW4" i="9"/>
  <c r="AX4" i="9"/>
  <c r="AY4" i="9"/>
  <c r="A8" i="46"/>
  <c r="BP8" i="41"/>
  <c r="AR8" i="41"/>
  <c r="AT8" i="41"/>
  <c r="C8" i="46"/>
  <c r="BR8" i="41"/>
  <c r="D9" i="51"/>
  <c r="E9" i="66"/>
  <c r="AF16" i="2"/>
  <c r="P15" i="9"/>
  <c r="R15" i="9"/>
  <c r="Q15" i="9"/>
  <c r="A13" i="58"/>
  <c r="AR13" i="56"/>
  <c r="BP13" i="56"/>
  <c r="C13" i="58"/>
  <c r="BR13" i="56"/>
  <c r="AT13" i="56"/>
  <c r="AQ5" i="2"/>
  <c r="D19" i="9"/>
  <c r="AB20" i="2"/>
  <c r="E19" i="9"/>
  <c r="F19" i="9"/>
  <c r="AS13" i="60"/>
  <c r="BQ13" i="60"/>
  <c r="B13" i="61"/>
  <c r="BQ7" i="52"/>
  <c r="AS7" i="52"/>
  <c r="B7" i="53"/>
  <c r="U15" i="9"/>
  <c r="T15" i="9"/>
  <c r="AG16" i="2"/>
  <c r="S15" i="9"/>
  <c r="AK11" i="2"/>
  <c r="AG10" i="9"/>
  <c r="AF10" i="9"/>
  <c r="AE10" i="9"/>
  <c r="H14" i="56"/>
  <c r="D14" i="59"/>
  <c r="E14" i="63"/>
  <c r="J18" i="9"/>
  <c r="C18" i="57"/>
  <c r="K18" i="9"/>
  <c r="D18" i="57"/>
  <c r="AD19" i="2"/>
  <c r="L18" i="9"/>
  <c r="E18" i="57"/>
  <c r="D14" i="62"/>
  <c r="E14" i="64"/>
  <c r="H14" i="60"/>
  <c r="I9" i="41"/>
  <c r="E9" i="51"/>
  <c r="F9" i="66"/>
  <c r="G14" i="56"/>
  <c r="D14" i="63"/>
  <c r="C14" i="59"/>
  <c r="AE17" i="2"/>
  <c r="M16" i="9"/>
  <c r="O16" i="9"/>
  <c r="N16" i="9"/>
  <c r="C7" i="53"/>
  <c r="AT7" i="52"/>
  <c r="BR7" i="52"/>
  <c r="E14" i="62"/>
  <c r="I14" i="60"/>
  <c r="F14" i="64"/>
  <c r="BQ13" i="56"/>
  <c r="AS13" i="56"/>
  <c r="B13" i="58"/>
  <c r="I14" i="56"/>
  <c r="E14" i="59"/>
  <c r="F14" i="63"/>
  <c r="X14" i="9"/>
  <c r="E14" i="39"/>
  <c r="W14" i="9"/>
  <c r="D14" i="39"/>
  <c r="V14" i="9"/>
  <c r="C14" i="39"/>
  <c r="AH15" i="2"/>
  <c r="AM8" i="9"/>
  <c r="AK8" i="9"/>
  <c r="AL8" i="9"/>
  <c r="AM9" i="2"/>
  <c r="G14" i="60"/>
  <c r="C14" i="62"/>
  <c r="D14" i="64"/>
  <c r="AD12" i="9"/>
  <c r="AC12" i="9"/>
  <c r="AB12" i="9"/>
  <c r="AJ13" i="2"/>
  <c r="AR13" i="60"/>
  <c r="BP13" i="60"/>
  <c r="A13" i="61"/>
  <c r="AQ6" i="9"/>
  <c r="AR6" i="9"/>
  <c r="AS6" i="9"/>
  <c r="AO7" i="2"/>
  <c r="D8" i="54"/>
  <c r="H8" i="52"/>
  <c r="E8" i="65"/>
  <c r="AI13" i="2"/>
  <c r="Y12" i="9"/>
  <c r="C12" i="40"/>
  <c r="Z12" i="9"/>
  <c r="D12" i="40"/>
  <c r="AA12" i="9"/>
  <c r="E12" i="40"/>
  <c r="AT5" i="9"/>
  <c r="AU5" i="9"/>
  <c r="AV5" i="9"/>
  <c r="AP6" i="2"/>
  <c r="BR13" i="60"/>
  <c r="AT13" i="60"/>
  <c r="C13" i="61"/>
  <c r="AC19" i="2"/>
  <c r="H18" i="9"/>
  <c r="I18" i="9"/>
  <c r="G18" i="9"/>
  <c r="F8" i="65"/>
  <c r="E8" i="54"/>
  <c r="I8" i="52"/>
  <c r="A55" i="2"/>
  <c r="A55" i="67"/>
  <c r="Q56" i="2"/>
  <c r="R56" i="2"/>
  <c r="BR9" i="41"/>
  <c r="AT9" i="41"/>
  <c r="C9" i="46"/>
  <c r="AG17" i="2"/>
  <c r="U16" i="9"/>
  <c r="T16" i="9"/>
  <c r="S16" i="9"/>
  <c r="AR9" i="41"/>
  <c r="A9" i="46"/>
  <c r="BP9" i="41"/>
  <c r="W15" i="9"/>
  <c r="D15" i="39"/>
  <c r="X15" i="9"/>
  <c r="E15" i="39"/>
  <c r="AH16" i="2"/>
  <c r="V15" i="9"/>
  <c r="C15" i="39"/>
  <c r="G15" i="60"/>
  <c r="C15" i="62"/>
  <c r="D15" i="64"/>
  <c r="R16" i="9"/>
  <c r="Q16" i="9"/>
  <c r="P16" i="9"/>
  <c r="AF17" i="2"/>
  <c r="AT8" i="52"/>
  <c r="BR8" i="52"/>
  <c r="C8" i="53"/>
  <c r="AC20" i="2"/>
  <c r="G19" i="9"/>
  <c r="I19" i="9"/>
  <c r="H19" i="9"/>
  <c r="AG11" i="9"/>
  <c r="AE11" i="9"/>
  <c r="AF11" i="9"/>
  <c r="AK12" i="2"/>
  <c r="C15" i="59"/>
  <c r="G15" i="56"/>
  <c r="D15" i="63"/>
  <c r="I9" i="52"/>
  <c r="F9" i="65"/>
  <c r="E9" i="54"/>
  <c r="AR5" i="2"/>
  <c r="BB4" i="9"/>
  <c r="BA4" i="9"/>
  <c r="AZ4" i="9"/>
  <c r="AA22" i="2"/>
  <c r="A21" i="9"/>
  <c r="C21" i="9"/>
  <c r="B21" i="9"/>
  <c r="AS7" i="9"/>
  <c r="AQ7" i="9"/>
  <c r="AR7" i="9"/>
  <c r="AO8" i="2"/>
  <c r="AT14" i="56"/>
  <c r="C14" i="58"/>
  <c r="BR14" i="56"/>
  <c r="BP14" i="56"/>
  <c r="AR14" i="56"/>
  <c r="A14" i="58"/>
  <c r="AD20" i="2"/>
  <c r="J19" i="9"/>
  <c r="C19" i="57"/>
  <c r="L19" i="9"/>
  <c r="E19" i="57"/>
  <c r="K19" i="9"/>
  <c r="D19" i="57"/>
  <c r="I10" i="41"/>
  <c r="F10" i="66"/>
  <c r="E10" i="51"/>
  <c r="AY5" i="9"/>
  <c r="AW5" i="9"/>
  <c r="AX5" i="9"/>
  <c r="AQ6" i="2"/>
  <c r="I15" i="56"/>
  <c r="E15" i="59"/>
  <c r="F15" i="63"/>
  <c r="E9" i="65"/>
  <c r="H9" i="52"/>
  <c r="D9" i="54"/>
  <c r="AS4" i="2"/>
  <c r="AT3" i="2"/>
  <c r="BE3" i="9"/>
  <c r="BC3" i="9"/>
  <c r="BD3" i="9"/>
  <c r="AC13" i="9"/>
  <c r="AJ14" i="2"/>
  <c r="AB13" i="9"/>
  <c r="AD13" i="9"/>
  <c r="D10" i="51"/>
  <c r="E10" i="66"/>
  <c r="H15" i="56"/>
  <c r="E15" i="63"/>
  <c r="D15" i="59"/>
  <c r="C9" i="54"/>
  <c r="D9" i="65"/>
  <c r="G9" i="52"/>
  <c r="BP8" i="52"/>
  <c r="A8" i="53"/>
  <c r="AR8" i="52"/>
  <c r="B8" i="53"/>
  <c r="BQ8" i="52"/>
  <c r="AS8" i="52"/>
  <c r="AM10" i="2"/>
  <c r="AK9" i="9"/>
  <c r="AL9" i="9"/>
  <c r="AM9" i="9"/>
  <c r="G10" i="41"/>
  <c r="C10" i="51"/>
  <c r="D10" i="66"/>
  <c r="AB21" i="2"/>
  <c r="F20" i="9"/>
  <c r="E20" i="9"/>
  <c r="D20" i="9"/>
  <c r="AL11" i="2"/>
  <c r="AJ10" i="9"/>
  <c r="AH10" i="9"/>
  <c r="AI10" i="9"/>
  <c r="AV6" i="9"/>
  <c r="AT6" i="9"/>
  <c r="AU6" i="9"/>
  <c r="AP7" i="2"/>
  <c r="BP14" i="60"/>
  <c r="AR14" i="60"/>
  <c r="A14" i="61"/>
  <c r="C14" i="61"/>
  <c r="BR14" i="60"/>
  <c r="AT14" i="60"/>
  <c r="M17" i="9"/>
  <c r="N17" i="9"/>
  <c r="AE18" i="2"/>
  <c r="O17" i="9"/>
  <c r="AS14" i="56"/>
  <c r="BQ14" i="56"/>
  <c r="B14" i="58"/>
  <c r="I15" i="60"/>
  <c r="F15" i="64"/>
  <c r="E15" i="62"/>
  <c r="AO8" i="9"/>
  <c r="AN8" i="9"/>
  <c r="AP8" i="9"/>
  <c r="AN9" i="2"/>
  <c r="AA13" i="9"/>
  <c r="E13" i="40"/>
  <c r="AI14" i="2"/>
  <c r="Z13" i="9"/>
  <c r="D13" i="40"/>
  <c r="Y13" i="9"/>
  <c r="C13" i="40"/>
  <c r="B14" i="61"/>
  <c r="AS14" i="60"/>
  <c r="BQ14" i="60"/>
  <c r="E15" i="64"/>
  <c r="H15" i="60"/>
  <c r="D15" i="62"/>
  <c r="A56" i="2"/>
  <c r="A56" i="67"/>
  <c r="Q57" i="2"/>
  <c r="R57" i="2"/>
  <c r="E10" i="54"/>
  <c r="I10" i="52"/>
  <c r="F10" i="65"/>
  <c r="AR10" i="41"/>
  <c r="A10" i="46"/>
  <c r="BP10" i="41"/>
  <c r="BQ15" i="56"/>
  <c r="AS15" i="56"/>
  <c r="B15" i="58"/>
  <c r="K20" i="9"/>
  <c r="D20" i="57"/>
  <c r="AD21" i="2"/>
  <c r="J20" i="9"/>
  <c r="C20" i="57"/>
  <c r="L20" i="9"/>
  <c r="E20" i="57"/>
  <c r="AC21" i="2"/>
  <c r="G20" i="9"/>
  <c r="I20" i="9"/>
  <c r="H20" i="9"/>
  <c r="G10" i="52"/>
  <c r="C10" i="54"/>
  <c r="D10" i="65"/>
  <c r="BE4" i="9"/>
  <c r="BD4" i="9"/>
  <c r="BC4" i="9"/>
  <c r="AS8" i="9"/>
  <c r="AR8" i="9"/>
  <c r="AQ8" i="9"/>
  <c r="AO9" i="2"/>
  <c r="AR15" i="56"/>
  <c r="BP15" i="56"/>
  <c r="A15" i="58"/>
  <c r="E16" i="59"/>
  <c r="I16" i="56"/>
  <c r="F16" i="63"/>
  <c r="AO9" i="9"/>
  <c r="AP9" i="9"/>
  <c r="AN9" i="9"/>
  <c r="AN10" i="2"/>
  <c r="H10" i="52"/>
  <c r="E10" i="65"/>
  <c r="D10" i="54"/>
  <c r="BG3" i="9"/>
  <c r="BF3" i="9"/>
  <c r="AU3" i="2"/>
  <c r="BH3" i="9"/>
  <c r="AT4" i="2"/>
  <c r="AY6" i="9"/>
  <c r="AX6" i="9"/>
  <c r="AW6" i="9"/>
  <c r="AQ7" i="2"/>
  <c r="AA23" i="2"/>
  <c r="B22" i="9"/>
  <c r="A22" i="9"/>
  <c r="C22" i="9"/>
  <c r="E16" i="63"/>
  <c r="H16" i="56"/>
  <c r="D16" i="59"/>
  <c r="AS15" i="60"/>
  <c r="B15" i="61"/>
  <c r="BQ15" i="60"/>
  <c r="E21" i="9"/>
  <c r="D21" i="9"/>
  <c r="AB22" i="2"/>
  <c r="F21" i="9"/>
  <c r="AB14" i="9"/>
  <c r="AD14" i="9"/>
  <c r="AJ15" i="2"/>
  <c r="AC14" i="9"/>
  <c r="BR15" i="56"/>
  <c r="AT15" i="56"/>
  <c r="C15" i="58"/>
  <c r="AT9" i="52"/>
  <c r="C9" i="53"/>
  <c r="BR9" i="52"/>
  <c r="G16" i="56"/>
  <c r="C16" i="59"/>
  <c r="D16" i="63"/>
  <c r="AG18" i="2"/>
  <c r="U17" i="9"/>
  <c r="T17" i="9"/>
  <c r="S17" i="9"/>
  <c r="Z14" i="9"/>
  <c r="D14" i="40"/>
  <c r="AI15" i="2"/>
  <c r="Y14" i="9"/>
  <c r="C14" i="40"/>
  <c r="AA14" i="9"/>
  <c r="E14" i="40"/>
  <c r="AT15" i="60"/>
  <c r="BR15" i="60"/>
  <c r="C15" i="61"/>
  <c r="AM11" i="2"/>
  <c r="AK10" i="9"/>
  <c r="AL10" i="9"/>
  <c r="AM10" i="9"/>
  <c r="C10" i="46"/>
  <c r="BR10" i="41"/>
  <c r="AT10" i="41"/>
  <c r="I11" i="41"/>
  <c r="F11" i="66"/>
  <c r="E11" i="51"/>
  <c r="AF18" i="2"/>
  <c r="Q17" i="9"/>
  <c r="P17" i="9"/>
  <c r="R17" i="9"/>
  <c r="X16" i="9"/>
  <c r="E16" i="39"/>
  <c r="W16" i="9"/>
  <c r="D16" i="39"/>
  <c r="V16" i="9"/>
  <c r="C16" i="39"/>
  <c r="AH17" i="2"/>
  <c r="I16" i="60"/>
  <c r="E16" i="62"/>
  <c r="F16" i="64"/>
  <c r="AR9" i="52"/>
  <c r="BP9" i="52"/>
  <c r="A9" i="53"/>
  <c r="D11" i="66"/>
  <c r="C11" i="51"/>
  <c r="G11" i="41"/>
  <c r="E16" i="64"/>
  <c r="D16" i="62"/>
  <c r="H16" i="60"/>
  <c r="AT7" i="9"/>
  <c r="AU7" i="9"/>
  <c r="AV7" i="9"/>
  <c r="AP8" i="2"/>
  <c r="BA5" i="9"/>
  <c r="AZ5" i="9"/>
  <c r="BB5" i="9"/>
  <c r="AR6" i="2"/>
  <c r="D11" i="51"/>
  <c r="E11" i="66"/>
  <c r="AR15" i="60"/>
  <c r="BP15" i="60"/>
  <c r="A15" i="61"/>
  <c r="G16" i="60"/>
  <c r="D16" i="64"/>
  <c r="C16" i="62"/>
  <c r="AS5" i="2"/>
  <c r="AE19" i="2"/>
  <c r="M18" i="9"/>
  <c r="O18" i="9"/>
  <c r="N18" i="9"/>
  <c r="AL12" i="2"/>
  <c r="AJ11" i="9"/>
  <c r="AI11" i="9"/>
  <c r="AH11" i="9"/>
  <c r="BQ9" i="52"/>
  <c r="AS9" i="52"/>
  <c r="B9" i="53"/>
  <c r="AK13" i="2"/>
  <c r="AF12" i="9"/>
  <c r="AE12" i="9"/>
  <c r="AG12" i="9"/>
  <c r="A57" i="2"/>
  <c r="A57" i="67"/>
  <c r="Q58" i="2"/>
  <c r="R58" i="2"/>
  <c r="I12" i="41"/>
  <c r="E12" i="51"/>
  <c r="F12" i="66"/>
  <c r="D11" i="54"/>
  <c r="E11" i="65"/>
  <c r="H11" i="52"/>
  <c r="BB6" i="9"/>
  <c r="BA6" i="9"/>
  <c r="AZ6" i="9"/>
  <c r="AR7" i="2"/>
  <c r="BQ16" i="60"/>
  <c r="B16" i="61"/>
  <c r="AS16" i="60"/>
  <c r="I17" i="56"/>
  <c r="E17" i="59"/>
  <c r="F17" i="63"/>
  <c r="U18" i="9"/>
  <c r="AG19" i="2"/>
  <c r="T18" i="9"/>
  <c r="S18" i="9"/>
  <c r="C11" i="54"/>
  <c r="D11" i="65"/>
  <c r="G11" i="52"/>
  <c r="BE5" i="9"/>
  <c r="BD5" i="9"/>
  <c r="BC5" i="9"/>
  <c r="AS6" i="2"/>
  <c r="E17" i="62"/>
  <c r="I17" i="60"/>
  <c r="F17" i="64"/>
  <c r="F22" i="9"/>
  <c r="AB23" i="2"/>
  <c r="D22" i="9"/>
  <c r="E22" i="9"/>
  <c r="BP10" i="52"/>
  <c r="A10" i="53"/>
  <c r="AR10" i="52"/>
  <c r="BR10" i="52"/>
  <c r="C10" i="53"/>
  <c r="AT10" i="52"/>
  <c r="AE20" i="2"/>
  <c r="O19" i="9"/>
  <c r="N19" i="9"/>
  <c r="M19" i="9"/>
  <c r="AT11" i="41"/>
  <c r="C11" i="46"/>
  <c r="BR11" i="41"/>
  <c r="H17" i="60"/>
  <c r="D17" i="62"/>
  <c r="E17" i="64"/>
  <c r="BQ16" i="56"/>
  <c r="B16" i="58"/>
  <c r="AS16" i="56"/>
  <c r="BJ3" i="9"/>
  <c r="AV3" i="2"/>
  <c r="BI3" i="9"/>
  <c r="AU4" i="2"/>
  <c r="BK3" i="9"/>
  <c r="AS9" i="9"/>
  <c r="AO10" i="2"/>
  <c r="AR9" i="9"/>
  <c r="AQ9" i="9"/>
  <c r="L21" i="9"/>
  <c r="E21" i="57"/>
  <c r="AD22" i="2"/>
  <c r="J21" i="9"/>
  <c r="C21" i="57"/>
  <c r="K21" i="9"/>
  <c r="D21" i="57"/>
  <c r="AK11" i="9"/>
  <c r="AL11" i="9"/>
  <c r="AM12" i="2"/>
  <c r="AM11" i="9"/>
  <c r="D17" i="64"/>
  <c r="C17" i="62"/>
  <c r="G17" i="60"/>
  <c r="AP9" i="2"/>
  <c r="AT8" i="9"/>
  <c r="AU8" i="9"/>
  <c r="AV8" i="9"/>
  <c r="V17" i="9"/>
  <c r="C17" i="39"/>
  <c r="AH18" i="2"/>
  <c r="X17" i="9"/>
  <c r="E17" i="39"/>
  <c r="W17" i="9"/>
  <c r="D17" i="39"/>
  <c r="AW7" i="9"/>
  <c r="AX7" i="9"/>
  <c r="AY7" i="9"/>
  <c r="AQ8" i="2"/>
  <c r="AT5" i="2"/>
  <c r="BG4" i="9"/>
  <c r="BF4" i="9"/>
  <c r="BH4" i="9"/>
  <c r="AN11" i="2"/>
  <c r="AN10" i="9"/>
  <c r="AP10" i="9"/>
  <c r="AO10" i="9"/>
  <c r="AK14" i="2"/>
  <c r="AF13" i="9"/>
  <c r="AG13" i="9"/>
  <c r="AE13" i="9"/>
  <c r="AR11" i="41"/>
  <c r="BP11" i="41"/>
  <c r="A11" i="46"/>
  <c r="BR16" i="60"/>
  <c r="AT16" i="60"/>
  <c r="C16" i="61"/>
  <c r="AF19" i="2"/>
  <c r="R18" i="9"/>
  <c r="P18" i="9"/>
  <c r="Q18" i="9"/>
  <c r="AI16" i="2"/>
  <c r="Y15" i="9"/>
  <c r="C15" i="40"/>
  <c r="AA15" i="9"/>
  <c r="E15" i="40"/>
  <c r="Z15" i="9"/>
  <c r="D15" i="40"/>
  <c r="A16" i="58"/>
  <c r="AR16" i="56"/>
  <c r="BP16" i="56"/>
  <c r="AB15" i="9"/>
  <c r="AC15" i="9"/>
  <c r="AD15" i="9"/>
  <c r="AJ16" i="2"/>
  <c r="AA24" i="2"/>
  <c r="B23" i="9"/>
  <c r="A23" i="9"/>
  <c r="C23" i="9"/>
  <c r="B10" i="53"/>
  <c r="BQ10" i="52"/>
  <c r="AS10" i="52"/>
  <c r="H21" i="9"/>
  <c r="I21" i="9"/>
  <c r="G21" i="9"/>
  <c r="AC22" i="2"/>
  <c r="E12" i="66"/>
  <c r="D12" i="51"/>
  <c r="AL13" i="2"/>
  <c r="AH12" i="9"/>
  <c r="AJ12" i="9"/>
  <c r="AI12" i="9"/>
  <c r="BP16" i="60"/>
  <c r="AR16" i="60"/>
  <c r="A16" i="61"/>
  <c r="D17" i="59"/>
  <c r="H17" i="56"/>
  <c r="E17" i="63"/>
  <c r="G12" i="41"/>
  <c r="C12" i="51"/>
  <c r="D12" i="66"/>
  <c r="E11" i="54"/>
  <c r="F11" i="65"/>
  <c r="I11" i="52"/>
  <c r="G17" i="56"/>
  <c r="C17" i="59"/>
  <c r="D17" i="63"/>
  <c r="C16" i="58"/>
  <c r="BR16" i="56"/>
  <c r="AT16" i="56"/>
  <c r="A58" i="2"/>
  <c r="A58" i="67"/>
  <c r="Q59" i="2"/>
  <c r="R59" i="2"/>
  <c r="D12" i="65"/>
  <c r="G12" i="52"/>
  <c r="C12" i="54"/>
  <c r="AQ9" i="2"/>
  <c r="AY8" i="9"/>
  <c r="AW8" i="9"/>
  <c r="AX8" i="9"/>
  <c r="AL12" i="9"/>
  <c r="AM12" i="9"/>
  <c r="AM13" i="2"/>
  <c r="AK12" i="9"/>
  <c r="BI4" i="9"/>
  <c r="BJ4" i="9"/>
  <c r="BK4" i="9"/>
  <c r="AE21" i="2"/>
  <c r="O20" i="9"/>
  <c r="N20" i="9"/>
  <c r="M20" i="9"/>
  <c r="I18" i="60"/>
  <c r="E18" i="62"/>
  <c r="F18" i="64"/>
  <c r="C12" i="46"/>
  <c r="BR12" i="41"/>
  <c r="AT12" i="41"/>
  <c r="AR12" i="41"/>
  <c r="A12" i="46"/>
  <c r="BP12" i="41"/>
  <c r="F12" i="65"/>
  <c r="I12" i="52"/>
  <c r="E12" i="54"/>
  <c r="AJ17" i="2"/>
  <c r="AB16" i="9"/>
  <c r="AD16" i="9"/>
  <c r="AC16" i="9"/>
  <c r="AK15" i="2"/>
  <c r="AF14" i="9"/>
  <c r="AE14" i="9"/>
  <c r="AG14" i="9"/>
  <c r="AT6" i="2"/>
  <c r="BF5" i="9"/>
  <c r="BG5" i="9"/>
  <c r="BH5" i="9"/>
  <c r="AG20" i="2"/>
  <c r="U19" i="9"/>
  <c r="T19" i="9"/>
  <c r="S19" i="9"/>
  <c r="BB7" i="9"/>
  <c r="BA7" i="9"/>
  <c r="AZ7" i="9"/>
  <c r="AR8" i="2"/>
  <c r="D12" i="54"/>
  <c r="H12" i="52"/>
  <c r="E12" i="65"/>
  <c r="C24" i="9"/>
  <c r="AA25" i="2"/>
  <c r="A24" i="9"/>
  <c r="B24" i="9"/>
  <c r="D13" i="51"/>
  <c r="E13" i="66"/>
  <c r="V18" i="9"/>
  <c r="C18" i="39"/>
  <c r="AH19" i="2"/>
  <c r="X18" i="9"/>
  <c r="E18" i="39"/>
  <c r="W18" i="9"/>
  <c r="D18" i="39"/>
  <c r="BD6" i="9"/>
  <c r="BE6" i="9"/>
  <c r="BC6" i="9"/>
  <c r="AS7" i="2"/>
  <c r="E18" i="64"/>
  <c r="D18" i="62"/>
  <c r="H18" i="60"/>
  <c r="AU5" i="2"/>
  <c r="AF20" i="2"/>
  <c r="P19" i="9"/>
  <c r="R19" i="9"/>
  <c r="Q19" i="9"/>
  <c r="E13" i="51"/>
  <c r="I13" i="41"/>
  <c r="F13" i="66"/>
  <c r="K22" i="9"/>
  <c r="D22" i="57"/>
  <c r="J22" i="9"/>
  <c r="C22" i="57"/>
  <c r="L22" i="9"/>
  <c r="E22" i="57"/>
  <c r="AD23" i="2"/>
  <c r="G18" i="60"/>
  <c r="C18" i="62"/>
  <c r="D18" i="64"/>
  <c r="AC23" i="2"/>
  <c r="H22" i="9"/>
  <c r="I22" i="9"/>
  <c r="G22" i="9"/>
  <c r="F18" i="63"/>
  <c r="E18" i="59"/>
  <c r="I18" i="56"/>
  <c r="G13" i="41"/>
  <c r="C13" i="51"/>
  <c r="D13" i="66"/>
  <c r="A17" i="61"/>
  <c r="BP17" i="60"/>
  <c r="AR17" i="60"/>
  <c r="C17" i="61"/>
  <c r="BR17" i="60"/>
  <c r="AT17" i="60"/>
  <c r="G18" i="56"/>
  <c r="D18" i="63"/>
  <c r="C18" i="59"/>
  <c r="AN12" i="2"/>
  <c r="AN11" i="9"/>
  <c r="AO11" i="9"/>
  <c r="AP11" i="9"/>
  <c r="AP10" i="2"/>
  <c r="AV9" i="9"/>
  <c r="AU9" i="9"/>
  <c r="AT9" i="9"/>
  <c r="BR17" i="56"/>
  <c r="AT17" i="56"/>
  <c r="C17" i="58"/>
  <c r="BQ11" i="52"/>
  <c r="B11" i="53"/>
  <c r="AS11" i="52"/>
  <c r="AT11" i="52"/>
  <c r="BR11" i="52"/>
  <c r="C11" i="53"/>
  <c r="H18" i="56"/>
  <c r="D18" i="59"/>
  <c r="E18" i="63"/>
  <c r="AV4" i="2"/>
  <c r="BN3" i="9"/>
  <c r="AW3" i="2"/>
  <c r="BM3" i="9"/>
  <c r="BL3" i="9"/>
  <c r="AR11" i="52"/>
  <c r="BP11" i="52"/>
  <c r="A11" i="53"/>
  <c r="A17" i="58"/>
  <c r="AR17" i="56"/>
  <c r="BP17" i="56"/>
  <c r="BQ17" i="56"/>
  <c r="AS17" i="56"/>
  <c r="B17" i="58"/>
  <c r="AJ13" i="9"/>
  <c r="AI13" i="9"/>
  <c r="AL14" i="2"/>
  <c r="AH13" i="9"/>
  <c r="Z16" i="9"/>
  <c r="D16" i="40"/>
  <c r="Y16" i="9"/>
  <c r="C16" i="40"/>
  <c r="AI17" i="2"/>
  <c r="AA16" i="9"/>
  <c r="E16" i="40"/>
  <c r="AO11" i="2"/>
  <c r="AQ10" i="9"/>
  <c r="AS10" i="9"/>
  <c r="AR10" i="9"/>
  <c r="AS17" i="60"/>
  <c r="BQ17" i="60"/>
  <c r="B17" i="61"/>
  <c r="AB24" i="2"/>
  <c r="E23" i="9"/>
  <c r="F23" i="9"/>
  <c r="D23" i="9"/>
  <c r="A59" i="2"/>
  <c r="A59" i="67"/>
  <c r="Q60" i="2"/>
  <c r="R60" i="2"/>
  <c r="AL15" i="2"/>
  <c r="AH14" i="9"/>
  <c r="AJ14" i="9"/>
  <c r="AI14" i="9"/>
  <c r="AO12" i="9"/>
  <c r="AN13" i="2"/>
  <c r="AP12" i="9"/>
  <c r="AN12" i="9"/>
  <c r="G19" i="56"/>
  <c r="C19" i="59"/>
  <c r="D19" i="63"/>
  <c r="G13" i="52"/>
  <c r="C13" i="54"/>
  <c r="D13" i="65"/>
  <c r="AS18" i="56"/>
  <c r="B18" i="58"/>
  <c r="BQ18" i="56"/>
  <c r="K23" i="9"/>
  <c r="D23" i="57"/>
  <c r="J23" i="9"/>
  <c r="C23" i="57"/>
  <c r="L23" i="9"/>
  <c r="E23" i="57"/>
  <c r="AD24" i="2"/>
  <c r="E19" i="59"/>
  <c r="I19" i="56"/>
  <c r="F19" i="63"/>
  <c r="AZ8" i="9"/>
  <c r="BB8" i="9"/>
  <c r="BA8" i="9"/>
  <c r="AR9" i="2"/>
  <c r="AM13" i="9"/>
  <c r="AK13" i="9"/>
  <c r="AM14" i="2"/>
  <c r="AL13" i="9"/>
  <c r="A12" i="53"/>
  <c r="AR12" i="52"/>
  <c r="BP12" i="52"/>
  <c r="BP18" i="60"/>
  <c r="AR18" i="60"/>
  <c r="A18" i="61"/>
  <c r="H19" i="56"/>
  <c r="D19" i="59"/>
  <c r="E19" i="63"/>
  <c r="BE7" i="9"/>
  <c r="BC7" i="9"/>
  <c r="BD7" i="9"/>
  <c r="AS8" i="2"/>
  <c r="AG21" i="2"/>
  <c r="S20" i="9"/>
  <c r="T20" i="9"/>
  <c r="U20" i="9"/>
  <c r="AE15" i="9"/>
  <c r="AF15" i="9"/>
  <c r="AK16" i="2"/>
  <c r="AG15" i="9"/>
  <c r="C18" i="61"/>
  <c r="BR18" i="60"/>
  <c r="AT18" i="60"/>
  <c r="AT18" i="56"/>
  <c r="C18" i="58"/>
  <c r="BR18" i="56"/>
  <c r="B12" i="53"/>
  <c r="AS12" i="52"/>
  <c r="BQ12" i="52"/>
  <c r="I19" i="60"/>
  <c r="E19" i="62"/>
  <c r="F19" i="64"/>
  <c r="D14" i="51"/>
  <c r="E14" i="66"/>
  <c r="AX9" i="9"/>
  <c r="AY9" i="9"/>
  <c r="AW9" i="9"/>
  <c r="AQ10" i="2"/>
  <c r="Y17" i="9"/>
  <c r="C17" i="40"/>
  <c r="AA17" i="9"/>
  <c r="E17" i="40"/>
  <c r="Z17" i="9"/>
  <c r="D17" i="40"/>
  <c r="AI18" i="2"/>
  <c r="AV5" i="2"/>
  <c r="BM4" i="9"/>
  <c r="BL4" i="9"/>
  <c r="BN4" i="9"/>
  <c r="AU10" i="9"/>
  <c r="AP11" i="2"/>
  <c r="AT10" i="9"/>
  <c r="AV10" i="9"/>
  <c r="A13" i="46"/>
  <c r="AR13" i="41"/>
  <c r="BP13" i="41"/>
  <c r="BR13" i="41"/>
  <c r="C13" i="46"/>
  <c r="AT13" i="41"/>
  <c r="AH20" i="2"/>
  <c r="X19" i="9"/>
  <c r="E19" i="39"/>
  <c r="W19" i="9"/>
  <c r="D19" i="39"/>
  <c r="V19" i="9"/>
  <c r="C19" i="39"/>
  <c r="D19" i="62"/>
  <c r="H19" i="60"/>
  <c r="E19" i="64"/>
  <c r="C14" i="51"/>
  <c r="D14" i="66"/>
  <c r="G14" i="41"/>
  <c r="BR12" i="52"/>
  <c r="AT12" i="52"/>
  <c r="C12" i="53"/>
  <c r="D24" i="9"/>
  <c r="AB25" i="2"/>
  <c r="F24" i="9"/>
  <c r="E24" i="9"/>
  <c r="A18" i="58"/>
  <c r="BP18" i="56"/>
  <c r="AR18" i="56"/>
  <c r="AC24" i="2"/>
  <c r="H23" i="9"/>
  <c r="G23" i="9"/>
  <c r="I23" i="9"/>
  <c r="B18" i="61"/>
  <c r="BQ18" i="60"/>
  <c r="AS18" i="60"/>
  <c r="C19" i="62"/>
  <c r="G19" i="60"/>
  <c r="D19" i="64"/>
  <c r="I14" i="41"/>
  <c r="F14" i="66"/>
  <c r="E14" i="51"/>
  <c r="AO12" i="2"/>
  <c r="AQ11" i="9"/>
  <c r="AR11" i="9"/>
  <c r="AS11" i="9"/>
  <c r="E13" i="54"/>
  <c r="I13" i="52"/>
  <c r="F13" i="65"/>
  <c r="BP3" i="9"/>
  <c r="AX3" i="2"/>
  <c r="BQ3" i="9"/>
  <c r="AW4" i="2"/>
  <c r="BO3" i="9"/>
  <c r="BK5" i="9"/>
  <c r="BJ5" i="9"/>
  <c r="BI5" i="9"/>
  <c r="AU6" i="2"/>
  <c r="C25" i="9"/>
  <c r="A25" i="9"/>
  <c r="AA26" i="2"/>
  <c r="B25" i="9"/>
  <c r="AT7" i="2"/>
  <c r="BF6" i="9"/>
  <c r="BH6" i="9"/>
  <c r="BG6" i="9"/>
  <c r="AC17" i="9"/>
  <c r="AJ18" i="2"/>
  <c r="AB17" i="9"/>
  <c r="AD17" i="9"/>
  <c r="AE22" i="2"/>
  <c r="M21" i="9"/>
  <c r="N21" i="9"/>
  <c r="O21" i="9"/>
  <c r="D13" i="54"/>
  <c r="H13" i="52"/>
  <c r="E13" i="65"/>
  <c r="Q20" i="9"/>
  <c r="R20" i="9"/>
  <c r="AF21" i="2"/>
  <c r="P20" i="9"/>
  <c r="A60" i="2"/>
  <c r="A60" i="67"/>
  <c r="Q61" i="2"/>
  <c r="R61" i="2"/>
  <c r="C26" i="9"/>
  <c r="A26" i="9"/>
  <c r="AA27" i="2"/>
  <c r="B26" i="9"/>
  <c r="AU11" i="9"/>
  <c r="AT11" i="9"/>
  <c r="AV11" i="9"/>
  <c r="AP12" i="2"/>
  <c r="E20" i="62"/>
  <c r="I20" i="60"/>
  <c r="F20" i="64"/>
  <c r="BP19" i="56"/>
  <c r="AR19" i="56"/>
  <c r="A19" i="58"/>
  <c r="AH15" i="9"/>
  <c r="AI15" i="9"/>
  <c r="AL16" i="2"/>
  <c r="AJ15" i="9"/>
  <c r="X20" i="9"/>
  <c r="E20" i="39"/>
  <c r="AH21" i="2"/>
  <c r="W20" i="9"/>
  <c r="D20" i="39"/>
  <c r="V20" i="9"/>
  <c r="C20" i="39"/>
  <c r="D15" i="66"/>
  <c r="C15" i="51"/>
  <c r="G15" i="41"/>
  <c r="G14" i="52"/>
  <c r="D14" i="65"/>
  <c r="C14" i="54"/>
  <c r="E20" i="59"/>
  <c r="I20" i="56"/>
  <c r="F20" i="63"/>
  <c r="N22" i="9"/>
  <c r="M22" i="9"/>
  <c r="O22" i="9"/>
  <c r="AE23" i="2"/>
  <c r="BG7" i="9"/>
  <c r="BF7" i="9"/>
  <c r="BH7" i="9"/>
  <c r="AT8" i="2"/>
  <c r="AX4" i="2"/>
  <c r="BR3" i="9"/>
  <c r="BS3" i="9"/>
  <c r="BT3" i="9"/>
  <c r="AY3" i="2"/>
  <c r="AQ12" i="9"/>
  <c r="AR12" i="9"/>
  <c r="AS12" i="9"/>
  <c r="AO13" i="2"/>
  <c r="BP14" i="41"/>
  <c r="A14" i="46"/>
  <c r="AR14" i="41"/>
  <c r="Z18" i="9"/>
  <c r="D18" i="40"/>
  <c r="Y18" i="9"/>
  <c r="C18" i="40"/>
  <c r="AA18" i="9"/>
  <c r="E18" i="40"/>
  <c r="AI19" i="2"/>
  <c r="D15" i="51"/>
  <c r="E15" i="66"/>
  <c r="E14" i="54"/>
  <c r="I14" i="52"/>
  <c r="F14" i="65"/>
  <c r="R21" i="9"/>
  <c r="AF22" i="2"/>
  <c r="Q21" i="9"/>
  <c r="P21" i="9"/>
  <c r="AV6" i="2"/>
  <c r="BM5" i="9"/>
  <c r="BL5" i="9"/>
  <c r="BN5" i="9"/>
  <c r="AE16" i="9"/>
  <c r="AF16" i="9"/>
  <c r="AK17" i="2"/>
  <c r="AG16" i="9"/>
  <c r="BA9" i="9"/>
  <c r="AZ9" i="9"/>
  <c r="BB9" i="9"/>
  <c r="AR10" i="2"/>
  <c r="AR13" i="52"/>
  <c r="A13" i="53"/>
  <c r="BP13" i="52"/>
  <c r="E14" i="65"/>
  <c r="D14" i="54"/>
  <c r="H14" i="52"/>
  <c r="H20" i="56"/>
  <c r="D20" i="59"/>
  <c r="E20" i="63"/>
  <c r="G20" i="56"/>
  <c r="C20" i="59"/>
  <c r="D20" i="63"/>
  <c r="AW5" i="2"/>
  <c r="BQ4" i="9"/>
  <c r="BO4" i="9"/>
  <c r="BP4" i="9"/>
  <c r="I15" i="41"/>
  <c r="E15" i="51"/>
  <c r="F15" i="66"/>
  <c r="AS9" i="2"/>
  <c r="BD8" i="9"/>
  <c r="BC8" i="9"/>
  <c r="BE8" i="9"/>
  <c r="K24" i="9"/>
  <c r="D24" i="57"/>
  <c r="J24" i="9"/>
  <c r="C24" i="57"/>
  <c r="L24" i="9"/>
  <c r="E24" i="57"/>
  <c r="AD25" i="2"/>
  <c r="BI6" i="9"/>
  <c r="BJ6" i="9"/>
  <c r="BK6" i="9"/>
  <c r="AU7" i="2"/>
  <c r="BP19" i="60"/>
  <c r="A19" i="61"/>
  <c r="AR19" i="60"/>
  <c r="G24" i="9"/>
  <c r="I24" i="9"/>
  <c r="H24" i="9"/>
  <c r="AC25" i="2"/>
  <c r="AG22" i="2"/>
  <c r="U21" i="9"/>
  <c r="T21" i="9"/>
  <c r="S21" i="9"/>
  <c r="AO13" i="9"/>
  <c r="AN13" i="9"/>
  <c r="AN14" i="2"/>
  <c r="AP13" i="9"/>
  <c r="AS19" i="60"/>
  <c r="B19" i="61"/>
  <c r="BQ19" i="60"/>
  <c r="AX10" i="9"/>
  <c r="AQ11" i="2"/>
  <c r="AW10" i="9"/>
  <c r="AY10" i="9"/>
  <c r="C19" i="61"/>
  <c r="AT19" i="60"/>
  <c r="BR19" i="60"/>
  <c r="C20" i="62"/>
  <c r="G20" i="60"/>
  <c r="D20" i="64"/>
  <c r="B19" i="58"/>
  <c r="BQ19" i="56"/>
  <c r="AS19" i="56"/>
  <c r="AM15" i="2"/>
  <c r="AM14" i="9"/>
  <c r="AK14" i="9"/>
  <c r="AL14" i="9"/>
  <c r="BR19" i="56"/>
  <c r="AT19" i="56"/>
  <c r="C19" i="58"/>
  <c r="B13" i="53"/>
  <c r="BQ13" i="52"/>
  <c r="AS13" i="52"/>
  <c r="AD18" i="9"/>
  <c r="AB18" i="9"/>
  <c r="AC18" i="9"/>
  <c r="AJ19" i="2"/>
  <c r="AT13" i="52"/>
  <c r="BR13" i="52"/>
  <c r="C13" i="53"/>
  <c r="AT14" i="41"/>
  <c r="BR14" i="41"/>
  <c r="C14" i="46"/>
  <c r="AB26" i="2"/>
  <c r="E25" i="9"/>
  <c r="D25" i="9"/>
  <c r="F25" i="9"/>
  <c r="H20" i="60"/>
  <c r="D20" i="62"/>
  <c r="E20" i="64"/>
  <c r="A61" i="2"/>
  <c r="A61" i="67"/>
  <c r="Q62" i="2"/>
  <c r="R62" i="2"/>
  <c r="D21" i="62"/>
  <c r="H21" i="60"/>
  <c r="E21" i="64"/>
  <c r="AT15" i="41"/>
  <c r="C15" i="46"/>
  <c r="BR15" i="41"/>
  <c r="G16" i="41"/>
  <c r="C16" i="51"/>
  <c r="D16" i="66"/>
  <c r="E21" i="59"/>
  <c r="I21" i="56"/>
  <c r="F21" i="63"/>
  <c r="BP15" i="41"/>
  <c r="AR15" i="41"/>
  <c r="A15" i="46"/>
  <c r="AL17" i="2"/>
  <c r="AH16" i="9"/>
  <c r="AI16" i="9"/>
  <c r="AJ16" i="9"/>
  <c r="G21" i="60"/>
  <c r="C21" i="62"/>
  <c r="D21" i="64"/>
  <c r="AR20" i="56"/>
  <c r="BP20" i="56"/>
  <c r="A20" i="58"/>
  <c r="D16" i="51"/>
  <c r="E16" i="66"/>
  <c r="AF23" i="2"/>
  <c r="P22" i="9"/>
  <c r="R22" i="9"/>
  <c r="Q22" i="9"/>
  <c r="AR14" i="52"/>
  <c r="A14" i="53"/>
  <c r="BP14" i="52"/>
  <c r="F15" i="65"/>
  <c r="E15" i="54"/>
  <c r="I15" i="52"/>
  <c r="BR20" i="60"/>
  <c r="AT20" i="60"/>
  <c r="C20" i="61"/>
  <c r="AR20" i="60"/>
  <c r="BP20" i="60"/>
  <c r="A20" i="61"/>
  <c r="AD26" i="2"/>
  <c r="J25" i="9"/>
  <c r="C25" i="57"/>
  <c r="K25" i="9"/>
  <c r="D25" i="57"/>
  <c r="L25" i="9"/>
  <c r="E25" i="57"/>
  <c r="AK18" i="2"/>
  <c r="AG17" i="9"/>
  <c r="AF17" i="9"/>
  <c r="AE17" i="9"/>
  <c r="H21" i="56"/>
  <c r="E21" i="63"/>
  <c r="D21" i="59"/>
  <c r="AA19" i="9"/>
  <c r="E19" i="40"/>
  <c r="AI20" i="2"/>
  <c r="Z19" i="9"/>
  <c r="D19" i="40"/>
  <c r="Y19" i="9"/>
  <c r="C19" i="40"/>
  <c r="N23" i="9"/>
  <c r="O23" i="9"/>
  <c r="M23" i="9"/>
  <c r="AE24" i="2"/>
  <c r="A27" i="9"/>
  <c r="C27" i="9"/>
  <c r="B27" i="9"/>
  <c r="AA28" i="2"/>
  <c r="F26" i="9"/>
  <c r="AB27" i="2"/>
  <c r="D26" i="9"/>
  <c r="E26" i="9"/>
  <c r="AW11" i="9"/>
  <c r="AQ12" i="2"/>
  <c r="AX11" i="9"/>
  <c r="AY11" i="9"/>
  <c r="AS10" i="2"/>
  <c r="BE9" i="9"/>
  <c r="BD9" i="9"/>
  <c r="BC9" i="9"/>
  <c r="I16" i="41"/>
  <c r="E16" i="51"/>
  <c r="F16" i="66"/>
  <c r="G21" i="56"/>
  <c r="C21" i="59"/>
  <c r="D21" i="63"/>
  <c r="AO14" i="2"/>
  <c r="AQ13" i="9"/>
  <c r="AS13" i="9"/>
  <c r="AR13" i="9"/>
  <c r="AY4" i="2"/>
  <c r="AZ3" i="2"/>
  <c r="BW3" i="9"/>
  <c r="BU3" i="9"/>
  <c r="BV3" i="9"/>
  <c r="AH22" i="2"/>
  <c r="X21" i="9"/>
  <c r="E21" i="39"/>
  <c r="V21" i="9"/>
  <c r="C21" i="39"/>
  <c r="W21" i="9"/>
  <c r="D21" i="39"/>
  <c r="AB19" i="9"/>
  <c r="AD19" i="9"/>
  <c r="AJ20" i="2"/>
  <c r="AC19" i="9"/>
  <c r="AN14" i="9"/>
  <c r="AO14" i="9"/>
  <c r="AP14" i="9"/>
  <c r="AN15" i="2"/>
  <c r="BO5" i="9"/>
  <c r="BQ5" i="9"/>
  <c r="BP5" i="9"/>
  <c r="AW6" i="2"/>
  <c r="BM6" i="9"/>
  <c r="BL6" i="9"/>
  <c r="BN6" i="9"/>
  <c r="AV7" i="2"/>
  <c r="I25" i="9"/>
  <c r="AC26" i="2"/>
  <c r="G25" i="9"/>
  <c r="H25" i="9"/>
  <c r="AS14" i="52"/>
  <c r="B14" i="53"/>
  <c r="BQ14" i="52"/>
  <c r="AT20" i="56"/>
  <c r="BR20" i="56"/>
  <c r="C20" i="58"/>
  <c r="S22" i="9"/>
  <c r="T22" i="9"/>
  <c r="U22" i="9"/>
  <c r="AG23" i="2"/>
  <c r="BK7" i="9"/>
  <c r="BJ7" i="9"/>
  <c r="BI7" i="9"/>
  <c r="AU8" i="2"/>
  <c r="AS20" i="56"/>
  <c r="B20" i="58"/>
  <c r="BQ20" i="56"/>
  <c r="BR14" i="52"/>
  <c r="C14" i="53"/>
  <c r="AT14" i="52"/>
  <c r="BH8" i="9"/>
  <c r="BG8" i="9"/>
  <c r="BF8" i="9"/>
  <c r="AT9" i="2"/>
  <c r="G15" i="52"/>
  <c r="C15" i="54"/>
  <c r="D15" i="65"/>
  <c r="AS20" i="60"/>
  <c r="B20" i="61"/>
  <c r="BQ20" i="60"/>
  <c r="AM15" i="9"/>
  <c r="AK15" i="9"/>
  <c r="AL15" i="9"/>
  <c r="AM16" i="2"/>
  <c r="F21" i="64"/>
  <c r="I21" i="60"/>
  <c r="E21" i="62"/>
  <c r="AR11" i="2"/>
  <c r="AZ10" i="9"/>
  <c r="BA10" i="9"/>
  <c r="BB10" i="9"/>
  <c r="AX5" i="2"/>
  <c r="BS4" i="9"/>
  <c r="BT4" i="9"/>
  <c r="BR4" i="9"/>
  <c r="E15" i="65"/>
  <c r="D15" i="54"/>
  <c r="H15" i="52"/>
  <c r="AT12" i="9"/>
  <c r="AV12" i="9"/>
  <c r="AP13" i="2"/>
  <c r="AU12" i="9"/>
  <c r="A62" i="2"/>
  <c r="A62" i="67"/>
  <c r="Q63" i="2"/>
  <c r="R63" i="2"/>
  <c r="AS15" i="52"/>
  <c r="B15" i="53"/>
  <c r="BQ15" i="52"/>
  <c r="BG9" i="9"/>
  <c r="BH9" i="9"/>
  <c r="BF9" i="9"/>
  <c r="AT10" i="2"/>
  <c r="H22" i="60"/>
  <c r="E22" i="64"/>
  <c r="D22" i="62"/>
  <c r="BO6" i="9"/>
  <c r="BP6" i="9"/>
  <c r="BQ6" i="9"/>
  <c r="AW7" i="2"/>
  <c r="BU4" i="9"/>
  <c r="BW4" i="9"/>
  <c r="BV4" i="9"/>
  <c r="I17" i="41"/>
  <c r="E17" i="51"/>
  <c r="F17" i="66"/>
  <c r="G16" i="52"/>
  <c r="C16" i="54"/>
  <c r="D16" i="65"/>
  <c r="AR15" i="52"/>
  <c r="BP15" i="52"/>
  <c r="A15" i="53"/>
  <c r="I22" i="60"/>
  <c r="E22" i="62"/>
  <c r="F22" i="64"/>
  <c r="AH23" i="2"/>
  <c r="V22" i="9"/>
  <c r="C22" i="39"/>
  <c r="X22" i="9"/>
  <c r="E22" i="39"/>
  <c r="W22" i="9"/>
  <c r="D22" i="39"/>
  <c r="AZ4" i="2"/>
  <c r="BA3" i="2"/>
  <c r="BY3" i="9"/>
  <c r="BX3" i="9"/>
  <c r="BZ3" i="9"/>
  <c r="BP21" i="56"/>
  <c r="A21" i="58"/>
  <c r="AR21" i="56"/>
  <c r="A28" i="9"/>
  <c r="B28" i="9"/>
  <c r="AA29" i="2"/>
  <c r="C28" i="9"/>
  <c r="D17" i="51"/>
  <c r="E17" i="66"/>
  <c r="E16" i="65"/>
  <c r="H16" i="52"/>
  <c r="D16" i="54"/>
  <c r="AS21" i="60"/>
  <c r="BQ21" i="60"/>
  <c r="B21" i="61"/>
  <c r="AX6" i="2"/>
  <c r="BS5" i="9"/>
  <c r="BT5" i="9"/>
  <c r="BR5" i="9"/>
  <c r="AL16" i="9"/>
  <c r="AM17" i="2"/>
  <c r="AK16" i="9"/>
  <c r="AM16" i="9"/>
  <c r="T23" i="9"/>
  <c r="AG24" i="2"/>
  <c r="S23" i="9"/>
  <c r="U23" i="9"/>
  <c r="AS11" i="2"/>
  <c r="BE10" i="9"/>
  <c r="BC10" i="9"/>
  <c r="BD10" i="9"/>
  <c r="G17" i="41"/>
  <c r="C17" i="51"/>
  <c r="D17" i="66"/>
  <c r="F16" i="65"/>
  <c r="E16" i="54"/>
  <c r="I16" i="52"/>
  <c r="AT21" i="56"/>
  <c r="BR21" i="56"/>
  <c r="C21" i="58"/>
  <c r="D27" i="9"/>
  <c r="AB28" i="2"/>
  <c r="E27" i="9"/>
  <c r="F27" i="9"/>
  <c r="AS21" i="56"/>
  <c r="B21" i="58"/>
  <c r="BQ21" i="56"/>
  <c r="AD27" i="2"/>
  <c r="J26" i="9"/>
  <c r="C26" i="57"/>
  <c r="L26" i="9"/>
  <c r="E26" i="57"/>
  <c r="K26" i="9"/>
  <c r="D26" i="57"/>
  <c r="Q23" i="9"/>
  <c r="P23" i="9"/>
  <c r="AF24" i="2"/>
  <c r="R23" i="9"/>
  <c r="BP21" i="60"/>
  <c r="AR21" i="60"/>
  <c r="A21" i="61"/>
  <c r="C21" i="61"/>
  <c r="AT21" i="60"/>
  <c r="BR21" i="60"/>
  <c r="BN7" i="9"/>
  <c r="BM7" i="9"/>
  <c r="BL7" i="9"/>
  <c r="AV8" i="2"/>
  <c r="AN16" i="2"/>
  <c r="AN15" i="9"/>
  <c r="AO15" i="9"/>
  <c r="AP15" i="9"/>
  <c r="AQ14" i="9"/>
  <c r="AO15" i="2"/>
  <c r="AS14" i="9"/>
  <c r="AR14" i="9"/>
  <c r="BR15" i="52"/>
  <c r="AT15" i="52"/>
  <c r="C15" i="53"/>
  <c r="D22" i="63"/>
  <c r="G22" i="56"/>
  <c r="C22" i="59"/>
  <c r="AE25" i="2"/>
  <c r="O24" i="9"/>
  <c r="N24" i="9"/>
  <c r="M24" i="9"/>
  <c r="I22" i="56"/>
  <c r="E22" i="59"/>
  <c r="F22" i="63"/>
  <c r="AY5" i="2"/>
  <c r="BB11" i="9"/>
  <c r="AR12" i="2"/>
  <c r="BA11" i="9"/>
  <c r="AZ11" i="9"/>
  <c r="BK8" i="9"/>
  <c r="AU9" i="2"/>
  <c r="BI8" i="9"/>
  <c r="BJ8" i="9"/>
  <c r="AC27" i="2"/>
  <c r="H26" i="9"/>
  <c r="I26" i="9"/>
  <c r="G26" i="9"/>
  <c r="AT16" i="41"/>
  <c r="BR16" i="41"/>
  <c r="C16" i="46"/>
  <c r="H22" i="56"/>
  <c r="D22" i="59"/>
  <c r="E22" i="63"/>
  <c r="AR16" i="41"/>
  <c r="BP16" i="41"/>
  <c r="A16" i="46"/>
  <c r="AP14" i="2"/>
  <c r="AU13" i="9"/>
  <c r="AV13" i="9"/>
  <c r="AT13" i="9"/>
  <c r="G22" i="60"/>
  <c r="C22" i="62"/>
  <c r="D22" i="64"/>
  <c r="AD20" i="9"/>
  <c r="AJ21" i="2"/>
  <c r="AB20" i="9"/>
  <c r="AC20" i="9"/>
  <c r="AQ13" i="2"/>
  <c r="AW12" i="9"/>
  <c r="AX12" i="9"/>
  <c r="AY12" i="9"/>
  <c r="Y20" i="9"/>
  <c r="C20" i="40"/>
  <c r="Z20" i="9"/>
  <c r="D20" i="40"/>
  <c r="AA20" i="9"/>
  <c r="E20" i="40"/>
  <c r="AI21" i="2"/>
  <c r="AE18" i="9"/>
  <c r="AK19" i="2"/>
  <c r="AF18" i="9"/>
  <c r="AG18" i="9"/>
  <c r="AI17" i="9"/>
  <c r="AJ17" i="9"/>
  <c r="AH17" i="9"/>
  <c r="AL18" i="2"/>
  <c r="A63" i="2"/>
  <c r="A63" i="67"/>
  <c r="Q64" i="2"/>
  <c r="R64" i="2"/>
  <c r="AH18" i="9"/>
  <c r="AI18" i="9"/>
  <c r="AL19" i="2"/>
  <c r="AJ18" i="9"/>
  <c r="AI22" i="2"/>
  <c r="AA21" i="9"/>
  <c r="E21" i="40"/>
  <c r="Z21" i="9"/>
  <c r="D21" i="40"/>
  <c r="Y21" i="9"/>
  <c r="C21" i="40"/>
  <c r="BQ22" i="56"/>
  <c r="AS22" i="56"/>
  <c r="B22" i="58"/>
  <c r="BW5" i="9"/>
  <c r="BU5" i="9"/>
  <c r="BV5" i="9"/>
  <c r="AY6" i="2"/>
  <c r="AR15" i="9"/>
  <c r="AO16" i="2"/>
  <c r="AS15" i="9"/>
  <c r="AQ15" i="9"/>
  <c r="F23" i="63"/>
  <c r="E23" i="59"/>
  <c r="I23" i="56"/>
  <c r="G18" i="41"/>
  <c r="D18" i="66"/>
  <c r="C18" i="51"/>
  <c r="AY13" i="9"/>
  <c r="AW13" i="9"/>
  <c r="AX13" i="9"/>
  <c r="AQ14" i="2"/>
  <c r="AC28" i="2"/>
  <c r="I27" i="9"/>
  <c r="H27" i="9"/>
  <c r="G27" i="9"/>
  <c r="AE26" i="2"/>
  <c r="N25" i="9"/>
  <c r="M25" i="9"/>
  <c r="O25" i="9"/>
  <c r="L27" i="9"/>
  <c r="E27" i="57"/>
  <c r="AD28" i="2"/>
  <c r="J27" i="9"/>
  <c r="C27" i="57"/>
  <c r="K27" i="9"/>
  <c r="D27" i="57"/>
  <c r="A17" i="46"/>
  <c r="BP17" i="41"/>
  <c r="AR17" i="41"/>
  <c r="H23" i="60"/>
  <c r="D23" i="62"/>
  <c r="E23" i="64"/>
  <c r="BS6" i="9"/>
  <c r="BT6" i="9"/>
  <c r="BR6" i="9"/>
  <c r="AX7" i="2"/>
  <c r="BX4" i="9"/>
  <c r="BY4" i="9"/>
  <c r="BZ4" i="9"/>
  <c r="BR17" i="41"/>
  <c r="AT17" i="41"/>
  <c r="C17" i="46"/>
  <c r="AF19" i="9"/>
  <c r="AK20" i="2"/>
  <c r="AG19" i="9"/>
  <c r="AE19" i="9"/>
  <c r="BP22" i="60"/>
  <c r="AR22" i="60"/>
  <c r="A22" i="61"/>
  <c r="BA12" i="9"/>
  <c r="AR13" i="2"/>
  <c r="AZ12" i="9"/>
  <c r="BB12" i="9"/>
  <c r="BL8" i="9"/>
  <c r="BM8" i="9"/>
  <c r="BN8" i="9"/>
  <c r="AV9" i="2"/>
  <c r="AG25" i="2"/>
  <c r="S24" i="9"/>
  <c r="U24" i="9"/>
  <c r="T24" i="9"/>
  <c r="CA3" i="9"/>
  <c r="C3" i="55"/>
  <c r="CB3" i="9"/>
  <c r="D3" i="55"/>
  <c r="BB3" i="2"/>
  <c r="CC3" i="9"/>
  <c r="E3" i="55"/>
  <c r="BA4" i="2"/>
  <c r="AT22" i="60"/>
  <c r="BR22" i="60"/>
  <c r="C22" i="61"/>
  <c r="E18" i="66"/>
  <c r="D18" i="51"/>
  <c r="AN16" i="9"/>
  <c r="AP16" i="9"/>
  <c r="AN17" i="2"/>
  <c r="AO16" i="9"/>
  <c r="AB29" i="2"/>
  <c r="F28" i="9"/>
  <c r="D28" i="9"/>
  <c r="E28" i="9"/>
  <c r="C23" i="62"/>
  <c r="D23" i="64"/>
  <c r="G23" i="60"/>
  <c r="F18" i="66"/>
  <c r="I18" i="41"/>
  <c r="E18" i="51"/>
  <c r="I23" i="60"/>
  <c r="E23" i="62"/>
  <c r="F23" i="64"/>
  <c r="BQ16" i="52"/>
  <c r="AS16" i="52"/>
  <c r="B16" i="53"/>
  <c r="AR16" i="52"/>
  <c r="A16" i="53"/>
  <c r="BP16" i="52"/>
  <c r="D17" i="54"/>
  <c r="E17" i="65"/>
  <c r="H17" i="52"/>
  <c r="BR22" i="56"/>
  <c r="AT22" i="56"/>
  <c r="C22" i="58"/>
  <c r="H23" i="56"/>
  <c r="D23" i="59"/>
  <c r="E23" i="63"/>
  <c r="AS12" i="2"/>
  <c r="BE11" i="9"/>
  <c r="BD11" i="9"/>
  <c r="BC11" i="9"/>
  <c r="AH24" i="2"/>
  <c r="X23" i="9"/>
  <c r="E23" i="39"/>
  <c r="V23" i="9"/>
  <c r="C23" i="39"/>
  <c r="W23" i="9"/>
  <c r="D23" i="39"/>
  <c r="BO7" i="9"/>
  <c r="BQ7" i="9"/>
  <c r="BP7" i="9"/>
  <c r="AW8" i="2"/>
  <c r="E17" i="54"/>
  <c r="F17" i="65"/>
  <c r="I17" i="52"/>
  <c r="AJ22" i="2"/>
  <c r="AC21" i="9"/>
  <c r="AB21" i="9"/>
  <c r="AD21" i="9"/>
  <c r="AU14" i="9"/>
  <c r="AV14" i="9"/>
  <c r="AT14" i="9"/>
  <c r="AP15" i="2"/>
  <c r="BI9" i="9"/>
  <c r="BK9" i="9"/>
  <c r="AU10" i="2"/>
  <c r="BJ9" i="9"/>
  <c r="D23" i="63"/>
  <c r="G23" i="56"/>
  <c r="C23" i="59"/>
  <c r="AT16" i="52"/>
  <c r="BR16" i="52"/>
  <c r="C16" i="53"/>
  <c r="AM18" i="2"/>
  <c r="AL17" i="9"/>
  <c r="AM17" i="9"/>
  <c r="AK17" i="9"/>
  <c r="BG10" i="9"/>
  <c r="BF10" i="9"/>
  <c r="BH10" i="9"/>
  <c r="AT11" i="2"/>
  <c r="AZ5" i="2"/>
  <c r="D17" i="65"/>
  <c r="G17" i="52"/>
  <c r="C17" i="54"/>
  <c r="AR22" i="56"/>
  <c r="BP22" i="56"/>
  <c r="A22" i="58"/>
  <c r="P24" i="9"/>
  <c r="AF25" i="2"/>
  <c r="Q24" i="9"/>
  <c r="R24" i="9"/>
  <c r="B29" i="9"/>
  <c r="C29" i="9"/>
  <c r="A29" i="9"/>
  <c r="AA30" i="2"/>
  <c r="BQ22" i="60"/>
  <c r="B22" i="61"/>
  <c r="AS22" i="60"/>
  <c r="A64" i="2"/>
  <c r="A64" i="67"/>
  <c r="Q65" i="2"/>
  <c r="R65" i="2"/>
  <c r="AS23" i="56"/>
  <c r="B23" i="58"/>
  <c r="BQ23" i="56"/>
  <c r="AG26" i="2"/>
  <c r="S25" i="9"/>
  <c r="T25" i="9"/>
  <c r="U25" i="9"/>
  <c r="AS16" i="9"/>
  <c r="AR16" i="9"/>
  <c r="AO17" i="2"/>
  <c r="AQ16" i="9"/>
  <c r="G18" i="52"/>
  <c r="D18" i="65"/>
  <c r="C18" i="54"/>
  <c r="AT15" i="9"/>
  <c r="AP16" i="2"/>
  <c r="AV15" i="9"/>
  <c r="AU15" i="9"/>
  <c r="BR17" i="52"/>
  <c r="C17" i="53"/>
  <c r="AT17" i="52"/>
  <c r="C23" i="61"/>
  <c r="AT23" i="60"/>
  <c r="BR23" i="60"/>
  <c r="CA4" i="9"/>
  <c r="C4" i="55"/>
  <c r="CB4" i="9"/>
  <c r="D4" i="55"/>
  <c r="CC4" i="9"/>
  <c r="E4" i="55"/>
  <c r="D24" i="64"/>
  <c r="C24" i="62"/>
  <c r="G24" i="60"/>
  <c r="BA13" i="9"/>
  <c r="AR14" i="2"/>
  <c r="AZ13" i="9"/>
  <c r="BB13" i="9"/>
  <c r="E19" i="66"/>
  <c r="D19" i="51"/>
  <c r="O26" i="9"/>
  <c r="AE27" i="2"/>
  <c r="N26" i="9"/>
  <c r="M26" i="9"/>
  <c r="E18" i="65"/>
  <c r="H18" i="52"/>
  <c r="D18" i="54"/>
  <c r="C30" i="9"/>
  <c r="A30" i="9"/>
  <c r="AA31" i="2"/>
  <c r="B30" i="9"/>
  <c r="AD22" i="9"/>
  <c r="AC22" i="9"/>
  <c r="AJ23" i="2"/>
  <c r="AB22" i="9"/>
  <c r="F24" i="64"/>
  <c r="E24" i="62"/>
  <c r="I24" i="60"/>
  <c r="AK21" i="2"/>
  <c r="AG20" i="9"/>
  <c r="AE20" i="9"/>
  <c r="AF20" i="9"/>
  <c r="BR7" i="9"/>
  <c r="BT7" i="9"/>
  <c r="BS7" i="9"/>
  <c r="AX8" i="2"/>
  <c r="AL20" i="2"/>
  <c r="AJ19" i="9"/>
  <c r="AI19" i="9"/>
  <c r="AH19" i="9"/>
  <c r="C24" i="59"/>
  <c r="G24" i="56"/>
  <c r="D24" i="63"/>
  <c r="AT12" i="2"/>
  <c r="BF11" i="9"/>
  <c r="BG11" i="9"/>
  <c r="BH11" i="9"/>
  <c r="BE12" i="9"/>
  <c r="BD12" i="9"/>
  <c r="AS13" i="2"/>
  <c r="BC12" i="9"/>
  <c r="H24" i="60"/>
  <c r="D24" i="62"/>
  <c r="E24" i="64"/>
  <c r="I19" i="41"/>
  <c r="E19" i="51"/>
  <c r="F19" i="66"/>
  <c r="E18" i="54"/>
  <c r="I18" i="52"/>
  <c r="F18" i="65"/>
  <c r="AF26" i="2"/>
  <c r="P25" i="9"/>
  <c r="Q25" i="9"/>
  <c r="R25" i="9"/>
  <c r="BZ5" i="9"/>
  <c r="BX5" i="9"/>
  <c r="BY5" i="9"/>
  <c r="AZ6" i="2"/>
  <c r="AM19" i="2"/>
  <c r="AL18" i="9"/>
  <c r="AM18" i="9"/>
  <c r="AK18" i="9"/>
  <c r="BK10" i="9"/>
  <c r="BI10" i="9"/>
  <c r="BJ10" i="9"/>
  <c r="AU11" i="2"/>
  <c r="B17" i="53"/>
  <c r="AS17" i="52"/>
  <c r="BQ17" i="52"/>
  <c r="G19" i="41"/>
  <c r="C19" i="51"/>
  <c r="D19" i="66"/>
  <c r="AS23" i="60"/>
  <c r="BQ23" i="60"/>
  <c r="B23" i="61"/>
  <c r="AW14" i="9"/>
  <c r="AX14" i="9"/>
  <c r="AY14" i="9"/>
  <c r="AQ15" i="2"/>
  <c r="Z22" i="9"/>
  <c r="D22" i="40"/>
  <c r="Y22" i="9"/>
  <c r="C22" i="40"/>
  <c r="AI23" i="2"/>
  <c r="AA22" i="9"/>
  <c r="E22" i="40"/>
  <c r="H24" i="56"/>
  <c r="E24" i="63"/>
  <c r="D24" i="59"/>
  <c r="AR23" i="60"/>
  <c r="BP23" i="60"/>
  <c r="A23" i="61"/>
  <c r="AN17" i="9"/>
  <c r="AP17" i="9"/>
  <c r="AO17" i="9"/>
  <c r="AN18" i="2"/>
  <c r="G28" i="9"/>
  <c r="I28" i="9"/>
  <c r="H28" i="9"/>
  <c r="AC29" i="2"/>
  <c r="C23" i="58"/>
  <c r="AT23" i="56"/>
  <c r="BR23" i="56"/>
  <c r="I24" i="56"/>
  <c r="F24" i="63"/>
  <c r="E24" i="59"/>
  <c r="BP17" i="52"/>
  <c r="A17" i="53"/>
  <c r="AR17" i="52"/>
  <c r="BP8" i="9"/>
  <c r="BQ8" i="9"/>
  <c r="BO8" i="9"/>
  <c r="AW9" i="2"/>
  <c r="BB4" i="2"/>
  <c r="CF3" i="9"/>
  <c r="CD3" i="9"/>
  <c r="BC3" i="2"/>
  <c r="CE3" i="9"/>
  <c r="L28" i="9"/>
  <c r="E28" i="57"/>
  <c r="K28" i="9"/>
  <c r="D28" i="57"/>
  <c r="AD29" i="2"/>
  <c r="J28" i="9"/>
  <c r="C28" i="57"/>
  <c r="AR18" i="41"/>
  <c r="BP18" i="41"/>
  <c r="A18" i="46"/>
  <c r="BU6" i="9"/>
  <c r="BV6" i="9"/>
  <c r="BW6" i="9"/>
  <c r="AY7" i="2"/>
  <c r="A23" i="58"/>
  <c r="AR23" i="56"/>
  <c r="BP23" i="56"/>
  <c r="AH25" i="2"/>
  <c r="V24" i="9"/>
  <c r="C24" i="39"/>
  <c r="X24" i="9"/>
  <c r="E24" i="39"/>
  <c r="W24" i="9"/>
  <c r="D24" i="39"/>
  <c r="BR18" i="41"/>
  <c r="C18" i="46"/>
  <c r="AT18" i="41"/>
  <c r="E29" i="9"/>
  <c r="D29" i="9"/>
  <c r="F29" i="9"/>
  <c r="AB30" i="2"/>
  <c r="BL9" i="9"/>
  <c r="BN9" i="9"/>
  <c r="BM9" i="9"/>
  <c r="AV10" i="2"/>
  <c r="BA5" i="2"/>
  <c r="A65" i="2"/>
  <c r="A65" i="67"/>
  <c r="Q66" i="2"/>
  <c r="R66" i="2"/>
  <c r="CB5" i="9"/>
  <c r="D5" i="55"/>
  <c r="CC5" i="9"/>
  <c r="E5" i="55"/>
  <c r="CA5" i="9"/>
  <c r="C5" i="55"/>
  <c r="BA6" i="2"/>
  <c r="C24" i="58"/>
  <c r="BR24" i="56"/>
  <c r="AT24" i="56"/>
  <c r="AN18" i="9"/>
  <c r="AO18" i="9"/>
  <c r="AP18" i="9"/>
  <c r="AN19" i="2"/>
  <c r="E25" i="63"/>
  <c r="D25" i="59"/>
  <c r="H25" i="56"/>
  <c r="AT19" i="41"/>
  <c r="BR19" i="41"/>
  <c r="C19" i="46"/>
  <c r="H19" i="52"/>
  <c r="D19" i="54"/>
  <c r="E19" i="65"/>
  <c r="G20" i="41"/>
  <c r="C20" i="51"/>
  <c r="D20" i="66"/>
  <c r="X25" i="9"/>
  <c r="E25" i="39"/>
  <c r="AH26" i="2"/>
  <c r="W25" i="9"/>
  <c r="D25" i="39"/>
  <c r="V25" i="9"/>
  <c r="C25" i="39"/>
  <c r="AW10" i="2"/>
  <c r="BQ9" i="9"/>
  <c r="BP9" i="9"/>
  <c r="BO9" i="9"/>
  <c r="BP19" i="41"/>
  <c r="AR19" i="41"/>
  <c r="A19" i="46"/>
  <c r="F25" i="63"/>
  <c r="E25" i="59"/>
  <c r="I25" i="56"/>
  <c r="D19" i="65"/>
  <c r="C19" i="54"/>
  <c r="G19" i="52"/>
  <c r="E20" i="66"/>
  <c r="D20" i="51"/>
  <c r="AJ24" i="2"/>
  <c r="AD23" i="9"/>
  <c r="AC23" i="9"/>
  <c r="AB23" i="9"/>
  <c r="B18" i="53"/>
  <c r="AS18" i="52"/>
  <c r="BQ18" i="52"/>
  <c r="AO18" i="2"/>
  <c r="AS17" i="9"/>
  <c r="AR17" i="9"/>
  <c r="AQ17" i="9"/>
  <c r="CE4" i="9"/>
  <c r="CD4" i="9"/>
  <c r="CF4" i="9"/>
  <c r="AY15" i="9"/>
  <c r="AQ16" i="2"/>
  <c r="AX15" i="9"/>
  <c r="AW15" i="9"/>
  <c r="AS14" i="2"/>
  <c r="BD13" i="9"/>
  <c r="BE13" i="9"/>
  <c r="BC13" i="9"/>
  <c r="BP24" i="56"/>
  <c r="AR24" i="56"/>
  <c r="A24" i="58"/>
  <c r="BP18" i="52"/>
  <c r="A18" i="53"/>
  <c r="AR18" i="52"/>
  <c r="AG27" i="2"/>
  <c r="S26" i="9"/>
  <c r="T26" i="9"/>
  <c r="U26" i="9"/>
  <c r="F30" i="9"/>
  <c r="AB31" i="2"/>
  <c r="E30" i="9"/>
  <c r="D30" i="9"/>
  <c r="I29" i="9"/>
  <c r="AC30" i="2"/>
  <c r="G29" i="9"/>
  <c r="H29" i="9"/>
  <c r="AT18" i="52"/>
  <c r="BR18" i="52"/>
  <c r="C18" i="53"/>
  <c r="D25" i="64"/>
  <c r="G25" i="60"/>
  <c r="C25" i="62"/>
  <c r="BW7" i="9"/>
  <c r="BV7" i="9"/>
  <c r="BU7" i="9"/>
  <c r="AY8" i="2"/>
  <c r="K29" i="9"/>
  <c r="D29" i="57"/>
  <c r="L29" i="9"/>
  <c r="E29" i="57"/>
  <c r="J29" i="9"/>
  <c r="C29" i="57"/>
  <c r="AD30" i="2"/>
  <c r="BC4" i="2"/>
  <c r="CH3" i="9"/>
  <c r="R3" i="57"/>
  <c r="BD3" i="2"/>
  <c r="CG3" i="9"/>
  <c r="Q3" i="57"/>
  <c r="CI3" i="9"/>
  <c r="S3" i="57"/>
  <c r="AI24" i="2"/>
  <c r="Y23" i="9"/>
  <c r="C23" i="40"/>
  <c r="Z23" i="9"/>
  <c r="D23" i="40"/>
  <c r="AA23" i="9"/>
  <c r="E23" i="40"/>
  <c r="AU12" i="2"/>
  <c r="BK11" i="9"/>
  <c r="BJ11" i="9"/>
  <c r="BI11" i="9"/>
  <c r="BY6" i="9"/>
  <c r="BX6" i="9"/>
  <c r="BZ6" i="9"/>
  <c r="AZ7" i="2"/>
  <c r="AS24" i="60"/>
  <c r="BQ24" i="60"/>
  <c r="B24" i="61"/>
  <c r="BF12" i="9"/>
  <c r="AT13" i="2"/>
  <c r="BG12" i="9"/>
  <c r="BH12" i="9"/>
  <c r="BS8" i="9"/>
  <c r="BT8" i="9"/>
  <c r="BR8" i="9"/>
  <c r="AX9" i="2"/>
  <c r="BR24" i="60"/>
  <c r="C24" i="61"/>
  <c r="AT24" i="60"/>
  <c r="AA32" i="2"/>
  <c r="C31" i="9"/>
  <c r="B31" i="9"/>
  <c r="A31" i="9"/>
  <c r="O27" i="9"/>
  <c r="AE28" i="2"/>
  <c r="N27" i="9"/>
  <c r="M27" i="9"/>
  <c r="BP24" i="60"/>
  <c r="A24" i="61"/>
  <c r="AR24" i="60"/>
  <c r="E25" i="64"/>
  <c r="H25" i="60"/>
  <c r="D25" i="62"/>
  <c r="AM20" i="2"/>
  <c r="AK19" i="9"/>
  <c r="AM19" i="9"/>
  <c r="AL19" i="9"/>
  <c r="AF27" i="2"/>
  <c r="R26" i="9"/>
  <c r="P26" i="9"/>
  <c r="Q26" i="9"/>
  <c r="AL21" i="2"/>
  <c r="AI20" i="9"/>
  <c r="AJ20" i="9"/>
  <c r="AH20" i="9"/>
  <c r="AK22" i="2"/>
  <c r="AG21" i="9"/>
  <c r="AF21" i="9"/>
  <c r="AE21" i="9"/>
  <c r="F25" i="64"/>
  <c r="E25" i="62"/>
  <c r="I25" i="60"/>
  <c r="AV11" i="2"/>
  <c r="BM10" i="9"/>
  <c r="BN10" i="9"/>
  <c r="BL10" i="9"/>
  <c r="AS24" i="56"/>
  <c r="BQ24" i="56"/>
  <c r="B24" i="58"/>
  <c r="C25" i="59"/>
  <c r="D25" i="63"/>
  <c r="G25" i="56"/>
  <c r="I19" i="52"/>
  <c r="F19" i="65"/>
  <c r="E19" i="54"/>
  <c r="F20" i="66"/>
  <c r="I20" i="41"/>
  <c r="E20" i="51"/>
  <c r="AR15" i="2"/>
  <c r="BA14" i="9"/>
  <c r="AZ14" i="9"/>
  <c r="BB14" i="9"/>
  <c r="AP17" i="2"/>
  <c r="AV16" i="9"/>
  <c r="AT16" i="9"/>
  <c r="AU16" i="9"/>
  <c r="BB5" i="2"/>
  <c r="A66" i="2"/>
  <c r="A66" i="67"/>
  <c r="Q67" i="2"/>
  <c r="R67" i="2"/>
  <c r="AV17" i="9"/>
  <c r="AU17" i="9"/>
  <c r="AP18" i="2"/>
  <c r="AT17" i="9"/>
  <c r="G21" i="41"/>
  <c r="C21" i="51"/>
  <c r="D21" i="66"/>
  <c r="H26" i="56"/>
  <c r="E26" i="63"/>
  <c r="D26" i="59"/>
  <c r="M28" i="9"/>
  <c r="AE29" i="2"/>
  <c r="N28" i="9"/>
  <c r="O28" i="9"/>
  <c r="BC5" i="2"/>
  <c r="CH4" i="9"/>
  <c r="R4" i="57"/>
  <c r="CG4" i="9"/>
  <c r="Q4" i="57"/>
  <c r="CI4" i="9"/>
  <c r="S4" i="57"/>
  <c r="D26" i="62"/>
  <c r="H26" i="60"/>
  <c r="E26" i="64"/>
  <c r="X26" i="9"/>
  <c r="E26" i="39"/>
  <c r="W26" i="9"/>
  <c r="D26" i="39"/>
  <c r="V26" i="9"/>
  <c r="C26" i="39"/>
  <c r="AH27" i="2"/>
  <c r="AL22" i="2"/>
  <c r="AI21" i="9"/>
  <c r="AH21" i="9"/>
  <c r="AJ21" i="9"/>
  <c r="AL20" i="9"/>
  <c r="AK20" i="9"/>
  <c r="AM21" i="2"/>
  <c r="AM20" i="9"/>
  <c r="AT14" i="2"/>
  <c r="BF13" i="9"/>
  <c r="BG13" i="9"/>
  <c r="BH13" i="9"/>
  <c r="Y24" i="9"/>
  <c r="C24" i="40"/>
  <c r="AA24" i="9"/>
  <c r="E24" i="40"/>
  <c r="AI25" i="2"/>
  <c r="Z24" i="9"/>
  <c r="D24" i="40"/>
  <c r="E26" i="62"/>
  <c r="I26" i="60"/>
  <c r="F26" i="64"/>
  <c r="AQ17" i="2"/>
  <c r="AX16" i="9"/>
  <c r="AY16" i="9"/>
  <c r="AW16" i="9"/>
  <c r="AO19" i="2"/>
  <c r="AS18" i="9"/>
  <c r="AQ18" i="9"/>
  <c r="AR18" i="9"/>
  <c r="B19" i="53"/>
  <c r="AS19" i="52"/>
  <c r="BQ19" i="52"/>
  <c r="C20" i="46"/>
  <c r="BR20" i="41"/>
  <c r="AT20" i="41"/>
  <c r="H20" i="52"/>
  <c r="D20" i="54"/>
  <c r="E20" i="65"/>
  <c r="CK3" i="9"/>
  <c r="CJ3" i="9"/>
  <c r="BD4" i="2"/>
  <c r="BD5" i="2"/>
  <c r="BE3" i="2"/>
  <c r="CL3" i="9"/>
  <c r="AC24" i="9"/>
  <c r="AB24" i="9"/>
  <c r="AD24" i="9"/>
  <c r="AJ25" i="2"/>
  <c r="AN20" i="2"/>
  <c r="AN19" i="9"/>
  <c r="AO19" i="9"/>
  <c r="AP19" i="9"/>
  <c r="BR25" i="60"/>
  <c r="AT25" i="60"/>
  <c r="C25" i="61"/>
  <c r="E20" i="54"/>
  <c r="I20" i="52"/>
  <c r="F20" i="65"/>
  <c r="C32" i="9"/>
  <c r="AA33" i="2"/>
  <c r="B32" i="9"/>
  <c r="A32" i="9"/>
  <c r="AY9" i="2"/>
  <c r="BU8" i="9"/>
  <c r="BV8" i="9"/>
  <c r="BW8" i="9"/>
  <c r="AB32" i="2"/>
  <c r="F31" i="9"/>
  <c r="E31" i="9"/>
  <c r="D31" i="9"/>
  <c r="AW11" i="2"/>
  <c r="BQ10" i="9"/>
  <c r="BP10" i="9"/>
  <c r="BO10" i="9"/>
  <c r="CB6" i="9"/>
  <c r="D6" i="55"/>
  <c r="CA6" i="9"/>
  <c r="C6" i="55"/>
  <c r="CC6" i="9"/>
  <c r="E6" i="55"/>
  <c r="BA7" i="2"/>
  <c r="CF5" i="9"/>
  <c r="CE5" i="9"/>
  <c r="CD5" i="9"/>
  <c r="BB6" i="2"/>
  <c r="AZ15" i="9"/>
  <c r="BB15" i="9"/>
  <c r="BA15" i="9"/>
  <c r="AR16" i="2"/>
  <c r="BM11" i="9"/>
  <c r="BL11" i="9"/>
  <c r="AV12" i="2"/>
  <c r="BN11" i="9"/>
  <c r="D20" i="65"/>
  <c r="G20" i="52"/>
  <c r="C20" i="54"/>
  <c r="BZ7" i="9"/>
  <c r="BY7" i="9"/>
  <c r="BX7" i="9"/>
  <c r="AZ8" i="2"/>
  <c r="BC14" i="9"/>
  <c r="BD14" i="9"/>
  <c r="AS15" i="2"/>
  <c r="BE14" i="9"/>
  <c r="C25" i="58"/>
  <c r="BR25" i="56"/>
  <c r="AT25" i="56"/>
  <c r="BP20" i="41"/>
  <c r="A20" i="46"/>
  <c r="AR20" i="41"/>
  <c r="AR25" i="56"/>
  <c r="BP25" i="56"/>
  <c r="A25" i="58"/>
  <c r="AE22" i="9"/>
  <c r="AK23" i="2"/>
  <c r="AF22" i="9"/>
  <c r="AG22" i="9"/>
  <c r="Q27" i="9"/>
  <c r="P27" i="9"/>
  <c r="R27" i="9"/>
  <c r="AF28" i="2"/>
  <c r="BJ12" i="9"/>
  <c r="BI12" i="9"/>
  <c r="BK12" i="9"/>
  <c r="AU13" i="2"/>
  <c r="AS25" i="56"/>
  <c r="BQ25" i="56"/>
  <c r="B25" i="58"/>
  <c r="BR19" i="52"/>
  <c r="C19" i="53"/>
  <c r="AT19" i="52"/>
  <c r="I21" i="41"/>
  <c r="E21" i="51"/>
  <c r="F21" i="66"/>
  <c r="F26" i="63"/>
  <c r="I26" i="56"/>
  <c r="E26" i="59"/>
  <c r="BP25" i="60"/>
  <c r="A25" i="61"/>
  <c r="AR25" i="60"/>
  <c r="AG28" i="2"/>
  <c r="U27" i="9"/>
  <c r="T27" i="9"/>
  <c r="S27" i="9"/>
  <c r="D21" i="51"/>
  <c r="H21" i="41"/>
  <c r="E21" i="66"/>
  <c r="G26" i="56"/>
  <c r="C26" i="59"/>
  <c r="D26" i="63"/>
  <c r="BQ25" i="60"/>
  <c r="B25" i="61"/>
  <c r="AS25" i="60"/>
  <c r="BT9" i="9"/>
  <c r="BS9" i="9"/>
  <c r="BR9" i="9"/>
  <c r="AX10" i="2"/>
  <c r="K30" i="9"/>
  <c r="D30" i="57"/>
  <c r="AD31" i="2"/>
  <c r="J30" i="9"/>
  <c r="C30" i="57"/>
  <c r="L30" i="9"/>
  <c r="E30" i="57"/>
  <c r="H30" i="9"/>
  <c r="I30" i="9"/>
  <c r="G30" i="9"/>
  <c r="AC31" i="2"/>
  <c r="G26" i="60"/>
  <c r="C26" i="62"/>
  <c r="D26" i="64"/>
  <c r="A19" i="53"/>
  <c r="AR19" i="52"/>
  <c r="BP19" i="52"/>
  <c r="A67" i="2"/>
  <c r="A67" i="67"/>
  <c r="Q68" i="2"/>
  <c r="R68" i="2"/>
  <c r="AS21" i="41"/>
  <c r="B21" i="46"/>
  <c r="BQ21" i="41"/>
  <c r="D22" i="66"/>
  <c r="G22" i="41"/>
  <c r="C22" i="51"/>
  <c r="BP11" i="9"/>
  <c r="AW12" i="2"/>
  <c r="BQ11" i="9"/>
  <c r="BO11" i="9"/>
  <c r="BU9" i="9"/>
  <c r="AY10" i="2"/>
  <c r="BV9" i="9"/>
  <c r="BW9" i="9"/>
  <c r="CN3" i="9"/>
  <c r="CM3" i="9"/>
  <c r="BE4" i="2"/>
  <c r="BF3" i="2"/>
  <c r="CO3" i="9"/>
  <c r="AO20" i="2"/>
  <c r="AS19" i="9"/>
  <c r="AR19" i="9"/>
  <c r="AQ19" i="9"/>
  <c r="AH28" i="2"/>
  <c r="W27" i="9"/>
  <c r="D27" i="39"/>
  <c r="X27" i="9"/>
  <c r="E27" i="39"/>
  <c r="V27" i="9"/>
  <c r="C27" i="39"/>
  <c r="AK24" i="2"/>
  <c r="AE23" i="9"/>
  <c r="AG23" i="9"/>
  <c r="AF23" i="9"/>
  <c r="AB25" i="9"/>
  <c r="AC25" i="9"/>
  <c r="AJ26" i="2"/>
  <c r="AD25" i="9"/>
  <c r="AT15" i="2"/>
  <c r="BF14" i="9"/>
  <c r="BH14" i="9"/>
  <c r="BG14" i="9"/>
  <c r="AJ22" i="9"/>
  <c r="AH22" i="9"/>
  <c r="AL23" i="2"/>
  <c r="AI22" i="9"/>
  <c r="BP26" i="56"/>
  <c r="AR26" i="56"/>
  <c r="A26" i="58"/>
  <c r="C21" i="46"/>
  <c r="BR21" i="41"/>
  <c r="AT21" i="41"/>
  <c r="E22" i="66"/>
  <c r="D22" i="51"/>
  <c r="BX8" i="9"/>
  <c r="BZ8" i="9"/>
  <c r="BY8" i="9"/>
  <c r="AZ9" i="2"/>
  <c r="AV13" i="2"/>
  <c r="BL12" i="9"/>
  <c r="BM12" i="9"/>
  <c r="BN12" i="9"/>
  <c r="AT20" i="52"/>
  <c r="C20" i="53"/>
  <c r="BR20" i="52"/>
  <c r="AN21" i="2"/>
  <c r="AO20" i="9"/>
  <c r="AP20" i="9"/>
  <c r="AN20" i="9"/>
  <c r="CK5" i="9"/>
  <c r="CJ5" i="9"/>
  <c r="CL5" i="9"/>
  <c r="BQ20" i="52"/>
  <c r="AS20" i="52"/>
  <c r="B20" i="53"/>
  <c r="BR26" i="60"/>
  <c r="AT26" i="60"/>
  <c r="C26" i="61"/>
  <c r="D21" i="54"/>
  <c r="H21" i="52"/>
  <c r="E21" i="65"/>
  <c r="AP19" i="2"/>
  <c r="AU18" i="9"/>
  <c r="AV18" i="9"/>
  <c r="AT18" i="9"/>
  <c r="G31" i="9"/>
  <c r="AC32" i="2"/>
  <c r="I31" i="9"/>
  <c r="H31" i="9"/>
  <c r="BT10" i="9"/>
  <c r="BS10" i="9"/>
  <c r="BR10" i="9"/>
  <c r="AX11" i="2"/>
  <c r="AG29" i="2"/>
  <c r="T28" i="9"/>
  <c r="U28" i="9"/>
  <c r="S28" i="9"/>
  <c r="BK13" i="9"/>
  <c r="BJ13" i="9"/>
  <c r="AU14" i="2"/>
  <c r="BI13" i="9"/>
  <c r="E22" i="51"/>
  <c r="F22" i="66"/>
  <c r="I22" i="41"/>
  <c r="CF6" i="9"/>
  <c r="CD6" i="9"/>
  <c r="CE6" i="9"/>
  <c r="BB7" i="2"/>
  <c r="G21" i="52"/>
  <c r="D21" i="65"/>
  <c r="C21" i="54"/>
  <c r="AS26" i="60"/>
  <c r="BQ26" i="60"/>
  <c r="B26" i="61"/>
  <c r="AE30" i="2"/>
  <c r="M29" i="9"/>
  <c r="O29" i="9"/>
  <c r="N29" i="9"/>
  <c r="BD6" i="2"/>
  <c r="AR26" i="60"/>
  <c r="BP26" i="60"/>
  <c r="A26" i="61"/>
  <c r="E27" i="62"/>
  <c r="F27" i="64"/>
  <c r="I27" i="60"/>
  <c r="H27" i="56"/>
  <c r="D27" i="59"/>
  <c r="E27" i="63"/>
  <c r="AB33" i="2"/>
  <c r="E32" i="9"/>
  <c r="D32" i="9"/>
  <c r="F32" i="9"/>
  <c r="AQ18" i="2"/>
  <c r="AW17" i="9"/>
  <c r="AX17" i="9"/>
  <c r="AY17" i="9"/>
  <c r="F21" i="65"/>
  <c r="E21" i="54"/>
  <c r="I21" i="52"/>
  <c r="A21" i="46"/>
  <c r="AR21" i="41"/>
  <c r="BP21" i="41"/>
  <c r="L31" i="9"/>
  <c r="E31" i="57"/>
  <c r="AD32" i="2"/>
  <c r="J31" i="9"/>
  <c r="C31" i="57"/>
  <c r="K31" i="9"/>
  <c r="D31" i="57"/>
  <c r="D27" i="62"/>
  <c r="E27" i="64"/>
  <c r="H27" i="60"/>
  <c r="D27" i="63"/>
  <c r="G27" i="56"/>
  <c r="C27" i="59"/>
  <c r="AS16" i="2"/>
  <c r="BD15" i="9"/>
  <c r="BC15" i="9"/>
  <c r="BE15" i="9"/>
  <c r="AR20" i="52"/>
  <c r="A20" i="53"/>
  <c r="BP20" i="52"/>
  <c r="A33" i="9"/>
  <c r="AA34" i="2"/>
  <c r="C33" i="9"/>
  <c r="B33" i="9"/>
  <c r="C27" i="62"/>
  <c r="G27" i="60"/>
  <c r="D27" i="64"/>
  <c r="BR26" i="56"/>
  <c r="AT26" i="56"/>
  <c r="C26" i="58"/>
  <c r="I27" i="56"/>
  <c r="E27" i="59"/>
  <c r="F27" i="63"/>
  <c r="CG5" i="9"/>
  <c r="Q5" i="57"/>
  <c r="CH5" i="9"/>
  <c r="R5" i="57"/>
  <c r="CI5" i="9"/>
  <c r="S5" i="57"/>
  <c r="BC6" i="2"/>
  <c r="P28" i="9"/>
  <c r="Q28" i="9"/>
  <c r="R28" i="9"/>
  <c r="AF29" i="2"/>
  <c r="AZ16" i="9"/>
  <c r="AR17" i="2"/>
  <c r="BA16" i="9"/>
  <c r="BB16" i="9"/>
  <c r="CC7" i="9"/>
  <c r="E7" i="55"/>
  <c r="CA7" i="9"/>
  <c r="C7" i="55"/>
  <c r="CB7" i="9"/>
  <c r="D7" i="55"/>
  <c r="BA8" i="2"/>
  <c r="CK4" i="9"/>
  <c r="CL4" i="9"/>
  <c r="CJ4" i="9"/>
  <c r="Z25" i="9"/>
  <c r="D25" i="40"/>
  <c r="AA25" i="9"/>
  <c r="E25" i="40"/>
  <c r="Y25" i="9"/>
  <c r="C25" i="40"/>
  <c r="AI26" i="2"/>
  <c r="AK21" i="9"/>
  <c r="AM21" i="9"/>
  <c r="AM22" i="2"/>
  <c r="AL21" i="9"/>
  <c r="B26" i="58"/>
  <c r="AS26" i="56"/>
  <c r="BQ26" i="56"/>
  <c r="A68" i="2"/>
  <c r="A68" i="67"/>
  <c r="Q69" i="2"/>
  <c r="R69" i="2"/>
  <c r="CH6" i="9"/>
  <c r="R6" i="57"/>
  <c r="CG6" i="9"/>
  <c r="Q6" i="57"/>
  <c r="CI6" i="9"/>
  <c r="S6" i="57"/>
  <c r="BC7" i="2"/>
  <c r="AD33" i="2"/>
  <c r="L32" i="9"/>
  <c r="E32" i="57"/>
  <c r="K32" i="9"/>
  <c r="D32" i="57"/>
  <c r="J32" i="9"/>
  <c r="C32" i="57"/>
  <c r="AT22" i="41"/>
  <c r="BR22" i="41"/>
  <c r="C22" i="46"/>
  <c r="E28" i="62"/>
  <c r="I28" i="60"/>
  <c r="F28" i="64"/>
  <c r="AS21" i="52"/>
  <c r="BQ21" i="52"/>
  <c r="B21" i="53"/>
  <c r="G23" i="41"/>
  <c r="C23" i="51"/>
  <c r="D23" i="66"/>
  <c r="BE5" i="2"/>
  <c r="CN4" i="9"/>
  <c r="CO4" i="9"/>
  <c r="CM4" i="9"/>
  <c r="G28" i="56"/>
  <c r="C28" i="59"/>
  <c r="D28" i="63"/>
  <c r="A34" i="9"/>
  <c r="C34" i="9"/>
  <c r="B34" i="9"/>
  <c r="AA35" i="2"/>
  <c r="BE16" i="9"/>
  <c r="BD16" i="9"/>
  <c r="BC16" i="9"/>
  <c r="AS17" i="2"/>
  <c r="E33" i="9"/>
  <c r="F33" i="9"/>
  <c r="AB34" i="2"/>
  <c r="D33" i="9"/>
  <c r="G28" i="60"/>
  <c r="C28" i="62"/>
  <c r="D28" i="64"/>
  <c r="I23" i="41"/>
  <c r="E23" i="51"/>
  <c r="F23" i="66"/>
  <c r="CR3" i="9"/>
  <c r="BG3" i="2"/>
  <c r="CP3" i="9"/>
  <c r="CQ3" i="9"/>
  <c r="BF4" i="2"/>
  <c r="D28" i="59"/>
  <c r="H28" i="56"/>
  <c r="E28" i="63"/>
  <c r="BR27" i="56"/>
  <c r="AT27" i="56"/>
  <c r="C27" i="58"/>
  <c r="AU19" i="9"/>
  <c r="AP20" i="2"/>
  <c r="AV19" i="9"/>
  <c r="AT19" i="9"/>
  <c r="AN21" i="9"/>
  <c r="AO21" i="9"/>
  <c r="AP21" i="9"/>
  <c r="AN22" i="2"/>
  <c r="AZ10" i="2"/>
  <c r="BY9" i="9"/>
  <c r="BZ9" i="9"/>
  <c r="BX9" i="9"/>
  <c r="D23" i="51"/>
  <c r="E23" i="66"/>
  <c r="AI27" i="2"/>
  <c r="Y26" i="9"/>
  <c r="C26" i="40"/>
  <c r="AA26" i="9"/>
  <c r="E26" i="40"/>
  <c r="Z26" i="9"/>
  <c r="D26" i="40"/>
  <c r="I28" i="56"/>
  <c r="E28" i="59"/>
  <c r="F28" i="63"/>
  <c r="AT21" i="52"/>
  <c r="C21" i="53"/>
  <c r="BR21" i="52"/>
  <c r="AE31" i="2"/>
  <c r="M30" i="9"/>
  <c r="O30" i="9"/>
  <c r="N30" i="9"/>
  <c r="AV14" i="2"/>
  <c r="BN13" i="9"/>
  <c r="BM13" i="9"/>
  <c r="BL13" i="9"/>
  <c r="I22" i="52"/>
  <c r="F22" i="65"/>
  <c r="E22" i="54"/>
  <c r="X28" i="9"/>
  <c r="E28" i="39"/>
  <c r="AH29" i="2"/>
  <c r="V28" i="9"/>
  <c r="C28" i="39"/>
  <c r="W28" i="9"/>
  <c r="D28" i="39"/>
  <c r="BU10" i="9"/>
  <c r="AY11" i="2"/>
  <c r="BW10" i="9"/>
  <c r="BV10" i="9"/>
  <c r="CC8" i="9"/>
  <c r="E8" i="55"/>
  <c r="CB8" i="9"/>
  <c r="D8" i="55"/>
  <c r="CA8" i="9"/>
  <c r="C8" i="55"/>
  <c r="BA9" i="2"/>
  <c r="AF30" i="2"/>
  <c r="P29" i="9"/>
  <c r="Q29" i="9"/>
  <c r="R29" i="9"/>
  <c r="CE7" i="9"/>
  <c r="CF7" i="9"/>
  <c r="CD7" i="9"/>
  <c r="BB8" i="2"/>
  <c r="BK14" i="9"/>
  <c r="BI14" i="9"/>
  <c r="BJ14" i="9"/>
  <c r="AU15" i="2"/>
  <c r="C22" i="54"/>
  <c r="G22" i="52"/>
  <c r="D22" i="65"/>
  <c r="AR22" i="41"/>
  <c r="BP22" i="41"/>
  <c r="A22" i="46"/>
  <c r="BP27" i="60"/>
  <c r="A27" i="61"/>
  <c r="AR27" i="60"/>
  <c r="BQ27" i="60"/>
  <c r="AS27" i="60"/>
  <c r="B27" i="61"/>
  <c r="AX18" i="9"/>
  <c r="AQ19" i="2"/>
  <c r="AY18" i="9"/>
  <c r="AW18" i="9"/>
  <c r="C27" i="61"/>
  <c r="AT27" i="60"/>
  <c r="BR27" i="60"/>
  <c r="A21" i="53"/>
  <c r="AR21" i="52"/>
  <c r="BP21" i="52"/>
  <c r="AX12" i="2"/>
  <c r="BT11" i="9"/>
  <c r="BR11" i="9"/>
  <c r="BS11" i="9"/>
  <c r="AL24" i="2"/>
  <c r="AJ23" i="9"/>
  <c r="AI23" i="9"/>
  <c r="AH23" i="9"/>
  <c r="AC26" i="9"/>
  <c r="AJ27" i="2"/>
  <c r="AD26" i="9"/>
  <c r="AB26" i="9"/>
  <c r="AM22" i="9"/>
  <c r="AK22" i="9"/>
  <c r="AM23" i="2"/>
  <c r="AL22" i="9"/>
  <c r="AR18" i="2"/>
  <c r="BB17" i="9"/>
  <c r="AZ17" i="9"/>
  <c r="BA17" i="9"/>
  <c r="AS27" i="56"/>
  <c r="B27" i="58"/>
  <c r="BQ27" i="56"/>
  <c r="AG30" i="2"/>
  <c r="U29" i="9"/>
  <c r="S29" i="9"/>
  <c r="T29" i="9"/>
  <c r="H22" i="52"/>
  <c r="D22" i="54"/>
  <c r="E22" i="65"/>
  <c r="A27" i="58"/>
  <c r="BP27" i="56"/>
  <c r="AR27" i="56"/>
  <c r="CK6" i="9"/>
  <c r="CL6" i="9"/>
  <c r="CJ6" i="9"/>
  <c r="BD7" i="2"/>
  <c r="D28" i="62"/>
  <c r="H28" i="60"/>
  <c r="E28" i="64"/>
  <c r="H32" i="9"/>
  <c r="I32" i="9"/>
  <c r="G32" i="9"/>
  <c r="AC33" i="2"/>
  <c r="BF15" i="9"/>
  <c r="BG15" i="9"/>
  <c r="AT16" i="2"/>
  <c r="BH15" i="9"/>
  <c r="AG24" i="9"/>
  <c r="AF24" i="9"/>
  <c r="AK25" i="2"/>
  <c r="AE24" i="9"/>
  <c r="AS20" i="9"/>
  <c r="AR20" i="9"/>
  <c r="AO21" i="2"/>
  <c r="AQ20" i="9"/>
  <c r="BQ12" i="9"/>
  <c r="AW13" i="2"/>
  <c r="BO12" i="9"/>
  <c r="BP12" i="9"/>
  <c r="A69" i="2"/>
  <c r="A69" i="67"/>
  <c r="Q70" i="2"/>
  <c r="R70" i="2"/>
  <c r="AK26" i="2"/>
  <c r="AF25" i="9"/>
  <c r="AG25" i="9"/>
  <c r="AE25" i="9"/>
  <c r="AS28" i="56"/>
  <c r="BQ28" i="56"/>
  <c r="B28" i="58"/>
  <c r="BP28" i="56"/>
  <c r="AR28" i="56"/>
  <c r="A28" i="58"/>
  <c r="B22" i="53"/>
  <c r="BQ22" i="52"/>
  <c r="AS22" i="52"/>
  <c r="A22" i="53"/>
  <c r="AR22" i="52"/>
  <c r="BP22" i="52"/>
  <c r="X29" i="9"/>
  <c r="E29" i="39"/>
  <c r="V29" i="9"/>
  <c r="C29" i="39"/>
  <c r="W29" i="9"/>
  <c r="D29" i="39"/>
  <c r="AH30" i="2"/>
  <c r="AV15" i="2"/>
  <c r="BM14" i="9"/>
  <c r="BN14" i="9"/>
  <c r="BL14" i="9"/>
  <c r="CR4" i="9"/>
  <c r="CP4" i="9"/>
  <c r="CQ4" i="9"/>
  <c r="BP23" i="41"/>
  <c r="AR23" i="41"/>
  <c r="A23" i="46"/>
  <c r="C23" i="46"/>
  <c r="AT23" i="41"/>
  <c r="BR23" i="41"/>
  <c r="BE17" i="9"/>
  <c r="BD17" i="9"/>
  <c r="BC17" i="9"/>
  <c r="AS18" i="2"/>
  <c r="BF5" i="2"/>
  <c r="F23" i="65"/>
  <c r="I23" i="52"/>
  <c r="E23" i="54"/>
  <c r="BB9" i="2"/>
  <c r="CD8" i="9"/>
  <c r="CF8" i="9"/>
  <c r="CE8" i="9"/>
  <c r="CB9" i="9"/>
  <c r="BA10" i="2"/>
  <c r="CC9" i="9"/>
  <c r="E9" i="55"/>
  <c r="CA9" i="9"/>
  <c r="C9" i="55"/>
  <c r="AI28" i="2"/>
  <c r="AA27" i="9"/>
  <c r="E27" i="40"/>
  <c r="Z27" i="9"/>
  <c r="D27" i="40"/>
  <c r="Y27" i="9"/>
  <c r="C27" i="40"/>
  <c r="CG7" i="9"/>
  <c r="Q7" i="57"/>
  <c r="CH7" i="9"/>
  <c r="R7" i="57"/>
  <c r="CI7" i="9"/>
  <c r="S7" i="57"/>
  <c r="BC8" i="2"/>
  <c r="AR21" i="9"/>
  <c r="AO22" i="2"/>
  <c r="AQ21" i="9"/>
  <c r="AS21" i="9"/>
  <c r="BH16" i="9"/>
  <c r="AT17" i="2"/>
  <c r="BG16" i="9"/>
  <c r="BF16" i="9"/>
  <c r="AS28" i="60"/>
  <c r="BQ28" i="60"/>
  <c r="B28" i="61"/>
  <c r="AK23" i="9"/>
  <c r="AM23" i="9"/>
  <c r="AM24" i="2"/>
  <c r="AL23" i="9"/>
  <c r="E23" i="65"/>
  <c r="D23" i="54"/>
  <c r="H23" i="52"/>
  <c r="AF31" i="2"/>
  <c r="P30" i="9"/>
  <c r="R30" i="9"/>
  <c r="Q30" i="9"/>
  <c r="AN23" i="2"/>
  <c r="AP22" i="9"/>
  <c r="AN22" i="9"/>
  <c r="AO22" i="9"/>
  <c r="BE6" i="2"/>
  <c r="CM5" i="9"/>
  <c r="CO5" i="9"/>
  <c r="CN5" i="9"/>
  <c r="AT28" i="60"/>
  <c r="C28" i="61"/>
  <c r="BR28" i="60"/>
  <c r="AD34" i="2"/>
  <c r="K33" i="9"/>
  <c r="D33" i="57"/>
  <c r="L33" i="9"/>
  <c r="E33" i="57"/>
  <c r="J33" i="9"/>
  <c r="C33" i="57"/>
  <c r="S30" i="9"/>
  <c r="U30" i="9"/>
  <c r="AG31" i="2"/>
  <c r="T30" i="9"/>
  <c r="D23" i="65"/>
  <c r="G23" i="52"/>
  <c r="C23" i="54"/>
  <c r="AQ20" i="2"/>
  <c r="AW19" i="9"/>
  <c r="AY19" i="9"/>
  <c r="AX19" i="9"/>
  <c r="G29" i="56"/>
  <c r="C29" i="59"/>
  <c r="D29" i="63"/>
  <c r="BW11" i="9"/>
  <c r="AY12" i="2"/>
  <c r="BU11" i="9"/>
  <c r="BV11" i="9"/>
  <c r="AT22" i="52"/>
  <c r="C22" i="53"/>
  <c r="BR22" i="52"/>
  <c r="AE32" i="2"/>
  <c r="N31" i="9"/>
  <c r="M31" i="9"/>
  <c r="O31" i="9"/>
  <c r="AZ11" i="2"/>
  <c r="BZ10" i="9"/>
  <c r="BY10" i="9"/>
  <c r="BX10" i="9"/>
  <c r="AB35" i="2"/>
  <c r="E34" i="9"/>
  <c r="D34" i="9"/>
  <c r="F34" i="9"/>
  <c r="C24" i="51"/>
  <c r="D24" i="66"/>
  <c r="G24" i="41"/>
  <c r="CK7" i="9"/>
  <c r="CJ7" i="9"/>
  <c r="CL7" i="9"/>
  <c r="BD8" i="2"/>
  <c r="I24" i="41"/>
  <c r="E24" i="51"/>
  <c r="F24" i="66"/>
  <c r="I29" i="60"/>
  <c r="E29" i="62"/>
  <c r="F29" i="64"/>
  <c r="AR19" i="2"/>
  <c r="BA18" i="9"/>
  <c r="BB18" i="9"/>
  <c r="AZ18" i="9"/>
  <c r="AX13" i="2"/>
  <c r="BT12" i="9"/>
  <c r="BS12" i="9"/>
  <c r="BR12" i="9"/>
  <c r="H29" i="56"/>
  <c r="E29" i="63"/>
  <c r="D29" i="59"/>
  <c r="AP21" i="2"/>
  <c r="AV20" i="9"/>
  <c r="AU20" i="9"/>
  <c r="AT20" i="9"/>
  <c r="CU3" i="9"/>
  <c r="CS3" i="9"/>
  <c r="BG4" i="2"/>
  <c r="CT3" i="9"/>
  <c r="BH3" i="2"/>
  <c r="A35" i="9"/>
  <c r="C35" i="9"/>
  <c r="AA36" i="2"/>
  <c r="B35" i="9"/>
  <c r="D9" i="55"/>
  <c r="H29" i="60"/>
  <c r="D29" i="62"/>
  <c r="E29" i="64"/>
  <c r="G33" i="9"/>
  <c r="I33" i="9"/>
  <c r="AC34" i="2"/>
  <c r="H33" i="9"/>
  <c r="AL25" i="2"/>
  <c r="AH24" i="9"/>
  <c r="AI24" i="9"/>
  <c r="AJ24" i="9"/>
  <c r="BQ13" i="9"/>
  <c r="BP13" i="9"/>
  <c r="AW14" i="2"/>
  <c r="BO13" i="9"/>
  <c r="D24" i="51"/>
  <c r="E24" i="66"/>
  <c r="G29" i="60"/>
  <c r="D29" i="64"/>
  <c r="C29" i="62"/>
  <c r="AJ28" i="2"/>
  <c r="AC27" i="9"/>
  <c r="AB27" i="9"/>
  <c r="AD27" i="9"/>
  <c r="BJ15" i="9"/>
  <c r="BK15" i="9"/>
  <c r="AU16" i="2"/>
  <c r="BI15" i="9"/>
  <c r="F29" i="63"/>
  <c r="E29" i="59"/>
  <c r="I29" i="56"/>
  <c r="BR28" i="56"/>
  <c r="AT28" i="56"/>
  <c r="C28" i="58"/>
  <c r="AR28" i="60"/>
  <c r="BP28" i="60"/>
  <c r="A28" i="61"/>
  <c r="A70" i="2"/>
  <c r="A70" i="67"/>
  <c r="Q71" i="2"/>
  <c r="R71" i="2"/>
  <c r="C29" i="58"/>
  <c r="BR29" i="56"/>
  <c r="AT29" i="56"/>
  <c r="CW3" i="9"/>
  <c r="BH4" i="2"/>
  <c r="CX3" i="9"/>
  <c r="BI3" i="2"/>
  <c r="CV3" i="9"/>
  <c r="AP22" i="2"/>
  <c r="AU21" i="9"/>
  <c r="AV21" i="9"/>
  <c r="AT21" i="9"/>
  <c r="BY11" i="9"/>
  <c r="AZ12" i="2"/>
  <c r="BX11" i="9"/>
  <c r="BZ11" i="9"/>
  <c r="E30" i="62"/>
  <c r="F30" i="64"/>
  <c r="I30" i="60"/>
  <c r="AN23" i="9"/>
  <c r="AN24" i="2"/>
  <c r="AP23" i="9"/>
  <c r="AO23" i="9"/>
  <c r="BR23" i="52"/>
  <c r="C23" i="53"/>
  <c r="AT23" i="52"/>
  <c r="AK27" i="2"/>
  <c r="AF26" i="9"/>
  <c r="AG26" i="9"/>
  <c r="AE26" i="9"/>
  <c r="AL26" i="2"/>
  <c r="AH25" i="9"/>
  <c r="AI25" i="9"/>
  <c r="AJ25" i="9"/>
  <c r="AX14" i="2"/>
  <c r="BR13" i="9"/>
  <c r="BS13" i="9"/>
  <c r="BT13" i="9"/>
  <c r="T31" i="9"/>
  <c r="S31" i="9"/>
  <c r="U31" i="9"/>
  <c r="AG32" i="2"/>
  <c r="CI8" i="9"/>
  <c r="S8" i="57"/>
  <c r="CH8" i="9"/>
  <c r="R8" i="57"/>
  <c r="CG8" i="9"/>
  <c r="Q8" i="57"/>
  <c r="BC9" i="2"/>
  <c r="E25" i="66"/>
  <c r="D25" i="51"/>
  <c r="G24" i="52"/>
  <c r="C24" i="54"/>
  <c r="D24" i="65"/>
  <c r="B29" i="61"/>
  <c r="BQ29" i="60"/>
  <c r="AS29" i="60"/>
  <c r="BR29" i="60"/>
  <c r="AT29" i="60"/>
  <c r="C29" i="61"/>
  <c r="BP24" i="41"/>
  <c r="AR24" i="41"/>
  <c r="A24" i="46"/>
  <c r="AR29" i="56"/>
  <c r="BP29" i="56"/>
  <c r="A29" i="58"/>
  <c r="D30" i="62"/>
  <c r="E30" i="64"/>
  <c r="H30" i="60"/>
  <c r="AI29" i="2"/>
  <c r="Z28" i="9"/>
  <c r="D28" i="40"/>
  <c r="AA28" i="9"/>
  <c r="E28" i="40"/>
  <c r="Y28" i="9"/>
  <c r="C28" i="40"/>
  <c r="CE9" i="9"/>
  <c r="CF9" i="9"/>
  <c r="CD9" i="9"/>
  <c r="BB10" i="2"/>
  <c r="I25" i="41"/>
  <c r="E25" i="51"/>
  <c r="F25" i="66"/>
  <c r="BP29" i="60"/>
  <c r="AR29" i="60"/>
  <c r="A29" i="61"/>
  <c r="E24" i="65"/>
  <c r="D24" i="54"/>
  <c r="H24" i="52"/>
  <c r="K34" i="9"/>
  <c r="D34" i="57"/>
  <c r="AD35" i="2"/>
  <c r="J34" i="9"/>
  <c r="C34" i="57"/>
  <c r="L34" i="9"/>
  <c r="E34" i="57"/>
  <c r="B23" i="53"/>
  <c r="AS23" i="52"/>
  <c r="BQ23" i="52"/>
  <c r="AO23" i="2"/>
  <c r="AS22" i="9"/>
  <c r="AQ22" i="9"/>
  <c r="AR22" i="9"/>
  <c r="D25" i="66"/>
  <c r="G25" i="41"/>
  <c r="C25" i="51"/>
  <c r="BJ16" i="9"/>
  <c r="AU17" i="2"/>
  <c r="BI16" i="9"/>
  <c r="BK16" i="9"/>
  <c r="I24" i="52"/>
  <c r="F24" i="65"/>
  <c r="E24" i="54"/>
  <c r="E35" i="9"/>
  <c r="D35" i="9"/>
  <c r="F35" i="9"/>
  <c r="AB36" i="2"/>
  <c r="O32" i="9"/>
  <c r="M32" i="9"/>
  <c r="AE33" i="2"/>
  <c r="N32" i="9"/>
  <c r="BP23" i="52"/>
  <c r="A23" i="53"/>
  <c r="AR23" i="52"/>
  <c r="CM6" i="9"/>
  <c r="CO6" i="9"/>
  <c r="CN6" i="9"/>
  <c r="BE7" i="2"/>
  <c r="AF32" i="2"/>
  <c r="R31" i="9"/>
  <c r="P31" i="9"/>
  <c r="Q31" i="9"/>
  <c r="W30" i="9"/>
  <c r="D30" i="39"/>
  <c r="AH31" i="2"/>
  <c r="V30" i="9"/>
  <c r="C30" i="39"/>
  <c r="X30" i="9"/>
  <c r="E30" i="39"/>
  <c r="BQ29" i="56"/>
  <c r="AS29" i="56"/>
  <c r="B29" i="58"/>
  <c r="AZ19" i="9"/>
  <c r="BA19" i="9"/>
  <c r="BB19" i="9"/>
  <c r="AR20" i="2"/>
  <c r="C30" i="59"/>
  <c r="G30" i="56"/>
  <c r="D30" i="63"/>
  <c r="BE18" i="9"/>
  <c r="BD18" i="9"/>
  <c r="BC18" i="9"/>
  <c r="AS19" i="2"/>
  <c r="BL15" i="9"/>
  <c r="BN15" i="9"/>
  <c r="AV16" i="2"/>
  <c r="BM15" i="9"/>
  <c r="AD28" i="9"/>
  <c r="AJ29" i="2"/>
  <c r="AC28" i="9"/>
  <c r="AB28" i="9"/>
  <c r="BG5" i="2"/>
  <c r="CS4" i="9"/>
  <c r="CU4" i="9"/>
  <c r="CT4" i="9"/>
  <c r="CK8" i="9"/>
  <c r="CL8" i="9"/>
  <c r="BD9" i="2"/>
  <c r="CJ8" i="9"/>
  <c r="AY13" i="2"/>
  <c r="BU12" i="9"/>
  <c r="BV12" i="9"/>
  <c r="BW12" i="9"/>
  <c r="AQ21" i="2"/>
  <c r="AW20" i="9"/>
  <c r="AX20" i="9"/>
  <c r="AY20" i="9"/>
  <c r="I30" i="56"/>
  <c r="F30" i="63"/>
  <c r="E30" i="59"/>
  <c r="CR5" i="9"/>
  <c r="CQ5" i="9"/>
  <c r="CP5" i="9"/>
  <c r="BF6" i="2"/>
  <c r="AW15" i="2"/>
  <c r="BQ14" i="9"/>
  <c r="BO14" i="9"/>
  <c r="BP14" i="9"/>
  <c r="I34" i="9"/>
  <c r="G34" i="9"/>
  <c r="AC35" i="2"/>
  <c r="H34" i="9"/>
  <c r="C36" i="9"/>
  <c r="A36" i="9"/>
  <c r="AA37" i="2"/>
  <c r="B36" i="9"/>
  <c r="AT24" i="41"/>
  <c r="BR24" i="41"/>
  <c r="C24" i="46"/>
  <c r="C30" i="62"/>
  <c r="G30" i="60"/>
  <c r="D30" i="64"/>
  <c r="D30" i="59"/>
  <c r="H30" i="56"/>
  <c r="E30" i="63"/>
  <c r="AK24" i="9"/>
  <c r="AM24" i="9"/>
  <c r="AM25" i="2"/>
  <c r="AL24" i="9"/>
  <c r="BG17" i="9"/>
  <c r="BH17" i="9"/>
  <c r="AT18" i="2"/>
  <c r="BF17" i="9"/>
  <c r="BA11" i="2"/>
  <c r="CC10" i="9"/>
  <c r="E10" i="55"/>
  <c r="CA10" i="9"/>
  <c r="C10" i="55"/>
  <c r="CB10" i="9"/>
  <c r="D10" i="55"/>
  <c r="A71" i="2"/>
  <c r="A71" i="67"/>
  <c r="Q72" i="2"/>
  <c r="R72" i="2"/>
  <c r="AR30" i="60"/>
  <c r="BP30" i="60"/>
  <c r="A30" i="61"/>
  <c r="BO15" i="9"/>
  <c r="AW16" i="2"/>
  <c r="BQ15" i="9"/>
  <c r="BP15" i="9"/>
  <c r="AS20" i="2"/>
  <c r="BD19" i="9"/>
  <c r="BC19" i="9"/>
  <c r="BE19" i="9"/>
  <c r="X31" i="9"/>
  <c r="E31" i="39"/>
  <c r="AH32" i="2"/>
  <c r="W31" i="9"/>
  <c r="D31" i="39"/>
  <c r="V31" i="9"/>
  <c r="C31" i="39"/>
  <c r="AD36" i="2"/>
  <c r="K35" i="9"/>
  <c r="D35" i="57"/>
  <c r="J35" i="9"/>
  <c r="C35" i="57"/>
  <c r="L35" i="9"/>
  <c r="E35" i="57"/>
  <c r="I26" i="41"/>
  <c r="E26" i="51"/>
  <c r="F26" i="66"/>
  <c r="AN24" i="9"/>
  <c r="AO24" i="9"/>
  <c r="AP24" i="9"/>
  <c r="AN25" i="2"/>
  <c r="BR30" i="56"/>
  <c r="C30" i="58"/>
  <c r="AT30" i="56"/>
  <c r="BU13" i="9"/>
  <c r="AY14" i="2"/>
  <c r="BV13" i="9"/>
  <c r="BW13" i="9"/>
  <c r="CS5" i="9"/>
  <c r="CU5" i="9"/>
  <c r="CT5" i="9"/>
  <c r="BG6" i="2"/>
  <c r="BB20" i="9"/>
  <c r="BA20" i="9"/>
  <c r="AR21" i="2"/>
  <c r="AZ20" i="9"/>
  <c r="AT24" i="52"/>
  <c r="C24" i="53"/>
  <c r="BR24" i="52"/>
  <c r="BC10" i="2"/>
  <c r="CH9" i="9"/>
  <c r="R9" i="57"/>
  <c r="CI9" i="9"/>
  <c r="S9" i="57"/>
  <c r="CG9" i="9"/>
  <c r="Q9" i="57"/>
  <c r="C26" i="51"/>
  <c r="D26" i="66"/>
  <c r="G26" i="41"/>
  <c r="AZ13" i="2"/>
  <c r="BY12" i="9"/>
  <c r="BX12" i="9"/>
  <c r="BZ12" i="9"/>
  <c r="AA38" i="2"/>
  <c r="A37" i="9"/>
  <c r="B37" i="9"/>
  <c r="C37" i="9"/>
  <c r="CO7" i="9"/>
  <c r="CN7" i="9"/>
  <c r="CM7" i="9"/>
  <c r="BE8" i="2"/>
  <c r="N33" i="9"/>
  <c r="AE34" i="2"/>
  <c r="M33" i="9"/>
  <c r="O33" i="9"/>
  <c r="D31" i="62"/>
  <c r="H31" i="60"/>
  <c r="E31" i="64"/>
  <c r="AL27" i="2"/>
  <c r="AI26" i="9"/>
  <c r="AJ26" i="9"/>
  <c r="AH26" i="9"/>
  <c r="BG18" i="9"/>
  <c r="BF18" i="9"/>
  <c r="BH18" i="9"/>
  <c r="AT19" i="2"/>
  <c r="AS30" i="56"/>
  <c r="BQ30" i="56"/>
  <c r="B30" i="58"/>
  <c r="AV17" i="2"/>
  <c r="BM16" i="9"/>
  <c r="BN16" i="9"/>
  <c r="BL16" i="9"/>
  <c r="AR30" i="56"/>
  <c r="A30" i="58"/>
  <c r="BP30" i="56"/>
  <c r="AF33" i="2"/>
  <c r="Q32" i="9"/>
  <c r="P32" i="9"/>
  <c r="R32" i="9"/>
  <c r="BP25" i="41"/>
  <c r="AR25" i="41"/>
  <c r="A25" i="46"/>
  <c r="G31" i="60"/>
  <c r="C31" i="62"/>
  <c r="D31" i="64"/>
  <c r="G25" i="52"/>
  <c r="D25" i="65"/>
  <c r="C25" i="54"/>
  <c r="F31" i="63"/>
  <c r="I31" i="56"/>
  <c r="E31" i="59"/>
  <c r="AR24" i="52"/>
  <c r="BP24" i="52"/>
  <c r="A24" i="53"/>
  <c r="I31" i="60"/>
  <c r="F31" i="64"/>
  <c r="E31" i="62"/>
  <c r="D25" i="54"/>
  <c r="H25" i="52"/>
  <c r="E25" i="65"/>
  <c r="AT22" i="9"/>
  <c r="AP23" i="2"/>
  <c r="AV22" i="9"/>
  <c r="AU22" i="9"/>
  <c r="BH5" i="2"/>
  <c r="CV4" i="9"/>
  <c r="CW4" i="9"/>
  <c r="CX4" i="9"/>
  <c r="BA12" i="2"/>
  <c r="CC11" i="9"/>
  <c r="E11" i="55"/>
  <c r="CA11" i="9"/>
  <c r="C11" i="55"/>
  <c r="CB11" i="9"/>
  <c r="D11" i="55"/>
  <c r="AQ22" i="2"/>
  <c r="AW21" i="9"/>
  <c r="AY21" i="9"/>
  <c r="AX21" i="9"/>
  <c r="D31" i="63"/>
  <c r="G31" i="56"/>
  <c r="C31" i="59"/>
  <c r="CD10" i="9"/>
  <c r="CE10" i="9"/>
  <c r="CF10" i="9"/>
  <c r="BB11" i="2"/>
  <c r="B30" i="61"/>
  <c r="AS30" i="60"/>
  <c r="BQ30" i="60"/>
  <c r="AG33" i="2"/>
  <c r="U32" i="9"/>
  <c r="S32" i="9"/>
  <c r="T32" i="9"/>
  <c r="I25" i="52"/>
  <c r="E25" i="54"/>
  <c r="F25" i="65"/>
  <c r="AC36" i="2"/>
  <c r="G35" i="9"/>
  <c r="H35" i="9"/>
  <c r="I35" i="9"/>
  <c r="AJ30" i="2"/>
  <c r="AC29" i="9"/>
  <c r="AD29" i="9"/>
  <c r="AB29" i="9"/>
  <c r="H31" i="56"/>
  <c r="E31" i="63"/>
  <c r="D31" i="59"/>
  <c r="BI17" i="9"/>
  <c r="BJ17" i="9"/>
  <c r="AU18" i="2"/>
  <c r="BK17" i="9"/>
  <c r="AO24" i="2"/>
  <c r="AR23" i="9"/>
  <c r="AQ23" i="9"/>
  <c r="AS23" i="9"/>
  <c r="AS24" i="52"/>
  <c r="B24" i="53"/>
  <c r="BQ24" i="52"/>
  <c r="AT25" i="41"/>
  <c r="C25" i="46"/>
  <c r="BR25" i="41"/>
  <c r="Y29" i="9"/>
  <c r="C29" i="40"/>
  <c r="AA29" i="9"/>
  <c r="E29" i="40"/>
  <c r="Z29" i="9"/>
  <c r="D29" i="40"/>
  <c r="AI30" i="2"/>
  <c r="AX15" i="2"/>
  <c r="BS14" i="9"/>
  <c r="BT14" i="9"/>
  <c r="BR14" i="9"/>
  <c r="AF27" i="9"/>
  <c r="AK28" i="2"/>
  <c r="AG27" i="9"/>
  <c r="AE27" i="9"/>
  <c r="BR30" i="60"/>
  <c r="AT30" i="60"/>
  <c r="C30" i="61"/>
  <c r="BI4" i="2"/>
  <c r="CY3" i="9"/>
  <c r="DA3" i="9"/>
  <c r="CZ3" i="9"/>
  <c r="BJ3" i="2"/>
  <c r="AM25" i="9"/>
  <c r="AK25" i="9"/>
  <c r="AM26" i="2"/>
  <c r="AL25" i="9"/>
  <c r="CP6" i="9"/>
  <c r="CQ6" i="9"/>
  <c r="CR6" i="9"/>
  <c r="BF7" i="2"/>
  <c r="CL9" i="9"/>
  <c r="BD10" i="2"/>
  <c r="CK9" i="9"/>
  <c r="CJ9" i="9"/>
  <c r="E36" i="9"/>
  <c r="AB37" i="2"/>
  <c r="F36" i="9"/>
  <c r="D36" i="9"/>
  <c r="E26" i="66"/>
  <c r="D26" i="51"/>
  <c r="A72" i="2"/>
  <c r="A72" i="67"/>
  <c r="Q73" i="2"/>
  <c r="R73" i="2"/>
  <c r="BJ4" i="2"/>
  <c r="DC3" i="9"/>
  <c r="DD3" i="9"/>
  <c r="DB3" i="9"/>
  <c r="BK3" i="2"/>
  <c r="D27" i="66"/>
  <c r="G27" i="41"/>
  <c r="C27" i="51"/>
  <c r="AI31" i="2"/>
  <c r="Z30" i="9"/>
  <c r="D30" i="40"/>
  <c r="Y30" i="9"/>
  <c r="C30" i="40"/>
  <c r="AA30" i="9"/>
  <c r="E30" i="40"/>
  <c r="AJ31" i="2"/>
  <c r="AD30" i="9"/>
  <c r="AB30" i="9"/>
  <c r="AC30" i="9"/>
  <c r="D32" i="62"/>
  <c r="H32" i="60"/>
  <c r="E32" i="64"/>
  <c r="AT31" i="56"/>
  <c r="BR31" i="56"/>
  <c r="C31" i="58"/>
  <c r="BP31" i="60"/>
  <c r="AR31" i="60"/>
  <c r="A31" i="61"/>
  <c r="E26" i="54"/>
  <c r="I26" i="52"/>
  <c r="F26" i="65"/>
  <c r="AE35" i="2"/>
  <c r="O34" i="9"/>
  <c r="M34" i="9"/>
  <c r="N34" i="9"/>
  <c r="AX16" i="2"/>
  <c r="BS15" i="9"/>
  <c r="BR15" i="9"/>
  <c r="BT15" i="9"/>
  <c r="BI18" i="9"/>
  <c r="BJ18" i="9"/>
  <c r="AU19" i="2"/>
  <c r="BK18" i="9"/>
  <c r="C25" i="53"/>
  <c r="AT25" i="52"/>
  <c r="BR25" i="52"/>
  <c r="CD11" i="9"/>
  <c r="CE11" i="9"/>
  <c r="CF11" i="9"/>
  <c r="BB12" i="2"/>
  <c r="AS25" i="52"/>
  <c r="B25" i="53"/>
  <c r="BQ25" i="52"/>
  <c r="Q33" i="9"/>
  <c r="P33" i="9"/>
  <c r="AF34" i="2"/>
  <c r="R33" i="9"/>
  <c r="C26" i="54"/>
  <c r="G26" i="52"/>
  <c r="D26" i="65"/>
  <c r="AP25" i="9"/>
  <c r="AN26" i="2"/>
  <c r="AO25" i="9"/>
  <c r="AN25" i="9"/>
  <c r="D37" i="9"/>
  <c r="F37" i="9"/>
  <c r="AB38" i="2"/>
  <c r="E37" i="9"/>
  <c r="H32" i="56"/>
  <c r="D32" i="59"/>
  <c r="E32" i="63"/>
  <c r="BN17" i="9"/>
  <c r="AV18" i="2"/>
  <c r="BL17" i="9"/>
  <c r="BM17" i="9"/>
  <c r="AR26" i="41"/>
  <c r="BP26" i="41"/>
  <c r="A26" i="46"/>
  <c r="AS24" i="9"/>
  <c r="AQ24" i="9"/>
  <c r="AO25" i="2"/>
  <c r="AR24" i="9"/>
  <c r="CB12" i="9"/>
  <c r="D12" i="55"/>
  <c r="CC12" i="9"/>
  <c r="E12" i="55"/>
  <c r="BA13" i="2"/>
  <c r="CA12" i="9"/>
  <c r="C12" i="55"/>
  <c r="A25" i="53"/>
  <c r="BP25" i="52"/>
  <c r="AR25" i="52"/>
  <c r="G32" i="56"/>
  <c r="C32" i="59"/>
  <c r="D32" i="63"/>
  <c r="AZ14" i="2"/>
  <c r="BY13" i="9"/>
  <c r="BZ13" i="9"/>
  <c r="BX13" i="9"/>
  <c r="AT26" i="41"/>
  <c r="BR26" i="41"/>
  <c r="C26" i="46"/>
  <c r="CP7" i="9"/>
  <c r="CQ7" i="9"/>
  <c r="CR7" i="9"/>
  <c r="BF8" i="2"/>
  <c r="BI5" i="2"/>
  <c r="DA4" i="9"/>
  <c r="CZ4" i="9"/>
  <c r="CY4" i="9"/>
  <c r="AS31" i="56"/>
  <c r="BQ31" i="56"/>
  <c r="B31" i="58"/>
  <c r="G36" i="9"/>
  <c r="AC37" i="2"/>
  <c r="H36" i="9"/>
  <c r="I36" i="9"/>
  <c r="AR31" i="56"/>
  <c r="A31" i="58"/>
  <c r="BP31" i="56"/>
  <c r="AP24" i="2"/>
  <c r="AV23" i="9"/>
  <c r="AT23" i="9"/>
  <c r="AU23" i="9"/>
  <c r="E32" i="59"/>
  <c r="I32" i="56"/>
  <c r="F32" i="63"/>
  <c r="B31" i="61"/>
  <c r="BQ31" i="60"/>
  <c r="AS31" i="60"/>
  <c r="CI10" i="9"/>
  <c r="S10" i="57"/>
  <c r="CH10" i="9"/>
  <c r="R10" i="57"/>
  <c r="CG10" i="9"/>
  <c r="Q10" i="57"/>
  <c r="BC11" i="2"/>
  <c r="CT6" i="9"/>
  <c r="CU6" i="9"/>
  <c r="CS6" i="9"/>
  <c r="BG7" i="2"/>
  <c r="V32" i="9"/>
  <c r="C32" i="39"/>
  <c r="AH33" i="2"/>
  <c r="X32" i="9"/>
  <c r="E32" i="39"/>
  <c r="W32" i="9"/>
  <c r="D32" i="39"/>
  <c r="BO16" i="9"/>
  <c r="AW17" i="2"/>
  <c r="BQ16" i="9"/>
  <c r="BP16" i="9"/>
  <c r="D27" i="51"/>
  <c r="E27" i="66"/>
  <c r="S33" i="9"/>
  <c r="U33" i="9"/>
  <c r="AG34" i="2"/>
  <c r="T33" i="9"/>
  <c r="BR31" i="60"/>
  <c r="AT31" i="60"/>
  <c r="C31" i="61"/>
  <c r="CJ10" i="9"/>
  <c r="CK10" i="9"/>
  <c r="CL10" i="9"/>
  <c r="BD11" i="2"/>
  <c r="AK29" i="2"/>
  <c r="AG28" i="9"/>
  <c r="AE28" i="9"/>
  <c r="AF28" i="9"/>
  <c r="F32" i="64"/>
  <c r="E32" i="62"/>
  <c r="I32" i="60"/>
  <c r="AT20" i="2"/>
  <c r="BG19" i="9"/>
  <c r="BH19" i="9"/>
  <c r="BF19" i="9"/>
  <c r="AH27" i="9"/>
  <c r="AI27" i="9"/>
  <c r="AL28" i="2"/>
  <c r="AJ27" i="9"/>
  <c r="CN8" i="9"/>
  <c r="CO8" i="9"/>
  <c r="CM8" i="9"/>
  <c r="BE9" i="2"/>
  <c r="BW14" i="9"/>
  <c r="BV14" i="9"/>
  <c r="AY15" i="2"/>
  <c r="BU14" i="9"/>
  <c r="AM27" i="2"/>
  <c r="AK26" i="9"/>
  <c r="AL26" i="9"/>
  <c r="AM26" i="9"/>
  <c r="E27" i="51"/>
  <c r="F27" i="66"/>
  <c r="I27" i="41"/>
  <c r="G32" i="60"/>
  <c r="C32" i="62"/>
  <c r="D32" i="64"/>
  <c r="AY22" i="9"/>
  <c r="AW22" i="9"/>
  <c r="AX22" i="9"/>
  <c r="AQ23" i="2"/>
  <c r="CV5" i="9"/>
  <c r="CW5" i="9"/>
  <c r="CX5" i="9"/>
  <c r="BH6" i="2"/>
  <c r="H26" i="52"/>
  <c r="D26" i="54"/>
  <c r="E26" i="65"/>
  <c r="B38" i="9"/>
  <c r="A38" i="9"/>
  <c r="C38" i="9"/>
  <c r="AA39" i="2"/>
  <c r="BA21" i="9"/>
  <c r="AZ21" i="9"/>
  <c r="BB21" i="9"/>
  <c r="AR22" i="2"/>
  <c r="J36" i="9"/>
  <c r="C36" i="57"/>
  <c r="AD37" i="2"/>
  <c r="L36" i="9"/>
  <c r="E36" i="57"/>
  <c r="K36" i="9"/>
  <c r="D36" i="57"/>
  <c r="BE20" i="9"/>
  <c r="AS21" i="2"/>
  <c r="BD20" i="9"/>
  <c r="BC20" i="9"/>
  <c r="A73" i="2"/>
  <c r="A73" i="67"/>
  <c r="Q74" i="2"/>
  <c r="R74" i="2"/>
  <c r="AZ22" i="9"/>
  <c r="BA22" i="9"/>
  <c r="AR23" i="2"/>
  <c r="BB22" i="9"/>
  <c r="C27" i="54"/>
  <c r="D27" i="65"/>
  <c r="G27" i="52"/>
  <c r="E28" i="66"/>
  <c r="D28" i="51"/>
  <c r="H37" i="9"/>
  <c r="G37" i="9"/>
  <c r="I37" i="9"/>
  <c r="AC38" i="2"/>
  <c r="DA5" i="9"/>
  <c r="CZ5" i="9"/>
  <c r="CY5" i="9"/>
  <c r="BI6" i="2"/>
  <c r="R34" i="9"/>
  <c r="AF35" i="2"/>
  <c r="P34" i="9"/>
  <c r="Q34" i="9"/>
  <c r="AE36" i="2"/>
  <c r="M35" i="9"/>
  <c r="O35" i="9"/>
  <c r="N35" i="9"/>
  <c r="AJ32" i="2"/>
  <c r="AD31" i="9"/>
  <c r="AB31" i="9"/>
  <c r="AC31" i="9"/>
  <c r="DD4" i="9"/>
  <c r="DC4" i="9"/>
  <c r="DB4" i="9"/>
  <c r="AQ24" i="2"/>
  <c r="AX23" i="9"/>
  <c r="AY23" i="9"/>
  <c r="AW23" i="9"/>
  <c r="H27" i="52"/>
  <c r="D27" i="54"/>
  <c r="E27" i="65"/>
  <c r="V33" i="9"/>
  <c r="C33" i="39"/>
  <c r="W33" i="9"/>
  <c r="D33" i="39"/>
  <c r="AH34" i="2"/>
  <c r="X33" i="9"/>
  <c r="E33" i="39"/>
  <c r="AS25" i="9"/>
  <c r="AR25" i="9"/>
  <c r="AQ25" i="9"/>
  <c r="AO26" i="2"/>
  <c r="AV19" i="2"/>
  <c r="BM18" i="9"/>
  <c r="BN18" i="9"/>
  <c r="BL18" i="9"/>
  <c r="I33" i="56"/>
  <c r="E33" i="59"/>
  <c r="F33" i="63"/>
  <c r="AD38" i="2"/>
  <c r="J37" i="9"/>
  <c r="C37" i="57"/>
  <c r="L37" i="9"/>
  <c r="E37" i="57"/>
  <c r="K37" i="9"/>
  <c r="D37" i="57"/>
  <c r="AT27" i="41"/>
  <c r="C27" i="46"/>
  <c r="BR27" i="41"/>
  <c r="BV15" i="9"/>
  <c r="AY16" i="2"/>
  <c r="BW15" i="9"/>
  <c r="BU15" i="9"/>
  <c r="AH28" i="9"/>
  <c r="AL29" i="2"/>
  <c r="AJ28" i="9"/>
  <c r="AI28" i="9"/>
  <c r="C33" i="62"/>
  <c r="G33" i="60"/>
  <c r="D33" i="64"/>
  <c r="BP32" i="56"/>
  <c r="A32" i="58"/>
  <c r="AR32" i="56"/>
  <c r="CF12" i="9"/>
  <c r="CD12" i="9"/>
  <c r="CE12" i="9"/>
  <c r="BB13" i="2"/>
  <c r="BI19" i="9"/>
  <c r="AU20" i="2"/>
  <c r="BK19" i="9"/>
  <c r="BJ19" i="9"/>
  <c r="BP27" i="41"/>
  <c r="AR27" i="41"/>
  <c r="A27" i="46"/>
  <c r="AR32" i="60"/>
  <c r="BP32" i="60"/>
  <c r="A32" i="61"/>
  <c r="I27" i="52"/>
  <c r="E27" i="54"/>
  <c r="F27" i="65"/>
  <c r="BR32" i="60"/>
  <c r="C32" i="61"/>
  <c r="AT32" i="60"/>
  <c r="I33" i="60"/>
  <c r="F33" i="64"/>
  <c r="E33" i="62"/>
  <c r="BC12" i="2"/>
  <c r="CI11" i="9"/>
  <c r="S11" i="57"/>
  <c r="CG11" i="9"/>
  <c r="Q11" i="57"/>
  <c r="CH11" i="9"/>
  <c r="R11" i="57"/>
  <c r="BR32" i="56"/>
  <c r="C32" i="58"/>
  <c r="AT32" i="56"/>
  <c r="E38" i="9"/>
  <c r="F38" i="9"/>
  <c r="D38" i="9"/>
  <c r="AB39" i="2"/>
  <c r="A26" i="53"/>
  <c r="BP26" i="52"/>
  <c r="AR26" i="52"/>
  <c r="AA40" i="2"/>
  <c r="C39" i="9"/>
  <c r="B39" i="9"/>
  <c r="A39" i="9"/>
  <c r="AM27" i="9"/>
  <c r="AL27" i="9"/>
  <c r="AK27" i="9"/>
  <c r="AM28" i="2"/>
  <c r="AT21" i="2"/>
  <c r="BG20" i="9"/>
  <c r="BF20" i="9"/>
  <c r="BH20" i="9"/>
  <c r="BD12" i="2"/>
  <c r="CJ11" i="9"/>
  <c r="CK11" i="9"/>
  <c r="CL11" i="9"/>
  <c r="T34" i="9"/>
  <c r="U34" i="9"/>
  <c r="AG35" i="2"/>
  <c r="S34" i="9"/>
  <c r="BT16" i="9"/>
  <c r="AX17" i="2"/>
  <c r="BS16" i="9"/>
  <c r="BR16" i="9"/>
  <c r="AI32" i="2"/>
  <c r="Z31" i="9"/>
  <c r="D31" i="40"/>
  <c r="AA31" i="9"/>
  <c r="E31" i="40"/>
  <c r="Y31" i="9"/>
  <c r="C31" i="40"/>
  <c r="DF3" i="9"/>
  <c r="BK4" i="2"/>
  <c r="BK5" i="2"/>
  <c r="DE3" i="9"/>
  <c r="BL3" i="2"/>
  <c r="DG3" i="9"/>
  <c r="CV6" i="9"/>
  <c r="CW6" i="9"/>
  <c r="CX6" i="9"/>
  <c r="BH7" i="2"/>
  <c r="AK30" i="2"/>
  <c r="AE29" i="9"/>
  <c r="AF29" i="9"/>
  <c r="AG29" i="9"/>
  <c r="D33" i="62"/>
  <c r="E33" i="64"/>
  <c r="H33" i="60"/>
  <c r="AW18" i="2"/>
  <c r="BQ17" i="9"/>
  <c r="BP17" i="9"/>
  <c r="BO17" i="9"/>
  <c r="AZ15" i="2"/>
  <c r="BZ14" i="9"/>
  <c r="BY14" i="9"/>
  <c r="BX14" i="9"/>
  <c r="CC13" i="9"/>
  <c r="E13" i="55"/>
  <c r="CB13" i="9"/>
  <c r="D13" i="55"/>
  <c r="CA13" i="9"/>
  <c r="C13" i="55"/>
  <c r="BA14" i="2"/>
  <c r="B32" i="58"/>
  <c r="BQ32" i="56"/>
  <c r="AS32" i="56"/>
  <c r="B32" i="61"/>
  <c r="BQ32" i="60"/>
  <c r="AS32" i="60"/>
  <c r="BJ5" i="2"/>
  <c r="AS22" i="2"/>
  <c r="BC21" i="9"/>
  <c r="BE21" i="9"/>
  <c r="BD21" i="9"/>
  <c r="BQ26" i="52"/>
  <c r="AS26" i="52"/>
  <c r="B26" i="53"/>
  <c r="E28" i="51"/>
  <c r="F28" i="66"/>
  <c r="I28" i="41"/>
  <c r="AP25" i="2"/>
  <c r="AU24" i="9"/>
  <c r="AT24" i="9"/>
  <c r="AV24" i="9"/>
  <c r="AN27" i="2"/>
  <c r="AP26" i="9"/>
  <c r="AO26" i="9"/>
  <c r="AN26" i="9"/>
  <c r="H33" i="56"/>
  <c r="D33" i="59"/>
  <c r="E33" i="63"/>
  <c r="BR26" i="52"/>
  <c r="C26" i="53"/>
  <c r="AT26" i="52"/>
  <c r="CM9" i="9"/>
  <c r="CN9" i="9"/>
  <c r="CO9" i="9"/>
  <c r="BE10" i="2"/>
  <c r="D28" i="66"/>
  <c r="G28" i="41"/>
  <c r="C28" i="51"/>
  <c r="CU7" i="9"/>
  <c r="CT7" i="9"/>
  <c r="CS7" i="9"/>
  <c r="BG8" i="2"/>
  <c r="CQ8" i="9"/>
  <c r="CP8" i="9"/>
  <c r="BF9" i="2"/>
  <c r="CR8" i="9"/>
  <c r="C33" i="59"/>
  <c r="G33" i="56"/>
  <c r="D33" i="63"/>
  <c r="A74" i="2"/>
  <c r="A74" i="67"/>
  <c r="Q75" i="2"/>
  <c r="R75" i="2"/>
  <c r="CO10" i="9"/>
  <c r="CN10" i="9"/>
  <c r="CM10" i="9"/>
  <c r="BE11" i="2"/>
  <c r="BQ33" i="60"/>
  <c r="AS33" i="60"/>
  <c r="B33" i="61"/>
  <c r="DI3" i="9"/>
  <c r="DH3" i="9"/>
  <c r="BL4" i="2"/>
  <c r="DJ3" i="9"/>
  <c r="BM3" i="2"/>
  <c r="AM29" i="2"/>
  <c r="AM28" i="9"/>
  <c r="AL28" i="9"/>
  <c r="AK28" i="9"/>
  <c r="AT33" i="60"/>
  <c r="C33" i="61"/>
  <c r="BR33" i="60"/>
  <c r="AV20" i="2"/>
  <c r="BM19" i="9"/>
  <c r="BL19" i="9"/>
  <c r="BN19" i="9"/>
  <c r="DA6" i="9"/>
  <c r="CZ6" i="9"/>
  <c r="CY6" i="9"/>
  <c r="BI7" i="2"/>
  <c r="AW19" i="2"/>
  <c r="BO18" i="9"/>
  <c r="BP18" i="9"/>
  <c r="BQ18" i="9"/>
  <c r="CX7" i="9"/>
  <c r="CW7" i="9"/>
  <c r="CV7" i="9"/>
  <c r="BH8" i="2"/>
  <c r="AI33" i="2"/>
  <c r="AA32" i="9"/>
  <c r="E32" i="40"/>
  <c r="Z32" i="9"/>
  <c r="D32" i="40"/>
  <c r="Y32" i="9"/>
  <c r="C32" i="40"/>
  <c r="E34" i="64"/>
  <c r="D34" i="62"/>
  <c r="H34" i="60"/>
  <c r="BH21" i="9"/>
  <c r="BF21" i="9"/>
  <c r="AT22" i="2"/>
  <c r="BG21" i="9"/>
  <c r="AA41" i="2"/>
  <c r="C40" i="9"/>
  <c r="A40" i="9"/>
  <c r="B40" i="9"/>
  <c r="BJ20" i="9"/>
  <c r="AU21" i="2"/>
  <c r="BK20" i="9"/>
  <c r="BI20" i="9"/>
  <c r="AQ25" i="2"/>
  <c r="AY24" i="9"/>
  <c r="AW24" i="9"/>
  <c r="AX24" i="9"/>
  <c r="AJ33" i="2"/>
  <c r="AC32" i="9"/>
  <c r="AB32" i="9"/>
  <c r="AD32" i="9"/>
  <c r="F34" i="63"/>
  <c r="I34" i="56"/>
  <c r="E34" i="59"/>
  <c r="CR9" i="9"/>
  <c r="CQ9" i="9"/>
  <c r="CP9" i="9"/>
  <c r="BF10" i="2"/>
  <c r="A28" i="46"/>
  <c r="BP28" i="41"/>
  <c r="AR28" i="41"/>
  <c r="AN28" i="2"/>
  <c r="AN27" i="9"/>
  <c r="AP27" i="9"/>
  <c r="AO27" i="9"/>
  <c r="AK31" i="2"/>
  <c r="AE30" i="9"/>
  <c r="AF30" i="9"/>
  <c r="AG30" i="9"/>
  <c r="DF5" i="9"/>
  <c r="DE5" i="9"/>
  <c r="DG5" i="9"/>
  <c r="E34" i="62"/>
  <c r="F34" i="64"/>
  <c r="I34" i="60"/>
  <c r="C27" i="53"/>
  <c r="BR27" i="52"/>
  <c r="AT27" i="52"/>
  <c r="G28" i="52"/>
  <c r="C28" i="54"/>
  <c r="D28" i="65"/>
  <c r="V34" i="9"/>
  <c r="C34" i="39"/>
  <c r="X34" i="9"/>
  <c r="E34" i="39"/>
  <c r="AH35" i="2"/>
  <c r="W34" i="9"/>
  <c r="D34" i="39"/>
  <c r="Q35" i="9"/>
  <c r="AF36" i="2"/>
  <c r="P35" i="9"/>
  <c r="R35" i="9"/>
  <c r="AR24" i="2"/>
  <c r="BA23" i="9"/>
  <c r="BB23" i="9"/>
  <c r="AZ23" i="9"/>
  <c r="DB5" i="9"/>
  <c r="DD5" i="9"/>
  <c r="DC5" i="9"/>
  <c r="BJ6" i="2"/>
  <c r="D29" i="66"/>
  <c r="G29" i="41"/>
  <c r="C29" i="51"/>
  <c r="AG36" i="2"/>
  <c r="T35" i="9"/>
  <c r="S35" i="9"/>
  <c r="U35" i="9"/>
  <c r="BC13" i="2"/>
  <c r="CH12" i="9"/>
  <c r="R12" i="57"/>
  <c r="CG12" i="9"/>
  <c r="Q12" i="57"/>
  <c r="CI12" i="9"/>
  <c r="S12" i="57"/>
  <c r="AL30" i="2"/>
  <c r="AI29" i="9"/>
  <c r="AJ29" i="9"/>
  <c r="AH29" i="9"/>
  <c r="G34" i="56"/>
  <c r="D34" i="63"/>
  <c r="C34" i="59"/>
  <c r="BK6" i="2"/>
  <c r="BC22" i="9"/>
  <c r="BD22" i="9"/>
  <c r="AS23" i="2"/>
  <c r="BE22" i="9"/>
  <c r="BA15" i="2"/>
  <c r="CA14" i="9"/>
  <c r="C14" i="55"/>
  <c r="CB14" i="9"/>
  <c r="D14" i="55"/>
  <c r="CC14" i="9"/>
  <c r="E14" i="55"/>
  <c r="E29" i="66"/>
  <c r="D29" i="51"/>
  <c r="G34" i="60"/>
  <c r="C34" i="62"/>
  <c r="D34" i="64"/>
  <c r="E28" i="54"/>
  <c r="I28" i="52"/>
  <c r="F28" i="65"/>
  <c r="C33" i="58"/>
  <c r="BR33" i="56"/>
  <c r="AT33" i="56"/>
  <c r="H34" i="56"/>
  <c r="D34" i="59"/>
  <c r="E34" i="63"/>
  <c r="I38" i="9"/>
  <c r="AC39" i="2"/>
  <c r="H38" i="9"/>
  <c r="G38" i="9"/>
  <c r="A33" i="58"/>
  <c r="AR33" i="56"/>
  <c r="BP33" i="56"/>
  <c r="C28" i="46"/>
  <c r="BR28" i="41"/>
  <c r="AT28" i="41"/>
  <c r="BX15" i="9"/>
  <c r="BZ15" i="9"/>
  <c r="BY15" i="9"/>
  <c r="AZ16" i="2"/>
  <c r="I29" i="41"/>
  <c r="E29" i="51"/>
  <c r="F29" i="66"/>
  <c r="CL12" i="9"/>
  <c r="CK12" i="9"/>
  <c r="BD13" i="2"/>
  <c r="CJ12" i="9"/>
  <c r="AB40" i="2"/>
  <c r="E39" i="9"/>
  <c r="D39" i="9"/>
  <c r="F39" i="9"/>
  <c r="E28" i="65"/>
  <c r="H28" i="52"/>
  <c r="D28" i="54"/>
  <c r="BQ27" i="52"/>
  <c r="B27" i="53"/>
  <c r="AS27" i="52"/>
  <c r="N36" i="9"/>
  <c r="AE37" i="2"/>
  <c r="O36" i="9"/>
  <c r="M36" i="9"/>
  <c r="B33" i="58"/>
  <c r="BQ33" i="56"/>
  <c r="AS33" i="56"/>
  <c r="AT25" i="9"/>
  <c r="AV25" i="9"/>
  <c r="AP26" i="2"/>
  <c r="AU25" i="9"/>
  <c r="DF4" i="9"/>
  <c r="DE4" i="9"/>
  <c r="DG4" i="9"/>
  <c r="AX18" i="2"/>
  <c r="BR17" i="9"/>
  <c r="BT17" i="9"/>
  <c r="BS17" i="9"/>
  <c r="BP27" i="52"/>
  <c r="AR27" i="52"/>
  <c r="A27" i="53"/>
  <c r="CT8" i="9"/>
  <c r="CS8" i="9"/>
  <c r="CU8" i="9"/>
  <c r="BG9" i="2"/>
  <c r="BB14" i="2"/>
  <c r="CE13" i="9"/>
  <c r="CD13" i="9"/>
  <c r="CF13" i="9"/>
  <c r="BP33" i="60"/>
  <c r="A33" i="61"/>
  <c r="AR33" i="60"/>
  <c r="AY17" i="2"/>
  <c r="BW16" i="9"/>
  <c r="BU16" i="9"/>
  <c r="BV16" i="9"/>
  <c r="K38" i="9"/>
  <c r="D38" i="57"/>
  <c r="AD39" i="2"/>
  <c r="L38" i="9"/>
  <c r="E38" i="57"/>
  <c r="J38" i="9"/>
  <c r="C38" i="57"/>
  <c r="AQ26" i="9"/>
  <c r="AS26" i="9"/>
  <c r="AR26" i="9"/>
  <c r="AO27" i="2"/>
  <c r="A75" i="2"/>
  <c r="A75" i="67"/>
  <c r="Q76" i="2"/>
  <c r="R76" i="2"/>
  <c r="BA24" i="9"/>
  <c r="BB24" i="9"/>
  <c r="AR25" i="2"/>
  <c r="AZ24" i="9"/>
  <c r="AK32" i="2"/>
  <c r="AE31" i="9"/>
  <c r="AF31" i="9"/>
  <c r="AG31" i="9"/>
  <c r="BF11" i="2"/>
  <c r="CR10" i="9"/>
  <c r="CQ10" i="9"/>
  <c r="CP10" i="9"/>
  <c r="AT23" i="2"/>
  <c r="BH22" i="9"/>
  <c r="BF22" i="9"/>
  <c r="BG22" i="9"/>
  <c r="AK29" i="9"/>
  <c r="AM29" i="9"/>
  <c r="AL29" i="9"/>
  <c r="AM30" i="2"/>
  <c r="BG10" i="2"/>
  <c r="CU9" i="9"/>
  <c r="CS9" i="9"/>
  <c r="CT9" i="9"/>
  <c r="AP27" i="2"/>
  <c r="AU26" i="9"/>
  <c r="AV26" i="9"/>
  <c r="AT26" i="9"/>
  <c r="AT28" i="52"/>
  <c r="BR28" i="52"/>
  <c r="C28" i="53"/>
  <c r="AR29" i="41"/>
  <c r="A29" i="46"/>
  <c r="BP29" i="41"/>
  <c r="C34" i="61"/>
  <c r="BR34" i="60"/>
  <c r="AT34" i="60"/>
  <c r="C30" i="51"/>
  <c r="G30" i="41"/>
  <c r="D30" i="66"/>
  <c r="DI4" i="9"/>
  <c r="DH4" i="9"/>
  <c r="DJ4" i="9"/>
  <c r="O37" i="9"/>
  <c r="N37" i="9"/>
  <c r="AE38" i="2"/>
  <c r="M37" i="9"/>
  <c r="CF14" i="9"/>
  <c r="BB15" i="2"/>
  <c r="CE14" i="9"/>
  <c r="CD14" i="9"/>
  <c r="I39" i="9"/>
  <c r="AC40" i="2"/>
  <c r="H39" i="9"/>
  <c r="G39" i="9"/>
  <c r="DE6" i="9"/>
  <c r="DF6" i="9"/>
  <c r="DG6" i="9"/>
  <c r="BK7" i="2"/>
  <c r="X35" i="9"/>
  <c r="E35" i="39"/>
  <c r="AH36" i="2"/>
  <c r="V35" i="9"/>
  <c r="C35" i="39"/>
  <c r="W35" i="9"/>
  <c r="D35" i="39"/>
  <c r="D30" i="51"/>
  <c r="E30" i="66"/>
  <c r="AY25" i="9"/>
  <c r="AW25" i="9"/>
  <c r="AX25" i="9"/>
  <c r="AQ26" i="2"/>
  <c r="A41" i="9"/>
  <c r="AA42" i="2"/>
  <c r="C41" i="9"/>
  <c r="B41" i="9"/>
  <c r="B28" i="53"/>
  <c r="BQ28" i="52"/>
  <c r="AS28" i="52"/>
  <c r="AH30" i="9"/>
  <c r="AL31" i="2"/>
  <c r="AJ30" i="9"/>
  <c r="AI30" i="9"/>
  <c r="S36" i="9"/>
  <c r="T36" i="9"/>
  <c r="AG37" i="2"/>
  <c r="U36" i="9"/>
  <c r="E30" i="51"/>
  <c r="I30" i="41"/>
  <c r="F30" i="66"/>
  <c r="BR34" i="56"/>
  <c r="C34" i="58"/>
  <c r="AT34" i="56"/>
  <c r="BN3" i="2"/>
  <c r="DL3" i="9"/>
  <c r="H3" i="41"/>
  <c r="BM4" i="2"/>
  <c r="DM3" i="9"/>
  <c r="DK3" i="9"/>
  <c r="BE12" i="2"/>
  <c r="CN11" i="9"/>
  <c r="CM11" i="9"/>
  <c r="CO11" i="9"/>
  <c r="AO28" i="2"/>
  <c r="AS27" i="9"/>
  <c r="AR27" i="9"/>
  <c r="AQ27" i="9"/>
  <c r="BD14" i="2"/>
  <c r="CK13" i="9"/>
  <c r="CJ13" i="9"/>
  <c r="CL13" i="9"/>
  <c r="H29" i="52"/>
  <c r="D29" i="54"/>
  <c r="E29" i="65"/>
  <c r="D35" i="62"/>
  <c r="H35" i="60"/>
  <c r="E35" i="64"/>
  <c r="E35" i="63"/>
  <c r="D35" i="59"/>
  <c r="H35" i="56"/>
  <c r="AP28" i="9"/>
  <c r="AN28" i="9"/>
  <c r="AN29" i="2"/>
  <c r="AO28" i="9"/>
  <c r="BL5" i="2"/>
  <c r="AR34" i="60"/>
  <c r="BP34" i="60"/>
  <c r="A34" i="61"/>
  <c r="BE23" i="9"/>
  <c r="BD23" i="9"/>
  <c r="AS24" i="2"/>
  <c r="BC23" i="9"/>
  <c r="E29" i="54"/>
  <c r="I29" i="52"/>
  <c r="F29" i="65"/>
  <c r="G35" i="60"/>
  <c r="C35" i="62"/>
  <c r="D35" i="64"/>
  <c r="Q36" i="9"/>
  <c r="AF37" i="2"/>
  <c r="P36" i="9"/>
  <c r="R36" i="9"/>
  <c r="A28" i="53"/>
  <c r="AR28" i="52"/>
  <c r="BP28" i="52"/>
  <c r="BQ34" i="60"/>
  <c r="AS34" i="60"/>
  <c r="B34" i="61"/>
  <c r="BW17" i="9"/>
  <c r="BU17" i="9"/>
  <c r="BV17" i="9"/>
  <c r="AY18" i="2"/>
  <c r="AD40" i="2"/>
  <c r="J39" i="9"/>
  <c r="C39" i="57"/>
  <c r="K39" i="9"/>
  <c r="D39" i="57"/>
  <c r="L39" i="9"/>
  <c r="E39" i="57"/>
  <c r="BR18" i="9"/>
  <c r="BT18" i="9"/>
  <c r="AX19" i="2"/>
  <c r="BS18" i="9"/>
  <c r="E40" i="9"/>
  <c r="F40" i="9"/>
  <c r="D40" i="9"/>
  <c r="AB41" i="2"/>
  <c r="BY16" i="9"/>
  <c r="AZ17" i="2"/>
  <c r="BX16" i="9"/>
  <c r="BZ16" i="9"/>
  <c r="BQ34" i="56"/>
  <c r="AS34" i="56"/>
  <c r="B34" i="58"/>
  <c r="C29" i="54"/>
  <c r="D29" i="65"/>
  <c r="G29" i="52"/>
  <c r="I35" i="60"/>
  <c r="E35" i="62"/>
  <c r="F35" i="64"/>
  <c r="C35" i="59"/>
  <c r="G35" i="56"/>
  <c r="D35" i="63"/>
  <c r="AJ34" i="2"/>
  <c r="AB33" i="9"/>
  <c r="AD33" i="9"/>
  <c r="AC33" i="9"/>
  <c r="CV8" i="9"/>
  <c r="CX8" i="9"/>
  <c r="CW8" i="9"/>
  <c r="BH9" i="2"/>
  <c r="CZ7" i="9"/>
  <c r="DA7" i="9"/>
  <c r="CY7" i="9"/>
  <c r="BI8" i="2"/>
  <c r="C29" i="46"/>
  <c r="AT29" i="41"/>
  <c r="BR29" i="41"/>
  <c r="CA15" i="9"/>
  <c r="C15" i="55"/>
  <c r="BA16" i="2"/>
  <c r="CB15" i="9"/>
  <c r="D15" i="55"/>
  <c r="CC15" i="9"/>
  <c r="E15" i="55"/>
  <c r="A34" i="58"/>
  <c r="BP34" i="56"/>
  <c r="AR34" i="56"/>
  <c r="CG13" i="9"/>
  <c r="Q13" i="57"/>
  <c r="CH13" i="9"/>
  <c r="R13" i="57"/>
  <c r="CI13" i="9"/>
  <c r="S13" i="57"/>
  <c r="BC14" i="2"/>
  <c r="DC6" i="9"/>
  <c r="DB6" i="9"/>
  <c r="DD6" i="9"/>
  <c r="BJ7" i="2"/>
  <c r="E35" i="59"/>
  <c r="I35" i="56"/>
  <c r="F35" i="63"/>
  <c r="AU22" i="2"/>
  <c r="BI21" i="9"/>
  <c r="BJ21" i="9"/>
  <c r="BK21" i="9"/>
  <c r="AI34" i="2"/>
  <c r="Z33" i="9"/>
  <c r="D33" i="40"/>
  <c r="AA33" i="9"/>
  <c r="E33" i="40"/>
  <c r="Y33" i="9"/>
  <c r="C33" i="40"/>
  <c r="BO19" i="9"/>
  <c r="AW20" i="2"/>
  <c r="BP19" i="9"/>
  <c r="BQ19" i="9"/>
  <c r="AV21" i="2"/>
  <c r="BN20" i="9"/>
  <c r="BM20" i="9"/>
  <c r="BL20" i="9"/>
  <c r="A76" i="2"/>
  <c r="A76" i="67"/>
  <c r="Q77" i="2"/>
  <c r="R77" i="2"/>
  <c r="CG14" i="9"/>
  <c r="Q14" i="57"/>
  <c r="CI14" i="9"/>
  <c r="S14" i="57"/>
  <c r="BC15" i="2"/>
  <c r="CH14" i="9"/>
  <c r="R14" i="57"/>
  <c r="K40" i="9"/>
  <c r="D40" i="57"/>
  <c r="AD41" i="2"/>
  <c r="L40" i="9"/>
  <c r="E40" i="57"/>
  <c r="J40" i="9"/>
  <c r="C40" i="57"/>
  <c r="C36" i="62"/>
  <c r="G36" i="60"/>
  <c r="D36" i="64"/>
  <c r="CF15" i="9"/>
  <c r="CD15" i="9"/>
  <c r="CE15" i="9"/>
  <c r="BB16" i="2"/>
  <c r="AU27" i="9"/>
  <c r="AT27" i="9"/>
  <c r="AP28" i="2"/>
  <c r="AV27" i="9"/>
  <c r="CR11" i="9"/>
  <c r="BF12" i="2"/>
  <c r="CP11" i="9"/>
  <c r="CQ11" i="9"/>
  <c r="AV22" i="2"/>
  <c r="BN21" i="9"/>
  <c r="BL21" i="9"/>
  <c r="BM21" i="9"/>
  <c r="AI35" i="2"/>
  <c r="AA34" i="9"/>
  <c r="E34" i="40"/>
  <c r="Y34" i="9"/>
  <c r="C34" i="40"/>
  <c r="Z34" i="9"/>
  <c r="D34" i="40"/>
  <c r="DD7" i="9"/>
  <c r="DC7" i="9"/>
  <c r="DB7" i="9"/>
  <c r="BJ8" i="2"/>
  <c r="D36" i="62"/>
  <c r="H36" i="60"/>
  <c r="E36" i="64"/>
  <c r="BP35" i="56"/>
  <c r="AR35" i="56"/>
  <c r="A35" i="58"/>
  <c r="D36" i="59"/>
  <c r="H36" i="56"/>
  <c r="E36" i="63"/>
  <c r="AS25" i="2"/>
  <c r="BE24" i="9"/>
  <c r="BC24" i="9"/>
  <c r="BD24" i="9"/>
  <c r="AN30" i="2"/>
  <c r="AN29" i="9"/>
  <c r="AO29" i="9"/>
  <c r="AP29" i="9"/>
  <c r="DP3" i="9"/>
  <c r="S3" i="40"/>
  <c r="BN4" i="2"/>
  <c r="DO3" i="9"/>
  <c r="R3" i="40"/>
  <c r="DN3" i="9"/>
  <c r="Q3" i="40"/>
  <c r="BN5" i="2"/>
  <c r="S37" i="9"/>
  <c r="T37" i="9"/>
  <c r="AG38" i="2"/>
  <c r="U37" i="9"/>
  <c r="DG7" i="9"/>
  <c r="DF7" i="9"/>
  <c r="DE7" i="9"/>
  <c r="BK8" i="2"/>
  <c r="BB25" i="9"/>
  <c r="AR26" i="2"/>
  <c r="BA25" i="9"/>
  <c r="AZ25" i="9"/>
  <c r="BR35" i="56"/>
  <c r="AT35" i="56"/>
  <c r="C35" i="58"/>
  <c r="CX9" i="9"/>
  <c r="BH10" i="2"/>
  <c r="CW9" i="9"/>
  <c r="CV9" i="9"/>
  <c r="F41" i="9"/>
  <c r="AB42" i="2"/>
  <c r="E41" i="9"/>
  <c r="D41" i="9"/>
  <c r="AF38" i="2"/>
  <c r="Q37" i="9"/>
  <c r="P37" i="9"/>
  <c r="R37" i="9"/>
  <c r="AS35" i="60"/>
  <c r="B35" i="61"/>
  <c r="BQ35" i="60"/>
  <c r="BD15" i="2"/>
  <c r="CJ14" i="9"/>
  <c r="CL14" i="9"/>
  <c r="CK14" i="9"/>
  <c r="CM12" i="9"/>
  <c r="BE13" i="2"/>
  <c r="CO12" i="9"/>
  <c r="CN12" i="9"/>
  <c r="B3" i="46"/>
  <c r="AS3" i="41"/>
  <c r="BQ3" i="41"/>
  <c r="E36" i="62"/>
  <c r="I36" i="60"/>
  <c r="F36" i="64"/>
  <c r="AM30" i="9"/>
  <c r="AM31" i="2"/>
  <c r="AL30" i="9"/>
  <c r="AK30" i="9"/>
  <c r="BA17" i="2"/>
  <c r="CC16" i="9"/>
  <c r="E16" i="55"/>
  <c r="CB16" i="9"/>
  <c r="D16" i="55"/>
  <c r="CA16" i="9"/>
  <c r="C16" i="55"/>
  <c r="AJ35" i="2"/>
  <c r="AB34" i="9"/>
  <c r="AC34" i="9"/>
  <c r="AD34" i="9"/>
  <c r="C36" i="59"/>
  <c r="D36" i="63"/>
  <c r="G36" i="56"/>
  <c r="DI5" i="9"/>
  <c r="DH5" i="9"/>
  <c r="DJ5" i="9"/>
  <c r="BL6" i="2"/>
  <c r="BM5" i="2"/>
  <c r="DK4" i="9"/>
  <c r="DL4" i="9"/>
  <c r="H4" i="41"/>
  <c r="DM4" i="9"/>
  <c r="G30" i="52"/>
  <c r="C30" i="54"/>
  <c r="D30" i="65"/>
  <c r="AQ27" i="2"/>
  <c r="AY26" i="9"/>
  <c r="AW26" i="9"/>
  <c r="AX26" i="9"/>
  <c r="AH37" i="2"/>
  <c r="V36" i="9"/>
  <c r="C36" i="39"/>
  <c r="X36" i="9"/>
  <c r="E36" i="39"/>
  <c r="W36" i="9"/>
  <c r="D36" i="39"/>
  <c r="AC41" i="2"/>
  <c r="I40" i="9"/>
  <c r="G40" i="9"/>
  <c r="H40" i="9"/>
  <c r="CT10" i="9"/>
  <c r="CU10" i="9"/>
  <c r="BG11" i="2"/>
  <c r="CS10" i="9"/>
  <c r="BF23" i="9"/>
  <c r="BG23" i="9"/>
  <c r="BH23" i="9"/>
  <c r="AT24" i="2"/>
  <c r="AG32" i="9"/>
  <c r="AK33" i="2"/>
  <c r="AE32" i="9"/>
  <c r="AF32" i="9"/>
  <c r="AR29" i="52"/>
  <c r="BP29" i="52"/>
  <c r="A29" i="53"/>
  <c r="AZ18" i="2"/>
  <c r="BZ17" i="9"/>
  <c r="BY17" i="9"/>
  <c r="BX17" i="9"/>
  <c r="E36" i="59"/>
  <c r="F36" i="63"/>
  <c r="I36" i="56"/>
  <c r="C29" i="53"/>
  <c r="BR29" i="52"/>
  <c r="AT29" i="52"/>
  <c r="AT30" i="41"/>
  <c r="C30" i="46"/>
  <c r="BR30" i="41"/>
  <c r="AI31" i="9"/>
  <c r="AL32" i="2"/>
  <c r="AH31" i="9"/>
  <c r="AJ31" i="9"/>
  <c r="M38" i="9"/>
  <c r="N38" i="9"/>
  <c r="O38" i="9"/>
  <c r="AE39" i="2"/>
  <c r="G31" i="41"/>
  <c r="C31" i="51"/>
  <c r="D31" i="66"/>
  <c r="AU23" i="2"/>
  <c r="BI22" i="9"/>
  <c r="BJ22" i="9"/>
  <c r="BK22" i="9"/>
  <c r="BQ20" i="9"/>
  <c r="AW21" i="2"/>
  <c r="BO20" i="9"/>
  <c r="BP20" i="9"/>
  <c r="BR35" i="60"/>
  <c r="C35" i="61"/>
  <c r="AT35" i="60"/>
  <c r="BR19" i="9"/>
  <c r="BT19" i="9"/>
  <c r="AX20" i="2"/>
  <c r="BS19" i="9"/>
  <c r="F30" i="65"/>
  <c r="I30" i="52"/>
  <c r="E30" i="54"/>
  <c r="AA43" i="2"/>
  <c r="C42" i="9"/>
  <c r="A42" i="9"/>
  <c r="B42" i="9"/>
  <c r="BP30" i="41"/>
  <c r="A30" i="46"/>
  <c r="AR30" i="41"/>
  <c r="E31" i="66"/>
  <c r="D31" i="51"/>
  <c r="CZ8" i="9"/>
  <c r="DA8" i="9"/>
  <c r="CY8" i="9"/>
  <c r="BI9" i="2"/>
  <c r="BU18" i="9"/>
  <c r="BV18" i="9"/>
  <c r="BW18" i="9"/>
  <c r="AY19" i="2"/>
  <c r="BP35" i="60"/>
  <c r="AR35" i="60"/>
  <c r="A35" i="61"/>
  <c r="B35" i="58"/>
  <c r="AS35" i="56"/>
  <c r="BQ35" i="56"/>
  <c r="BQ29" i="52"/>
  <c r="AS29" i="52"/>
  <c r="B29" i="53"/>
  <c r="AQ28" i="9"/>
  <c r="AR28" i="9"/>
  <c r="AS28" i="9"/>
  <c r="AO29" i="2"/>
  <c r="D30" i="54"/>
  <c r="H30" i="52"/>
  <c r="E30" i="65"/>
  <c r="I31" i="41"/>
  <c r="F31" i="66"/>
  <c r="E31" i="51"/>
  <c r="A77" i="2"/>
  <c r="A77" i="67"/>
  <c r="Q78" i="2"/>
  <c r="R78" i="2"/>
  <c r="AJ36" i="2"/>
  <c r="AC35" i="9"/>
  <c r="AD35" i="9"/>
  <c r="AB35" i="9"/>
  <c r="D42" i="9"/>
  <c r="E42" i="9"/>
  <c r="F42" i="9"/>
  <c r="AB43" i="2"/>
  <c r="DO5" i="9"/>
  <c r="R5" i="40"/>
  <c r="DN5" i="9"/>
  <c r="Q5" i="40"/>
  <c r="DP5" i="9"/>
  <c r="S5" i="40"/>
  <c r="AO30" i="9"/>
  <c r="AN31" i="2"/>
  <c r="AN30" i="9"/>
  <c r="AP30" i="9"/>
  <c r="BV19" i="9"/>
  <c r="BU19" i="9"/>
  <c r="AY20" i="2"/>
  <c r="BW19" i="9"/>
  <c r="D32" i="51"/>
  <c r="E32" i="66"/>
  <c r="AM32" i="2"/>
  <c r="AM31" i="9"/>
  <c r="AL31" i="9"/>
  <c r="AK31" i="9"/>
  <c r="AP29" i="2"/>
  <c r="AU28" i="9"/>
  <c r="AT28" i="9"/>
  <c r="AV28" i="9"/>
  <c r="AR36" i="60"/>
  <c r="A36" i="61"/>
  <c r="BP36" i="60"/>
  <c r="BN6" i="2"/>
  <c r="B30" i="53"/>
  <c r="AS30" i="52"/>
  <c r="BQ30" i="52"/>
  <c r="A43" i="9"/>
  <c r="B43" i="9"/>
  <c r="C43" i="9"/>
  <c r="AA44" i="2"/>
  <c r="C31" i="46"/>
  <c r="AT31" i="41"/>
  <c r="BR31" i="41"/>
  <c r="AE40" i="2"/>
  <c r="M39" i="9"/>
  <c r="O39" i="9"/>
  <c r="N39" i="9"/>
  <c r="AC42" i="2"/>
  <c r="H41" i="9"/>
  <c r="I41" i="9"/>
  <c r="G41" i="9"/>
  <c r="AQ28" i="2"/>
  <c r="AW27" i="9"/>
  <c r="AX27" i="9"/>
  <c r="AY27" i="9"/>
  <c r="DH6" i="9"/>
  <c r="DI6" i="9"/>
  <c r="DJ6" i="9"/>
  <c r="BL7" i="2"/>
  <c r="BD16" i="2"/>
  <c r="CL15" i="9"/>
  <c r="CK15" i="9"/>
  <c r="CJ15" i="9"/>
  <c r="BQ36" i="56"/>
  <c r="AS36" i="56"/>
  <c r="B36" i="58"/>
  <c r="DD8" i="9"/>
  <c r="DC8" i="9"/>
  <c r="BJ9" i="2"/>
  <c r="DB8" i="9"/>
  <c r="CG15" i="9"/>
  <c r="Q15" i="57"/>
  <c r="BC16" i="2"/>
  <c r="CH15" i="9"/>
  <c r="R15" i="57"/>
  <c r="CI15" i="9"/>
  <c r="S15" i="57"/>
  <c r="BG12" i="2"/>
  <c r="CT11" i="9"/>
  <c r="CU11" i="9"/>
  <c r="CS11" i="9"/>
  <c r="BT20" i="9"/>
  <c r="BR20" i="9"/>
  <c r="BS20" i="9"/>
  <c r="AX21" i="2"/>
  <c r="AW22" i="2"/>
  <c r="BO21" i="9"/>
  <c r="BP21" i="9"/>
  <c r="BQ21" i="9"/>
  <c r="BP31" i="41"/>
  <c r="AR31" i="41"/>
  <c r="A31" i="46"/>
  <c r="D31" i="54"/>
  <c r="E31" i="65"/>
  <c r="H31" i="52"/>
  <c r="BM6" i="2"/>
  <c r="DL5" i="9"/>
  <c r="H5" i="41"/>
  <c r="DK5" i="9"/>
  <c r="DM5" i="9"/>
  <c r="AF39" i="2"/>
  <c r="R38" i="9"/>
  <c r="Q38" i="9"/>
  <c r="P38" i="9"/>
  <c r="BK9" i="2"/>
  <c r="DF8" i="9"/>
  <c r="DE8" i="9"/>
  <c r="DG8" i="9"/>
  <c r="AA35" i="9"/>
  <c r="E35" i="40"/>
  <c r="AI36" i="2"/>
  <c r="Y35" i="9"/>
  <c r="C35" i="40"/>
  <c r="Z35" i="9"/>
  <c r="D35" i="40"/>
  <c r="AJ32" i="9"/>
  <c r="AH32" i="9"/>
  <c r="AI32" i="9"/>
  <c r="AL33" i="2"/>
  <c r="AT36" i="56"/>
  <c r="C36" i="58"/>
  <c r="BR36" i="56"/>
  <c r="BA18" i="2"/>
  <c r="CB17" i="9"/>
  <c r="CA17" i="9"/>
  <c r="C17" i="55"/>
  <c r="CC17" i="9"/>
  <c r="D37" i="59"/>
  <c r="E37" i="63"/>
  <c r="H37" i="56"/>
  <c r="CX10" i="9"/>
  <c r="CW10" i="9"/>
  <c r="BH11" i="2"/>
  <c r="CV10" i="9"/>
  <c r="G37" i="60"/>
  <c r="C37" i="62"/>
  <c r="D37" i="64"/>
  <c r="BE25" i="9"/>
  <c r="AS26" i="2"/>
  <c r="BD25" i="9"/>
  <c r="BC25" i="9"/>
  <c r="BQ36" i="60"/>
  <c r="AS36" i="60"/>
  <c r="B36" i="61"/>
  <c r="BF13" i="2"/>
  <c r="CP12" i="9"/>
  <c r="CR12" i="9"/>
  <c r="CQ12" i="9"/>
  <c r="BI10" i="2"/>
  <c r="CZ9" i="9"/>
  <c r="CY9" i="9"/>
  <c r="DA9" i="9"/>
  <c r="G31" i="52"/>
  <c r="C31" i="54"/>
  <c r="D31" i="65"/>
  <c r="BF24" i="9"/>
  <c r="BG24" i="9"/>
  <c r="AT25" i="2"/>
  <c r="BH24" i="9"/>
  <c r="B4" i="46"/>
  <c r="BQ4" i="41"/>
  <c r="AS4" i="41"/>
  <c r="C37" i="59"/>
  <c r="D37" i="63"/>
  <c r="G37" i="56"/>
  <c r="AR27" i="2"/>
  <c r="BB26" i="9"/>
  <c r="AZ26" i="9"/>
  <c r="BA26" i="9"/>
  <c r="D37" i="62"/>
  <c r="H37" i="60"/>
  <c r="E37" i="64"/>
  <c r="DN4" i="9"/>
  <c r="Q4" i="40"/>
  <c r="DO4" i="9"/>
  <c r="R4" i="40"/>
  <c r="DP4" i="9"/>
  <c r="S4" i="40"/>
  <c r="AD42" i="2"/>
  <c r="J41" i="9"/>
  <c r="C41" i="57"/>
  <c r="L41" i="9"/>
  <c r="E41" i="57"/>
  <c r="K41" i="9"/>
  <c r="D41" i="57"/>
  <c r="D17" i="55"/>
  <c r="AR29" i="9"/>
  <c r="AO30" i="2"/>
  <c r="AS29" i="9"/>
  <c r="AQ29" i="9"/>
  <c r="BR30" i="52"/>
  <c r="C30" i="53"/>
  <c r="AT30" i="52"/>
  <c r="BK23" i="9"/>
  <c r="BJ23" i="9"/>
  <c r="AU24" i="2"/>
  <c r="BI23" i="9"/>
  <c r="F31" i="65"/>
  <c r="E31" i="54"/>
  <c r="I31" i="52"/>
  <c r="AZ19" i="2"/>
  <c r="BY18" i="9"/>
  <c r="BZ18" i="9"/>
  <c r="BX18" i="9"/>
  <c r="I32" i="41"/>
  <c r="F32" i="66"/>
  <c r="E32" i="51"/>
  <c r="W37" i="9"/>
  <c r="D37" i="39"/>
  <c r="V37" i="9"/>
  <c r="C37" i="39"/>
  <c r="AH38" i="2"/>
  <c r="X37" i="9"/>
  <c r="E37" i="39"/>
  <c r="AR36" i="56"/>
  <c r="BP36" i="56"/>
  <c r="A36" i="58"/>
  <c r="AT36" i="60"/>
  <c r="BR36" i="60"/>
  <c r="C36" i="61"/>
  <c r="E37" i="59"/>
  <c r="F37" i="63"/>
  <c r="I37" i="56"/>
  <c r="AG39" i="2"/>
  <c r="T38" i="9"/>
  <c r="S38" i="9"/>
  <c r="U38" i="9"/>
  <c r="BB17" i="2"/>
  <c r="CD16" i="9"/>
  <c r="CE16" i="9"/>
  <c r="CF16" i="9"/>
  <c r="D32" i="66"/>
  <c r="G32" i="41"/>
  <c r="C32" i="51"/>
  <c r="AK34" i="2"/>
  <c r="AE33" i="9"/>
  <c r="AG33" i="9"/>
  <c r="AF33" i="9"/>
  <c r="AR30" i="52"/>
  <c r="BP30" i="52"/>
  <c r="A30" i="53"/>
  <c r="BE14" i="2"/>
  <c r="CN13" i="9"/>
  <c r="CO13" i="9"/>
  <c r="CM13" i="9"/>
  <c r="I37" i="60"/>
  <c r="E37" i="62"/>
  <c r="F37" i="64"/>
  <c r="BL22" i="9"/>
  <c r="AV23" i="2"/>
  <c r="BM22" i="9"/>
  <c r="BN22" i="9"/>
  <c r="E17" i="55"/>
  <c r="A78" i="2"/>
  <c r="A78" i="67"/>
  <c r="Q79" i="2"/>
  <c r="R79" i="2"/>
  <c r="A32" i="46"/>
  <c r="BP32" i="41"/>
  <c r="AR32" i="41"/>
  <c r="D38" i="62"/>
  <c r="H38" i="60"/>
  <c r="E38" i="64"/>
  <c r="AD43" i="2"/>
  <c r="K42" i="9"/>
  <c r="D42" i="57"/>
  <c r="L42" i="9"/>
  <c r="E42" i="57"/>
  <c r="J42" i="9"/>
  <c r="C42" i="57"/>
  <c r="AH33" i="9"/>
  <c r="AJ33" i="9"/>
  <c r="AL34" i="2"/>
  <c r="AI33" i="9"/>
  <c r="CH16" i="9"/>
  <c r="R16" i="57"/>
  <c r="BC17" i="2"/>
  <c r="CG16" i="9"/>
  <c r="Q16" i="57"/>
  <c r="CI16" i="9"/>
  <c r="S16" i="57"/>
  <c r="AC43" i="2"/>
  <c r="H42" i="9"/>
  <c r="G42" i="9"/>
  <c r="I42" i="9"/>
  <c r="C44" i="9"/>
  <c r="B44" i="9"/>
  <c r="AA45" i="2"/>
  <c r="A44" i="9"/>
  <c r="AB36" i="9"/>
  <c r="AD36" i="9"/>
  <c r="AJ37" i="2"/>
  <c r="AC36" i="9"/>
  <c r="D38" i="64"/>
  <c r="G38" i="60"/>
  <c r="C38" i="62"/>
  <c r="AR31" i="52"/>
  <c r="A31" i="53"/>
  <c r="BP31" i="52"/>
  <c r="CP13" i="9"/>
  <c r="BF14" i="2"/>
  <c r="CR13" i="9"/>
  <c r="CQ13" i="9"/>
  <c r="AF40" i="2"/>
  <c r="P39" i="9"/>
  <c r="R39" i="9"/>
  <c r="Q39" i="9"/>
  <c r="DO6" i="9"/>
  <c r="R6" i="40"/>
  <c r="DN6" i="9"/>
  <c r="Q6" i="40"/>
  <c r="DP6" i="9"/>
  <c r="S6" i="40"/>
  <c r="BN7" i="2"/>
  <c r="AP30" i="2"/>
  <c r="AV29" i="9"/>
  <c r="AT29" i="9"/>
  <c r="AU29" i="9"/>
  <c r="AY21" i="2"/>
  <c r="BW20" i="9"/>
  <c r="BU20" i="9"/>
  <c r="BV20" i="9"/>
  <c r="BR31" i="52"/>
  <c r="AT31" i="52"/>
  <c r="C31" i="53"/>
  <c r="B37" i="58"/>
  <c r="AS37" i="56"/>
  <c r="BQ37" i="56"/>
  <c r="Y36" i="9"/>
  <c r="C36" i="40"/>
  <c r="AI37" i="2"/>
  <c r="Z36" i="9"/>
  <c r="D36" i="40"/>
  <c r="AA36" i="9"/>
  <c r="E36" i="40"/>
  <c r="E38" i="59"/>
  <c r="F38" i="63"/>
  <c r="I38" i="56"/>
  <c r="BR21" i="9"/>
  <c r="BT21" i="9"/>
  <c r="BS21" i="9"/>
  <c r="AX22" i="2"/>
  <c r="CN14" i="9"/>
  <c r="CM14" i="9"/>
  <c r="BE15" i="2"/>
  <c r="CO14" i="9"/>
  <c r="I38" i="60"/>
  <c r="E38" i="62"/>
  <c r="F38" i="64"/>
  <c r="G33" i="41"/>
  <c r="C33" i="51"/>
  <c r="D33" i="66"/>
  <c r="CD17" i="9"/>
  <c r="BB18" i="2"/>
  <c r="CE17" i="9"/>
  <c r="CF17" i="9"/>
  <c r="AZ20" i="2"/>
  <c r="BX19" i="9"/>
  <c r="BZ19" i="9"/>
  <c r="BY19" i="9"/>
  <c r="BQ37" i="60"/>
  <c r="AS37" i="60"/>
  <c r="B37" i="61"/>
  <c r="BD26" i="9"/>
  <c r="BE26" i="9"/>
  <c r="AS27" i="2"/>
  <c r="BC26" i="9"/>
  <c r="D38" i="59"/>
  <c r="H38" i="56"/>
  <c r="E38" i="63"/>
  <c r="BP22" i="9"/>
  <c r="AW23" i="2"/>
  <c r="BO22" i="9"/>
  <c r="BQ22" i="9"/>
  <c r="CU12" i="9"/>
  <c r="CS12" i="9"/>
  <c r="BG13" i="2"/>
  <c r="CT12" i="9"/>
  <c r="DI7" i="9"/>
  <c r="DJ7" i="9"/>
  <c r="DH7" i="9"/>
  <c r="BL8" i="2"/>
  <c r="BM23" i="9"/>
  <c r="BL23" i="9"/>
  <c r="AV24" i="2"/>
  <c r="BN23" i="9"/>
  <c r="I33" i="41"/>
  <c r="E33" i="51"/>
  <c r="F33" i="66"/>
  <c r="V38" i="9"/>
  <c r="C38" i="39"/>
  <c r="AH39" i="2"/>
  <c r="W38" i="9"/>
  <c r="D38" i="39"/>
  <c r="X38" i="9"/>
  <c r="E38" i="39"/>
  <c r="CC18" i="9"/>
  <c r="E18" i="55"/>
  <c r="CA18" i="9"/>
  <c r="C18" i="55"/>
  <c r="BA19" i="2"/>
  <c r="CB18" i="9"/>
  <c r="D18" i="55"/>
  <c r="G38" i="56"/>
  <c r="C38" i="59"/>
  <c r="D38" i="63"/>
  <c r="AS31" i="52"/>
  <c r="BQ31" i="52"/>
  <c r="B31" i="53"/>
  <c r="CL16" i="9"/>
  <c r="CJ16" i="9"/>
  <c r="BD17" i="2"/>
  <c r="CK16" i="9"/>
  <c r="AY28" i="9"/>
  <c r="AW28" i="9"/>
  <c r="AQ29" i="2"/>
  <c r="AX28" i="9"/>
  <c r="N40" i="9"/>
  <c r="M40" i="9"/>
  <c r="O40" i="9"/>
  <c r="AE41" i="2"/>
  <c r="AN32" i="2"/>
  <c r="AN31" i="9"/>
  <c r="AO31" i="9"/>
  <c r="AP31" i="9"/>
  <c r="C37" i="61"/>
  <c r="BR37" i="60"/>
  <c r="AT37" i="60"/>
  <c r="D33" i="51"/>
  <c r="E33" i="66"/>
  <c r="BP37" i="56"/>
  <c r="A37" i="58"/>
  <c r="AR37" i="56"/>
  <c r="BI11" i="2"/>
  <c r="DA10" i="9"/>
  <c r="CZ10" i="9"/>
  <c r="CY10" i="9"/>
  <c r="BH12" i="2"/>
  <c r="CX11" i="9"/>
  <c r="CW11" i="9"/>
  <c r="CV11" i="9"/>
  <c r="I32" i="52"/>
  <c r="E32" i="54"/>
  <c r="F32" i="65"/>
  <c r="BK10" i="2"/>
  <c r="DF9" i="9"/>
  <c r="DE9" i="9"/>
  <c r="DG9" i="9"/>
  <c r="DL6" i="9"/>
  <c r="H6" i="41"/>
  <c r="DK6" i="9"/>
  <c r="DM6" i="9"/>
  <c r="BM7" i="2"/>
  <c r="BJ10" i="2"/>
  <c r="DB9" i="9"/>
  <c r="DD9" i="9"/>
  <c r="DC9" i="9"/>
  <c r="AM33" i="2"/>
  <c r="AM32" i="9"/>
  <c r="AL32" i="9"/>
  <c r="AK32" i="9"/>
  <c r="AG34" i="9"/>
  <c r="AF34" i="9"/>
  <c r="AE34" i="9"/>
  <c r="AK35" i="2"/>
  <c r="BR37" i="56"/>
  <c r="AT37" i="56"/>
  <c r="C37" i="58"/>
  <c r="AU25" i="2"/>
  <c r="BI24" i="9"/>
  <c r="BK24" i="9"/>
  <c r="BJ24" i="9"/>
  <c r="AR30" i="9"/>
  <c r="AS30" i="9"/>
  <c r="AQ30" i="9"/>
  <c r="AO31" i="2"/>
  <c r="BA27" i="9"/>
  <c r="AZ27" i="9"/>
  <c r="AR28" i="2"/>
  <c r="BB27" i="9"/>
  <c r="BG25" i="9"/>
  <c r="BF25" i="9"/>
  <c r="AT26" i="2"/>
  <c r="BH25" i="9"/>
  <c r="C32" i="54"/>
  <c r="D32" i="65"/>
  <c r="G32" i="52"/>
  <c r="B5" i="46"/>
  <c r="AS5" i="41"/>
  <c r="BQ5" i="41"/>
  <c r="T39" i="9"/>
  <c r="U39" i="9"/>
  <c r="AG40" i="2"/>
  <c r="S39" i="9"/>
  <c r="BR32" i="41"/>
  <c r="AT32" i="41"/>
  <c r="C32" i="46"/>
  <c r="AR37" i="60"/>
  <c r="A37" i="61"/>
  <c r="BP37" i="60"/>
  <c r="H32" i="52"/>
  <c r="D32" i="54"/>
  <c r="E32" i="65"/>
  <c r="E43" i="9"/>
  <c r="AB44" i="2"/>
  <c r="D43" i="9"/>
  <c r="F43" i="9"/>
  <c r="A79" i="2"/>
  <c r="A79" i="67"/>
  <c r="Q80" i="2"/>
  <c r="R80" i="2"/>
  <c r="T40" i="9"/>
  <c r="U40" i="9"/>
  <c r="S40" i="9"/>
  <c r="AG41" i="2"/>
  <c r="BI25" i="9"/>
  <c r="AU26" i="2"/>
  <c r="BJ25" i="9"/>
  <c r="BK25" i="9"/>
  <c r="DK7" i="9"/>
  <c r="DM7" i="9"/>
  <c r="DL7" i="9"/>
  <c r="H7" i="41"/>
  <c r="BM8" i="2"/>
  <c r="CL17" i="9"/>
  <c r="CK17" i="9"/>
  <c r="CJ17" i="9"/>
  <c r="BD18" i="2"/>
  <c r="AR38" i="56"/>
  <c r="BP38" i="56"/>
  <c r="A38" i="58"/>
  <c r="BL9" i="2"/>
  <c r="DJ8" i="9"/>
  <c r="DI8" i="9"/>
  <c r="DH8" i="9"/>
  <c r="AS28" i="2"/>
  <c r="BD27" i="9"/>
  <c r="BC27" i="9"/>
  <c r="BE27" i="9"/>
  <c r="AR33" i="41"/>
  <c r="BP33" i="41"/>
  <c r="A33" i="46"/>
  <c r="AX23" i="2"/>
  <c r="BT22" i="9"/>
  <c r="BR22" i="9"/>
  <c r="BS22" i="9"/>
  <c r="AP31" i="2"/>
  <c r="AU30" i="9"/>
  <c r="AT30" i="9"/>
  <c r="AV30" i="9"/>
  <c r="P40" i="9"/>
  <c r="R40" i="9"/>
  <c r="AF41" i="2"/>
  <c r="Q40" i="9"/>
  <c r="B45" i="9"/>
  <c r="C45" i="9"/>
  <c r="A45" i="9"/>
  <c r="AA46" i="2"/>
  <c r="BQ32" i="52"/>
  <c r="AS32" i="52"/>
  <c r="B32" i="53"/>
  <c r="I34" i="41"/>
  <c r="E34" i="51"/>
  <c r="F34" i="66"/>
  <c r="DC10" i="9"/>
  <c r="DB10" i="9"/>
  <c r="DD10" i="9"/>
  <c r="BJ11" i="2"/>
  <c r="DE10" i="9"/>
  <c r="DG10" i="9"/>
  <c r="DF10" i="9"/>
  <c r="BK11" i="2"/>
  <c r="N41" i="9"/>
  <c r="AE42" i="2"/>
  <c r="M41" i="9"/>
  <c r="O41" i="9"/>
  <c r="X39" i="9"/>
  <c r="E39" i="39"/>
  <c r="V39" i="9"/>
  <c r="C39" i="39"/>
  <c r="AH40" i="2"/>
  <c r="W39" i="9"/>
  <c r="D39" i="39"/>
  <c r="C39" i="59"/>
  <c r="D39" i="63"/>
  <c r="G39" i="56"/>
  <c r="BP32" i="52"/>
  <c r="AR32" i="52"/>
  <c r="A32" i="53"/>
  <c r="AZ28" i="9"/>
  <c r="BB28" i="9"/>
  <c r="AR29" i="2"/>
  <c r="BA28" i="9"/>
  <c r="D34" i="51"/>
  <c r="E34" i="66"/>
  <c r="BH13" i="2"/>
  <c r="CW12" i="9"/>
  <c r="CX12" i="9"/>
  <c r="CV12" i="9"/>
  <c r="AN33" i="2"/>
  <c r="AP32" i="9"/>
  <c r="AN32" i="9"/>
  <c r="AO32" i="9"/>
  <c r="I39" i="56"/>
  <c r="E39" i="59"/>
  <c r="F39" i="63"/>
  <c r="AC44" i="2"/>
  <c r="H43" i="9"/>
  <c r="G43" i="9"/>
  <c r="I43" i="9"/>
  <c r="D33" i="65"/>
  <c r="C33" i="54"/>
  <c r="G33" i="52"/>
  <c r="G39" i="60"/>
  <c r="C39" i="62"/>
  <c r="D39" i="64"/>
  <c r="C34" i="51"/>
  <c r="D34" i="66"/>
  <c r="G34" i="41"/>
  <c r="BL24" i="9"/>
  <c r="BN24" i="9"/>
  <c r="AV25" i="2"/>
  <c r="BM24" i="9"/>
  <c r="CT13" i="9"/>
  <c r="CS13" i="9"/>
  <c r="CU13" i="9"/>
  <c r="BG14" i="2"/>
  <c r="AS38" i="56"/>
  <c r="BQ38" i="56"/>
  <c r="B38" i="58"/>
  <c r="CN15" i="9"/>
  <c r="BE16" i="2"/>
  <c r="CM15" i="9"/>
  <c r="CO15" i="9"/>
  <c r="H39" i="56"/>
  <c r="E39" i="63"/>
  <c r="D39" i="59"/>
  <c r="I33" i="52"/>
  <c r="E33" i="54"/>
  <c r="F33" i="65"/>
  <c r="E44" i="9"/>
  <c r="F44" i="9"/>
  <c r="AB45" i="2"/>
  <c r="D44" i="9"/>
  <c r="AK36" i="2"/>
  <c r="AG35" i="9"/>
  <c r="AF35" i="9"/>
  <c r="AE35" i="9"/>
  <c r="AW29" i="9"/>
  <c r="AQ30" i="2"/>
  <c r="AX29" i="9"/>
  <c r="AY29" i="9"/>
  <c r="CD18" i="9"/>
  <c r="BB19" i="2"/>
  <c r="CF18" i="9"/>
  <c r="CE18" i="9"/>
  <c r="C38" i="58"/>
  <c r="AT38" i="56"/>
  <c r="BR38" i="56"/>
  <c r="AY22" i="2"/>
  <c r="BU21" i="9"/>
  <c r="BV21" i="9"/>
  <c r="BW21" i="9"/>
  <c r="AJ38" i="2"/>
  <c r="AC37" i="9"/>
  <c r="AB37" i="9"/>
  <c r="AD37" i="9"/>
  <c r="AL35" i="2"/>
  <c r="AJ34" i="9"/>
  <c r="AI34" i="9"/>
  <c r="AH34" i="9"/>
  <c r="B38" i="61"/>
  <c r="BQ38" i="60"/>
  <c r="AS38" i="60"/>
  <c r="AK33" i="9"/>
  <c r="AM34" i="2"/>
  <c r="AL33" i="9"/>
  <c r="AM33" i="9"/>
  <c r="AS6" i="41"/>
  <c r="BQ6" i="41"/>
  <c r="B6" i="46"/>
  <c r="C33" i="46"/>
  <c r="AT33" i="41"/>
  <c r="BR33" i="41"/>
  <c r="BR38" i="60"/>
  <c r="AT38" i="60"/>
  <c r="C38" i="61"/>
  <c r="CP14" i="9"/>
  <c r="CR14" i="9"/>
  <c r="CQ14" i="9"/>
  <c r="BF15" i="2"/>
  <c r="H33" i="52"/>
  <c r="D33" i="54"/>
  <c r="E33" i="65"/>
  <c r="H39" i="60"/>
  <c r="E39" i="64"/>
  <c r="D39" i="62"/>
  <c r="BF26" i="9"/>
  <c r="BG26" i="9"/>
  <c r="AT27" i="2"/>
  <c r="BH26" i="9"/>
  <c r="AT32" i="52"/>
  <c r="BR32" i="52"/>
  <c r="C32" i="53"/>
  <c r="CZ11" i="9"/>
  <c r="BI12" i="2"/>
  <c r="CY11" i="9"/>
  <c r="DA11" i="9"/>
  <c r="BA20" i="2"/>
  <c r="CA19" i="9"/>
  <c r="C19" i="55"/>
  <c r="CC19" i="9"/>
  <c r="E19" i="55"/>
  <c r="CB19" i="9"/>
  <c r="D19" i="55"/>
  <c r="BQ23" i="9"/>
  <c r="BO23" i="9"/>
  <c r="BP23" i="9"/>
  <c r="AW24" i="2"/>
  <c r="L43" i="9"/>
  <c r="AD44" i="2"/>
  <c r="J43" i="9"/>
  <c r="K43" i="9"/>
  <c r="I39" i="60"/>
  <c r="E39" i="62"/>
  <c r="F39" i="64"/>
  <c r="AQ31" i="9"/>
  <c r="AR31" i="9"/>
  <c r="AS31" i="9"/>
  <c r="AO32" i="2"/>
  <c r="BY20" i="9"/>
  <c r="BX20" i="9"/>
  <c r="AZ21" i="2"/>
  <c r="BZ20" i="9"/>
  <c r="AA37" i="9"/>
  <c r="E37" i="40"/>
  <c r="Y37" i="9"/>
  <c r="C37" i="40"/>
  <c r="Z37" i="9"/>
  <c r="D37" i="40"/>
  <c r="AI38" i="2"/>
  <c r="DO7" i="9"/>
  <c r="R7" i="40"/>
  <c r="DN7" i="9"/>
  <c r="Q7" i="40"/>
  <c r="DP7" i="9"/>
  <c r="S7" i="40"/>
  <c r="BN8" i="2"/>
  <c r="AR38" i="60"/>
  <c r="A38" i="61"/>
  <c r="BP38" i="60"/>
  <c r="CI17" i="9"/>
  <c r="S17" i="57"/>
  <c r="CH17" i="9"/>
  <c r="R17" i="57"/>
  <c r="BC18" i="2"/>
  <c r="CG17" i="9"/>
  <c r="Q17" i="57"/>
  <c r="A80" i="2"/>
  <c r="A80" i="67"/>
  <c r="Q81" i="2"/>
  <c r="R81" i="2"/>
  <c r="AW25" i="2"/>
  <c r="BQ24" i="9"/>
  <c r="BO24" i="9"/>
  <c r="BP24" i="9"/>
  <c r="BG27" i="9"/>
  <c r="BH27" i="9"/>
  <c r="BF27" i="9"/>
  <c r="AT28" i="2"/>
  <c r="AS33" i="52"/>
  <c r="B33" i="53"/>
  <c r="BQ33" i="52"/>
  <c r="AM35" i="2"/>
  <c r="AM34" i="9"/>
  <c r="AK34" i="9"/>
  <c r="AL34" i="9"/>
  <c r="AH35" i="9"/>
  <c r="AI35" i="9"/>
  <c r="AL36" i="2"/>
  <c r="AJ35" i="9"/>
  <c r="BW22" i="9"/>
  <c r="AY23" i="2"/>
  <c r="BU22" i="9"/>
  <c r="BV22" i="9"/>
  <c r="AT39" i="56"/>
  <c r="C39" i="58"/>
  <c r="BR39" i="56"/>
  <c r="CV13" i="9"/>
  <c r="BH14" i="2"/>
  <c r="CX13" i="9"/>
  <c r="CW13" i="9"/>
  <c r="P41" i="9"/>
  <c r="Q41" i="9"/>
  <c r="R41" i="9"/>
  <c r="AF42" i="2"/>
  <c r="H40" i="60"/>
  <c r="E40" i="64"/>
  <c r="D40" i="62"/>
  <c r="BA21" i="2"/>
  <c r="CB20" i="9"/>
  <c r="D20" i="55"/>
  <c r="CC20" i="9"/>
  <c r="CA20" i="9"/>
  <c r="C20" i="55"/>
  <c r="I34" i="52"/>
  <c r="F34" i="65"/>
  <c r="E34" i="54"/>
  <c r="AG36" i="9"/>
  <c r="AE36" i="9"/>
  <c r="AK37" i="2"/>
  <c r="AF36" i="9"/>
  <c r="A33" i="53"/>
  <c r="BP33" i="52"/>
  <c r="AR33" i="52"/>
  <c r="BR34" i="41"/>
  <c r="C34" i="46"/>
  <c r="AT34" i="41"/>
  <c r="D40" i="59"/>
  <c r="E40" i="63"/>
  <c r="H40" i="56"/>
  <c r="I40" i="60"/>
  <c r="E40" i="62"/>
  <c r="F40" i="64"/>
  <c r="AD45" i="2"/>
  <c r="L44" i="9"/>
  <c r="K44" i="9"/>
  <c r="J44" i="9"/>
  <c r="E34" i="65"/>
  <c r="D34" i="54"/>
  <c r="H34" i="52"/>
  <c r="CF19" i="9"/>
  <c r="CE19" i="9"/>
  <c r="CD19" i="9"/>
  <c r="BB20" i="2"/>
  <c r="E35" i="51"/>
  <c r="F35" i="66"/>
  <c r="I35" i="41"/>
  <c r="AT33" i="52"/>
  <c r="BR33" i="52"/>
  <c r="C33" i="53"/>
  <c r="BM25" i="9"/>
  <c r="BN25" i="9"/>
  <c r="BL25" i="9"/>
  <c r="AV26" i="2"/>
  <c r="BP39" i="60"/>
  <c r="AR39" i="60"/>
  <c r="A39" i="61"/>
  <c r="AH41" i="2"/>
  <c r="X40" i="9"/>
  <c r="E40" i="39"/>
  <c r="W40" i="9"/>
  <c r="D40" i="39"/>
  <c r="V40" i="9"/>
  <c r="C40" i="39"/>
  <c r="AP32" i="2"/>
  <c r="AV31" i="9"/>
  <c r="AT31" i="9"/>
  <c r="AU31" i="9"/>
  <c r="BQ7" i="41"/>
  <c r="B7" i="46"/>
  <c r="AS7" i="41"/>
  <c r="G40" i="60"/>
  <c r="D40" i="64"/>
  <c r="C40" i="62"/>
  <c r="AA38" i="9"/>
  <c r="E38" i="40"/>
  <c r="AI39" i="2"/>
  <c r="Y38" i="9"/>
  <c r="C38" i="40"/>
  <c r="Z38" i="9"/>
  <c r="D38" i="40"/>
  <c r="AO33" i="2"/>
  <c r="AQ32" i="9"/>
  <c r="AS32" i="9"/>
  <c r="AR32" i="9"/>
  <c r="AS39" i="60"/>
  <c r="BQ39" i="60"/>
  <c r="B39" i="61"/>
  <c r="G34" i="52"/>
  <c r="C34" i="54"/>
  <c r="D34" i="65"/>
  <c r="D35" i="51"/>
  <c r="E35" i="66"/>
  <c r="I44" i="9"/>
  <c r="AC45" i="2"/>
  <c r="H44" i="9"/>
  <c r="G44" i="9"/>
  <c r="DE11" i="9"/>
  <c r="DF11" i="9"/>
  <c r="DG11" i="9"/>
  <c r="BK12" i="2"/>
  <c r="DH9" i="9"/>
  <c r="DJ9" i="9"/>
  <c r="DI9" i="9"/>
  <c r="BL10" i="2"/>
  <c r="DK8" i="9"/>
  <c r="DL8" i="9"/>
  <c r="H8" i="41"/>
  <c r="DM8" i="9"/>
  <c r="BM9" i="2"/>
  <c r="S41" i="9"/>
  <c r="AG42" i="2"/>
  <c r="T41" i="9"/>
  <c r="U41" i="9"/>
  <c r="AJ39" i="2"/>
  <c r="AB38" i="9"/>
  <c r="AD38" i="9"/>
  <c r="AC38" i="9"/>
  <c r="G35" i="41"/>
  <c r="C35" i="51"/>
  <c r="D35" i="66"/>
  <c r="CO16" i="9"/>
  <c r="CN16" i="9"/>
  <c r="BE17" i="2"/>
  <c r="CM16" i="9"/>
  <c r="AN34" i="2"/>
  <c r="AP33" i="9"/>
  <c r="AN33" i="9"/>
  <c r="AO33" i="9"/>
  <c r="AR30" i="2"/>
  <c r="BA29" i="9"/>
  <c r="BB29" i="9"/>
  <c r="AZ29" i="9"/>
  <c r="CI18" i="9"/>
  <c r="S18" i="57"/>
  <c r="BC19" i="2"/>
  <c r="CG18" i="9"/>
  <c r="Q18" i="57"/>
  <c r="CH18" i="9"/>
  <c r="R18" i="57"/>
  <c r="BR39" i="60"/>
  <c r="AT39" i="60"/>
  <c r="C39" i="61"/>
  <c r="AE43" i="2"/>
  <c r="M42" i="9"/>
  <c r="N42" i="9"/>
  <c r="O42" i="9"/>
  <c r="C46" i="9"/>
  <c r="A46" i="9"/>
  <c r="B46" i="9"/>
  <c r="AA47" i="2"/>
  <c r="AU27" i="2"/>
  <c r="BK26" i="9"/>
  <c r="BI26" i="9"/>
  <c r="BJ26" i="9"/>
  <c r="AZ22" i="2"/>
  <c r="BX21" i="9"/>
  <c r="BY21" i="9"/>
  <c r="BZ21" i="9"/>
  <c r="BI13" i="2"/>
  <c r="CZ12" i="9"/>
  <c r="CY12" i="9"/>
  <c r="DA12" i="9"/>
  <c r="AQ31" i="2"/>
  <c r="AY30" i="9"/>
  <c r="AX30" i="9"/>
  <c r="AW30" i="9"/>
  <c r="BP39" i="56"/>
  <c r="AR39" i="56"/>
  <c r="A39" i="58"/>
  <c r="D40" i="63"/>
  <c r="G40" i="56"/>
  <c r="C40" i="59"/>
  <c r="AX24" i="2"/>
  <c r="BT23" i="9"/>
  <c r="BR23" i="9"/>
  <c r="BS23" i="9"/>
  <c r="DO8" i="9"/>
  <c r="R8" i="40"/>
  <c r="BN9" i="2"/>
  <c r="DP8" i="9"/>
  <c r="S8" i="40"/>
  <c r="DN8" i="9"/>
  <c r="Q8" i="40"/>
  <c r="BF16" i="2"/>
  <c r="CR15" i="9"/>
  <c r="CQ15" i="9"/>
  <c r="CP15" i="9"/>
  <c r="AB46" i="2"/>
  <c r="E45" i="9"/>
  <c r="D45" i="9"/>
  <c r="F45" i="9"/>
  <c r="B39" i="58"/>
  <c r="BQ39" i="56"/>
  <c r="AS39" i="56"/>
  <c r="BG15" i="2"/>
  <c r="CU14" i="9"/>
  <c r="CT14" i="9"/>
  <c r="CS14" i="9"/>
  <c r="AR34" i="41"/>
  <c r="A34" i="46"/>
  <c r="BP34" i="41"/>
  <c r="BJ12" i="2"/>
  <c r="DB11" i="9"/>
  <c r="DC11" i="9"/>
  <c r="DD11" i="9"/>
  <c r="F40" i="63"/>
  <c r="E40" i="59"/>
  <c r="I40" i="56"/>
  <c r="BD28" i="9"/>
  <c r="AS29" i="2"/>
  <c r="BC28" i="9"/>
  <c r="BE28" i="9"/>
  <c r="CK18" i="9"/>
  <c r="CL18" i="9"/>
  <c r="BD19" i="2"/>
  <c r="CJ18" i="9"/>
  <c r="E20" i="55"/>
  <c r="A81" i="2"/>
  <c r="A81" i="67"/>
  <c r="Q82" i="2"/>
  <c r="R82" i="2"/>
  <c r="AU28" i="2"/>
  <c r="BI27" i="9"/>
  <c r="BJ27" i="9"/>
  <c r="BK27" i="9"/>
  <c r="M43" i="9"/>
  <c r="AE44" i="2"/>
  <c r="O43" i="9"/>
  <c r="N43" i="9"/>
  <c r="AT32" i="9"/>
  <c r="AU32" i="9"/>
  <c r="AP33" i="2"/>
  <c r="AV32" i="9"/>
  <c r="AV27" i="2"/>
  <c r="BN26" i="9"/>
  <c r="BM26" i="9"/>
  <c r="BL26" i="9"/>
  <c r="B40" i="58"/>
  <c r="BQ40" i="56"/>
  <c r="AS40" i="56"/>
  <c r="I41" i="56"/>
  <c r="E41" i="59"/>
  <c r="F41" i="63"/>
  <c r="E35" i="65"/>
  <c r="D35" i="54"/>
  <c r="H35" i="52"/>
  <c r="BP25" i="9"/>
  <c r="AW26" i="2"/>
  <c r="BQ25" i="9"/>
  <c r="BO25" i="9"/>
  <c r="DA13" i="9"/>
  <c r="CY13" i="9"/>
  <c r="BI14" i="2"/>
  <c r="CZ13" i="9"/>
  <c r="AP34" i="9"/>
  <c r="AO34" i="9"/>
  <c r="AN35" i="2"/>
  <c r="AN34" i="9"/>
  <c r="DM9" i="9"/>
  <c r="DK9" i="9"/>
  <c r="DL9" i="9"/>
  <c r="H9" i="41"/>
  <c r="BM10" i="2"/>
  <c r="BK13" i="2"/>
  <c r="DE12" i="9"/>
  <c r="DG12" i="9"/>
  <c r="DF12" i="9"/>
  <c r="AT35" i="41"/>
  <c r="C35" i="46"/>
  <c r="BR35" i="41"/>
  <c r="AT40" i="60"/>
  <c r="C40" i="61"/>
  <c r="BR40" i="60"/>
  <c r="C34" i="53"/>
  <c r="AT34" i="52"/>
  <c r="BR34" i="52"/>
  <c r="R42" i="9"/>
  <c r="AF43" i="2"/>
  <c r="P42" i="9"/>
  <c r="Q42" i="9"/>
  <c r="AL37" i="2"/>
  <c r="AI36" i="9"/>
  <c r="AH36" i="9"/>
  <c r="AJ36" i="9"/>
  <c r="BJ13" i="2"/>
  <c r="DB12" i="9"/>
  <c r="DD12" i="9"/>
  <c r="DC12" i="9"/>
  <c r="BG16" i="2"/>
  <c r="CS15" i="9"/>
  <c r="CU15" i="9"/>
  <c r="CT15" i="9"/>
  <c r="CI19" i="9"/>
  <c r="S19" i="57"/>
  <c r="CH19" i="9"/>
  <c r="R19" i="57"/>
  <c r="BC20" i="2"/>
  <c r="CG19" i="9"/>
  <c r="Q19" i="57"/>
  <c r="A35" i="46"/>
  <c r="AR35" i="41"/>
  <c r="BP35" i="41"/>
  <c r="D41" i="64"/>
  <c r="G41" i="60"/>
  <c r="C41" i="62"/>
  <c r="B34" i="53"/>
  <c r="BQ34" i="52"/>
  <c r="AS34" i="52"/>
  <c r="B40" i="61"/>
  <c r="AS40" i="60"/>
  <c r="BQ40" i="60"/>
  <c r="E35" i="54"/>
  <c r="I35" i="52"/>
  <c r="F35" i="65"/>
  <c r="BE29" i="9"/>
  <c r="AS30" i="2"/>
  <c r="BC29" i="9"/>
  <c r="BD29" i="9"/>
  <c r="AB47" i="2"/>
  <c r="E46" i="9"/>
  <c r="F46" i="9"/>
  <c r="D46" i="9"/>
  <c r="AG43" i="2"/>
  <c r="U42" i="9"/>
  <c r="S42" i="9"/>
  <c r="T42" i="9"/>
  <c r="H45" i="9"/>
  <c r="G45" i="9"/>
  <c r="I45" i="9"/>
  <c r="AC46" i="2"/>
  <c r="Y39" i="9"/>
  <c r="C39" i="40"/>
  <c r="AI40" i="2"/>
  <c r="Z39" i="9"/>
  <c r="D39" i="40"/>
  <c r="AA39" i="9"/>
  <c r="E39" i="40"/>
  <c r="CW14" i="9"/>
  <c r="CX14" i="9"/>
  <c r="CV14" i="9"/>
  <c r="BH15" i="2"/>
  <c r="AL35" i="9"/>
  <c r="AM36" i="2"/>
  <c r="AK35" i="9"/>
  <c r="AM35" i="9"/>
  <c r="DP9" i="9"/>
  <c r="S9" i="40"/>
  <c r="DN9" i="9"/>
  <c r="Q9" i="40"/>
  <c r="DO9" i="9"/>
  <c r="R9" i="40"/>
  <c r="BN10" i="2"/>
  <c r="H41" i="60"/>
  <c r="D41" i="62"/>
  <c r="E41" i="64"/>
  <c r="W41" i="9"/>
  <c r="D41" i="39"/>
  <c r="V41" i="9"/>
  <c r="C41" i="39"/>
  <c r="AH42" i="2"/>
  <c r="X41" i="9"/>
  <c r="E41" i="39"/>
  <c r="L45" i="9"/>
  <c r="J45" i="9"/>
  <c r="K45" i="9"/>
  <c r="AD46" i="2"/>
  <c r="F36" i="66"/>
  <c r="I36" i="41"/>
  <c r="E36" i="51"/>
  <c r="AY24" i="2"/>
  <c r="BV23" i="9"/>
  <c r="BW23" i="9"/>
  <c r="BU23" i="9"/>
  <c r="BP40" i="56"/>
  <c r="AR40" i="56"/>
  <c r="A40" i="58"/>
  <c r="AY31" i="9"/>
  <c r="AW31" i="9"/>
  <c r="AX31" i="9"/>
  <c r="AQ32" i="2"/>
  <c r="BX22" i="9"/>
  <c r="AZ23" i="2"/>
  <c r="BZ22" i="9"/>
  <c r="BY22" i="9"/>
  <c r="AZ30" i="9"/>
  <c r="BB30" i="9"/>
  <c r="BA30" i="9"/>
  <c r="AR31" i="2"/>
  <c r="F41" i="64"/>
  <c r="E41" i="62"/>
  <c r="I41" i="60"/>
  <c r="BL11" i="2"/>
  <c r="DH10" i="9"/>
  <c r="DI10" i="9"/>
  <c r="DJ10" i="9"/>
  <c r="A34" i="53"/>
  <c r="BP34" i="52"/>
  <c r="AR34" i="52"/>
  <c r="D36" i="66"/>
  <c r="G36" i="41"/>
  <c r="C36" i="51"/>
  <c r="CC21" i="9"/>
  <c r="E21" i="55"/>
  <c r="BA22" i="2"/>
  <c r="CA21" i="9"/>
  <c r="C21" i="55"/>
  <c r="CB21" i="9"/>
  <c r="D21" i="55"/>
  <c r="BD20" i="2"/>
  <c r="CJ19" i="9"/>
  <c r="CL19" i="9"/>
  <c r="CK19" i="9"/>
  <c r="AD39" i="9"/>
  <c r="AC39" i="9"/>
  <c r="AB39" i="9"/>
  <c r="AJ40" i="2"/>
  <c r="AO34" i="2"/>
  <c r="AQ33" i="9"/>
  <c r="AR33" i="9"/>
  <c r="AS33" i="9"/>
  <c r="CE20" i="9"/>
  <c r="BB21" i="2"/>
  <c r="CD20" i="9"/>
  <c r="CF20" i="9"/>
  <c r="AG37" i="9"/>
  <c r="AF37" i="9"/>
  <c r="AK38" i="2"/>
  <c r="AE37" i="9"/>
  <c r="G41" i="56"/>
  <c r="C41" i="59"/>
  <c r="D41" i="63"/>
  <c r="BR40" i="56"/>
  <c r="AT40" i="56"/>
  <c r="C40" i="58"/>
  <c r="CR16" i="9"/>
  <c r="CP16" i="9"/>
  <c r="BF17" i="2"/>
  <c r="CQ16" i="9"/>
  <c r="AX25" i="2"/>
  <c r="BT24" i="9"/>
  <c r="BR24" i="9"/>
  <c r="BS24" i="9"/>
  <c r="AA48" i="2"/>
  <c r="C47" i="9"/>
  <c r="A47" i="9"/>
  <c r="B47" i="9"/>
  <c r="CM17" i="9"/>
  <c r="BE18" i="2"/>
  <c r="CN17" i="9"/>
  <c r="CO17" i="9"/>
  <c r="BQ8" i="41"/>
  <c r="B8" i="46"/>
  <c r="AS8" i="41"/>
  <c r="AR40" i="60"/>
  <c r="BP40" i="60"/>
  <c r="A40" i="61"/>
  <c r="E36" i="66"/>
  <c r="D36" i="51"/>
  <c r="D41" i="59"/>
  <c r="E41" i="63"/>
  <c r="H41" i="56"/>
  <c r="G35" i="52"/>
  <c r="C35" i="54"/>
  <c r="D35" i="65"/>
  <c r="AT29" i="2"/>
  <c r="BF28" i="9"/>
  <c r="BH28" i="9"/>
  <c r="BG28" i="9"/>
  <c r="A82" i="2"/>
  <c r="A82" i="67"/>
  <c r="Q83" i="2"/>
  <c r="R83" i="2"/>
  <c r="BP35" i="52"/>
  <c r="A35" i="53"/>
  <c r="AR35" i="52"/>
  <c r="BB22" i="2"/>
  <c r="CE21" i="9"/>
  <c r="CD21" i="9"/>
  <c r="CF21" i="9"/>
  <c r="CC22" i="9"/>
  <c r="E22" i="55"/>
  <c r="CA22" i="9"/>
  <c r="C22" i="55"/>
  <c r="CB22" i="9"/>
  <c r="D22" i="55"/>
  <c r="BA23" i="2"/>
  <c r="BN11" i="2"/>
  <c r="DP10" i="9"/>
  <c r="S10" i="40"/>
  <c r="DO10" i="9"/>
  <c r="R10" i="40"/>
  <c r="DN10" i="9"/>
  <c r="Q10" i="40"/>
  <c r="CW15" i="9"/>
  <c r="BH16" i="2"/>
  <c r="CV15" i="9"/>
  <c r="CX15" i="9"/>
  <c r="I46" i="9"/>
  <c r="AC47" i="2"/>
  <c r="H46" i="9"/>
  <c r="G46" i="9"/>
  <c r="BC21" i="2"/>
  <c r="CH20" i="9"/>
  <c r="R20" i="57"/>
  <c r="CG20" i="9"/>
  <c r="Q20" i="57"/>
  <c r="CI20" i="9"/>
  <c r="S20" i="57"/>
  <c r="G42" i="56"/>
  <c r="C42" i="59"/>
  <c r="D42" i="63"/>
  <c r="BM11" i="2"/>
  <c r="DK10" i="9"/>
  <c r="DM10" i="9"/>
  <c r="DL10" i="9"/>
  <c r="H10" i="41"/>
  <c r="BQ35" i="52"/>
  <c r="AS35" i="52"/>
  <c r="B35" i="53"/>
  <c r="BJ28" i="9"/>
  <c r="AU29" i="2"/>
  <c r="BK28" i="9"/>
  <c r="BI28" i="9"/>
  <c r="BT25" i="9"/>
  <c r="BR25" i="9"/>
  <c r="BS25" i="9"/>
  <c r="AX26" i="2"/>
  <c r="AR32" i="2"/>
  <c r="BB31" i="9"/>
  <c r="AZ31" i="9"/>
  <c r="BA31" i="9"/>
  <c r="AW32" i="9"/>
  <c r="AQ33" i="2"/>
  <c r="AX32" i="9"/>
  <c r="AY32" i="9"/>
  <c r="AS41" i="60"/>
  <c r="B41" i="61"/>
  <c r="BQ41" i="60"/>
  <c r="AG44" i="2"/>
  <c r="T43" i="9"/>
  <c r="U43" i="9"/>
  <c r="S43" i="9"/>
  <c r="H42" i="56"/>
  <c r="D42" i="59"/>
  <c r="E42" i="63"/>
  <c r="DF13" i="9"/>
  <c r="DE13" i="9"/>
  <c r="BK14" i="2"/>
  <c r="DG13" i="9"/>
  <c r="CM18" i="9"/>
  <c r="BE19" i="2"/>
  <c r="CO18" i="9"/>
  <c r="CN18" i="9"/>
  <c r="AJ41" i="2"/>
  <c r="AD40" i="9"/>
  <c r="AB40" i="9"/>
  <c r="AC40" i="9"/>
  <c r="AM36" i="9"/>
  <c r="AL36" i="9"/>
  <c r="AK36" i="9"/>
  <c r="AM37" i="2"/>
  <c r="Z40" i="9"/>
  <c r="D40" i="40"/>
  <c r="AA40" i="9"/>
  <c r="E40" i="40"/>
  <c r="AI41" i="2"/>
  <c r="Y40" i="9"/>
  <c r="C40" i="40"/>
  <c r="I42" i="60"/>
  <c r="E42" i="62"/>
  <c r="F42" i="64"/>
  <c r="AS31" i="2"/>
  <c r="BD30" i="9"/>
  <c r="BE30" i="9"/>
  <c r="BC30" i="9"/>
  <c r="BG17" i="2"/>
  <c r="CS16" i="9"/>
  <c r="CU16" i="9"/>
  <c r="CT16" i="9"/>
  <c r="AI37" i="9"/>
  <c r="AJ37" i="9"/>
  <c r="AH37" i="9"/>
  <c r="AL38" i="2"/>
  <c r="AW27" i="2"/>
  <c r="BQ26" i="9"/>
  <c r="BP26" i="9"/>
  <c r="BO26" i="9"/>
  <c r="AU33" i="9"/>
  <c r="AV33" i="9"/>
  <c r="AT33" i="9"/>
  <c r="AP34" i="2"/>
  <c r="BF29" i="9"/>
  <c r="BG29" i="9"/>
  <c r="BH29" i="9"/>
  <c r="AT30" i="2"/>
  <c r="F37" i="66"/>
  <c r="E37" i="51"/>
  <c r="I37" i="41"/>
  <c r="AS34" i="9"/>
  <c r="AR34" i="9"/>
  <c r="AQ34" i="9"/>
  <c r="AO35" i="2"/>
  <c r="CL20" i="9"/>
  <c r="BD21" i="2"/>
  <c r="CJ20" i="9"/>
  <c r="CK20" i="9"/>
  <c r="AZ24" i="2"/>
  <c r="BZ23" i="9"/>
  <c r="BY23" i="9"/>
  <c r="BX23" i="9"/>
  <c r="J46" i="9"/>
  <c r="L46" i="9"/>
  <c r="K46" i="9"/>
  <c r="AD47" i="2"/>
  <c r="G42" i="60"/>
  <c r="D42" i="64"/>
  <c r="C42" i="62"/>
  <c r="D36" i="54"/>
  <c r="H36" i="52"/>
  <c r="E36" i="65"/>
  <c r="AN36" i="2"/>
  <c r="AO35" i="9"/>
  <c r="AN35" i="9"/>
  <c r="AP35" i="9"/>
  <c r="C41" i="58"/>
  <c r="AT41" i="56"/>
  <c r="BR41" i="56"/>
  <c r="E37" i="66"/>
  <c r="D37" i="51"/>
  <c r="BR41" i="60"/>
  <c r="AT41" i="60"/>
  <c r="C41" i="61"/>
  <c r="E42" i="64"/>
  <c r="H42" i="60"/>
  <c r="D42" i="62"/>
  <c r="D36" i="65"/>
  <c r="G36" i="52"/>
  <c r="C36" i="54"/>
  <c r="BL27" i="9"/>
  <c r="BN27" i="9"/>
  <c r="AV28" i="2"/>
  <c r="BM27" i="9"/>
  <c r="A48" i="9"/>
  <c r="B48" i="9"/>
  <c r="C48" i="9"/>
  <c r="AA49" i="2"/>
  <c r="AF38" i="9"/>
  <c r="AG38" i="9"/>
  <c r="AE38" i="9"/>
  <c r="AK39" i="2"/>
  <c r="A36" i="46"/>
  <c r="BP36" i="41"/>
  <c r="AR36" i="41"/>
  <c r="DJ11" i="9"/>
  <c r="DI11" i="9"/>
  <c r="DH11" i="9"/>
  <c r="BL12" i="2"/>
  <c r="AT36" i="41"/>
  <c r="BR36" i="41"/>
  <c r="C36" i="46"/>
  <c r="AB48" i="2"/>
  <c r="D47" i="9"/>
  <c r="F47" i="9"/>
  <c r="E47" i="9"/>
  <c r="I36" i="52"/>
  <c r="E36" i="54"/>
  <c r="F36" i="65"/>
  <c r="N44" i="9"/>
  <c r="AE45" i="2"/>
  <c r="O44" i="9"/>
  <c r="M44" i="9"/>
  <c r="G37" i="41"/>
  <c r="C37" i="51"/>
  <c r="D37" i="66"/>
  <c r="AH43" i="2"/>
  <c r="W42" i="9"/>
  <c r="D42" i="39"/>
  <c r="V42" i="9"/>
  <c r="C42" i="39"/>
  <c r="X42" i="9"/>
  <c r="E42" i="39"/>
  <c r="A41" i="61"/>
  <c r="BP41" i="60"/>
  <c r="AR41" i="60"/>
  <c r="BJ14" i="2"/>
  <c r="DD13" i="9"/>
  <c r="DC13" i="9"/>
  <c r="DB13" i="9"/>
  <c r="I42" i="56"/>
  <c r="E42" i="59"/>
  <c r="F42" i="63"/>
  <c r="B41" i="58"/>
  <c r="BQ41" i="56"/>
  <c r="AS41" i="56"/>
  <c r="CP17" i="9"/>
  <c r="BF18" i="2"/>
  <c r="CR17" i="9"/>
  <c r="CQ17" i="9"/>
  <c r="BP41" i="56"/>
  <c r="AR41" i="56"/>
  <c r="A41" i="58"/>
  <c r="AY25" i="2"/>
  <c r="BU24" i="9"/>
  <c r="BV24" i="9"/>
  <c r="BW24" i="9"/>
  <c r="C35" i="53"/>
  <c r="BR35" i="52"/>
  <c r="AT35" i="52"/>
  <c r="AF44" i="2"/>
  <c r="Q43" i="9"/>
  <c r="P43" i="9"/>
  <c r="R43" i="9"/>
  <c r="BQ9" i="41"/>
  <c r="AS9" i="41"/>
  <c r="B9" i="46"/>
  <c r="BI15" i="2"/>
  <c r="CY14" i="9"/>
  <c r="DA14" i="9"/>
  <c r="CZ14" i="9"/>
  <c r="A83" i="2"/>
  <c r="A83" i="67"/>
  <c r="Q84" i="2"/>
  <c r="R84" i="2"/>
  <c r="AT42" i="56"/>
  <c r="C42" i="58"/>
  <c r="BR42" i="56"/>
  <c r="A49" i="9"/>
  <c r="B49" i="9"/>
  <c r="C49" i="9"/>
  <c r="AA50" i="2"/>
  <c r="AD48" i="2"/>
  <c r="J47" i="9"/>
  <c r="L47" i="9"/>
  <c r="K47" i="9"/>
  <c r="C37" i="46"/>
  <c r="BR37" i="41"/>
  <c r="AT37" i="41"/>
  <c r="G37" i="52"/>
  <c r="C37" i="54"/>
  <c r="D37" i="65"/>
  <c r="U44" i="9"/>
  <c r="AG45" i="2"/>
  <c r="T44" i="9"/>
  <c r="S44" i="9"/>
  <c r="BH17" i="2"/>
  <c r="CX16" i="9"/>
  <c r="CW16" i="9"/>
  <c r="CV16" i="9"/>
  <c r="E38" i="66"/>
  <c r="D38" i="51"/>
  <c r="A42" i="61"/>
  <c r="BP42" i="60"/>
  <c r="AR42" i="60"/>
  <c r="BX24" i="9"/>
  <c r="BY24" i="9"/>
  <c r="AZ25" i="2"/>
  <c r="BZ24" i="9"/>
  <c r="AT34" i="9"/>
  <c r="AU34" i="9"/>
  <c r="AV34" i="9"/>
  <c r="AP35" i="2"/>
  <c r="AL39" i="2"/>
  <c r="AH38" i="9"/>
  <c r="AI38" i="9"/>
  <c r="AJ38" i="9"/>
  <c r="AI42" i="2"/>
  <c r="Z41" i="9"/>
  <c r="D41" i="40"/>
  <c r="Y41" i="9"/>
  <c r="C41" i="40"/>
  <c r="AA41" i="9"/>
  <c r="E41" i="40"/>
  <c r="DG14" i="9"/>
  <c r="BK15" i="2"/>
  <c r="DF14" i="9"/>
  <c r="DE14" i="9"/>
  <c r="B10" i="46"/>
  <c r="BQ10" i="41"/>
  <c r="AS10" i="41"/>
  <c r="BP37" i="41"/>
  <c r="A37" i="46"/>
  <c r="AR37" i="41"/>
  <c r="F38" i="66"/>
  <c r="I38" i="41"/>
  <c r="E38" i="51"/>
  <c r="AW28" i="2"/>
  <c r="BO27" i="9"/>
  <c r="BQ27" i="9"/>
  <c r="BP27" i="9"/>
  <c r="BG18" i="2"/>
  <c r="CT17" i="9"/>
  <c r="CS17" i="9"/>
  <c r="CU17" i="9"/>
  <c r="AX33" i="9"/>
  <c r="AQ34" i="2"/>
  <c r="AW33" i="9"/>
  <c r="AY33" i="9"/>
  <c r="BA24" i="2"/>
  <c r="CA23" i="9"/>
  <c r="C23" i="55"/>
  <c r="CB23" i="9"/>
  <c r="D23" i="55"/>
  <c r="CC23" i="9"/>
  <c r="E23" i="55"/>
  <c r="BI16" i="2"/>
  <c r="CY15" i="9"/>
  <c r="DA15" i="9"/>
  <c r="CZ15" i="9"/>
  <c r="BR36" i="52"/>
  <c r="AT36" i="52"/>
  <c r="C36" i="53"/>
  <c r="DI12" i="9"/>
  <c r="BL13" i="2"/>
  <c r="DH12" i="9"/>
  <c r="DJ12" i="9"/>
  <c r="C38" i="51"/>
  <c r="G38" i="41"/>
  <c r="D38" i="66"/>
  <c r="AV29" i="2"/>
  <c r="BM28" i="9"/>
  <c r="BN28" i="9"/>
  <c r="BL28" i="9"/>
  <c r="AT42" i="60"/>
  <c r="BR42" i="60"/>
  <c r="C42" i="61"/>
  <c r="A42" i="58"/>
  <c r="BP42" i="56"/>
  <c r="AR42" i="56"/>
  <c r="DP11" i="9"/>
  <c r="S11" i="40"/>
  <c r="DO11" i="9"/>
  <c r="R11" i="40"/>
  <c r="DN11" i="9"/>
  <c r="Q11" i="40"/>
  <c r="BN12" i="2"/>
  <c r="CD22" i="9"/>
  <c r="CF22" i="9"/>
  <c r="BB23" i="2"/>
  <c r="CE22" i="9"/>
  <c r="DC14" i="9"/>
  <c r="DB14" i="9"/>
  <c r="BJ15" i="2"/>
  <c r="DD14" i="9"/>
  <c r="AK40" i="2"/>
  <c r="AG39" i="9"/>
  <c r="AF39" i="9"/>
  <c r="AE39" i="9"/>
  <c r="B42" i="61"/>
  <c r="AS42" i="60"/>
  <c r="BQ42" i="60"/>
  <c r="AS35" i="9"/>
  <c r="AQ35" i="9"/>
  <c r="AO36" i="2"/>
  <c r="AR35" i="9"/>
  <c r="BE20" i="2"/>
  <c r="CO19" i="9"/>
  <c r="CN19" i="9"/>
  <c r="CM19" i="9"/>
  <c r="B42" i="58"/>
  <c r="AS42" i="56"/>
  <c r="BQ42" i="56"/>
  <c r="AX27" i="2"/>
  <c r="BT26" i="9"/>
  <c r="BS26" i="9"/>
  <c r="BR26" i="9"/>
  <c r="G47" i="9"/>
  <c r="H47" i="9"/>
  <c r="I47" i="9"/>
  <c r="AC48" i="2"/>
  <c r="BU25" i="9"/>
  <c r="AY26" i="2"/>
  <c r="BV25" i="9"/>
  <c r="BW25" i="9"/>
  <c r="X43" i="9"/>
  <c r="E43" i="39"/>
  <c r="AH44" i="2"/>
  <c r="W43" i="9"/>
  <c r="D43" i="39"/>
  <c r="V43" i="9"/>
  <c r="C43" i="39"/>
  <c r="AS36" i="52"/>
  <c r="B36" i="53"/>
  <c r="BQ36" i="52"/>
  <c r="BF30" i="9"/>
  <c r="AT31" i="2"/>
  <c r="BH30" i="9"/>
  <c r="BG30" i="9"/>
  <c r="AR33" i="2"/>
  <c r="BB32" i="9"/>
  <c r="BA32" i="9"/>
  <c r="AZ32" i="9"/>
  <c r="R44" i="9"/>
  <c r="Q44" i="9"/>
  <c r="AF45" i="2"/>
  <c r="P44" i="9"/>
  <c r="CL21" i="9"/>
  <c r="BD22" i="2"/>
  <c r="CK21" i="9"/>
  <c r="CJ21" i="9"/>
  <c r="D37" i="54"/>
  <c r="H37" i="52"/>
  <c r="E37" i="65"/>
  <c r="BC31" i="9"/>
  <c r="AS32" i="2"/>
  <c r="BD31" i="9"/>
  <c r="BE31" i="9"/>
  <c r="AK37" i="9"/>
  <c r="AM37" i="9"/>
  <c r="AM38" i="2"/>
  <c r="AL37" i="9"/>
  <c r="BI29" i="9"/>
  <c r="BK29" i="9"/>
  <c r="AU30" i="2"/>
  <c r="BJ29" i="9"/>
  <c r="BM12" i="2"/>
  <c r="DM11" i="9"/>
  <c r="DL11" i="9"/>
  <c r="H11" i="41"/>
  <c r="DK11" i="9"/>
  <c r="CR18" i="9"/>
  <c r="BF19" i="2"/>
  <c r="CQ18" i="9"/>
  <c r="CP18" i="9"/>
  <c r="M45" i="9"/>
  <c r="O45" i="9"/>
  <c r="AE46" i="2"/>
  <c r="N45" i="9"/>
  <c r="F48" i="9"/>
  <c r="E48" i="9"/>
  <c r="D48" i="9"/>
  <c r="AB49" i="2"/>
  <c r="A36" i="53"/>
  <c r="BP36" i="52"/>
  <c r="AR36" i="52"/>
  <c r="AN37" i="2"/>
  <c r="AP36" i="9"/>
  <c r="AN36" i="9"/>
  <c r="AO36" i="9"/>
  <c r="E37" i="54"/>
  <c r="I37" i="52"/>
  <c r="F37" i="65"/>
  <c r="AJ42" i="2"/>
  <c r="AC41" i="9"/>
  <c r="AD41" i="9"/>
  <c r="AB41" i="9"/>
  <c r="CH21" i="9"/>
  <c r="R21" i="57"/>
  <c r="BC22" i="2"/>
  <c r="CI21" i="9"/>
  <c r="S21" i="57"/>
  <c r="CG21" i="9"/>
  <c r="Q21" i="57"/>
  <c r="A84" i="2"/>
  <c r="A84" i="67"/>
  <c r="Q85" i="2"/>
  <c r="R85" i="2"/>
  <c r="CR19" i="9"/>
  <c r="CP19" i="9"/>
  <c r="BF20" i="2"/>
  <c r="CQ19" i="9"/>
  <c r="BD32" i="9"/>
  <c r="BE32" i="9"/>
  <c r="BC32" i="9"/>
  <c r="AS33" i="2"/>
  <c r="AR34" i="2"/>
  <c r="AZ33" i="9"/>
  <c r="BA33" i="9"/>
  <c r="BB33" i="9"/>
  <c r="I48" i="9"/>
  <c r="H48" i="9"/>
  <c r="AC49" i="2"/>
  <c r="G48" i="9"/>
  <c r="AR36" i="9"/>
  <c r="AQ36" i="9"/>
  <c r="AO37" i="2"/>
  <c r="AS36" i="9"/>
  <c r="I39" i="41"/>
  <c r="E39" i="51"/>
  <c r="F39" i="66"/>
  <c r="D38" i="54"/>
  <c r="H38" i="52"/>
  <c r="E38" i="65"/>
  <c r="BX25" i="9"/>
  <c r="AZ26" i="2"/>
  <c r="BZ25" i="9"/>
  <c r="BY25" i="9"/>
  <c r="BK30" i="9"/>
  <c r="AU31" i="2"/>
  <c r="BJ30" i="9"/>
  <c r="BI30" i="9"/>
  <c r="BD23" i="2"/>
  <c r="CL22" i="9"/>
  <c r="CK22" i="9"/>
  <c r="CJ22" i="9"/>
  <c r="AX28" i="2"/>
  <c r="BS27" i="9"/>
  <c r="BT27" i="9"/>
  <c r="BR27" i="9"/>
  <c r="D39" i="51"/>
  <c r="E39" i="66"/>
  <c r="CD23" i="9"/>
  <c r="BB24" i="2"/>
  <c r="CE23" i="9"/>
  <c r="CF23" i="9"/>
  <c r="AV30" i="2"/>
  <c r="BM29" i="9"/>
  <c r="BN29" i="9"/>
  <c r="BL29" i="9"/>
  <c r="AT38" i="41"/>
  <c r="BR38" i="41"/>
  <c r="C38" i="46"/>
  <c r="E38" i="54"/>
  <c r="F38" i="65"/>
  <c r="I38" i="52"/>
  <c r="BC23" i="2"/>
  <c r="CH22" i="9"/>
  <c r="R22" i="57"/>
  <c r="CG22" i="9"/>
  <c r="Q22" i="57"/>
  <c r="CI22" i="9"/>
  <c r="S22" i="57"/>
  <c r="E49" i="9"/>
  <c r="D49" i="9"/>
  <c r="F49" i="9"/>
  <c r="AB50" i="2"/>
  <c r="BU26" i="9"/>
  <c r="BV26" i="9"/>
  <c r="BW26" i="9"/>
  <c r="AY27" i="2"/>
  <c r="CM20" i="9"/>
  <c r="CO20" i="9"/>
  <c r="CN20" i="9"/>
  <c r="BE21" i="2"/>
  <c r="G39" i="41"/>
  <c r="C39" i="51"/>
  <c r="D39" i="66"/>
  <c r="Z42" i="9"/>
  <c r="D42" i="40"/>
  <c r="AI43" i="2"/>
  <c r="Y42" i="9"/>
  <c r="C42" i="40"/>
  <c r="AA42" i="9"/>
  <c r="E42" i="40"/>
  <c r="U45" i="9"/>
  <c r="S45" i="9"/>
  <c r="T45" i="9"/>
  <c r="AG46" i="2"/>
  <c r="AT37" i="52"/>
  <c r="C37" i="53"/>
  <c r="BR37" i="52"/>
  <c r="DK12" i="9"/>
  <c r="BM13" i="2"/>
  <c r="DM12" i="9"/>
  <c r="DL12" i="9"/>
  <c r="H12" i="41"/>
  <c r="BL14" i="2"/>
  <c r="DH13" i="9"/>
  <c r="DJ13" i="9"/>
  <c r="DI13" i="9"/>
  <c r="CZ16" i="9"/>
  <c r="CY16" i="9"/>
  <c r="BI17" i="2"/>
  <c r="DA16" i="9"/>
  <c r="BP28" i="9"/>
  <c r="BQ28" i="9"/>
  <c r="AW29" i="2"/>
  <c r="BO28" i="9"/>
  <c r="AW34" i="9"/>
  <c r="AY34" i="9"/>
  <c r="AX34" i="9"/>
  <c r="AQ35" i="2"/>
  <c r="AC42" i="9"/>
  <c r="AB42" i="9"/>
  <c r="AD42" i="9"/>
  <c r="AJ43" i="2"/>
  <c r="O46" i="9"/>
  <c r="AE47" i="2"/>
  <c r="M46" i="9"/>
  <c r="N46" i="9"/>
  <c r="AS11" i="41"/>
  <c r="B11" i="46"/>
  <c r="BQ11" i="41"/>
  <c r="AM39" i="2"/>
  <c r="AK38" i="9"/>
  <c r="AM38" i="9"/>
  <c r="AL38" i="9"/>
  <c r="AS37" i="52"/>
  <c r="BQ37" i="52"/>
  <c r="B37" i="53"/>
  <c r="BG31" i="9"/>
  <c r="AT32" i="2"/>
  <c r="BH31" i="9"/>
  <c r="BF31" i="9"/>
  <c r="DB15" i="9"/>
  <c r="BJ16" i="2"/>
  <c r="DD15" i="9"/>
  <c r="DC15" i="9"/>
  <c r="AT35" i="9"/>
  <c r="AP36" i="2"/>
  <c r="AU35" i="9"/>
  <c r="AV35" i="9"/>
  <c r="BH18" i="2"/>
  <c r="CX17" i="9"/>
  <c r="CW17" i="9"/>
  <c r="CV17" i="9"/>
  <c r="AN37" i="9"/>
  <c r="AN38" i="2"/>
  <c r="AP37" i="9"/>
  <c r="AO37" i="9"/>
  <c r="P45" i="9"/>
  <c r="AF46" i="2"/>
  <c r="Q45" i="9"/>
  <c r="R45" i="9"/>
  <c r="AH45" i="2"/>
  <c r="X44" i="9"/>
  <c r="E44" i="39"/>
  <c r="W44" i="9"/>
  <c r="D44" i="39"/>
  <c r="V44" i="9"/>
  <c r="C44" i="39"/>
  <c r="DO12" i="9"/>
  <c r="R12" i="40"/>
  <c r="DN12" i="9"/>
  <c r="Q12" i="40"/>
  <c r="DP12" i="9"/>
  <c r="S12" i="40"/>
  <c r="BN13" i="2"/>
  <c r="AL40" i="2"/>
  <c r="AJ39" i="9"/>
  <c r="AI39" i="9"/>
  <c r="AH39" i="9"/>
  <c r="A37" i="53"/>
  <c r="BP37" i="52"/>
  <c r="AR37" i="52"/>
  <c r="AA51" i="2"/>
  <c r="A50" i="9"/>
  <c r="C50" i="9"/>
  <c r="B50" i="9"/>
  <c r="AG40" i="9"/>
  <c r="AK41" i="2"/>
  <c r="AF40" i="9"/>
  <c r="AE40" i="9"/>
  <c r="BP38" i="41"/>
  <c r="AR38" i="41"/>
  <c r="A38" i="46"/>
  <c r="CA24" i="9"/>
  <c r="C24" i="55"/>
  <c r="CB24" i="9"/>
  <c r="D24" i="55"/>
  <c r="BA25" i="2"/>
  <c r="CC24" i="9"/>
  <c r="E24" i="55"/>
  <c r="CS18" i="9"/>
  <c r="BG19" i="2"/>
  <c r="CU18" i="9"/>
  <c r="CT18" i="9"/>
  <c r="DG15" i="9"/>
  <c r="DF15" i="9"/>
  <c r="DE15" i="9"/>
  <c r="BK16" i="2"/>
  <c r="C38" i="54"/>
  <c r="G38" i="52"/>
  <c r="D38" i="65"/>
  <c r="L48" i="9"/>
  <c r="AD49" i="2"/>
  <c r="K48" i="9"/>
  <c r="J48" i="9"/>
  <c r="A85" i="2"/>
  <c r="A85" i="67"/>
  <c r="Q86" i="2"/>
  <c r="R86" i="2"/>
  <c r="K49" i="9"/>
  <c r="J49" i="9"/>
  <c r="AD50" i="2"/>
  <c r="L49" i="9"/>
  <c r="D39" i="54"/>
  <c r="H39" i="52"/>
  <c r="E39" i="65"/>
  <c r="BM30" i="9"/>
  <c r="BN30" i="9"/>
  <c r="AV31" i="2"/>
  <c r="BL30" i="9"/>
  <c r="BQ38" i="52"/>
  <c r="AS38" i="52"/>
  <c r="B38" i="53"/>
  <c r="AR35" i="2"/>
  <c r="BA34" i="9"/>
  <c r="AZ34" i="9"/>
  <c r="BB34" i="9"/>
  <c r="I40" i="41"/>
  <c r="E40" i="51"/>
  <c r="F40" i="66"/>
  <c r="D39" i="65"/>
  <c r="C39" i="54"/>
  <c r="G39" i="52"/>
  <c r="O47" i="9"/>
  <c r="N47" i="9"/>
  <c r="M47" i="9"/>
  <c r="AE48" i="2"/>
  <c r="DL13" i="9"/>
  <c r="H13" i="41"/>
  <c r="DK13" i="9"/>
  <c r="BM14" i="2"/>
  <c r="DM13" i="9"/>
  <c r="BE22" i="2"/>
  <c r="CO21" i="9"/>
  <c r="CM21" i="9"/>
  <c r="CN21" i="9"/>
  <c r="AB51" i="2"/>
  <c r="D50" i="9"/>
  <c r="E50" i="9"/>
  <c r="F50" i="9"/>
  <c r="AT38" i="52"/>
  <c r="C38" i="53"/>
  <c r="BR38" i="52"/>
  <c r="BA26" i="2"/>
  <c r="CB25" i="9"/>
  <c r="D25" i="55"/>
  <c r="CA25" i="9"/>
  <c r="C25" i="55"/>
  <c r="CC25" i="9"/>
  <c r="E25" i="55"/>
  <c r="AK42" i="2"/>
  <c r="AF41" i="9"/>
  <c r="AG41" i="9"/>
  <c r="AE41" i="9"/>
  <c r="CX18" i="9"/>
  <c r="CW18" i="9"/>
  <c r="CV18" i="9"/>
  <c r="BH19" i="2"/>
  <c r="DA17" i="9"/>
  <c r="CY17" i="9"/>
  <c r="CZ17" i="9"/>
  <c r="BI18" i="2"/>
  <c r="AR39" i="41"/>
  <c r="BP39" i="41"/>
  <c r="A39" i="46"/>
  <c r="CG23" i="9"/>
  <c r="Q23" i="57"/>
  <c r="CH23" i="9"/>
  <c r="R23" i="57"/>
  <c r="CI23" i="9"/>
  <c r="S23" i="57"/>
  <c r="BC24" i="2"/>
  <c r="CJ23" i="9"/>
  <c r="CL23" i="9"/>
  <c r="BD24" i="2"/>
  <c r="CK23" i="9"/>
  <c r="AS37" i="9"/>
  <c r="AR37" i="9"/>
  <c r="AO38" i="2"/>
  <c r="AQ37" i="9"/>
  <c r="CP20" i="9"/>
  <c r="BF21" i="2"/>
  <c r="CQ20" i="9"/>
  <c r="CR20" i="9"/>
  <c r="D40" i="51"/>
  <c r="H40" i="41"/>
  <c r="E40" i="66"/>
  <c r="P46" i="9"/>
  <c r="R46" i="9"/>
  <c r="Q46" i="9"/>
  <c r="AF47" i="2"/>
  <c r="DC16" i="9"/>
  <c r="DB16" i="9"/>
  <c r="DD16" i="9"/>
  <c r="BJ17" i="2"/>
  <c r="AX35" i="9"/>
  <c r="AQ36" i="2"/>
  <c r="AY35" i="9"/>
  <c r="AW35" i="9"/>
  <c r="B12" i="46"/>
  <c r="AS12" i="41"/>
  <c r="BQ12" i="41"/>
  <c r="AZ27" i="2"/>
  <c r="BZ26" i="9"/>
  <c r="BY26" i="9"/>
  <c r="BX26" i="9"/>
  <c r="DE16" i="9"/>
  <c r="DF16" i="9"/>
  <c r="DG16" i="9"/>
  <c r="BK17" i="2"/>
  <c r="G40" i="41"/>
  <c r="C40" i="51"/>
  <c r="D40" i="66"/>
  <c r="DI14" i="9"/>
  <c r="DH14" i="9"/>
  <c r="BL15" i="2"/>
  <c r="DJ14" i="9"/>
  <c r="S46" i="9"/>
  <c r="U46" i="9"/>
  <c r="AG47" i="2"/>
  <c r="T46" i="9"/>
  <c r="C39" i="46"/>
  <c r="BR39" i="41"/>
  <c r="AT39" i="41"/>
  <c r="AR38" i="52"/>
  <c r="BP38" i="52"/>
  <c r="A38" i="53"/>
  <c r="CS19" i="9"/>
  <c r="BG20" i="2"/>
  <c r="CU19" i="9"/>
  <c r="CT19" i="9"/>
  <c r="B51" i="9"/>
  <c r="C51" i="9"/>
  <c r="AA52" i="2"/>
  <c r="A51" i="9"/>
  <c r="DO13" i="9"/>
  <c r="R13" i="40"/>
  <c r="BN14" i="2"/>
  <c r="DN13" i="9"/>
  <c r="Q13" i="40"/>
  <c r="DP13" i="9"/>
  <c r="S13" i="40"/>
  <c r="BU27" i="9"/>
  <c r="AY28" i="2"/>
  <c r="BV27" i="9"/>
  <c r="BW27" i="9"/>
  <c r="CF24" i="9"/>
  <c r="BB25" i="2"/>
  <c r="CD24" i="9"/>
  <c r="CE24" i="9"/>
  <c r="AJ40" i="9"/>
  <c r="AI40" i="9"/>
  <c r="AH40" i="9"/>
  <c r="AL41" i="2"/>
  <c r="X45" i="9"/>
  <c r="E45" i="39"/>
  <c r="V45" i="9"/>
  <c r="C45" i="39"/>
  <c r="AH46" i="2"/>
  <c r="W45" i="9"/>
  <c r="D45" i="39"/>
  <c r="AW30" i="2"/>
  <c r="BQ29" i="9"/>
  <c r="BP29" i="9"/>
  <c r="BO29" i="9"/>
  <c r="Y43" i="9"/>
  <c r="C43" i="40"/>
  <c r="Z43" i="9"/>
  <c r="D43" i="40"/>
  <c r="AA43" i="9"/>
  <c r="E43" i="40"/>
  <c r="AI44" i="2"/>
  <c r="BR28" i="9"/>
  <c r="BS28" i="9"/>
  <c r="BT28" i="9"/>
  <c r="AX29" i="2"/>
  <c r="H49" i="9"/>
  <c r="G49" i="9"/>
  <c r="I49" i="9"/>
  <c r="AC50" i="2"/>
  <c r="F39" i="65"/>
  <c r="I39" i="52"/>
  <c r="E39" i="54"/>
  <c r="AN39" i="2"/>
  <c r="AO38" i="9"/>
  <c r="AP38" i="9"/>
  <c r="AN38" i="9"/>
  <c r="AU36" i="9"/>
  <c r="AT36" i="9"/>
  <c r="AP37" i="2"/>
  <c r="AV36" i="9"/>
  <c r="AT33" i="2"/>
  <c r="BH32" i="9"/>
  <c r="BG32" i="9"/>
  <c r="BF32" i="9"/>
  <c r="AK39" i="9"/>
  <c r="AL39" i="9"/>
  <c r="AM40" i="2"/>
  <c r="AM39" i="9"/>
  <c r="AD43" i="9"/>
  <c r="S43" i="40"/>
  <c r="AJ44" i="2"/>
  <c r="AC43" i="9"/>
  <c r="R43" i="40"/>
  <c r="AB43" i="9"/>
  <c r="Q43" i="40"/>
  <c r="AU32" i="2"/>
  <c r="BK31" i="9"/>
  <c r="BJ31" i="9"/>
  <c r="BI31" i="9"/>
  <c r="BE33" i="9"/>
  <c r="BC33" i="9"/>
  <c r="BD33" i="9"/>
  <c r="AS34" i="2"/>
  <c r="A86" i="2"/>
  <c r="A86" i="67"/>
  <c r="Q87" i="2"/>
  <c r="R87" i="2"/>
  <c r="BG33" i="9"/>
  <c r="AT34" i="2"/>
  <c r="BH33" i="9"/>
  <c r="BF33" i="9"/>
  <c r="AN40" i="2"/>
  <c r="AP39" i="9"/>
  <c r="AO39" i="9"/>
  <c r="AN39" i="9"/>
  <c r="BT29" i="9"/>
  <c r="BS29" i="9"/>
  <c r="AX30" i="2"/>
  <c r="BR29" i="9"/>
  <c r="AH41" i="9"/>
  <c r="AL42" i="2"/>
  <c r="AJ41" i="9"/>
  <c r="AI41" i="9"/>
  <c r="A40" i="46"/>
  <c r="AR40" i="41"/>
  <c r="BP40" i="41"/>
  <c r="BY27" i="9"/>
  <c r="BZ27" i="9"/>
  <c r="AZ28" i="2"/>
  <c r="BX27" i="9"/>
  <c r="BJ18" i="2"/>
  <c r="DC17" i="9"/>
  <c r="DD17" i="9"/>
  <c r="DB17" i="9"/>
  <c r="AO39" i="2"/>
  <c r="AQ38" i="9"/>
  <c r="AS38" i="9"/>
  <c r="AR38" i="9"/>
  <c r="E41" i="66"/>
  <c r="D41" i="51"/>
  <c r="H41" i="41"/>
  <c r="CN22" i="9"/>
  <c r="CM22" i="9"/>
  <c r="BE23" i="2"/>
  <c r="CO22" i="9"/>
  <c r="AD44" i="9"/>
  <c r="S44" i="40"/>
  <c r="AJ45" i="2"/>
  <c r="AC44" i="9"/>
  <c r="R44" i="40"/>
  <c r="AB44" i="9"/>
  <c r="Q44" i="40"/>
  <c r="S47" i="9"/>
  <c r="U47" i="9"/>
  <c r="AG48" i="2"/>
  <c r="T47" i="9"/>
  <c r="CI24" i="9"/>
  <c r="S24" i="57"/>
  <c r="BC25" i="2"/>
  <c r="CG24" i="9"/>
  <c r="Q24" i="57"/>
  <c r="CH24" i="9"/>
  <c r="R24" i="57"/>
  <c r="E41" i="51"/>
  <c r="I41" i="41"/>
  <c r="F41" i="66"/>
  <c r="AV32" i="2"/>
  <c r="BL31" i="9"/>
  <c r="BM31" i="9"/>
  <c r="BN31" i="9"/>
  <c r="CF25" i="9"/>
  <c r="CE25" i="9"/>
  <c r="BB26" i="2"/>
  <c r="CD25" i="9"/>
  <c r="BN15" i="2"/>
  <c r="DN14" i="9"/>
  <c r="Q14" i="40"/>
  <c r="DO14" i="9"/>
  <c r="R14" i="40"/>
  <c r="DP14" i="9"/>
  <c r="S14" i="40"/>
  <c r="CT20" i="9"/>
  <c r="CS20" i="9"/>
  <c r="CU20" i="9"/>
  <c r="BG21" i="2"/>
  <c r="AY36" i="9"/>
  <c r="AQ37" i="2"/>
  <c r="AX36" i="9"/>
  <c r="AW36" i="9"/>
  <c r="BI19" i="2"/>
  <c r="DA18" i="9"/>
  <c r="CZ18" i="9"/>
  <c r="CY18" i="9"/>
  <c r="C41" i="51"/>
  <c r="G41" i="41"/>
  <c r="D41" i="66"/>
  <c r="BR40" i="41"/>
  <c r="AT40" i="41"/>
  <c r="C40" i="46"/>
  <c r="K50" i="9"/>
  <c r="J50" i="9"/>
  <c r="AD51" i="2"/>
  <c r="L50" i="9"/>
  <c r="BC34" i="9"/>
  <c r="BE34" i="9"/>
  <c r="BD34" i="9"/>
  <c r="AS35" i="2"/>
  <c r="AH47" i="2"/>
  <c r="X46" i="9"/>
  <c r="E46" i="39"/>
  <c r="W46" i="9"/>
  <c r="D46" i="39"/>
  <c r="V46" i="9"/>
  <c r="C46" i="39"/>
  <c r="BF22" i="2"/>
  <c r="CP21" i="9"/>
  <c r="CR21" i="9"/>
  <c r="CQ21" i="9"/>
  <c r="CC26" i="9"/>
  <c r="E26" i="55"/>
  <c r="BA27" i="2"/>
  <c r="CB26" i="9"/>
  <c r="D26" i="55"/>
  <c r="CA26" i="9"/>
  <c r="C26" i="55"/>
  <c r="AE49" i="2"/>
  <c r="O48" i="9"/>
  <c r="N48" i="9"/>
  <c r="M48" i="9"/>
  <c r="BI32" i="9"/>
  <c r="BJ32" i="9"/>
  <c r="BK32" i="9"/>
  <c r="AU33" i="2"/>
  <c r="H50" i="9"/>
  <c r="G50" i="9"/>
  <c r="I50" i="9"/>
  <c r="AC51" i="2"/>
  <c r="Y44" i="9"/>
  <c r="C44" i="40"/>
  <c r="AA44" i="9"/>
  <c r="E44" i="40"/>
  <c r="AI45" i="2"/>
  <c r="Z44" i="9"/>
  <c r="D44" i="40"/>
  <c r="R47" i="9"/>
  <c r="P47" i="9"/>
  <c r="Q47" i="9"/>
  <c r="AF48" i="2"/>
  <c r="CK24" i="9"/>
  <c r="BD25" i="2"/>
  <c r="CJ24" i="9"/>
  <c r="CL24" i="9"/>
  <c r="F51" i="9"/>
  <c r="E51" i="9"/>
  <c r="D51" i="9"/>
  <c r="AB52" i="2"/>
  <c r="AS13" i="41"/>
  <c r="B13" i="46"/>
  <c r="BQ13" i="41"/>
  <c r="BQ30" i="9"/>
  <c r="AW31" i="2"/>
  <c r="BP30" i="9"/>
  <c r="BO30" i="9"/>
  <c r="I40" i="52"/>
  <c r="E40" i="54"/>
  <c r="F40" i="65"/>
  <c r="BL16" i="2"/>
  <c r="DJ15" i="9"/>
  <c r="DI15" i="9"/>
  <c r="DH15" i="9"/>
  <c r="BQ39" i="52"/>
  <c r="AS39" i="52"/>
  <c r="B39" i="53"/>
  <c r="AM40" i="9"/>
  <c r="AL40" i="9"/>
  <c r="AK40" i="9"/>
  <c r="AM41" i="2"/>
  <c r="AP38" i="2"/>
  <c r="AU37" i="9"/>
  <c r="AT37" i="9"/>
  <c r="AV37" i="9"/>
  <c r="AT39" i="52"/>
  <c r="BR39" i="52"/>
  <c r="C39" i="53"/>
  <c r="E40" i="65"/>
  <c r="H40" i="52"/>
  <c r="D40" i="54"/>
  <c r="AY29" i="2"/>
  <c r="BW28" i="9"/>
  <c r="BV28" i="9"/>
  <c r="BU28" i="9"/>
  <c r="CV19" i="9"/>
  <c r="BH20" i="2"/>
  <c r="CW19" i="9"/>
  <c r="CX19" i="9"/>
  <c r="BM15" i="2"/>
  <c r="DM14" i="9"/>
  <c r="DL14" i="9"/>
  <c r="H14" i="41"/>
  <c r="DK14" i="9"/>
  <c r="BA35" i="9"/>
  <c r="BB35" i="9"/>
  <c r="AR36" i="2"/>
  <c r="AZ35" i="9"/>
  <c r="G40" i="52"/>
  <c r="D40" i="65"/>
  <c r="C40" i="54"/>
  <c r="A52" i="9"/>
  <c r="C52" i="9"/>
  <c r="B52" i="9"/>
  <c r="AA53" i="2"/>
  <c r="BK18" i="2"/>
  <c r="DG17" i="9"/>
  <c r="DF17" i="9"/>
  <c r="DE17" i="9"/>
  <c r="BQ40" i="41"/>
  <c r="B40" i="46"/>
  <c r="AS40" i="41"/>
  <c r="AK43" i="2"/>
  <c r="AF42" i="9"/>
  <c r="AG42" i="9"/>
  <c r="AE42" i="9"/>
  <c r="A39" i="53"/>
  <c r="BP39" i="52"/>
  <c r="AR39" i="52"/>
  <c r="A87" i="2"/>
  <c r="A87" i="67"/>
  <c r="Q88" i="2"/>
  <c r="R88" i="2"/>
  <c r="AE50" i="2"/>
  <c r="M49" i="9"/>
  <c r="O49" i="9"/>
  <c r="N49" i="9"/>
  <c r="CR22" i="9"/>
  <c r="CQ22" i="9"/>
  <c r="CP22" i="9"/>
  <c r="BF23" i="2"/>
  <c r="AS41" i="41"/>
  <c r="B41" i="46"/>
  <c r="BQ41" i="41"/>
  <c r="BH34" i="9"/>
  <c r="BG34" i="9"/>
  <c r="BF34" i="9"/>
  <c r="AT35" i="2"/>
  <c r="BL17" i="2"/>
  <c r="DJ16" i="9"/>
  <c r="DI16" i="9"/>
  <c r="DH16" i="9"/>
  <c r="AU34" i="2"/>
  <c r="BI33" i="9"/>
  <c r="BJ33" i="9"/>
  <c r="BK33" i="9"/>
  <c r="BH21" i="2"/>
  <c r="CV20" i="9"/>
  <c r="CX20" i="9"/>
  <c r="CW20" i="9"/>
  <c r="AK41" i="9"/>
  <c r="AM41" i="9"/>
  <c r="AM42" i="2"/>
  <c r="AL41" i="9"/>
  <c r="AW32" i="2"/>
  <c r="BP31" i="9"/>
  <c r="BQ31" i="9"/>
  <c r="BO31" i="9"/>
  <c r="CY19" i="9"/>
  <c r="BI20" i="2"/>
  <c r="DA19" i="9"/>
  <c r="CZ19" i="9"/>
  <c r="AX31" i="2"/>
  <c r="BT30" i="9"/>
  <c r="BS30" i="9"/>
  <c r="BR30" i="9"/>
  <c r="AF43" i="9"/>
  <c r="AE43" i="9"/>
  <c r="AG43" i="9"/>
  <c r="AK44" i="2"/>
  <c r="B53" i="9"/>
  <c r="AA54" i="2"/>
  <c r="C53" i="9"/>
  <c r="A53" i="9"/>
  <c r="BB36" i="9"/>
  <c r="AZ36" i="9"/>
  <c r="AR37" i="2"/>
  <c r="BA36" i="9"/>
  <c r="BQ40" i="52"/>
  <c r="AS40" i="52"/>
  <c r="B40" i="53"/>
  <c r="AT38" i="9"/>
  <c r="AU38" i="9"/>
  <c r="AP39" i="2"/>
  <c r="AV38" i="9"/>
  <c r="AT41" i="41"/>
  <c r="C41" i="46"/>
  <c r="BR41" i="41"/>
  <c r="AO40" i="2"/>
  <c r="AQ39" i="9"/>
  <c r="AS39" i="9"/>
  <c r="AR39" i="9"/>
  <c r="Z45" i="9"/>
  <c r="D45" i="40"/>
  <c r="AA45" i="9"/>
  <c r="E45" i="40"/>
  <c r="Y45" i="9"/>
  <c r="C45" i="40"/>
  <c r="AI46" i="2"/>
  <c r="H42" i="41"/>
  <c r="D42" i="51"/>
  <c r="E42" i="66"/>
  <c r="BK19" i="2"/>
  <c r="DF18" i="9"/>
  <c r="DG18" i="9"/>
  <c r="DE18" i="9"/>
  <c r="BE35" i="9"/>
  <c r="BC35" i="9"/>
  <c r="AS36" i="2"/>
  <c r="BD35" i="9"/>
  <c r="CE26" i="9"/>
  <c r="CF26" i="9"/>
  <c r="BB27" i="2"/>
  <c r="CD26" i="9"/>
  <c r="U48" i="9"/>
  <c r="AG49" i="2"/>
  <c r="T48" i="9"/>
  <c r="S48" i="9"/>
  <c r="CN23" i="9"/>
  <c r="CM23" i="9"/>
  <c r="BE24" i="2"/>
  <c r="CO23" i="9"/>
  <c r="C41" i="54"/>
  <c r="G41" i="52"/>
  <c r="D41" i="65"/>
  <c r="AN40" i="9"/>
  <c r="AP40" i="9"/>
  <c r="AO40" i="9"/>
  <c r="AN41" i="2"/>
  <c r="I42" i="41"/>
  <c r="E42" i="51"/>
  <c r="F42" i="66"/>
  <c r="BP40" i="52"/>
  <c r="AR40" i="52"/>
  <c r="A40" i="53"/>
  <c r="DL15" i="9"/>
  <c r="H15" i="41"/>
  <c r="BM16" i="2"/>
  <c r="DK15" i="9"/>
  <c r="DM15" i="9"/>
  <c r="AY30" i="2"/>
  <c r="BW29" i="9"/>
  <c r="BV29" i="9"/>
  <c r="BU29" i="9"/>
  <c r="BR40" i="52"/>
  <c r="C40" i="53"/>
  <c r="AT40" i="52"/>
  <c r="D52" i="9"/>
  <c r="AB53" i="2"/>
  <c r="F52" i="9"/>
  <c r="E52" i="9"/>
  <c r="R48" i="9"/>
  <c r="P48" i="9"/>
  <c r="Q48" i="9"/>
  <c r="AF49" i="2"/>
  <c r="I51" i="9"/>
  <c r="H51" i="9"/>
  <c r="G51" i="9"/>
  <c r="AC52" i="2"/>
  <c r="W47" i="9"/>
  <c r="D47" i="39"/>
  <c r="AH48" i="2"/>
  <c r="V47" i="9"/>
  <c r="C47" i="39"/>
  <c r="X47" i="9"/>
  <c r="E47" i="39"/>
  <c r="CU21" i="9"/>
  <c r="CT21" i="9"/>
  <c r="CS21" i="9"/>
  <c r="BG22" i="2"/>
  <c r="BN32" i="9"/>
  <c r="BM32" i="9"/>
  <c r="AV33" i="2"/>
  <c r="BL32" i="9"/>
  <c r="BX28" i="9"/>
  <c r="BY28" i="9"/>
  <c r="AZ29" i="2"/>
  <c r="BZ28" i="9"/>
  <c r="AL43" i="2"/>
  <c r="AH42" i="9"/>
  <c r="AI42" i="9"/>
  <c r="AJ42" i="9"/>
  <c r="G42" i="41"/>
  <c r="C42" i="51"/>
  <c r="D42" i="66"/>
  <c r="BA28" i="2"/>
  <c r="CA27" i="9"/>
  <c r="CB27" i="9"/>
  <c r="D27" i="55"/>
  <c r="CC27" i="9"/>
  <c r="E27" i="55"/>
  <c r="AD52" i="2"/>
  <c r="L51" i="9"/>
  <c r="K51" i="9"/>
  <c r="J51" i="9"/>
  <c r="DN15" i="9"/>
  <c r="Q15" i="40"/>
  <c r="BN16" i="2"/>
  <c r="DP15" i="9"/>
  <c r="S15" i="40"/>
  <c r="DO15" i="9"/>
  <c r="R15" i="40"/>
  <c r="I41" i="52"/>
  <c r="E41" i="54"/>
  <c r="F41" i="65"/>
  <c r="C27" i="55"/>
  <c r="B14" i="46"/>
  <c r="BQ14" i="41"/>
  <c r="AS14" i="41"/>
  <c r="CK25" i="9"/>
  <c r="BD26" i="2"/>
  <c r="CL25" i="9"/>
  <c r="CJ25" i="9"/>
  <c r="BP41" i="41"/>
  <c r="AR41" i="41"/>
  <c r="A41" i="46"/>
  <c r="AQ38" i="2"/>
  <c r="AW37" i="9"/>
  <c r="AX37" i="9"/>
  <c r="AY37" i="9"/>
  <c r="BC26" i="2"/>
  <c r="CI25" i="9"/>
  <c r="S25" i="57"/>
  <c r="CG25" i="9"/>
  <c r="Q25" i="57"/>
  <c r="CH25" i="9"/>
  <c r="R25" i="57"/>
  <c r="AJ46" i="2"/>
  <c r="AD45" i="9"/>
  <c r="S45" i="40"/>
  <c r="AC45" i="9"/>
  <c r="R45" i="40"/>
  <c r="AB45" i="9"/>
  <c r="Q45" i="40"/>
  <c r="DB18" i="9"/>
  <c r="DD18" i="9"/>
  <c r="BJ19" i="2"/>
  <c r="DC18" i="9"/>
  <c r="E41" i="65"/>
  <c r="D41" i="54"/>
  <c r="H41" i="52"/>
  <c r="A88" i="2"/>
  <c r="A88" i="67"/>
  <c r="Q89" i="2"/>
  <c r="R89" i="2"/>
  <c r="D42" i="54"/>
  <c r="H42" i="52"/>
  <c r="E42" i="65"/>
  <c r="AV34" i="2"/>
  <c r="BL33" i="9"/>
  <c r="BM33" i="9"/>
  <c r="BN33" i="9"/>
  <c r="BM17" i="2"/>
  <c r="DM16" i="9"/>
  <c r="DK16" i="9"/>
  <c r="DL16" i="9"/>
  <c r="H16" i="41"/>
  <c r="B54" i="9"/>
  <c r="C54" i="9"/>
  <c r="AA55" i="2"/>
  <c r="A54" i="9"/>
  <c r="O50" i="9"/>
  <c r="N50" i="9"/>
  <c r="M50" i="9"/>
  <c r="AE51" i="2"/>
  <c r="BD27" i="2"/>
  <c r="CK26" i="9"/>
  <c r="CJ26" i="9"/>
  <c r="CL26" i="9"/>
  <c r="BR41" i="52"/>
  <c r="C41" i="53"/>
  <c r="AT41" i="52"/>
  <c r="J52" i="9"/>
  <c r="L52" i="9"/>
  <c r="K52" i="9"/>
  <c r="AD53" i="2"/>
  <c r="I42" i="52"/>
  <c r="E42" i="54"/>
  <c r="F42" i="65"/>
  <c r="R49" i="9"/>
  <c r="Q49" i="9"/>
  <c r="P49" i="9"/>
  <c r="AF50" i="2"/>
  <c r="C42" i="46"/>
  <c r="BR42" i="41"/>
  <c r="AT42" i="41"/>
  <c r="Z46" i="9"/>
  <c r="D46" i="40"/>
  <c r="AI47" i="2"/>
  <c r="Y46" i="9"/>
  <c r="C46" i="40"/>
  <c r="AA46" i="9"/>
  <c r="E46" i="40"/>
  <c r="AO41" i="2"/>
  <c r="AS40" i="9"/>
  <c r="AR40" i="9"/>
  <c r="AQ40" i="9"/>
  <c r="BP42" i="41"/>
  <c r="A42" i="46"/>
  <c r="AR42" i="41"/>
  <c r="A41" i="53"/>
  <c r="BP41" i="52"/>
  <c r="AR41" i="52"/>
  <c r="U49" i="9"/>
  <c r="T49" i="9"/>
  <c r="AG50" i="2"/>
  <c r="S49" i="9"/>
  <c r="BQ42" i="41"/>
  <c r="B42" i="46"/>
  <c r="AS42" i="41"/>
  <c r="AS41" i="52"/>
  <c r="B41" i="53"/>
  <c r="BQ41" i="52"/>
  <c r="BC27" i="2"/>
  <c r="CG26" i="9"/>
  <c r="Q26" i="57"/>
  <c r="CH26" i="9"/>
  <c r="R26" i="57"/>
  <c r="CI26" i="9"/>
  <c r="S26" i="57"/>
  <c r="E53" i="9"/>
  <c r="AB54" i="2"/>
  <c r="F53" i="9"/>
  <c r="D53" i="9"/>
  <c r="BV30" i="9"/>
  <c r="AY31" i="2"/>
  <c r="BW30" i="9"/>
  <c r="BU30" i="9"/>
  <c r="BC36" i="9"/>
  <c r="AS37" i="2"/>
  <c r="BD36" i="9"/>
  <c r="BE36" i="9"/>
  <c r="E43" i="66"/>
  <c r="H43" i="41"/>
  <c r="D43" i="51"/>
  <c r="AU35" i="2"/>
  <c r="BJ34" i="9"/>
  <c r="BK34" i="9"/>
  <c r="BI34" i="9"/>
  <c r="AZ30" i="2"/>
  <c r="BZ29" i="9"/>
  <c r="BY29" i="9"/>
  <c r="BX29" i="9"/>
  <c r="AT39" i="9"/>
  <c r="AU39" i="9"/>
  <c r="AV39" i="9"/>
  <c r="AP40" i="2"/>
  <c r="C43" i="51"/>
  <c r="G43" i="41"/>
  <c r="D43" i="66"/>
  <c r="CY20" i="9"/>
  <c r="BI21" i="2"/>
  <c r="DA20" i="9"/>
  <c r="CZ20" i="9"/>
  <c r="BJ20" i="2"/>
  <c r="DD19" i="9"/>
  <c r="DC19" i="9"/>
  <c r="DB19" i="9"/>
  <c r="BA29" i="2"/>
  <c r="CB28" i="9"/>
  <c r="D28" i="55"/>
  <c r="CC28" i="9"/>
  <c r="E28" i="55"/>
  <c r="CA28" i="9"/>
  <c r="C28" i="55"/>
  <c r="BG23" i="2"/>
  <c r="CU22" i="9"/>
  <c r="CT22" i="9"/>
  <c r="CS22" i="9"/>
  <c r="H52" i="9"/>
  <c r="G52" i="9"/>
  <c r="I52" i="9"/>
  <c r="AC53" i="2"/>
  <c r="DF19" i="9"/>
  <c r="BK20" i="2"/>
  <c r="DE19" i="9"/>
  <c r="DG19" i="9"/>
  <c r="BB37" i="9"/>
  <c r="AZ37" i="9"/>
  <c r="BA37" i="9"/>
  <c r="AR38" i="2"/>
  <c r="I43" i="41"/>
  <c r="E43" i="51"/>
  <c r="F43" i="66"/>
  <c r="AL42" i="9"/>
  <c r="AM43" i="2"/>
  <c r="AK42" i="9"/>
  <c r="AM42" i="9"/>
  <c r="DP16" i="9"/>
  <c r="S16" i="40"/>
  <c r="DN16" i="9"/>
  <c r="Q16" i="40"/>
  <c r="DO16" i="9"/>
  <c r="R16" i="40"/>
  <c r="BN17" i="2"/>
  <c r="AH43" i="9"/>
  <c r="AL44" i="2"/>
  <c r="AI43" i="9"/>
  <c r="AJ43" i="9"/>
  <c r="AK45" i="2"/>
  <c r="AG44" i="9"/>
  <c r="AF44" i="9"/>
  <c r="AE44" i="9"/>
  <c r="BF35" i="9"/>
  <c r="BG35" i="9"/>
  <c r="AT36" i="2"/>
  <c r="BH35" i="9"/>
  <c r="AB46" i="9"/>
  <c r="Q46" i="40"/>
  <c r="AC46" i="9"/>
  <c r="R46" i="40"/>
  <c r="AD46" i="9"/>
  <c r="S46" i="40"/>
  <c r="AJ47" i="2"/>
  <c r="AW38" i="9"/>
  <c r="AQ39" i="2"/>
  <c r="AY38" i="9"/>
  <c r="AX38" i="9"/>
  <c r="C42" i="54"/>
  <c r="G42" i="52"/>
  <c r="D42" i="65"/>
  <c r="V48" i="9"/>
  <c r="C48" i="39"/>
  <c r="AH49" i="2"/>
  <c r="W48" i="9"/>
  <c r="D48" i="39"/>
  <c r="X48" i="9"/>
  <c r="E48" i="39"/>
  <c r="B15" i="46"/>
  <c r="AS15" i="41"/>
  <c r="BQ15" i="41"/>
  <c r="AO41" i="9"/>
  <c r="AN41" i="9"/>
  <c r="AP41" i="9"/>
  <c r="AN42" i="2"/>
  <c r="BE25" i="2"/>
  <c r="CM24" i="9"/>
  <c r="CO24" i="9"/>
  <c r="CN24" i="9"/>
  <c r="CD27" i="9"/>
  <c r="CF27" i="9"/>
  <c r="CE27" i="9"/>
  <c r="BB28" i="2"/>
  <c r="BR31" i="9"/>
  <c r="BS31" i="9"/>
  <c r="AX32" i="2"/>
  <c r="BT31" i="9"/>
  <c r="AW33" i="2"/>
  <c r="BP32" i="9"/>
  <c r="BQ32" i="9"/>
  <c r="BO32" i="9"/>
  <c r="CV21" i="9"/>
  <c r="CX21" i="9"/>
  <c r="BH22" i="2"/>
  <c r="CW21" i="9"/>
  <c r="BL18" i="2"/>
  <c r="DJ17" i="9"/>
  <c r="DI17" i="9"/>
  <c r="DH17" i="9"/>
  <c r="CP23" i="9"/>
  <c r="CQ23" i="9"/>
  <c r="BF24" i="2"/>
  <c r="CR23" i="9"/>
  <c r="A89" i="2"/>
  <c r="A89" i="67"/>
  <c r="Q90" i="2"/>
  <c r="R90" i="2"/>
  <c r="I44" i="41"/>
  <c r="E44" i="51"/>
  <c r="F44" i="66"/>
  <c r="BK21" i="2"/>
  <c r="DE20" i="9"/>
  <c r="DF20" i="9"/>
  <c r="DG20" i="9"/>
  <c r="AZ31" i="2"/>
  <c r="BX30" i="9"/>
  <c r="BY30" i="9"/>
  <c r="BZ30" i="9"/>
  <c r="AG51" i="2"/>
  <c r="U50" i="9"/>
  <c r="T50" i="9"/>
  <c r="S50" i="9"/>
  <c r="H44" i="41"/>
  <c r="D44" i="51"/>
  <c r="E44" i="66"/>
  <c r="A43" i="46"/>
  <c r="AR43" i="41"/>
  <c r="BP43" i="41"/>
  <c r="BC28" i="2"/>
  <c r="CI27" i="9"/>
  <c r="S27" i="57"/>
  <c r="CG27" i="9"/>
  <c r="Q27" i="57"/>
  <c r="CH27" i="9"/>
  <c r="R27" i="57"/>
  <c r="Z47" i="9"/>
  <c r="D47" i="40"/>
  <c r="AA47" i="9"/>
  <c r="E47" i="40"/>
  <c r="AI48" i="2"/>
  <c r="Y47" i="9"/>
  <c r="C47" i="40"/>
  <c r="BQ42" i="52"/>
  <c r="B42" i="53"/>
  <c r="AS42" i="52"/>
  <c r="BL19" i="2"/>
  <c r="DJ18" i="9"/>
  <c r="DI18" i="9"/>
  <c r="DH18" i="9"/>
  <c r="B43" i="46"/>
  <c r="BQ43" i="41"/>
  <c r="AS43" i="41"/>
  <c r="AY32" i="2"/>
  <c r="BW31" i="9"/>
  <c r="BU31" i="9"/>
  <c r="BV31" i="9"/>
  <c r="AE52" i="2"/>
  <c r="N51" i="9"/>
  <c r="M51" i="9"/>
  <c r="O51" i="9"/>
  <c r="AS16" i="41"/>
  <c r="B16" i="46"/>
  <c r="BQ16" i="41"/>
  <c r="BN18" i="2"/>
  <c r="DP17" i="9"/>
  <c r="S17" i="40"/>
  <c r="DO17" i="9"/>
  <c r="R17" i="40"/>
  <c r="DN17" i="9"/>
  <c r="Q17" i="40"/>
  <c r="X49" i="9"/>
  <c r="E49" i="39"/>
  <c r="W49" i="9"/>
  <c r="D49" i="39"/>
  <c r="AH50" i="2"/>
  <c r="V49" i="9"/>
  <c r="C49" i="39"/>
  <c r="G43" i="52"/>
  <c r="D43" i="65"/>
  <c r="C43" i="54"/>
  <c r="AK43" i="9"/>
  <c r="AM43" i="9"/>
  <c r="AL43" i="9"/>
  <c r="AM44" i="2"/>
  <c r="CA29" i="9"/>
  <c r="C29" i="55"/>
  <c r="BA30" i="2"/>
  <c r="CB29" i="9"/>
  <c r="D29" i="55"/>
  <c r="CC29" i="9"/>
  <c r="E29" i="55"/>
  <c r="BD28" i="2"/>
  <c r="CJ27" i="9"/>
  <c r="CL27" i="9"/>
  <c r="CK27" i="9"/>
  <c r="BL34" i="9"/>
  <c r="BN34" i="9"/>
  <c r="BM34" i="9"/>
  <c r="AV35" i="2"/>
  <c r="A42" i="53"/>
  <c r="AR42" i="52"/>
  <c r="BP42" i="52"/>
  <c r="CF28" i="9"/>
  <c r="BB29" i="2"/>
  <c r="CD28" i="9"/>
  <c r="CE28" i="9"/>
  <c r="AO42" i="9"/>
  <c r="AN43" i="2"/>
  <c r="AP42" i="9"/>
  <c r="AN42" i="9"/>
  <c r="AY39" i="9"/>
  <c r="AQ40" i="2"/>
  <c r="AX39" i="9"/>
  <c r="AW39" i="9"/>
  <c r="AH44" i="9"/>
  <c r="AJ44" i="9"/>
  <c r="AL45" i="2"/>
  <c r="AI44" i="9"/>
  <c r="BI22" i="2"/>
  <c r="CZ21" i="9"/>
  <c r="CY21" i="9"/>
  <c r="DA21" i="9"/>
  <c r="AU36" i="2"/>
  <c r="BI35" i="9"/>
  <c r="BJ35" i="9"/>
  <c r="BK35" i="9"/>
  <c r="AR41" i="9"/>
  <c r="AQ41" i="9"/>
  <c r="AO42" i="2"/>
  <c r="AS41" i="9"/>
  <c r="AF51" i="2"/>
  <c r="R50" i="9"/>
  <c r="P50" i="9"/>
  <c r="Q50" i="9"/>
  <c r="CM25" i="9"/>
  <c r="CN25" i="9"/>
  <c r="CO25" i="9"/>
  <c r="BE26" i="2"/>
  <c r="AT37" i="2"/>
  <c r="BG36" i="9"/>
  <c r="BH36" i="9"/>
  <c r="BF36" i="9"/>
  <c r="D43" i="54"/>
  <c r="H43" i="52"/>
  <c r="E43" i="65"/>
  <c r="J53" i="9"/>
  <c r="AD54" i="2"/>
  <c r="L53" i="9"/>
  <c r="K53" i="9"/>
  <c r="AA56" i="2"/>
  <c r="A55" i="9"/>
  <c r="B55" i="9"/>
  <c r="C55" i="9"/>
  <c r="BO33" i="9"/>
  <c r="AW34" i="2"/>
  <c r="BP33" i="9"/>
  <c r="BQ33" i="9"/>
  <c r="G44" i="41"/>
  <c r="C44" i="51"/>
  <c r="D44" i="66"/>
  <c r="I43" i="52"/>
  <c r="E43" i="54"/>
  <c r="F43" i="65"/>
  <c r="AZ38" i="9"/>
  <c r="AR39" i="2"/>
  <c r="BA38" i="9"/>
  <c r="BB38" i="9"/>
  <c r="I53" i="9"/>
  <c r="AC54" i="2"/>
  <c r="H53" i="9"/>
  <c r="G53" i="9"/>
  <c r="BC37" i="9"/>
  <c r="BD37" i="9"/>
  <c r="BE37" i="9"/>
  <c r="AS38" i="2"/>
  <c r="AB55" i="2"/>
  <c r="D54" i="9"/>
  <c r="F54" i="9"/>
  <c r="E54" i="9"/>
  <c r="BR42" i="52"/>
  <c r="AT42" i="52"/>
  <c r="C42" i="53"/>
  <c r="AC47" i="9"/>
  <c r="R47" i="40"/>
  <c r="AD47" i="9"/>
  <c r="S47" i="40"/>
  <c r="AB47" i="9"/>
  <c r="Q47" i="40"/>
  <c r="AJ48" i="2"/>
  <c r="CQ24" i="9"/>
  <c r="CP24" i="9"/>
  <c r="CR24" i="9"/>
  <c r="BF25" i="2"/>
  <c r="CW22" i="9"/>
  <c r="CV22" i="9"/>
  <c r="CX22" i="9"/>
  <c r="BH23" i="2"/>
  <c r="AX33" i="2"/>
  <c r="BS32" i="9"/>
  <c r="BT32" i="9"/>
  <c r="BR32" i="9"/>
  <c r="AG45" i="9"/>
  <c r="AK46" i="2"/>
  <c r="AF45" i="9"/>
  <c r="AE45" i="9"/>
  <c r="BR43" i="41"/>
  <c r="AT43" i="41"/>
  <c r="C43" i="46"/>
  <c r="CS23" i="9"/>
  <c r="BG24" i="2"/>
  <c r="CU23" i="9"/>
  <c r="CT23" i="9"/>
  <c r="DD20" i="9"/>
  <c r="DC20" i="9"/>
  <c r="BJ21" i="2"/>
  <c r="DB20" i="9"/>
  <c r="AU40" i="9"/>
  <c r="AP41" i="2"/>
  <c r="AV40" i="9"/>
  <c r="AT40" i="9"/>
  <c r="BM18" i="2"/>
  <c r="DM17" i="9"/>
  <c r="DL17" i="9"/>
  <c r="H17" i="41"/>
  <c r="DK17" i="9"/>
  <c r="A90" i="2"/>
  <c r="A90" i="67"/>
  <c r="Q91" i="2"/>
  <c r="R91" i="2"/>
  <c r="AS17" i="41"/>
  <c r="BQ17" i="41"/>
  <c r="B17" i="46"/>
  <c r="DC21" i="9"/>
  <c r="BJ22" i="2"/>
  <c r="DD21" i="9"/>
  <c r="DB21" i="9"/>
  <c r="I44" i="52"/>
  <c r="E44" i="54"/>
  <c r="F44" i="65"/>
  <c r="AP43" i="9"/>
  <c r="AN43" i="9"/>
  <c r="AN44" i="2"/>
  <c r="AO43" i="9"/>
  <c r="BW32" i="9"/>
  <c r="BU32" i="9"/>
  <c r="AY33" i="2"/>
  <c r="BV32" i="9"/>
  <c r="BR44" i="41"/>
  <c r="AT44" i="41"/>
  <c r="C44" i="46"/>
  <c r="AR40" i="2"/>
  <c r="BB39" i="9"/>
  <c r="BA39" i="9"/>
  <c r="AZ39" i="9"/>
  <c r="AJ45" i="9"/>
  <c r="AI45" i="9"/>
  <c r="AL46" i="2"/>
  <c r="AH45" i="9"/>
  <c r="DH19" i="9"/>
  <c r="DJ19" i="9"/>
  <c r="BL20" i="2"/>
  <c r="DI19" i="9"/>
  <c r="CR25" i="9"/>
  <c r="BF26" i="2"/>
  <c r="CQ25" i="9"/>
  <c r="CP25" i="9"/>
  <c r="BP44" i="41"/>
  <c r="AR44" i="41"/>
  <c r="A44" i="46"/>
  <c r="B56" i="9"/>
  <c r="C56" i="9"/>
  <c r="AA57" i="2"/>
  <c r="A56" i="9"/>
  <c r="H44" i="52"/>
  <c r="D44" i="54"/>
  <c r="E44" i="65"/>
  <c r="AK44" i="9"/>
  <c r="AL44" i="9"/>
  <c r="AM44" i="9"/>
  <c r="AM45" i="2"/>
  <c r="AH51" i="2"/>
  <c r="X50" i="9"/>
  <c r="E50" i="39"/>
  <c r="V50" i="9"/>
  <c r="C50" i="39"/>
  <c r="W50" i="9"/>
  <c r="D50" i="39"/>
  <c r="AT41" i="9"/>
  <c r="AU41" i="9"/>
  <c r="AP42" i="2"/>
  <c r="AV41" i="9"/>
  <c r="CS24" i="9"/>
  <c r="CU24" i="9"/>
  <c r="CT24" i="9"/>
  <c r="BG25" i="2"/>
  <c r="I45" i="41"/>
  <c r="F45" i="66"/>
  <c r="E45" i="51"/>
  <c r="AS39" i="2"/>
  <c r="BD38" i="9"/>
  <c r="BC38" i="9"/>
  <c r="BE38" i="9"/>
  <c r="CZ22" i="9"/>
  <c r="BI23" i="2"/>
  <c r="DA22" i="9"/>
  <c r="CY22" i="9"/>
  <c r="AI49" i="2"/>
  <c r="AA48" i="9"/>
  <c r="E48" i="40"/>
  <c r="Z48" i="9"/>
  <c r="D48" i="40"/>
  <c r="Y48" i="9"/>
  <c r="C48" i="40"/>
  <c r="AG52" i="2"/>
  <c r="U51" i="9"/>
  <c r="S51" i="9"/>
  <c r="T51" i="9"/>
  <c r="DG21" i="9"/>
  <c r="BK22" i="2"/>
  <c r="DE21" i="9"/>
  <c r="DF21" i="9"/>
  <c r="AK47" i="2"/>
  <c r="AF46" i="9"/>
  <c r="AG46" i="9"/>
  <c r="AE46" i="9"/>
  <c r="E55" i="9"/>
  <c r="F55" i="9"/>
  <c r="AB56" i="2"/>
  <c r="D55" i="9"/>
  <c r="AS43" i="52"/>
  <c r="BQ43" i="52"/>
  <c r="B43" i="53"/>
  <c r="AQ41" i="2"/>
  <c r="AX40" i="9"/>
  <c r="AY40" i="9"/>
  <c r="AW40" i="9"/>
  <c r="CF29" i="9"/>
  <c r="BB30" i="2"/>
  <c r="CE29" i="9"/>
  <c r="CD29" i="9"/>
  <c r="BA31" i="2"/>
  <c r="CC30" i="9"/>
  <c r="E30" i="55"/>
  <c r="CA30" i="9"/>
  <c r="C30" i="55"/>
  <c r="CB30" i="9"/>
  <c r="D30" i="55"/>
  <c r="BP43" i="52"/>
  <c r="AR43" i="52"/>
  <c r="A43" i="53"/>
  <c r="DO18" i="9"/>
  <c r="R18" i="40"/>
  <c r="DN18" i="9"/>
  <c r="Q18" i="40"/>
  <c r="BN19" i="2"/>
  <c r="DP18" i="9"/>
  <c r="S18" i="40"/>
  <c r="N52" i="9"/>
  <c r="M52" i="9"/>
  <c r="O52" i="9"/>
  <c r="AE53" i="2"/>
  <c r="H45" i="41"/>
  <c r="D45" i="51"/>
  <c r="E45" i="66"/>
  <c r="AC55" i="2"/>
  <c r="H54" i="9"/>
  <c r="G54" i="9"/>
  <c r="I54" i="9"/>
  <c r="BR43" i="52"/>
  <c r="C43" i="53"/>
  <c r="AT43" i="52"/>
  <c r="AO43" i="2"/>
  <c r="AR42" i="9"/>
  <c r="AQ42" i="9"/>
  <c r="AS42" i="9"/>
  <c r="CI28" i="9"/>
  <c r="S28" i="57"/>
  <c r="CG28" i="9"/>
  <c r="Q28" i="57"/>
  <c r="CH28" i="9"/>
  <c r="R28" i="57"/>
  <c r="BC29" i="2"/>
  <c r="DM18" i="9"/>
  <c r="DK18" i="9"/>
  <c r="BM19" i="2"/>
  <c r="DL18" i="9"/>
  <c r="H18" i="41"/>
  <c r="D45" i="66"/>
  <c r="C45" i="51"/>
  <c r="G45" i="41"/>
  <c r="BH24" i="2"/>
  <c r="CW23" i="9"/>
  <c r="CX23" i="9"/>
  <c r="CV23" i="9"/>
  <c r="AJ49" i="2"/>
  <c r="AC48" i="9"/>
  <c r="R48" i="40"/>
  <c r="AD48" i="9"/>
  <c r="S48" i="40"/>
  <c r="AB48" i="9"/>
  <c r="Q48" i="40"/>
  <c r="BE27" i="2"/>
  <c r="CM26" i="9"/>
  <c r="CN26" i="9"/>
  <c r="CO26" i="9"/>
  <c r="BN35" i="9"/>
  <c r="AV36" i="2"/>
  <c r="BL35" i="9"/>
  <c r="BM35" i="9"/>
  <c r="AX34" i="2"/>
  <c r="BT33" i="9"/>
  <c r="BS33" i="9"/>
  <c r="BR33" i="9"/>
  <c r="BO34" i="9"/>
  <c r="BQ34" i="9"/>
  <c r="BP34" i="9"/>
  <c r="AW35" i="2"/>
  <c r="L54" i="9"/>
  <c r="K54" i="9"/>
  <c r="J54" i="9"/>
  <c r="AD55" i="2"/>
  <c r="BH37" i="9"/>
  <c r="BG37" i="9"/>
  <c r="AT38" i="2"/>
  <c r="BF37" i="9"/>
  <c r="P51" i="9"/>
  <c r="R51" i="9"/>
  <c r="Q51" i="9"/>
  <c r="AF52" i="2"/>
  <c r="AU37" i="2"/>
  <c r="BK36" i="9"/>
  <c r="BI36" i="9"/>
  <c r="BJ36" i="9"/>
  <c r="C44" i="54"/>
  <c r="D44" i="65"/>
  <c r="G44" i="52"/>
  <c r="CJ28" i="9"/>
  <c r="BD29" i="2"/>
  <c r="CL28" i="9"/>
  <c r="CK28" i="9"/>
  <c r="AS44" i="41"/>
  <c r="B44" i="46"/>
  <c r="BQ44" i="41"/>
  <c r="AZ32" i="2"/>
  <c r="BX31" i="9"/>
  <c r="BZ31" i="9"/>
  <c r="BY31" i="9"/>
  <c r="A91" i="2"/>
  <c r="A91" i="67"/>
  <c r="Q92" i="2"/>
  <c r="R92" i="2"/>
  <c r="AV37" i="2"/>
  <c r="BL36" i="9"/>
  <c r="BN36" i="9"/>
  <c r="BM36" i="9"/>
  <c r="CE30" i="9"/>
  <c r="BB31" i="2"/>
  <c r="CF30" i="9"/>
  <c r="CD30" i="9"/>
  <c r="AG47" i="9"/>
  <c r="AF47" i="9"/>
  <c r="AK48" i="2"/>
  <c r="AE47" i="9"/>
  <c r="S52" i="9"/>
  <c r="U52" i="9"/>
  <c r="T52" i="9"/>
  <c r="AG53" i="2"/>
  <c r="BG26" i="2"/>
  <c r="CU25" i="9"/>
  <c r="CT25" i="9"/>
  <c r="CS25" i="9"/>
  <c r="DI20" i="9"/>
  <c r="DH20" i="9"/>
  <c r="BL21" i="2"/>
  <c r="DJ20" i="9"/>
  <c r="BU33" i="9"/>
  <c r="AY34" i="2"/>
  <c r="BW33" i="9"/>
  <c r="BV33" i="9"/>
  <c r="BG38" i="9"/>
  <c r="BF38" i="9"/>
  <c r="AT39" i="2"/>
  <c r="BH38" i="9"/>
  <c r="AE54" i="2"/>
  <c r="M53" i="9"/>
  <c r="O53" i="9"/>
  <c r="N53" i="9"/>
  <c r="E46" i="66"/>
  <c r="H46" i="41"/>
  <c r="D46" i="51"/>
  <c r="CZ23" i="9"/>
  <c r="CY23" i="9"/>
  <c r="BI24" i="2"/>
  <c r="DA23" i="9"/>
  <c r="AT45" i="41"/>
  <c r="C45" i="46"/>
  <c r="BR45" i="41"/>
  <c r="A45" i="46"/>
  <c r="BP45" i="41"/>
  <c r="AR45" i="41"/>
  <c r="AS45" i="41"/>
  <c r="B45" i="46"/>
  <c r="BQ45" i="41"/>
  <c r="I46" i="41"/>
  <c r="E46" i="51"/>
  <c r="F46" i="66"/>
  <c r="I45" i="52"/>
  <c r="E45" i="54"/>
  <c r="F45" i="65"/>
  <c r="AX35" i="2"/>
  <c r="BR34" i="9"/>
  <c r="BT34" i="9"/>
  <c r="BS34" i="9"/>
  <c r="CN27" i="9"/>
  <c r="CM27" i="9"/>
  <c r="BE28" i="2"/>
  <c r="CO27" i="9"/>
  <c r="CV24" i="9"/>
  <c r="BH25" i="2"/>
  <c r="CW24" i="9"/>
  <c r="CX24" i="9"/>
  <c r="CH29" i="9"/>
  <c r="R29" i="57"/>
  <c r="CG29" i="9"/>
  <c r="Q29" i="57"/>
  <c r="CI29" i="9"/>
  <c r="S29" i="57"/>
  <c r="BC30" i="2"/>
  <c r="BA32" i="2"/>
  <c r="CC31" i="9"/>
  <c r="E31" i="55"/>
  <c r="CB31" i="9"/>
  <c r="D31" i="55"/>
  <c r="CA31" i="9"/>
  <c r="C31" i="55"/>
  <c r="AY41" i="9"/>
  <c r="AW41" i="9"/>
  <c r="AX41" i="9"/>
  <c r="AQ42" i="2"/>
  <c r="C46" i="51"/>
  <c r="G46" i="41"/>
  <c r="D46" i="66"/>
  <c r="AV42" i="9"/>
  <c r="AT42" i="9"/>
  <c r="AU42" i="9"/>
  <c r="AP43" i="2"/>
  <c r="H45" i="52"/>
  <c r="D45" i="54"/>
  <c r="E45" i="65"/>
  <c r="AO44" i="2"/>
  <c r="AS43" i="9"/>
  <c r="AQ43" i="9"/>
  <c r="AR43" i="9"/>
  <c r="BN20" i="2"/>
  <c r="DN19" i="9"/>
  <c r="Q19" i="40"/>
  <c r="DP19" i="9"/>
  <c r="S19" i="40"/>
  <c r="DO19" i="9"/>
  <c r="R19" i="40"/>
  <c r="AA49" i="9"/>
  <c r="E49" i="40"/>
  <c r="Z49" i="9"/>
  <c r="D49" i="40"/>
  <c r="AI50" i="2"/>
  <c r="Y49" i="9"/>
  <c r="C49" i="40"/>
  <c r="BE39" i="9"/>
  <c r="BC39" i="9"/>
  <c r="BD39" i="9"/>
  <c r="AS40" i="2"/>
  <c r="AM45" i="9"/>
  <c r="AK45" i="9"/>
  <c r="AM46" i="2"/>
  <c r="AL45" i="9"/>
  <c r="C57" i="9"/>
  <c r="AA58" i="2"/>
  <c r="B57" i="9"/>
  <c r="A57" i="9"/>
  <c r="CR26" i="9"/>
  <c r="BF27" i="2"/>
  <c r="CQ26" i="9"/>
  <c r="CP26" i="9"/>
  <c r="AH46" i="9"/>
  <c r="AI46" i="9"/>
  <c r="AJ46" i="9"/>
  <c r="AL47" i="2"/>
  <c r="AN45" i="2"/>
  <c r="AN44" i="9"/>
  <c r="AO44" i="9"/>
  <c r="AP44" i="9"/>
  <c r="BJ23" i="2"/>
  <c r="DB22" i="9"/>
  <c r="DD22" i="9"/>
  <c r="DC22" i="9"/>
  <c r="BP35" i="9"/>
  <c r="BO35" i="9"/>
  <c r="AW36" i="2"/>
  <c r="BQ35" i="9"/>
  <c r="AZ33" i="2"/>
  <c r="BZ32" i="9"/>
  <c r="BY32" i="9"/>
  <c r="BX32" i="9"/>
  <c r="BP44" i="52"/>
  <c r="A44" i="53"/>
  <c r="AR44" i="52"/>
  <c r="I55" i="9"/>
  <c r="H55" i="9"/>
  <c r="AC56" i="2"/>
  <c r="G55" i="9"/>
  <c r="DE22" i="9"/>
  <c r="DG22" i="9"/>
  <c r="DF22" i="9"/>
  <c r="BK23" i="2"/>
  <c r="AH52" i="2"/>
  <c r="X51" i="9"/>
  <c r="E51" i="39"/>
  <c r="W51" i="9"/>
  <c r="D51" i="39"/>
  <c r="V51" i="9"/>
  <c r="C51" i="39"/>
  <c r="D45" i="65"/>
  <c r="G45" i="52"/>
  <c r="C45" i="54"/>
  <c r="P52" i="9"/>
  <c r="Q52" i="9"/>
  <c r="R52" i="9"/>
  <c r="AF53" i="2"/>
  <c r="J55" i="9"/>
  <c r="AD56" i="2"/>
  <c r="L55" i="9"/>
  <c r="K55" i="9"/>
  <c r="BM20" i="2"/>
  <c r="DL19" i="9"/>
  <c r="H19" i="41"/>
  <c r="DM19" i="9"/>
  <c r="DK19" i="9"/>
  <c r="AB57" i="2"/>
  <c r="F56" i="9"/>
  <c r="E56" i="9"/>
  <c r="D56" i="9"/>
  <c r="AS44" i="52"/>
  <c r="B44" i="53"/>
  <c r="BQ44" i="52"/>
  <c r="AR41" i="2"/>
  <c r="BA40" i="9"/>
  <c r="AZ40" i="9"/>
  <c r="BB40" i="9"/>
  <c r="BD30" i="2"/>
  <c r="CL29" i="9"/>
  <c r="CJ29" i="9"/>
  <c r="CK29" i="9"/>
  <c r="BK37" i="9"/>
  <c r="BI37" i="9"/>
  <c r="AU38" i="2"/>
  <c r="BJ37" i="9"/>
  <c r="AB49" i="9"/>
  <c r="Q49" i="40"/>
  <c r="AD49" i="9"/>
  <c r="S49" i="40"/>
  <c r="AC49" i="9"/>
  <c r="R49" i="40"/>
  <c r="AJ50" i="2"/>
  <c r="AS18" i="41"/>
  <c r="B18" i="46"/>
  <c r="BQ18" i="41"/>
  <c r="C44" i="53"/>
  <c r="BR44" i="52"/>
  <c r="AT44" i="52"/>
  <c r="A92" i="2"/>
  <c r="A92" i="67"/>
  <c r="Q93" i="2"/>
  <c r="R93" i="2"/>
  <c r="AD50" i="9"/>
  <c r="S50" i="40"/>
  <c r="AB50" i="9"/>
  <c r="Q50" i="40"/>
  <c r="AJ51" i="2"/>
  <c r="AC50" i="9"/>
  <c r="R50" i="40"/>
  <c r="BZ33" i="9"/>
  <c r="BY33" i="9"/>
  <c r="AZ34" i="2"/>
  <c r="BX33" i="9"/>
  <c r="BJ24" i="2"/>
  <c r="DD23" i="9"/>
  <c r="DC23" i="9"/>
  <c r="DB23" i="9"/>
  <c r="G46" i="52"/>
  <c r="C46" i="54"/>
  <c r="D46" i="65"/>
  <c r="DN20" i="9"/>
  <c r="Q20" i="40"/>
  <c r="DP20" i="9"/>
  <c r="S20" i="40"/>
  <c r="BN21" i="2"/>
  <c r="DO20" i="9"/>
  <c r="R20" i="40"/>
  <c r="AU43" i="9"/>
  <c r="AT43" i="9"/>
  <c r="AP44" i="2"/>
  <c r="AV43" i="9"/>
  <c r="CM28" i="9"/>
  <c r="BE29" i="2"/>
  <c r="CO28" i="9"/>
  <c r="CN28" i="9"/>
  <c r="M54" i="9"/>
  <c r="AE55" i="2"/>
  <c r="O54" i="9"/>
  <c r="N54" i="9"/>
  <c r="CS26" i="9"/>
  <c r="CT26" i="9"/>
  <c r="BG27" i="2"/>
  <c r="CU26" i="9"/>
  <c r="E47" i="51"/>
  <c r="I47" i="41"/>
  <c r="F47" i="66"/>
  <c r="BN37" i="9"/>
  <c r="BM37" i="9"/>
  <c r="BL37" i="9"/>
  <c r="AV38" i="2"/>
  <c r="BB41" i="9"/>
  <c r="AZ41" i="9"/>
  <c r="BA41" i="9"/>
  <c r="AR42" i="2"/>
  <c r="AF54" i="2"/>
  <c r="Q53" i="9"/>
  <c r="P53" i="9"/>
  <c r="R53" i="9"/>
  <c r="G56" i="9"/>
  <c r="H56" i="9"/>
  <c r="AC57" i="2"/>
  <c r="I56" i="9"/>
  <c r="H46" i="52"/>
  <c r="D46" i="54"/>
  <c r="E46" i="65"/>
  <c r="A58" i="9"/>
  <c r="B58" i="9"/>
  <c r="AA59" i="2"/>
  <c r="C58" i="9"/>
  <c r="AS45" i="52"/>
  <c r="BQ45" i="52"/>
  <c r="B45" i="53"/>
  <c r="AX42" i="9"/>
  <c r="AQ43" i="2"/>
  <c r="AY42" i="9"/>
  <c r="AW42" i="9"/>
  <c r="CH30" i="9"/>
  <c r="R30" i="57"/>
  <c r="BC31" i="2"/>
  <c r="CG30" i="9"/>
  <c r="Q30" i="57"/>
  <c r="CI30" i="9"/>
  <c r="S30" i="57"/>
  <c r="CZ24" i="9"/>
  <c r="CY24" i="9"/>
  <c r="BI25" i="2"/>
  <c r="DA24" i="9"/>
  <c r="BU34" i="9"/>
  <c r="BW34" i="9"/>
  <c r="AY35" i="2"/>
  <c r="BV34" i="9"/>
  <c r="H47" i="41"/>
  <c r="E47" i="66"/>
  <c r="D47" i="51"/>
  <c r="F57" i="9"/>
  <c r="AB58" i="2"/>
  <c r="D57" i="9"/>
  <c r="E57" i="9"/>
  <c r="I46" i="52"/>
  <c r="F46" i="65"/>
  <c r="E46" i="54"/>
  <c r="CB32" i="9"/>
  <c r="D32" i="55"/>
  <c r="CC32" i="9"/>
  <c r="E32" i="55"/>
  <c r="CA32" i="9"/>
  <c r="BA33" i="2"/>
  <c r="BS35" i="9"/>
  <c r="BR35" i="9"/>
  <c r="AX36" i="2"/>
  <c r="BT35" i="9"/>
  <c r="AF48" i="9"/>
  <c r="AE48" i="9"/>
  <c r="AG48" i="9"/>
  <c r="AK49" i="2"/>
  <c r="BK38" i="9"/>
  <c r="BJ38" i="9"/>
  <c r="AU39" i="2"/>
  <c r="BI38" i="9"/>
  <c r="L56" i="9"/>
  <c r="J56" i="9"/>
  <c r="K56" i="9"/>
  <c r="AD57" i="2"/>
  <c r="AL48" i="2"/>
  <c r="AJ47" i="9"/>
  <c r="AI47" i="9"/>
  <c r="AH47" i="9"/>
  <c r="AS41" i="2"/>
  <c r="BD40" i="9"/>
  <c r="BC40" i="9"/>
  <c r="BE40" i="9"/>
  <c r="BP46" i="41"/>
  <c r="AR46" i="41"/>
  <c r="A46" i="46"/>
  <c r="CW25" i="9"/>
  <c r="CV25" i="9"/>
  <c r="BH26" i="2"/>
  <c r="CX25" i="9"/>
  <c r="G47" i="41"/>
  <c r="C47" i="51"/>
  <c r="D47" i="66"/>
  <c r="C32" i="55"/>
  <c r="A45" i="53"/>
  <c r="BP45" i="52"/>
  <c r="AR45" i="52"/>
  <c r="AP45" i="9"/>
  <c r="AN45" i="9"/>
  <c r="AO45" i="9"/>
  <c r="AN46" i="2"/>
  <c r="AO45" i="2"/>
  <c r="AS44" i="9"/>
  <c r="AR44" i="9"/>
  <c r="AQ44" i="9"/>
  <c r="BR46" i="41"/>
  <c r="AT46" i="41"/>
  <c r="C46" i="46"/>
  <c r="CL30" i="9"/>
  <c r="CK30" i="9"/>
  <c r="CJ30" i="9"/>
  <c r="BD31" i="2"/>
  <c r="BF28" i="2"/>
  <c r="CR27" i="9"/>
  <c r="CQ27" i="9"/>
  <c r="CP27" i="9"/>
  <c r="BQ46" i="41"/>
  <c r="AS46" i="41"/>
  <c r="B46" i="46"/>
  <c r="CE31" i="9"/>
  <c r="BB32" i="2"/>
  <c r="CD31" i="9"/>
  <c r="CF31" i="9"/>
  <c r="DL20" i="9"/>
  <c r="H20" i="41"/>
  <c r="DK20" i="9"/>
  <c r="BM21" i="2"/>
  <c r="DM20" i="9"/>
  <c r="DG23" i="9"/>
  <c r="DF23" i="9"/>
  <c r="DE23" i="9"/>
  <c r="BK24" i="2"/>
  <c r="BO36" i="9"/>
  <c r="AW37" i="2"/>
  <c r="BQ36" i="9"/>
  <c r="BP36" i="9"/>
  <c r="AK46" i="9"/>
  <c r="AM46" i="9"/>
  <c r="AL46" i="9"/>
  <c r="AM47" i="2"/>
  <c r="Y50" i="9"/>
  <c r="C50" i="40"/>
  <c r="AI51" i="2"/>
  <c r="AA50" i="9"/>
  <c r="E50" i="40"/>
  <c r="Z50" i="9"/>
  <c r="D50" i="40"/>
  <c r="BH39" i="9"/>
  <c r="BG39" i="9"/>
  <c r="AT40" i="2"/>
  <c r="BF39" i="9"/>
  <c r="BL22" i="2"/>
  <c r="DI21" i="9"/>
  <c r="DJ21" i="9"/>
  <c r="DH21" i="9"/>
  <c r="AS19" i="41"/>
  <c r="BQ19" i="41"/>
  <c r="B19" i="46"/>
  <c r="V52" i="9"/>
  <c r="C52" i="39"/>
  <c r="W52" i="9"/>
  <c r="D52" i="39"/>
  <c r="AH53" i="2"/>
  <c r="X52" i="9"/>
  <c r="E52" i="39"/>
  <c r="AT45" i="52"/>
  <c r="C45" i="53"/>
  <c r="BR45" i="52"/>
  <c r="S53" i="9"/>
  <c r="U53" i="9"/>
  <c r="T53" i="9"/>
  <c r="AG54" i="2"/>
  <c r="A93" i="2"/>
  <c r="A93" i="67"/>
  <c r="Q94" i="2"/>
  <c r="R94" i="2"/>
  <c r="AS20" i="41"/>
  <c r="BQ20" i="41"/>
  <c r="B20" i="46"/>
  <c r="AL49" i="2"/>
  <c r="AJ48" i="9"/>
  <c r="AI48" i="9"/>
  <c r="AH48" i="9"/>
  <c r="AT46" i="52"/>
  <c r="BR46" i="52"/>
  <c r="C46" i="53"/>
  <c r="AS47" i="41"/>
  <c r="B47" i="46"/>
  <c r="BQ47" i="41"/>
  <c r="CO29" i="9"/>
  <c r="CN29" i="9"/>
  <c r="CM29" i="9"/>
  <c r="BE30" i="2"/>
  <c r="DC24" i="9"/>
  <c r="BJ25" i="2"/>
  <c r="DB24" i="9"/>
  <c r="DD24" i="9"/>
  <c r="U54" i="9"/>
  <c r="T54" i="9"/>
  <c r="S54" i="9"/>
  <c r="AG55" i="2"/>
  <c r="AH54" i="2"/>
  <c r="X53" i="9"/>
  <c r="E53" i="39"/>
  <c r="V53" i="9"/>
  <c r="C53" i="39"/>
  <c r="W53" i="9"/>
  <c r="D53" i="39"/>
  <c r="AA51" i="9"/>
  <c r="E51" i="40"/>
  <c r="Z51" i="9"/>
  <c r="D51" i="40"/>
  <c r="Y51" i="9"/>
  <c r="C51" i="40"/>
  <c r="AI52" i="2"/>
  <c r="BO37" i="9"/>
  <c r="BP37" i="9"/>
  <c r="AW38" i="2"/>
  <c r="BQ37" i="9"/>
  <c r="AN46" i="9"/>
  <c r="AP46" i="9"/>
  <c r="AO46" i="9"/>
  <c r="AN47" i="2"/>
  <c r="I47" i="52"/>
  <c r="E47" i="54"/>
  <c r="F47" i="65"/>
  <c r="BS36" i="9"/>
  <c r="BT36" i="9"/>
  <c r="AX37" i="2"/>
  <c r="BR36" i="9"/>
  <c r="AQ44" i="2"/>
  <c r="AX43" i="9"/>
  <c r="AY43" i="9"/>
  <c r="AW43" i="9"/>
  <c r="BN38" i="9"/>
  <c r="AV39" i="2"/>
  <c r="BM38" i="9"/>
  <c r="BL38" i="9"/>
  <c r="CT27" i="9"/>
  <c r="CU27" i="9"/>
  <c r="BG28" i="2"/>
  <c r="CS27" i="9"/>
  <c r="BN22" i="2"/>
  <c r="DO21" i="9"/>
  <c r="R21" i="40"/>
  <c r="DN21" i="9"/>
  <c r="Q21" i="40"/>
  <c r="DP21" i="9"/>
  <c r="S21" i="40"/>
  <c r="DM21" i="9"/>
  <c r="BM22" i="2"/>
  <c r="DL21" i="9"/>
  <c r="DK21" i="9"/>
  <c r="AS45" i="9"/>
  <c r="AQ45" i="9"/>
  <c r="AR45" i="9"/>
  <c r="AO46" i="2"/>
  <c r="H47" i="52"/>
  <c r="E47" i="65"/>
  <c r="D47" i="54"/>
  <c r="BI39" i="9"/>
  <c r="BK39" i="9"/>
  <c r="AU40" i="2"/>
  <c r="BJ39" i="9"/>
  <c r="CZ25" i="9"/>
  <c r="CY25" i="9"/>
  <c r="BI26" i="2"/>
  <c r="DA25" i="9"/>
  <c r="AJ52" i="2"/>
  <c r="AD51" i="9"/>
  <c r="S51" i="40"/>
  <c r="AC51" i="9"/>
  <c r="R51" i="40"/>
  <c r="AB51" i="9"/>
  <c r="Q51" i="40"/>
  <c r="C47" i="54"/>
  <c r="G47" i="52"/>
  <c r="D47" i="65"/>
  <c r="E48" i="66"/>
  <c r="D48" i="51"/>
  <c r="H48" i="41"/>
  <c r="B59" i="9"/>
  <c r="A59" i="9"/>
  <c r="C59" i="9"/>
  <c r="AA60" i="2"/>
  <c r="CK31" i="9"/>
  <c r="BD32" i="2"/>
  <c r="CL31" i="9"/>
  <c r="CJ31" i="9"/>
  <c r="BD41" i="9"/>
  <c r="AS42" i="2"/>
  <c r="BE41" i="9"/>
  <c r="BC41" i="9"/>
  <c r="C48" i="51"/>
  <c r="G48" i="41"/>
  <c r="D48" i="66"/>
  <c r="I57" i="9"/>
  <c r="AC58" i="2"/>
  <c r="H57" i="9"/>
  <c r="G57" i="9"/>
  <c r="BR47" i="41"/>
  <c r="C47" i="46"/>
  <c r="AT47" i="41"/>
  <c r="AE56" i="2"/>
  <c r="M55" i="9"/>
  <c r="O55" i="9"/>
  <c r="N55" i="9"/>
  <c r="AR46" i="52"/>
  <c r="A46" i="53"/>
  <c r="BP46" i="52"/>
  <c r="BL23" i="2"/>
  <c r="DI22" i="9"/>
  <c r="DJ22" i="9"/>
  <c r="DH22" i="9"/>
  <c r="BB33" i="2"/>
  <c r="CD32" i="9"/>
  <c r="CF32" i="9"/>
  <c r="CE32" i="9"/>
  <c r="CQ28" i="9"/>
  <c r="CP28" i="9"/>
  <c r="BF29" i="2"/>
  <c r="CR28" i="9"/>
  <c r="BH27" i="2"/>
  <c r="CX26" i="9"/>
  <c r="CW26" i="9"/>
  <c r="CV26" i="9"/>
  <c r="F48" i="66"/>
  <c r="I48" i="41"/>
  <c r="E48" i="51"/>
  <c r="AB59" i="2"/>
  <c r="D58" i="9"/>
  <c r="F58" i="9"/>
  <c r="E58" i="9"/>
  <c r="BC32" i="2"/>
  <c r="CH31" i="9"/>
  <c r="R31" i="57"/>
  <c r="CI31" i="9"/>
  <c r="S31" i="57"/>
  <c r="CG31" i="9"/>
  <c r="Q31" i="57"/>
  <c r="BA42" i="9"/>
  <c r="BB42" i="9"/>
  <c r="AR43" i="2"/>
  <c r="AZ42" i="9"/>
  <c r="AT44" i="9"/>
  <c r="AP45" i="2"/>
  <c r="AU44" i="9"/>
  <c r="AV44" i="9"/>
  <c r="BG40" i="9"/>
  <c r="AT41" i="2"/>
  <c r="BH40" i="9"/>
  <c r="BF40" i="9"/>
  <c r="AG49" i="9"/>
  <c r="AE49" i="9"/>
  <c r="AF49" i="9"/>
  <c r="AK50" i="2"/>
  <c r="BA34" i="2"/>
  <c r="CB33" i="9"/>
  <c r="D33" i="55"/>
  <c r="CC33" i="9"/>
  <c r="E33" i="55"/>
  <c r="CA33" i="9"/>
  <c r="C33" i="55"/>
  <c r="BV35" i="9"/>
  <c r="BW35" i="9"/>
  <c r="AY36" i="2"/>
  <c r="BU35" i="9"/>
  <c r="BQ46" i="52"/>
  <c r="AS46" i="52"/>
  <c r="B46" i="53"/>
  <c r="AF55" i="2"/>
  <c r="P54" i="9"/>
  <c r="R54" i="9"/>
  <c r="Q54" i="9"/>
  <c r="BY34" i="9"/>
  <c r="AZ35" i="2"/>
  <c r="BX34" i="9"/>
  <c r="BZ34" i="9"/>
  <c r="AK47" i="9"/>
  <c r="AM48" i="2"/>
  <c r="AM47" i="9"/>
  <c r="AL47" i="9"/>
  <c r="DF24" i="9"/>
  <c r="DG24" i="9"/>
  <c r="BK25" i="2"/>
  <c r="DE24" i="9"/>
  <c r="BP47" i="41"/>
  <c r="AR47" i="41"/>
  <c r="A47" i="46"/>
  <c r="J57" i="9"/>
  <c r="L57" i="9"/>
  <c r="AD58" i="2"/>
  <c r="K57" i="9"/>
  <c r="A94" i="2"/>
  <c r="A94" i="67"/>
  <c r="Q95" i="2"/>
  <c r="R95" i="2"/>
  <c r="Q55" i="9"/>
  <c r="P55" i="9"/>
  <c r="AF56" i="2"/>
  <c r="R55" i="9"/>
  <c r="B60" i="9"/>
  <c r="AA61" i="2"/>
  <c r="A60" i="9"/>
  <c r="C60" i="9"/>
  <c r="BP47" i="52"/>
  <c r="AR47" i="52"/>
  <c r="A47" i="53"/>
  <c r="BQ47" i="52"/>
  <c r="B47" i="53"/>
  <c r="AS47" i="52"/>
  <c r="AX44" i="9"/>
  <c r="AY44" i="9"/>
  <c r="AW44" i="9"/>
  <c r="AQ45" i="2"/>
  <c r="AN47" i="9"/>
  <c r="AP47" i="9"/>
  <c r="AO47" i="9"/>
  <c r="AN48" i="2"/>
  <c r="Z52" i="9"/>
  <c r="D52" i="40"/>
  <c r="AI53" i="2"/>
  <c r="AA52" i="9"/>
  <c r="E52" i="40"/>
  <c r="Y52" i="9"/>
  <c r="C52" i="40"/>
  <c r="T55" i="9"/>
  <c r="AG56" i="2"/>
  <c r="S55" i="9"/>
  <c r="U55" i="9"/>
  <c r="CO30" i="9"/>
  <c r="BE31" i="2"/>
  <c r="CM30" i="9"/>
  <c r="CN30" i="9"/>
  <c r="AM48" i="9"/>
  <c r="AL48" i="9"/>
  <c r="AM49" i="2"/>
  <c r="AK48" i="9"/>
  <c r="E49" i="51"/>
  <c r="F49" i="66"/>
  <c r="I49" i="41"/>
  <c r="BC33" i="2"/>
  <c r="CH32" i="9"/>
  <c r="R32" i="57"/>
  <c r="CG32" i="9"/>
  <c r="Q32" i="57"/>
  <c r="CI32" i="9"/>
  <c r="S32" i="57"/>
  <c r="BI27" i="2"/>
  <c r="CZ26" i="9"/>
  <c r="DA26" i="9"/>
  <c r="CY26" i="9"/>
  <c r="DM22" i="9"/>
  <c r="DL22" i="9"/>
  <c r="H22" i="41"/>
  <c r="BM23" i="2"/>
  <c r="DK22" i="9"/>
  <c r="C47" i="53"/>
  <c r="AT47" i="52"/>
  <c r="BR47" i="52"/>
  <c r="AH55" i="2"/>
  <c r="X54" i="9"/>
  <c r="E54" i="39"/>
  <c r="V54" i="9"/>
  <c r="C54" i="39"/>
  <c r="W54" i="9"/>
  <c r="D54" i="39"/>
  <c r="AT45" i="9"/>
  <c r="AP46" i="2"/>
  <c r="AU45" i="9"/>
  <c r="AV45" i="9"/>
  <c r="BL24" i="2"/>
  <c r="DI23" i="9"/>
  <c r="DH23" i="9"/>
  <c r="DJ23" i="9"/>
  <c r="AR48" i="41"/>
  <c r="A48" i="46"/>
  <c r="BP48" i="41"/>
  <c r="CK32" i="9"/>
  <c r="CJ32" i="9"/>
  <c r="BD33" i="2"/>
  <c r="CL32" i="9"/>
  <c r="BG29" i="2"/>
  <c r="CS28" i="9"/>
  <c r="CU28" i="9"/>
  <c r="CT28" i="9"/>
  <c r="BJ26" i="2"/>
  <c r="DB25" i="9"/>
  <c r="DD25" i="9"/>
  <c r="DC25" i="9"/>
  <c r="BV36" i="9"/>
  <c r="AY37" i="2"/>
  <c r="BW36" i="9"/>
  <c r="BU36" i="9"/>
  <c r="E49" i="66"/>
  <c r="D49" i="51"/>
  <c r="H49" i="41"/>
  <c r="AT48" i="41"/>
  <c r="C48" i="46"/>
  <c r="BR48" i="41"/>
  <c r="M56" i="9"/>
  <c r="AE57" i="2"/>
  <c r="O56" i="9"/>
  <c r="N56" i="9"/>
  <c r="AD52" i="9"/>
  <c r="S52" i="40"/>
  <c r="AC52" i="9"/>
  <c r="R52" i="40"/>
  <c r="AJ53" i="2"/>
  <c r="AB52" i="9"/>
  <c r="Q52" i="40"/>
  <c r="BP38" i="9"/>
  <c r="AW39" i="2"/>
  <c r="BQ38" i="9"/>
  <c r="BO38" i="9"/>
  <c r="AJ49" i="9"/>
  <c r="AI49" i="9"/>
  <c r="AH49" i="9"/>
  <c r="AL50" i="2"/>
  <c r="AE50" i="9"/>
  <c r="AK51" i="2"/>
  <c r="AF50" i="9"/>
  <c r="AG50" i="9"/>
  <c r="BF30" i="2"/>
  <c r="CQ29" i="9"/>
  <c r="CP29" i="9"/>
  <c r="CR29" i="9"/>
  <c r="AS48" i="41"/>
  <c r="BQ48" i="41"/>
  <c r="B48" i="46"/>
  <c r="BN23" i="2"/>
  <c r="DN22" i="9"/>
  <c r="Q22" i="40"/>
  <c r="DP22" i="9"/>
  <c r="S22" i="40"/>
  <c r="DO22" i="9"/>
  <c r="R22" i="40"/>
  <c r="E48" i="54"/>
  <c r="F48" i="65"/>
  <c r="I48" i="52"/>
  <c r="K58" i="9"/>
  <c r="J58" i="9"/>
  <c r="L58" i="9"/>
  <c r="AD59" i="2"/>
  <c r="BX35" i="9"/>
  <c r="BY35" i="9"/>
  <c r="BZ35" i="9"/>
  <c r="AZ36" i="2"/>
  <c r="CB34" i="9"/>
  <c r="D34" i="55"/>
  <c r="CA34" i="9"/>
  <c r="C34" i="55"/>
  <c r="CC34" i="9"/>
  <c r="E34" i="55"/>
  <c r="BA35" i="2"/>
  <c r="AB60" i="2"/>
  <c r="D59" i="9"/>
  <c r="F59" i="9"/>
  <c r="E59" i="9"/>
  <c r="H58" i="9"/>
  <c r="G58" i="9"/>
  <c r="AC59" i="2"/>
  <c r="I58" i="9"/>
  <c r="BJ40" i="9"/>
  <c r="AU41" i="2"/>
  <c r="BI40" i="9"/>
  <c r="BK40" i="9"/>
  <c r="BN39" i="9"/>
  <c r="BL39" i="9"/>
  <c r="BM39" i="9"/>
  <c r="AV40" i="2"/>
  <c r="H48" i="52"/>
  <c r="D48" i="54"/>
  <c r="E48" i="65"/>
  <c r="D49" i="66"/>
  <c r="C49" i="51"/>
  <c r="G49" i="41"/>
  <c r="BK26" i="2"/>
  <c r="DE25" i="9"/>
  <c r="DG25" i="9"/>
  <c r="DF25" i="9"/>
  <c r="BF41" i="9"/>
  <c r="BH41" i="9"/>
  <c r="AT42" i="2"/>
  <c r="BG41" i="9"/>
  <c r="CW27" i="9"/>
  <c r="BH28" i="2"/>
  <c r="CV27" i="9"/>
  <c r="CX27" i="9"/>
  <c r="BB34" i="2"/>
  <c r="CE33" i="9"/>
  <c r="CD33" i="9"/>
  <c r="CF33" i="9"/>
  <c r="AS43" i="2"/>
  <c r="BE42" i="9"/>
  <c r="BC42" i="9"/>
  <c r="BD42" i="9"/>
  <c r="BR37" i="9"/>
  <c r="AX38" i="2"/>
  <c r="BS37" i="9"/>
  <c r="BT37" i="9"/>
  <c r="G48" i="52"/>
  <c r="C48" i="54"/>
  <c r="D48" i="65"/>
  <c r="AZ43" i="9"/>
  <c r="BB43" i="9"/>
  <c r="BA43" i="9"/>
  <c r="AR44" i="2"/>
  <c r="AQ46" i="9"/>
  <c r="AO47" i="2"/>
  <c r="AS46" i="9"/>
  <c r="AR46" i="9"/>
  <c r="A95" i="2"/>
  <c r="A95" i="67"/>
  <c r="Q96" i="2"/>
  <c r="R96" i="2"/>
  <c r="BH42" i="9"/>
  <c r="BG42" i="9"/>
  <c r="BF42" i="9"/>
  <c r="AT43" i="2"/>
  <c r="DN23" i="9"/>
  <c r="Q23" i="40"/>
  <c r="DP23" i="9"/>
  <c r="S23" i="40"/>
  <c r="BN24" i="2"/>
  <c r="DO23" i="9"/>
  <c r="R23" i="40"/>
  <c r="F50" i="66"/>
  <c r="E50" i="51"/>
  <c r="I50" i="41"/>
  <c r="DI24" i="9"/>
  <c r="DH24" i="9"/>
  <c r="DJ24" i="9"/>
  <c r="BL25" i="2"/>
  <c r="AH56" i="2"/>
  <c r="W55" i="9"/>
  <c r="D55" i="39"/>
  <c r="V55" i="9"/>
  <c r="C55" i="39"/>
  <c r="X55" i="9"/>
  <c r="E55" i="39"/>
  <c r="C49" i="46"/>
  <c r="AT49" i="41"/>
  <c r="BR49" i="41"/>
  <c r="CP30" i="9"/>
  <c r="CQ30" i="9"/>
  <c r="BF31" i="2"/>
  <c r="CR30" i="9"/>
  <c r="I49" i="52"/>
  <c r="F49" i="65"/>
  <c r="E49" i="54"/>
  <c r="B49" i="46"/>
  <c r="BQ49" i="41"/>
  <c r="AS49" i="41"/>
  <c r="CJ33" i="9"/>
  <c r="CL33" i="9"/>
  <c r="BD34" i="2"/>
  <c r="CK33" i="9"/>
  <c r="BC34" i="2"/>
  <c r="CH33" i="9"/>
  <c r="R33" i="57"/>
  <c r="CI33" i="9"/>
  <c r="S33" i="57"/>
  <c r="CG33" i="9"/>
  <c r="Q33" i="57"/>
  <c r="AY45" i="9"/>
  <c r="AQ46" i="2"/>
  <c r="AW45" i="9"/>
  <c r="AX45" i="9"/>
  <c r="DE26" i="9"/>
  <c r="DG26" i="9"/>
  <c r="BK27" i="2"/>
  <c r="DF26" i="9"/>
  <c r="H59" i="9"/>
  <c r="G59" i="9"/>
  <c r="I59" i="9"/>
  <c r="AC60" i="2"/>
  <c r="H49" i="52"/>
  <c r="D49" i="54"/>
  <c r="E49" i="65"/>
  <c r="B22" i="46"/>
  <c r="AS22" i="41"/>
  <c r="BQ22" i="41"/>
  <c r="Q56" i="9"/>
  <c r="P56" i="9"/>
  <c r="R56" i="9"/>
  <c r="AF57" i="2"/>
  <c r="AQ47" i="9"/>
  <c r="AR47" i="9"/>
  <c r="AO48" i="2"/>
  <c r="AS47" i="9"/>
  <c r="CV28" i="9"/>
  <c r="BH29" i="2"/>
  <c r="CW28" i="9"/>
  <c r="CX28" i="9"/>
  <c r="AV41" i="2"/>
  <c r="BM40" i="9"/>
  <c r="BL40" i="9"/>
  <c r="BN40" i="9"/>
  <c r="CA35" i="9"/>
  <c r="C35" i="55"/>
  <c r="BA36" i="2"/>
  <c r="CB35" i="9"/>
  <c r="D35" i="55"/>
  <c r="CC35" i="9"/>
  <c r="E35" i="55"/>
  <c r="K59" i="9"/>
  <c r="J59" i="9"/>
  <c r="L59" i="9"/>
  <c r="AD60" i="2"/>
  <c r="G49" i="52"/>
  <c r="C49" i="54"/>
  <c r="D49" i="65"/>
  <c r="AD53" i="9"/>
  <c r="S53" i="40"/>
  <c r="AJ54" i="2"/>
  <c r="AC53" i="9"/>
  <c r="R53" i="40"/>
  <c r="AB53" i="9"/>
  <c r="Q53" i="40"/>
  <c r="CS29" i="9"/>
  <c r="BG30" i="2"/>
  <c r="CT29" i="9"/>
  <c r="CU29" i="9"/>
  <c r="BM24" i="2"/>
  <c r="DK23" i="9"/>
  <c r="DM23" i="9"/>
  <c r="DL23" i="9"/>
  <c r="H23" i="41"/>
  <c r="S56" i="9"/>
  <c r="U56" i="9"/>
  <c r="AG57" i="2"/>
  <c r="T56" i="9"/>
  <c r="A49" i="46"/>
  <c r="AR49" i="41"/>
  <c r="BP49" i="41"/>
  <c r="B48" i="53"/>
  <c r="BQ48" i="52"/>
  <c r="AS48" i="52"/>
  <c r="F60" i="9"/>
  <c r="AB61" i="2"/>
  <c r="E60" i="9"/>
  <c r="D60" i="9"/>
  <c r="AJ50" i="9"/>
  <c r="AL51" i="2"/>
  <c r="AI50" i="9"/>
  <c r="AH50" i="9"/>
  <c r="BW37" i="9"/>
  <c r="AY38" i="2"/>
  <c r="BU37" i="9"/>
  <c r="BV37" i="9"/>
  <c r="AK49" i="9"/>
  <c r="AL49" i="9"/>
  <c r="AM50" i="2"/>
  <c r="AM49" i="9"/>
  <c r="BC43" i="9"/>
  <c r="BE43" i="9"/>
  <c r="BD43" i="9"/>
  <c r="AS44" i="2"/>
  <c r="BI41" i="9"/>
  <c r="BK41" i="9"/>
  <c r="BJ41" i="9"/>
  <c r="AU42" i="2"/>
  <c r="G50" i="41"/>
  <c r="C50" i="51"/>
  <c r="D50" i="66"/>
  <c r="AV46" i="9"/>
  <c r="AU46" i="9"/>
  <c r="AT46" i="9"/>
  <c r="AP47" i="2"/>
  <c r="DA27" i="9"/>
  <c r="BI28" i="2"/>
  <c r="CY27" i="9"/>
  <c r="CZ27" i="9"/>
  <c r="AP48" i="9"/>
  <c r="AO48" i="9"/>
  <c r="AN48" i="9"/>
  <c r="AN49" i="2"/>
  <c r="AA62" i="2"/>
  <c r="A61" i="9"/>
  <c r="C61" i="9"/>
  <c r="B61" i="9"/>
  <c r="AR45" i="2"/>
  <c r="BA44" i="9"/>
  <c r="AZ44" i="9"/>
  <c r="BB44" i="9"/>
  <c r="CF34" i="9"/>
  <c r="BB35" i="2"/>
  <c r="CE34" i="9"/>
  <c r="CD34" i="9"/>
  <c r="BR48" i="52"/>
  <c r="AT48" i="52"/>
  <c r="C48" i="53"/>
  <c r="AG51" i="9"/>
  <c r="AK52" i="2"/>
  <c r="AF51" i="9"/>
  <c r="AE51" i="9"/>
  <c r="BO39" i="9"/>
  <c r="AW40" i="2"/>
  <c r="BP39" i="9"/>
  <c r="BQ39" i="9"/>
  <c r="AE58" i="2"/>
  <c r="N57" i="9"/>
  <c r="M57" i="9"/>
  <c r="O57" i="9"/>
  <c r="AR48" i="52"/>
  <c r="A48" i="53"/>
  <c r="BP48" i="52"/>
  <c r="AX39" i="2"/>
  <c r="BT38" i="9"/>
  <c r="BS38" i="9"/>
  <c r="BR38" i="9"/>
  <c r="BY36" i="9"/>
  <c r="AZ37" i="2"/>
  <c r="BX36" i="9"/>
  <c r="BZ36" i="9"/>
  <c r="H50" i="41"/>
  <c r="D50" i="51"/>
  <c r="E50" i="66"/>
  <c r="DD26" i="9"/>
  <c r="DC26" i="9"/>
  <c r="DB26" i="9"/>
  <c r="BJ27" i="2"/>
  <c r="BE32" i="2"/>
  <c r="CN31" i="9"/>
  <c r="CO31" i="9"/>
  <c r="CM31" i="9"/>
  <c r="AA53" i="9"/>
  <c r="E53" i="40"/>
  <c r="Z53" i="9"/>
  <c r="D53" i="40"/>
  <c r="Y53" i="9"/>
  <c r="C53" i="40"/>
  <c r="AI54" i="2"/>
  <c r="A96" i="2"/>
  <c r="A96" i="67"/>
  <c r="Q97" i="2"/>
  <c r="R97" i="2"/>
  <c r="BQ50" i="41"/>
  <c r="B50" i="46"/>
  <c r="AS50" i="41"/>
  <c r="BR39" i="9"/>
  <c r="BT39" i="9"/>
  <c r="AX40" i="2"/>
  <c r="BS39" i="9"/>
  <c r="AH51" i="9"/>
  <c r="AL52" i="2"/>
  <c r="AI51" i="9"/>
  <c r="AJ51" i="9"/>
  <c r="AS23" i="41"/>
  <c r="BQ23" i="41"/>
  <c r="B23" i="46"/>
  <c r="AQ48" i="9"/>
  <c r="AS48" i="9"/>
  <c r="AR48" i="9"/>
  <c r="AO49" i="2"/>
  <c r="BF32" i="2"/>
  <c r="CR31" i="9"/>
  <c r="CQ31" i="9"/>
  <c r="CP31" i="9"/>
  <c r="AE59" i="2"/>
  <c r="O58" i="9"/>
  <c r="M58" i="9"/>
  <c r="N58" i="9"/>
  <c r="I51" i="41"/>
  <c r="E51" i="51"/>
  <c r="F51" i="66"/>
  <c r="AN50" i="2"/>
  <c r="AP49" i="9"/>
  <c r="AO49" i="9"/>
  <c r="AN49" i="9"/>
  <c r="AV47" i="9"/>
  <c r="AP48" i="2"/>
  <c r="AT47" i="9"/>
  <c r="AU47" i="9"/>
  <c r="AM50" i="9"/>
  <c r="AM51" i="2"/>
  <c r="AK50" i="9"/>
  <c r="AL50" i="9"/>
  <c r="H50" i="52"/>
  <c r="E50" i="65"/>
  <c r="D50" i="54"/>
  <c r="K60" i="9"/>
  <c r="J60" i="9"/>
  <c r="L60" i="9"/>
  <c r="AD61" i="2"/>
  <c r="AY46" i="9"/>
  <c r="AQ47" i="2"/>
  <c r="AX46" i="9"/>
  <c r="AW46" i="9"/>
  <c r="AE52" i="9"/>
  <c r="AG52" i="9"/>
  <c r="AF52" i="9"/>
  <c r="AK53" i="2"/>
  <c r="A62" i="9"/>
  <c r="B62" i="9"/>
  <c r="C62" i="9"/>
  <c r="BK42" i="9"/>
  <c r="AU43" i="2"/>
  <c r="BI42" i="9"/>
  <c r="BJ42" i="9"/>
  <c r="C50" i="54"/>
  <c r="D50" i="65"/>
  <c r="G50" i="52"/>
  <c r="CS30" i="9"/>
  <c r="CU30" i="9"/>
  <c r="CT30" i="9"/>
  <c r="BG31" i="2"/>
  <c r="A49" i="53"/>
  <c r="BP49" i="52"/>
  <c r="AR49" i="52"/>
  <c r="CL34" i="9"/>
  <c r="CK34" i="9"/>
  <c r="CJ34" i="9"/>
  <c r="BD35" i="2"/>
  <c r="C49" i="53"/>
  <c r="BR49" i="52"/>
  <c r="AT49" i="52"/>
  <c r="BR50" i="41"/>
  <c r="AT50" i="41"/>
  <c r="C50" i="46"/>
  <c r="H51" i="41"/>
  <c r="D51" i="51"/>
  <c r="E51" i="66"/>
  <c r="CD35" i="9"/>
  <c r="CF35" i="9"/>
  <c r="CE35" i="9"/>
  <c r="BB36" i="2"/>
  <c r="CZ28" i="9"/>
  <c r="CY28" i="9"/>
  <c r="BI29" i="2"/>
  <c r="DA28" i="9"/>
  <c r="BP50" i="41"/>
  <c r="AR50" i="41"/>
  <c r="A50" i="46"/>
  <c r="U57" i="9"/>
  <c r="T57" i="9"/>
  <c r="S57" i="9"/>
  <c r="AG58" i="2"/>
  <c r="CC36" i="9"/>
  <c r="E36" i="55"/>
  <c r="BA37" i="2"/>
  <c r="CB36" i="9"/>
  <c r="CA36" i="9"/>
  <c r="C36" i="55"/>
  <c r="CW29" i="9"/>
  <c r="CX29" i="9"/>
  <c r="CV29" i="9"/>
  <c r="BH30" i="2"/>
  <c r="H60" i="9"/>
  <c r="G60" i="9"/>
  <c r="I60" i="9"/>
  <c r="AC61" i="2"/>
  <c r="BH43" i="9"/>
  <c r="AT44" i="2"/>
  <c r="BF43" i="9"/>
  <c r="BG43" i="9"/>
  <c r="C51" i="51"/>
  <c r="G51" i="41"/>
  <c r="D51" i="66"/>
  <c r="AY39" i="2"/>
  <c r="BU38" i="9"/>
  <c r="BW38" i="9"/>
  <c r="BV38" i="9"/>
  <c r="D61" i="9"/>
  <c r="AB62" i="2"/>
  <c r="F61" i="9"/>
  <c r="E61" i="9"/>
  <c r="BQ49" i="52"/>
  <c r="AS49" i="52"/>
  <c r="B49" i="53"/>
  <c r="BC35" i="2"/>
  <c r="CG34" i="9"/>
  <c r="Q34" i="57"/>
  <c r="CH34" i="9"/>
  <c r="R34" i="57"/>
  <c r="CI34" i="9"/>
  <c r="S34" i="57"/>
  <c r="D36" i="55"/>
  <c r="BM25" i="2"/>
  <c r="DM24" i="9"/>
  <c r="DL24" i="9"/>
  <c r="H24" i="41"/>
  <c r="DK24" i="9"/>
  <c r="Q57" i="9"/>
  <c r="AF58" i="2"/>
  <c r="P57" i="9"/>
  <c r="R57" i="9"/>
  <c r="BZ37" i="9"/>
  <c r="BY37" i="9"/>
  <c r="AZ38" i="2"/>
  <c r="BX37" i="9"/>
  <c r="Y54" i="9"/>
  <c r="C54" i="40"/>
  <c r="AI55" i="2"/>
  <c r="AA54" i="9"/>
  <c r="E54" i="40"/>
  <c r="Z54" i="9"/>
  <c r="D54" i="40"/>
  <c r="BJ28" i="2"/>
  <c r="DB27" i="9"/>
  <c r="DD27" i="9"/>
  <c r="DC27" i="9"/>
  <c r="BQ40" i="9"/>
  <c r="BO40" i="9"/>
  <c r="AW41" i="2"/>
  <c r="BP40" i="9"/>
  <c r="AR46" i="2"/>
  <c r="BB45" i="9"/>
  <c r="AZ45" i="9"/>
  <c r="BA45" i="9"/>
  <c r="BE44" i="9"/>
  <c r="BD44" i="9"/>
  <c r="BC44" i="9"/>
  <c r="AS45" i="2"/>
  <c r="AJ55" i="2"/>
  <c r="AC54" i="9"/>
  <c r="R54" i="40"/>
  <c r="AD54" i="9"/>
  <c r="S54" i="40"/>
  <c r="AB54" i="9"/>
  <c r="Q54" i="40"/>
  <c r="BM41" i="9"/>
  <c r="BL41" i="9"/>
  <c r="BN41" i="9"/>
  <c r="AV42" i="2"/>
  <c r="DG27" i="9"/>
  <c r="BK28" i="2"/>
  <c r="DF27" i="9"/>
  <c r="DE27" i="9"/>
  <c r="DI25" i="9"/>
  <c r="DH25" i="9"/>
  <c r="BL26" i="2"/>
  <c r="DJ25" i="9"/>
  <c r="DN24" i="9"/>
  <c r="Q24" i="40"/>
  <c r="DO24" i="9"/>
  <c r="R24" i="40"/>
  <c r="BN25" i="2"/>
  <c r="DP24" i="9"/>
  <c r="S24" i="40"/>
  <c r="BE33" i="2"/>
  <c r="CO32" i="9"/>
  <c r="CN32" i="9"/>
  <c r="CM32" i="9"/>
  <c r="I50" i="52"/>
  <c r="E50" i="54"/>
  <c r="F50" i="65"/>
  <c r="W56" i="9"/>
  <c r="D56" i="39"/>
  <c r="V56" i="9"/>
  <c r="C56" i="39"/>
  <c r="AH57" i="2"/>
  <c r="X56" i="9"/>
  <c r="E56" i="39"/>
  <c r="A97" i="2"/>
  <c r="A97" i="67"/>
  <c r="Q98" i="2"/>
  <c r="R98" i="2"/>
  <c r="AD55" i="9"/>
  <c r="S55" i="40"/>
  <c r="AC55" i="9"/>
  <c r="R55" i="40"/>
  <c r="AJ56" i="2"/>
  <c r="AB55" i="9"/>
  <c r="Q55" i="40"/>
  <c r="AR47" i="2"/>
  <c r="BA46" i="9"/>
  <c r="AZ46" i="9"/>
  <c r="BB46" i="9"/>
  <c r="DB28" i="9"/>
  <c r="DD28" i="9"/>
  <c r="BJ29" i="2"/>
  <c r="DC28" i="9"/>
  <c r="BM26" i="2"/>
  <c r="DM25" i="9"/>
  <c r="DL25" i="9"/>
  <c r="H25" i="41"/>
  <c r="DK25" i="9"/>
  <c r="BV39" i="9"/>
  <c r="AY40" i="2"/>
  <c r="BU39" i="9"/>
  <c r="BW39" i="9"/>
  <c r="AC62" i="2"/>
  <c r="H61" i="9"/>
  <c r="G61" i="9"/>
  <c r="I61" i="9"/>
  <c r="AI52" i="9"/>
  <c r="AH52" i="9"/>
  <c r="AL53" i="2"/>
  <c r="AJ52" i="9"/>
  <c r="AT50" i="52"/>
  <c r="C50" i="53"/>
  <c r="BR50" i="52"/>
  <c r="BK29" i="2"/>
  <c r="DE28" i="9"/>
  <c r="DG28" i="9"/>
  <c r="DF28" i="9"/>
  <c r="CD36" i="9"/>
  <c r="BB37" i="2"/>
  <c r="CF36" i="9"/>
  <c r="CE36" i="9"/>
  <c r="AR50" i="52"/>
  <c r="A50" i="53"/>
  <c r="BP50" i="52"/>
  <c r="AW47" i="9"/>
  <c r="AX47" i="9"/>
  <c r="AQ48" i="2"/>
  <c r="AY47" i="9"/>
  <c r="AS50" i="52"/>
  <c r="B50" i="53"/>
  <c r="BQ50" i="52"/>
  <c r="AO50" i="2"/>
  <c r="AQ49" i="9"/>
  <c r="AS49" i="9"/>
  <c r="AR49" i="9"/>
  <c r="E51" i="65"/>
  <c r="D51" i="54"/>
  <c r="H51" i="52"/>
  <c r="DN25" i="9"/>
  <c r="Q25" i="40"/>
  <c r="DP25" i="9"/>
  <c r="S25" i="40"/>
  <c r="DO25" i="9"/>
  <c r="R25" i="40"/>
  <c r="BN26" i="2"/>
  <c r="AZ39" i="2"/>
  <c r="BY38" i="9"/>
  <c r="BX38" i="9"/>
  <c r="BZ38" i="9"/>
  <c r="BQ24" i="41"/>
  <c r="B24" i="46"/>
  <c r="AS24" i="41"/>
  <c r="BF44" i="9"/>
  <c r="AT45" i="2"/>
  <c r="BH44" i="9"/>
  <c r="BG44" i="9"/>
  <c r="AV48" i="9"/>
  <c r="AT48" i="9"/>
  <c r="AP49" i="2"/>
  <c r="AU48" i="9"/>
  <c r="AT51" i="41"/>
  <c r="BR51" i="41"/>
  <c r="C51" i="46"/>
  <c r="BF33" i="2"/>
  <c r="CR32" i="9"/>
  <c r="CQ32" i="9"/>
  <c r="CP32" i="9"/>
  <c r="I51" i="52"/>
  <c r="E51" i="54"/>
  <c r="F51" i="65"/>
  <c r="CI35" i="9"/>
  <c r="S35" i="57"/>
  <c r="CG35" i="9"/>
  <c r="Q35" i="57"/>
  <c r="BC36" i="2"/>
  <c r="CH35" i="9"/>
  <c r="R35" i="57"/>
  <c r="B51" i="46"/>
  <c r="BQ51" i="41"/>
  <c r="AS51" i="41"/>
  <c r="BH31" i="2"/>
  <c r="CW30" i="9"/>
  <c r="CV30" i="9"/>
  <c r="CX30" i="9"/>
  <c r="AG59" i="2"/>
  <c r="U58" i="9"/>
  <c r="S58" i="9"/>
  <c r="T58" i="9"/>
  <c r="CZ29" i="9"/>
  <c r="DA29" i="9"/>
  <c r="CY29" i="9"/>
  <c r="BI30" i="2"/>
  <c r="BD36" i="2"/>
  <c r="CK35" i="9"/>
  <c r="CJ35" i="9"/>
  <c r="CL35" i="9"/>
  <c r="BJ43" i="9"/>
  <c r="BK43" i="9"/>
  <c r="AU44" i="2"/>
  <c r="BI43" i="9"/>
  <c r="G52" i="41"/>
  <c r="C52" i="51"/>
  <c r="D52" i="66"/>
  <c r="BE34" i="2"/>
  <c r="CO33" i="9"/>
  <c r="CM33" i="9"/>
  <c r="CN33" i="9"/>
  <c r="AA55" i="9"/>
  <c r="E55" i="40"/>
  <c r="Y55" i="9"/>
  <c r="C55" i="40"/>
  <c r="AI56" i="2"/>
  <c r="Z55" i="9"/>
  <c r="D55" i="40"/>
  <c r="Q58" i="9"/>
  <c r="AF59" i="2"/>
  <c r="P58" i="9"/>
  <c r="R58" i="9"/>
  <c r="D62" i="9"/>
  <c r="E62" i="9"/>
  <c r="F62" i="9"/>
  <c r="BG32" i="2"/>
  <c r="CU31" i="9"/>
  <c r="CT31" i="9"/>
  <c r="CS31" i="9"/>
  <c r="I52" i="41"/>
  <c r="E52" i="51"/>
  <c r="F52" i="66"/>
  <c r="AP50" i="9"/>
  <c r="AN50" i="9"/>
  <c r="AO50" i="9"/>
  <c r="AN51" i="2"/>
  <c r="AX41" i="2"/>
  <c r="BT40" i="9"/>
  <c r="BS40" i="9"/>
  <c r="BR40" i="9"/>
  <c r="W57" i="9"/>
  <c r="D57" i="39"/>
  <c r="X57" i="9"/>
  <c r="E57" i="39"/>
  <c r="V57" i="9"/>
  <c r="C57" i="39"/>
  <c r="AH58" i="2"/>
  <c r="BL27" i="2"/>
  <c r="DI26" i="9"/>
  <c r="DH26" i="9"/>
  <c r="DJ26" i="9"/>
  <c r="BO41" i="9"/>
  <c r="AW42" i="2"/>
  <c r="BQ41" i="9"/>
  <c r="BP41" i="9"/>
  <c r="AR51" i="41"/>
  <c r="BP51" i="41"/>
  <c r="A51" i="46"/>
  <c r="CC37" i="9"/>
  <c r="E37" i="55"/>
  <c r="BA38" i="2"/>
  <c r="CB37" i="9"/>
  <c r="D37" i="55"/>
  <c r="CA37" i="9"/>
  <c r="C37" i="55"/>
  <c r="H52" i="41"/>
  <c r="D52" i="51"/>
  <c r="E52" i="66"/>
  <c r="AM51" i="9"/>
  <c r="AM52" i="2"/>
  <c r="AK51" i="9"/>
  <c r="AL51" i="9"/>
  <c r="N59" i="9"/>
  <c r="M59" i="9"/>
  <c r="AE60" i="2"/>
  <c r="O59" i="9"/>
  <c r="BM42" i="9"/>
  <c r="AV43" i="2"/>
  <c r="BN42" i="9"/>
  <c r="BL42" i="9"/>
  <c r="AS46" i="2"/>
  <c r="BD45" i="9"/>
  <c r="BC45" i="9"/>
  <c r="BE45" i="9"/>
  <c r="AF53" i="9"/>
  <c r="AE53" i="9"/>
  <c r="AG53" i="9"/>
  <c r="AK54" i="2"/>
  <c r="L61" i="9"/>
  <c r="K61" i="9"/>
  <c r="J61" i="9"/>
  <c r="AD62" i="2"/>
  <c r="C51" i="54"/>
  <c r="D51" i="65"/>
  <c r="G51" i="52"/>
  <c r="A98" i="2"/>
  <c r="A98" i="67"/>
  <c r="Q99" i="2"/>
  <c r="R99" i="2"/>
  <c r="A52" i="46"/>
  <c r="BP52" i="41"/>
  <c r="AR52" i="41"/>
  <c r="CL36" i="9"/>
  <c r="CJ36" i="9"/>
  <c r="BD37" i="2"/>
  <c r="CK36" i="9"/>
  <c r="AG60" i="2"/>
  <c r="U59" i="9"/>
  <c r="T59" i="9"/>
  <c r="S59" i="9"/>
  <c r="H52" i="52"/>
  <c r="D52" i="54"/>
  <c r="E52" i="65"/>
  <c r="A51" i="53"/>
  <c r="BP51" i="52"/>
  <c r="AR51" i="52"/>
  <c r="BA39" i="2"/>
  <c r="CA38" i="9"/>
  <c r="C38" i="55"/>
  <c r="CB38" i="9"/>
  <c r="D38" i="55"/>
  <c r="CC38" i="9"/>
  <c r="E38" i="55"/>
  <c r="Z56" i="9"/>
  <c r="D56" i="40"/>
  <c r="AI57" i="2"/>
  <c r="AA56" i="9"/>
  <c r="E56" i="40"/>
  <c r="Y56" i="9"/>
  <c r="C56" i="40"/>
  <c r="AU49" i="9"/>
  <c r="AT49" i="9"/>
  <c r="AP50" i="2"/>
  <c r="AV49" i="9"/>
  <c r="AS50" i="9"/>
  <c r="AR50" i="9"/>
  <c r="AQ50" i="9"/>
  <c r="AO51" i="2"/>
  <c r="G52" i="52"/>
  <c r="D52" i="65"/>
  <c r="C52" i="54"/>
  <c r="AY41" i="2"/>
  <c r="BV40" i="9"/>
  <c r="BU40" i="9"/>
  <c r="BW40" i="9"/>
  <c r="BG33" i="2"/>
  <c r="CU32" i="9"/>
  <c r="CT32" i="9"/>
  <c r="CS32" i="9"/>
  <c r="BR51" i="52"/>
  <c r="C51" i="53"/>
  <c r="AT51" i="52"/>
  <c r="AJ53" i="9"/>
  <c r="AH53" i="9"/>
  <c r="AI53" i="9"/>
  <c r="AL54" i="2"/>
  <c r="DC29" i="9"/>
  <c r="DD29" i="9"/>
  <c r="DB29" i="9"/>
  <c r="BJ30" i="2"/>
  <c r="AB56" i="9"/>
  <c r="Q56" i="40"/>
  <c r="AD56" i="9"/>
  <c r="S56" i="40"/>
  <c r="AJ57" i="2"/>
  <c r="AC56" i="9"/>
  <c r="R56" i="40"/>
  <c r="BC46" i="9"/>
  <c r="BE46" i="9"/>
  <c r="AS47" i="2"/>
  <c r="BD46" i="9"/>
  <c r="BE35" i="2"/>
  <c r="CO34" i="9"/>
  <c r="CN34" i="9"/>
  <c r="CM34" i="9"/>
  <c r="BN27" i="2"/>
  <c r="DO26" i="9"/>
  <c r="R26" i="40"/>
  <c r="DN26" i="9"/>
  <c r="Q26" i="40"/>
  <c r="DP26" i="9"/>
  <c r="S26" i="40"/>
  <c r="E52" i="54"/>
  <c r="I52" i="52"/>
  <c r="F52" i="65"/>
  <c r="BO42" i="9"/>
  <c r="AW43" i="2"/>
  <c r="BP42" i="9"/>
  <c r="BQ42" i="9"/>
  <c r="AS52" i="41"/>
  <c r="BQ52" i="41"/>
  <c r="B52" i="46"/>
  <c r="X58" i="9"/>
  <c r="E58" i="39"/>
  <c r="W58" i="9"/>
  <c r="D58" i="39"/>
  <c r="V58" i="9"/>
  <c r="C58" i="39"/>
  <c r="AH59" i="2"/>
  <c r="AN52" i="2"/>
  <c r="AP51" i="9"/>
  <c r="AN51" i="9"/>
  <c r="AO51" i="9"/>
  <c r="P59" i="9"/>
  <c r="Q59" i="9"/>
  <c r="R59" i="9"/>
  <c r="AF60" i="2"/>
  <c r="CV31" i="9"/>
  <c r="CW31" i="9"/>
  <c r="CX31" i="9"/>
  <c r="BH32" i="2"/>
  <c r="BH45" i="9"/>
  <c r="AT46" i="2"/>
  <c r="BF45" i="9"/>
  <c r="BG45" i="9"/>
  <c r="AZ40" i="2"/>
  <c r="BY39" i="9"/>
  <c r="BX39" i="9"/>
  <c r="BZ39" i="9"/>
  <c r="AQ49" i="2"/>
  <c r="AY48" i="9"/>
  <c r="AX48" i="9"/>
  <c r="AW48" i="9"/>
  <c r="CE37" i="9"/>
  <c r="CD37" i="9"/>
  <c r="BB38" i="2"/>
  <c r="CF37" i="9"/>
  <c r="H62" i="9"/>
  <c r="G62" i="9"/>
  <c r="I62" i="9"/>
  <c r="BM27" i="2"/>
  <c r="DM26" i="9"/>
  <c r="DL26" i="9"/>
  <c r="H26" i="41"/>
  <c r="DK26" i="9"/>
  <c r="BB47" i="9"/>
  <c r="AZ47" i="9"/>
  <c r="BA47" i="9"/>
  <c r="AR48" i="2"/>
  <c r="AL52" i="9"/>
  <c r="AM53" i="2"/>
  <c r="AK52" i="9"/>
  <c r="AM52" i="9"/>
  <c r="F53" i="66"/>
  <c r="E53" i="51"/>
  <c r="I53" i="41"/>
  <c r="O60" i="9"/>
  <c r="M60" i="9"/>
  <c r="N60" i="9"/>
  <c r="AE61" i="2"/>
  <c r="BL28" i="2"/>
  <c r="DI27" i="9"/>
  <c r="DH27" i="9"/>
  <c r="DJ27" i="9"/>
  <c r="AX42" i="2"/>
  <c r="BT41" i="9"/>
  <c r="BR41" i="9"/>
  <c r="BS41" i="9"/>
  <c r="BL43" i="9"/>
  <c r="BM43" i="9"/>
  <c r="BN43" i="9"/>
  <c r="AV44" i="2"/>
  <c r="AE54" i="9"/>
  <c r="AG54" i="9"/>
  <c r="AK55" i="2"/>
  <c r="AF54" i="9"/>
  <c r="J62" i="9"/>
  <c r="L62" i="9"/>
  <c r="K62" i="9"/>
  <c r="AT52" i="41"/>
  <c r="C52" i="46"/>
  <c r="BR52" i="41"/>
  <c r="BJ44" i="9"/>
  <c r="BI44" i="9"/>
  <c r="BK44" i="9"/>
  <c r="AU45" i="2"/>
  <c r="CP33" i="9"/>
  <c r="CQ33" i="9"/>
  <c r="BF34" i="2"/>
  <c r="CR33" i="9"/>
  <c r="AS25" i="41"/>
  <c r="BQ25" i="41"/>
  <c r="B25" i="46"/>
  <c r="G53" i="41"/>
  <c r="C53" i="51"/>
  <c r="D53" i="66"/>
  <c r="H53" i="41"/>
  <c r="D53" i="51"/>
  <c r="E53" i="66"/>
  <c r="CZ30" i="9"/>
  <c r="DA30" i="9"/>
  <c r="CY30" i="9"/>
  <c r="BI31" i="2"/>
  <c r="CH36" i="9"/>
  <c r="R36" i="57"/>
  <c r="CG36" i="9"/>
  <c r="Q36" i="57"/>
  <c r="CI36" i="9"/>
  <c r="S36" i="57"/>
  <c r="BC37" i="2"/>
  <c r="BQ51" i="52"/>
  <c r="AS51" i="52"/>
  <c r="B51" i="53"/>
  <c r="DF29" i="9"/>
  <c r="BK30" i="2"/>
  <c r="DG29" i="9"/>
  <c r="DE29" i="9"/>
  <c r="A99" i="2"/>
  <c r="A99" i="67"/>
  <c r="Q100" i="2"/>
  <c r="R100" i="2"/>
  <c r="A53" i="46"/>
  <c r="AR53" i="41"/>
  <c r="BP53" i="41"/>
  <c r="BJ45" i="9"/>
  <c r="BI45" i="9"/>
  <c r="AU46" i="2"/>
  <c r="BK45" i="9"/>
  <c r="CV32" i="9"/>
  <c r="CX32" i="9"/>
  <c r="BH33" i="2"/>
  <c r="CW32" i="9"/>
  <c r="BR52" i="52"/>
  <c r="C52" i="53"/>
  <c r="AT52" i="52"/>
  <c r="C53" i="54"/>
  <c r="G53" i="52"/>
  <c r="D53" i="65"/>
  <c r="CU33" i="9"/>
  <c r="BG34" i="2"/>
  <c r="CT33" i="9"/>
  <c r="CS33" i="9"/>
  <c r="AO52" i="2"/>
  <c r="AQ51" i="9"/>
  <c r="AS51" i="9"/>
  <c r="AR51" i="9"/>
  <c r="CY31" i="9"/>
  <c r="BI32" i="2"/>
  <c r="CZ31" i="9"/>
  <c r="DA31" i="9"/>
  <c r="AX49" i="9"/>
  <c r="AQ50" i="2"/>
  <c r="AW49" i="9"/>
  <c r="AY49" i="9"/>
  <c r="AB57" i="9"/>
  <c r="Q57" i="40"/>
  <c r="AD57" i="9"/>
  <c r="S57" i="40"/>
  <c r="AC57" i="9"/>
  <c r="R57" i="40"/>
  <c r="AJ58" i="2"/>
  <c r="D53" i="54"/>
  <c r="H53" i="52"/>
  <c r="E53" i="65"/>
  <c r="BP52" i="52"/>
  <c r="AR52" i="52"/>
  <c r="A52" i="53"/>
  <c r="CB39" i="9"/>
  <c r="D39" i="55"/>
  <c r="CC39" i="9"/>
  <c r="E39" i="55"/>
  <c r="BA40" i="2"/>
  <c r="CA39" i="9"/>
  <c r="C39" i="55"/>
  <c r="BK31" i="2"/>
  <c r="DE30" i="9"/>
  <c r="DG30" i="9"/>
  <c r="DF30" i="9"/>
  <c r="BL44" i="9"/>
  <c r="AV45" i="2"/>
  <c r="BN44" i="9"/>
  <c r="BM44" i="9"/>
  <c r="C53" i="46"/>
  <c r="AT53" i="41"/>
  <c r="BR53" i="41"/>
  <c r="AT47" i="2"/>
  <c r="BF46" i="9"/>
  <c r="BH46" i="9"/>
  <c r="BG46" i="9"/>
  <c r="AI54" i="9"/>
  <c r="AJ54" i="9"/>
  <c r="AH54" i="9"/>
  <c r="AL55" i="2"/>
  <c r="AS53" i="41"/>
  <c r="B53" i="46"/>
  <c r="BQ53" i="41"/>
  <c r="BF35" i="2"/>
  <c r="CQ34" i="9"/>
  <c r="CR34" i="9"/>
  <c r="CP34" i="9"/>
  <c r="D54" i="66"/>
  <c r="G54" i="41"/>
  <c r="C54" i="51"/>
  <c r="BR42" i="9"/>
  <c r="AX43" i="2"/>
  <c r="BT42" i="9"/>
  <c r="BS42" i="9"/>
  <c r="AR49" i="2"/>
  <c r="BB48" i="9"/>
  <c r="BA48" i="9"/>
  <c r="AZ48" i="9"/>
  <c r="AW44" i="2"/>
  <c r="BP43" i="9"/>
  <c r="BO43" i="9"/>
  <c r="BQ43" i="9"/>
  <c r="BN28" i="2"/>
  <c r="DO27" i="9"/>
  <c r="R27" i="40"/>
  <c r="DP27" i="9"/>
  <c r="S27" i="40"/>
  <c r="DN27" i="9"/>
  <c r="Q27" i="40"/>
  <c r="AP51" i="2"/>
  <c r="AT50" i="9"/>
  <c r="AV50" i="9"/>
  <c r="AU50" i="9"/>
  <c r="BQ52" i="52"/>
  <c r="AS52" i="52"/>
  <c r="B52" i="53"/>
  <c r="I54" i="41"/>
  <c r="E54" i="51"/>
  <c r="F54" i="66"/>
  <c r="DL27" i="9"/>
  <c r="H27" i="41"/>
  <c r="DK27" i="9"/>
  <c r="BM28" i="2"/>
  <c r="DM27" i="9"/>
  <c r="AF61" i="2"/>
  <c r="R60" i="9"/>
  <c r="Q60" i="9"/>
  <c r="P60" i="9"/>
  <c r="W59" i="9"/>
  <c r="D59" i="39"/>
  <c r="AH60" i="2"/>
  <c r="X59" i="9"/>
  <c r="E59" i="39"/>
  <c r="V59" i="9"/>
  <c r="C59" i="39"/>
  <c r="AY42" i="2"/>
  <c r="BV41" i="9"/>
  <c r="BW41" i="9"/>
  <c r="BU41" i="9"/>
  <c r="CI37" i="9"/>
  <c r="S37" i="57"/>
  <c r="CG37" i="9"/>
  <c r="Q37" i="57"/>
  <c r="BC38" i="2"/>
  <c r="CH37" i="9"/>
  <c r="R37" i="57"/>
  <c r="AK56" i="2"/>
  <c r="AF55" i="9"/>
  <c r="AE55" i="9"/>
  <c r="AG55" i="9"/>
  <c r="AM54" i="2"/>
  <c r="AK53" i="9"/>
  <c r="AM53" i="9"/>
  <c r="AL53" i="9"/>
  <c r="BX40" i="9"/>
  <c r="BZ40" i="9"/>
  <c r="AZ41" i="2"/>
  <c r="BY40" i="9"/>
  <c r="AP52" i="9"/>
  <c r="AN52" i="9"/>
  <c r="AO52" i="9"/>
  <c r="AN53" i="2"/>
  <c r="BC47" i="9"/>
  <c r="BE47" i="9"/>
  <c r="BD47" i="9"/>
  <c r="AS48" i="2"/>
  <c r="CK37" i="9"/>
  <c r="CJ37" i="9"/>
  <c r="CL37" i="9"/>
  <c r="BD38" i="2"/>
  <c r="D54" i="51"/>
  <c r="H54" i="41"/>
  <c r="E54" i="66"/>
  <c r="M61" i="9"/>
  <c r="AE62" i="2"/>
  <c r="O61" i="9"/>
  <c r="N61" i="9"/>
  <c r="BQ26" i="41"/>
  <c r="AS26" i="41"/>
  <c r="B26" i="46"/>
  <c r="DB30" i="9"/>
  <c r="BJ31" i="2"/>
  <c r="DC30" i="9"/>
  <c r="DD30" i="9"/>
  <c r="Y57" i="9"/>
  <c r="C57" i="40"/>
  <c r="AA57" i="9"/>
  <c r="E57" i="40"/>
  <c r="AI58" i="2"/>
  <c r="Z57" i="9"/>
  <c r="D57" i="40"/>
  <c r="BL29" i="2"/>
  <c r="DJ28" i="9"/>
  <c r="DI28" i="9"/>
  <c r="DH28" i="9"/>
  <c r="CD38" i="9"/>
  <c r="BB39" i="2"/>
  <c r="CE38" i="9"/>
  <c r="CF38" i="9"/>
  <c r="CO35" i="9"/>
  <c r="CM35" i="9"/>
  <c r="CN35" i="9"/>
  <c r="BE36" i="2"/>
  <c r="F53" i="65"/>
  <c r="E53" i="54"/>
  <c r="I53" i="52"/>
  <c r="AG61" i="2"/>
  <c r="T60" i="9"/>
  <c r="S60" i="9"/>
  <c r="U60" i="9"/>
  <c r="A100" i="2"/>
  <c r="A100" i="67"/>
  <c r="Q101" i="2"/>
  <c r="R101" i="2"/>
  <c r="BC39" i="2"/>
  <c r="CG38" i="9"/>
  <c r="Q38" i="57"/>
  <c r="CI38" i="9"/>
  <c r="S38" i="57"/>
  <c r="CH38" i="9"/>
  <c r="R38" i="57"/>
  <c r="BM29" i="2"/>
  <c r="DK28" i="9"/>
  <c r="DM28" i="9"/>
  <c r="DL28" i="9"/>
  <c r="H28" i="41"/>
  <c r="BN29" i="2"/>
  <c r="DP28" i="9"/>
  <c r="S28" i="40"/>
  <c r="DN28" i="9"/>
  <c r="Q28" i="40"/>
  <c r="DO28" i="9"/>
  <c r="R28" i="40"/>
  <c r="AR50" i="2"/>
  <c r="BB49" i="9"/>
  <c r="BA49" i="9"/>
  <c r="AZ49" i="9"/>
  <c r="G54" i="52"/>
  <c r="C54" i="54"/>
  <c r="D54" i="65"/>
  <c r="CE39" i="9"/>
  <c r="BB40" i="2"/>
  <c r="CF39" i="9"/>
  <c r="CD39" i="9"/>
  <c r="BD39" i="2"/>
  <c r="CK38" i="9"/>
  <c r="CJ38" i="9"/>
  <c r="CL38" i="9"/>
  <c r="AP53" i="9"/>
  <c r="AN53" i="9"/>
  <c r="AN54" i="2"/>
  <c r="AO53" i="9"/>
  <c r="AI55" i="9"/>
  <c r="AL56" i="2"/>
  <c r="AJ55" i="9"/>
  <c r="AH55" i="9"/>
  <c r="CX33" i="9"/>
  <c r="CW33" i="9"/>
  <c r="CV33" i="9"/>
  <c r="BH34" i="2"/>
  <c r="AT53" i="52"/>
  <c r="C53" i="53"/>
  <c r="BR53" i="52"/>
  <c r="AI59" i="2"/>
  <c r="Y58" i="9"/>
  <c r="C58" i="40"/>
  <c r="AA58" i="9"/>
  <c r="E58" i="40"/>
  <c r="Z58" i="9"/>
  <c r="D58" i="40"/>
  <c r="AF56" i="9"/>
  <c r="AK57" i="2"/>
  <c r="AG56" i="9"/>
  <c r="AE56" i="9"/>
  <c r="BW42" i="9"/>
  <c r="BU42" i="9"/>
  <c r="AY43" i="2"/>
  <c r="BV42" i="9"/>
  <c r="P61" i="9"/>
  <c r="AF62" i="2"/>
  <c r="Q61" i="9"/>
  <c r="R61" i="9"/>
  <c r="AR54" i="41"/>
  <c r="A54" i="46"/>
  <c r="BP54" i="41"/>
  <c r="BH47" i="9"/>
  <c r="BF47" i="9"/>
  <c r="AT48" i="2"/>
  <c r="BG47" i="9"/>
  <c r="BI33" i="2"/>
  <c r="CY32" i="9"/>
  <c r="CZ32" i="9"/>
  <c r="DA32" i="9"/>
  <c r="CS34" i="9"/>
  <c r="CU34" i="9"/>
  <c r="CT34" i="9"/>
  <c r="BG35" i="2"/>
  <c r="AS54" i="41"/>
  <c r="B54" i="46"/>
  <c r="BQ54" i="41"/>
  <c r="H55" i="41"/>
  <c r="E55" i="66"/>
  <c r="D55" i="51"/>
  <c r="AT54" i="41"/>
  <c r="C54" i="46"/>
  <c r="BR54" i="41"/>
  <c r="U61" i="9"/>
  <c r="S61" i="9"/>
  <c r="T61" i="9"/>
  <c r="AG62" i="2"/>
  <c r="DJ29" i="9"/>
  <c r="BL30" i="2"/>
  <c r="DI29" i="9"/>
  <c r="DH29" i="9"/>
  <c r="BY41" i="9"/>
  <c r="BZ41" i="9"/>
  <c r="BX41" i="9"/>
  <c r="AZ42" i="2"/>
  <c r="C55" i="51"/>
  <c r="G55" i="41"/>
  <c r="D55" i="66"/>
  <c r="AP52" i="2"/>
  <c r="AV51" i="9"/>
  <c r="AU51" i="9"/>
  <c r="AT51" i="9"/>
  <c r="BQ44" i="9"/>
  <c r="AW45" i="2"/>
  <c r="BP44" i="9"/>
  <c r="BO44" i="9"/>
  <c r="BN45" i="9"/>
  <c r="BM45" i="9"/>
  <c r="AV46" i="2"/>
  <c r="BL45" i="9"/>
  <c r="AD58" i="9"/>
  <c r="S58" i="40"/>
  <c r="AB58" i="9"/>
  <c r="Q58" i="40"/>
  <c r="AJ59" i="2"/>
  <c r="AC58" i="9"/>
  <c r="R58" i="40"/>
  <c r="DD31" i="9"/>
  <c r="DB31" i="9"/>
  <c r="BJ32" i="2"/>
  <c r="DC31" i="9"/>
  <c r="BD48" i="9"/>
  <c r="BC48" i="9"/>
  <c r="BE48" i="9"/>
  <c r="AS49" i="2"/>
  <c r="F55" i="66"/>
  <c r="E55" i="51"/>
  <c r="I55" i="41"/>
  <c r="BT43" i="9"/>
  <c r="BS43" i="9"/>
  <c r="AX44" i="2"/>
  <c r="BR43" i="9"/>
  <c r="CR35" i="9"/>
  <c r="CP35" i="9"/>
  <c r="CQ35" i="9"/>
  <c r="BF36" i="2"/>
  <c r="CA40" i="9"/>
  <c r="C40" i="55"/>
  <c r="BA41" i="2"/>
  <c r="CC40" i="9"/>
  <c r="E40" i="55"/>
  <c r="CB40" i="9"/>
  <c r="D40" i="55"/>
  <c r="AS52" i="9"/>
  <c r="AQ52" i="9"/>
  <c r="AR52" i="9"/>
  <c r="AO53" i="2"/>
  <c r="BJ46" i="9"/>
  <c r="AU47" i="2"/>
  <c r="BI46" i="9"/>
  <c r="BK46" i="9"/>
  <c r="M62" i="9"/>
  <c r="N62" i="9"/>
  <c r="O62" i="9"/>
  <c r="AM54" i="9"/>
  <c r="AM55" i="2"/>
  <c r="AK54" i="9"/>
  <c r="AL54" i="9"/>
  <c r="B27" i="46"/>
  <c r="BQ27" i="41"/>
  <c r="AS27" i="41"/>
  <c r="H54" i="52"/>
  <c r="D54" i="54"/>
  <c r="E54" i="65"/>
  <c r="BQ53" i="52"/>
  <c r="B53" i="53"/>
  <c r="AS53" i="52"/>
  <c r="AQ51" i="2"/>
  <c r="AX50" i="9"/>
  <c r="AW50" i="9"/>
  <c r="AY50" i="9"/>
  <c r="BE37" i="2"/>
  <c r="CM36" i="9"/>
  <c r="CO36" i="9"/>
  <c r="CN36" i="9"/>
  <c r="V60" i="9"/>
  <c r="C60" i="39"/>
  <c r="W60" i="9"/>
  <c r="D60" i="39"/>
  <c r="X60" i="9"/>
  <c r="E60" i="39"/>
  <c r="AH61" i="2"/>
  <c r="I54" i="52"/>
  <c r="F54" i="65"/>
  <c r="E54" i="54"/>
  <c r="DG31" i="9"/>
  <c r="BK32" i="2"/>
  <c r="DF31" i="9"/>
  <c r="DE31" i="9"/>
  <c r="AR53" i="52"/>
  <c r="BP53" i="52"/>
  <c r="A53" i="53"/>
  <c r="A101" i="2"/>
  <c r="A101" i="67"/>
  <c r="Q102" i="2"/>
  <c r="R102" i="2"/>
  <c r="DE32" i="9"/>
  <c r="DG32" i="9"/>
  <c r="BK33" i="2"/>
  <c r="DF32" i="9"/>
  <c r="AW51" i="9"/>
  <c r="AY51" i="9"/>
  <c r="AQ52" i="2"/>
  <c r="AX51" i="9"/>
  <c r="BE49" i="9"/>
  <c r="BD49" i="9"/>
  <c r="BC49" i="9"/>
  <c r="AS50" i="2"/>
  <c r="CS35" i="9"/>
  <c r="CU35" i="9"/>
  <c r="BG36" i="2"/>
  <c r="CT35" i="9"/>
  <c r="E56" i="51"/>
  <c r="I56" i="41"/>
  <c r="F56" i="66"/>
  <c r="AL57" i="2"/>
  <c r="AJ56" i="9"/>
  <c r="AI56" i="9"/>
  <c r="AH56" i="9"/>
  <c r="AR54" i="52"/>
  <c r="A54" i="53"/>
  <c r="BP54" i="52"/>
  <c r="DP29" i="9"/>
  <c r="S29" i="40"/>
  <c r="DO29" i="9"/>
  <c r="R29" i="40"/>
  <c r="DN29" i="9"/>
  <c r="Q29" i="40"/>
  <c r="BN30" i="2"/>
  <c r="CH39" i="9"/>
  <c r="R39" i="57"/>
  <c r="CI39" i="9"/>
  <c r="S39" i="57"/>
  <c r="CG39" i="9"/>
  <c r="Q39" i="57"/>
  <c r="BC40" i="2"/>
  <c r="AP53" i="2"/>
  <c r="AV52" i="9"/>
  <c r="AT52" i="9"/>
  <c r="AU52" i="9"/>
  <c r="BI34" i="2"/>
  <c r="CZ33" i="9"/>
  <c r="CY33" i="9"/>
  <c r="DA33" i="9"/>
  <c r="G56" i="41"/>
  <c r="C56" i="51"/>
  <c r="D56" i="66"/>
  <c r="F55" i="65"/>
  <c r="I55" i="52"/>
  <c r="E55" i="54"/>
  <c r="BQ54" i="52"/>
  <c r="AS54" i="52"/>
  <c r="B54" i="53"/>
  <c r="AI60" i="2"/>
  <c r="Z59" i="9"/>
  <c r="D59" i="40"/>
  <c r="AA59" i="9"/>
  <c r="E59" i="40"/>
  <c r="Y59" i="9"/>
  <c r="C59" i="40"/>
  <c r="C55" i="54"/>
  <c r="G55" i="52"/>
  <c r="D55" i="65"/>
  <c r="AQ53" i="9"/>
  <c r="AS53" i="9"/>
  <c r="AO54" i="2"/>
  <c r="AR53" i="9"/>
  <c r="CP36" i="9"/>
  <c r="BF37" i="2"/>
  <c r="CQ36" i="9"/>
  <c r="CR36" i="9"/>
  <c r="C55" i="46"/>
  <c r="AT55" i="41"/>
  <c r="BR55" i="41"/>
  <c r="DB32" i="9"/>
  <c r="BJ33" i="2"/>
  <c r="DC32" i="9"/>
  <c r="DD32" i="9"/>
  <c r="BL46" i="9"/>
  <c r="BM46" i="9"/>
  <c r="AV47" i="2"/>
  <c r="BN46" i="9"/>
  <c r="BR54" i="52"/>
  <c r="C54" i="53"/>
  <c r="AT54" i="52"/>
  <c r="CO37" i="9"/>
  <c r="CN37" i="9"/>
  <c r="CM37" i="9"/>
  <c r="BE38" i="2"/>
  <c r="AK55" i="9"/>
  <c r="AM55" i="9"/>
  <c r="AM56" i="2"/>
  <c r="AL55" i="9"/>
  <c r="AS55" i="41"/>
  <c r="B55" i="46"/>
  <c r="BQ55" i="41"/>
  <c r="AY44" i="2"/>
  <c r="BV43" i="9"/>
  <c r="BU43" i="9"/>
  <c r="BW43" i="9"/>
  <c r="CF40" i="9"/>
  <c r="BB41" i="2"/>
  <c r="CE40" i="9"/>
  <c r="CD40" i="9"/>
  <c r="BB50" i="9"/>
  <c r="BA50" i="9"/>
  <c r="AZ50" i="9"/>
  <c r="AR51" i="2"/>
  <c r="BM30" i="2"/>
  <c r="DK29" i="9"/>
  <c r="DL29" i="9"/>
  <c r="H29" i="41"/>
  <c r="DM29" i="9"/>
  <c r="AU48" i="2"/>
  <c r="BK47" i="9"/>
  <c r="BJ47" i="9"/>
  <c r="BI47" i="9"/>
  <c r="CA41" i="9"/>
  <c r="C41" i="55"/>
  <c r="BA42" i="2"/>
  <c r="CC41" i="9"/>
  <c r="E41" i="55"/>
  <c r="CB41" i="9"/>
  <c r="D41" i="55"/>
  <c r="BZ42" i="9"/>
  <c r="AZ43" i="2"/>
  <c r="BY42" i="9"/>
  <c r="BX42" i="9"/>
  <c r="U62" i="9"/>
  <c r="T62" i="9"/>
  <c r="S62" i="9"/>
  <c r="AN54" i="9"/>
  <c r="AP54" i="9"/>
  <c r="AO54" i="9"/>
  <c r="AN55" i="2"/>
  <c r="BR44" i="9"/>
  <c r="BS44" i="9"/>
  <c r="AX45" i="2"/>
  <c r="BT44" i="9"/>
  <c r="BO45" i="9"/>
  <c r="AW46" i="2"/>
  <c r="BQ45" i="9"/>
  <c r="BP45" i="9"/>
  <c r="E56" i="66"/>
  <c r="D56" i="51"/>
  <c r="H56" i="41"/>
  <c r="CX34" i="9"/>
  <c r="BH35" i="2"/>
  <c r="CW34" i="9"/>
  <c r="CV34" i="9"/>
  <c r="AH62" i="2"/>
  <c r="X61" i="9"/>
  <c r="E61" i="39"/>
  <c r="W61" i="9"/>
  <c r="D61" i="39"/>
  <c r="V61" i="9"/>
  <c r="C61" i="39"/>
  <c r="AC59" i="9"/>
  <c r="R59" i="40"/>
  <c r="AJ60" i="2"/>
  <c r="AD59" i="9"/>
  <c r="S59" i="40"/>
  <c r="AB59" i="9"/>
  <c r="Q59" i="40"/>
  <c r="AR55" i="41"/>
  <c r="BP55" i="41"/>
  <c r="A55" i="46"/>
  <c r="DH30" i="9"/>
  <c r="BL31" i="2"/>
  <c r="DI30" i="9"/>
  <c r="DJ30" i="9"/>
  <c r="AT49" i="2"/>
  <c r="BH48" i="9"/>
  <c r="BG48" i="9"/>
  <c r="BF48" i="9"/>
  <c r="P62" i="9"/>
  <c r="R62" i="9"/>
  <c r="Q62" i="9"/>
  <c r="AF57" i="9"/>
  <c r="AE57" i="9"/>
  <c r="AG57" i="9"/>
  <c r="AK58" i="2"/>
  <c r="D55" i="54"/>
  <c r="H55" i="52"/>
  <c r="E55" i="65"/>
  <c r="CK39" i="9"/>
  <c r="CJ39" i="9"/>
  <c r="BD40" i="2"/>
  <c r="CL39" i="9"/>
  <c r="AS28" i="41"/>
  <c r="BQ28" i="41"/>
  <c r="B28" i="46"/>
  <c r="A102" i="2"/>
  <c r="A102" i="67"/>
  <c r="Q103" i="2"/>
  <c r="R103" i="2"/>
  <c r="AF58" i="9"/>
  <c r="AE58" i="9"/>
  <c r="AK59" i="2"/>
  <c r="AG58" i="9"/>
  <c r="BM31" i="2"/>
  <c r="DL30" i="9"/>
  <c r="H30" i="41"/>
  <c r="DM30" i="9"/>
  <c r="DK30" i="9"/>
  <c r="A55" i="53"/>
  <c r="BP55" i="52"/>
  <c r="AR55" i="52"/>
  <c r="BB42" i="2"/>
  <c r="CF41" i="9"/>
  <c r="CD41" i="9"/>
  <c r="CE41" i="9"/>
  <c r="BC41" i="2"/>
  <c r="CG40" i="9"/>
  <c r="Q40" i="57"/>
  <c r="CH40" i="9"/>
  <c r="R40" i="57"/>
  <c r="CI40" i="9"/>
  <c r="S40" i="57"/>
  <c r="AT56" i="41"/>
  <c r="BR56" i="41"/>
  <c r="C56" i="46"/>
  <c r="B56" i="46"/>
  <c r="BQ56" i="41"/>
  <c r="AS56" i="41"/>
  <c r="BR45" i="9"/>
  <c r="AX46" i="2"/>
  <c r="BS45" i="9"/>
  <c r="BT45" i="9"/>
  <c r="CA42" i="9"/>
  <c r="C42" i="55"/>
  <c r="BA43" i="2"/>
  <c r="CC42" i="9"/>
  <c r="E42" i="55"/>
  <c r="CB42" i="9"/>
  <c r="D42" i="55"/>
  <c r="BQ29" i="41"/>
  <c r="B29" i="46"/>
  <c r="AS29" i="41"/>
  <c r="AR56" i="41"/>
  <c r="BP56" i="41"/>
  <c r="A56" i="46"/>
  <c r="AU53" i="9"/>
  <c r="AT53" i="9"/>
  <c r="AP54" i="2"/>
  <c r="AV53" i="9"/>
  <c r="BK34" i="2"/>
  <c r="DF33" i="9"/>
  <c r="DE33" i="9"/>
  <c r="DG33" i="9"/>
  <c r="AS55" i="52"/>
  <c r="BQ55" i="52"/>
  <c r="B55" i="53"/>
  <c r="DI31" i="9"/>
  <c r="DH31" i="9"/>
  <c r="BL32" i="2"/>
  <c r="DJ31" i="9"/>
  <c r="BL47" i="9"/>
  <c r="BM47" i="9"/>
  <c r="BN47" i="9"/>
  <c r="AV48" i="2"/>
  <c r="Y60" i="9"/>
  <c r="C60" i="40"/>
  <c r="AI61" i="2"/>
  <c r="Z60" i="9"/>
  <c r="D60" i="40"/>
  <c r="AA60" i="9"/>
  <c r="E60" i="40"/>
  <c r="AJ57" i="9"/>
  <c r="AI57" i="9"/>
  <c r="AH57" i="9"/>
  <c r="AL58" i="2"/>
  <c r="BD50" i="9"/>
  <c r="BC50" i="9"/>
  <c r="BE50" i="9"/>
  <c r="AS51" i="2"/>
  <c r="AD60" i="9"/>
  <c r="S60" i="40"/>
  <c r="AJ61" i="2"/>
  <c r="AC60" i="9"/>
  <c r="R60" i="40"/>
  <c r="AB60" i="9"/>
  <c r="Q60" i="40"/>
  <c r="BH36" i="2"/>
  <c r="CX35" i="9"/>
  <c r="CW35" i="9"/>
  <c r="CV35" i="9"/>
  <c r="BV44" i="9"/>
  <c r="AY45" i="2"/>
  <c r="BU44" i="9"/>
  <c r="BW44" i="9"/>
  <c r="CM38" i="9"/>
  <c r="BE39" i="2"/>
  <c r="CN38" i="9"/>
  <c r="CO38" i="9"/>
  <c r="AQ54" i="9"/>
  <c r="AO55" i="2"/>
  <c r="AS54" i="9"/>
  <c r="AR54" i="9"/>
  <c r="I56" i="52"/>
  <c r="E56" i="54"/>
  <c r="F56" i="65"/>
  <c r="D57" i="51"/>
  <c r="H57" i="41"/>
  <c r="E57" i="66"/>
  <c r="BO46" i="9"/>
  <c r="BP46" i="9"/>
  <c r="AW47" i="2"/>
  <c r="BQ46" i="9"/>
  <c r="BK48" i="9"/>
  <c r="BI48" i="9"/>
  <c r="AU49" i="2"/>
  <c r="BJ48" i="9"/>
  <c r="BN31" i="2"/>
  <c r="DO30" i="9"/>
  <c r="R30" i="40"/>
  <c r="DP30" i="9"/>
  <c r="S30" i="40"/>
  <c r="DN30" i="9"/>
  <c r="Q30" i="40"/>
  <c r="H56" i="52"/>
  <c r="D56" i="54"/>
  <c r="E56" i="65"/>
  <c r="CK40" i="9"/>
  <c r="CJ40" i="9"/>
  <c r="BD41" i="2"/>
  <c r="CL40" i="9"/>
  <c r="G57" i="41"/>
  <c r="C57" i="51"/>
  <c r="D57" i="66"/>
  <c r="AT50" i="2"/>
  <c r="BH49" i="9"/>
  <c r="BF49" i="9"/>
  <c r="BG49" i="9"/>
  <c r="AZ44" i="2"/>
  <c r="BZ43" i="9"/>
  <c r="BY43" i="9"/>
  <c r="BX43" i="9"/>
  <c r="DB33" i="9"/>
  <c r="DC33" i="9"/>
  <c r="BJ34" i="2"/>
  <c r="DD33" i="9"/>
  <c r="C55" i="53"/>
  <c r="AT55" i="52"/>
  <c r="BR55" i="52"/>
  <c r="CZ34" i="9"/>
  <c r="BI35" i="2"/>
  <c r="DA34" i="9"/>
  <c r="CY34" i="9"/>
  <c r="G56" i="52"/>
  <c r="C56" i="54"/>
  <c r="D56" i="65"/>
  <c r="CU36" i="9"/>
  <c r="CS36" i="9"/>
  <c r="CT36" i="9"/>
  <c r="BG37" i="2"/>
  <c r="AX52" i="9"/>
  <c r="AQ53" i="2"/>
  <c r="AW52" i="9"/>
  <c r="AY52" i="9"/>
  <c r="E57" i="51"/>
  <c r="F57" i="66"/>
  <c r="I57" i="41"/>
  <c r="V62" i="9"/>
  <c r="C62" i="39"/>
  <c r="W62" i="9"/>
  <c r="D62" i="39"/>
  <c r="X62" i="9"/>
  <c r="E62" i="39"/>
  <c r="AO55" i="9"/>
  <c r="AN56" i="2"/>
  <c r="AN55" i="9"/>
  <c r="AP55" i="9"/>
  <c r="BB51" i="9"/>
  <c r="AZ51" i="9"/>
  <c r="BA51" i="9"/>
  <c r="AR52" i="2"/>
  <c r="AM57" i="2"/>
  <c r="AM56" i="9"/>
  <c r="AL56" i="9"/>
  <c r="AK56" i="9"/>
  <c r="BF38" i="2"/>
  <c r="CR37" i="9"/>
  <c r="CP37" i="9"/>
  <c r="CQ37" i="9"/>
  <c r="A103" i="2"/>
  <c r="A103" i="67"/>
  <c r="Q104" i="2"/>
  <c r="R104" i="2"/>
  <c r="CU37" i="9"/>
  <c r="CT37" i="9"/>
  <c r="CS37" i="9"/>
  <c r="BG38" i="2"/>
  <c r="AQ55" i="9"/>
  <c r="AO56" i="2"/>
  <c r="AS55" i="9"/>
  <c r="AR55" i="9"/>
  <c r="BU45" i="9"/>
  <c r="BW45" i="9"/>
  <c r="AY46" i="2"/>
  <c r="BV45" i="9"/>
  <c r="AJ62" i="2"/>
  <c r="AC61" i="9"/>
  <c r="R61" i="40"/>
  <c r="AD61" i="9"/>
  <c r="S61" i="40"/>
  <c r="AB61" i="9"/>
  <c r="Q61" i="40"/>
  <c r="D57" i="54"/>
  <c r="H57" i="52"/>
  <c r="E57" i="65"/>
  <c r="CH41" i="9"/>
  <c r="R41" i="57"/>
  <c r="CG41" i="9"/>
  <c r="Q41" i="57"/>
  <c r="BC42" i="2"/>
  <c r="CI41" i="9"/>
  <c r="S41" i="57"/>
  <c r="H58" i="41"/>
  <c r="D58" i="51"/>
  <c r="E58" i="66"/>
  <c r="DD34" i="9"/>
  <c r="BJ35" i="2"/>
  <c r="DC34" i="9"/>
  <c r="DB34" i="9"/>
  <c r="BN32" i="2"/>
  <c r="DP31" i="9"/>
  <c r="S31" i="40"/>
  <c r="DO31" i="9"/>
  <c r="R31" i="40"/>
  <c r="DN31" i="9"/>
  <c r="Q31" i="40"/>
  <c r="C57" i="54"/>
  <c r="G57" i="52"/>
  <c r="D57" i="65"/>
  <c r="C58" i="51"/>
  <c r="G58" i="41"/>
  <c r="D58" i="66"/>
  <c r="AY53" i="9"/>
  <c r="AQ54" i="2"/>
  <c r="AW53" i="9"/>
  <c r="AX53" i="9"/>
  <c r="A56" i="53"/>
  <c r="BP56" i="52"/>
  <c r="AR56" i="52"/>
  <c r="CL41" i="9"/>
  <c r="CK41" i="9"/>
  <c r="CJ41" i="9"/>
  <c r="BD42" i="2"/>
  <c r="AH58" i="9"/>
  <c r="AJ58" i="9"/>
  <c r="AL59" i="2"/>
  <c r="AI58" i="9"/>
  <c r="BL48" i="9"/>
  <c r="AV49" i="2"/>
  <c r="BN48" i="9"/>
  <c r="BM48" i="9"/>
  <c r="AU54" i="9"/>
  <c r="AP55" i="2"/>
  <c r="AT54" i="9"/>
  <c r="AV54" i="9"/>
  <c r="AG59" i="9"/>
  <c r="AK60" i="2"/>
  <c r="AF59" i="9"/>
  <c r="AE59" i="9"/>
  <c r="BO47" i="9"/>
  <c r="AW48" i="2"/>
  <c r="BP47" i="9"/>
  <c r="BQ47" i="9"/>
  <c r="C56" i="53"/>
  <c r="AT56" i="52"/>
  <c r="BR56" i="52"/>
  <c r="CV36" i="9"/>
  <c r="BH37" i="2"/>
  <c r="CX36" i="9"/>
  <c r="CW36" i="9"/>
  <c r="BS46" i="9"/>
  <c r="BT46" i="9"/>
  <c r="BR46" i="9"/>
  <c r="AX47" i="2"/>
  <c r="I58" i="41"/>
  <c r="E58" i="51"/>
  <c r="F58" i="66"/>
  <c r="AZ52" i="9"/>
  <c r="BB52" i="9"/>
  <c r="AR53" i="2"/>
  <c r="BA52" i="9"/>
  <c r="AL57" i="9"/>
  <c r="AM58" i="2"/>
  <c r="AM57" i="9"/>
  <c r="AK57" i="9"/>
  <c r="AP56" i="9"/>
  <c r="AN56" i="9"/>
  <c r="AN57" i="2"/>
  <c r="AO56" i="9"/>
  <c r="AR57" i="41"/>
  <c r="A57" i="46"/>
  <c r="BP57" i="41"/>
  <c r="CO39" i="9"/>
  <c r="CM39" i="9"/>
  <c r="CN39" i="9"/>
  <c r="BE40" i="2"/>
  <c r="AA61" i="9"/>
  <c r="E61" i="40"/>
  <c r="AI62" i="2"/>
  <c r="Y61" i="9"/>
  <c r="C61" i="40"/>
  <c r="Z61" i="9"/>
  <c r="D61" i="40"/>
  <c r="BK35" i="2"/>
  <c r="DE34" i="9"/>
  <c r="DG34" i="9"/>
  <c r="DF34" i="9"/>
  <c r="CE42" i="9"/>
  <c r="CD42" i="9"/>
  <c r="BB43" i="2"/>
  <c r="CF42" i="9"/>
  <c r="DL31" i="9"/>
  <c r="H31" i="41"/>
  <c r="DM31" i="9"/>
  <c r="DK31" i="9"/>
  <c r="BM32" i="2"/>
  <c r="AS56" i="52"/>
  <c r="BQ56" i="52"/>
  <c r="B56" i="53"/>
  <c r="DH32" i="9"/>
  <c r="DJ32" i="9"/>
  <c r="DI32" i="9"/>
  <c r="BL33" i="2"/>
  <c r="B30" i="46"/>
  <c r="AS30" i="41"/>
  <c r="BQ30" i="41"/>
  <c r="BY44" i="9"/>
  <c r="BX44" i="9"/>
  <c r="BZ44" i="9"/>
  <c r="AZ45" i="2"/>
  <c r="AS52" i="2"/>
  <c r="BC51" i="9"/>
  <c r="BD51" i="9"/>
  <c r="BE51" i="9"/>
  <c r="BF39" i="2"/>
  <c r="CP38" i="9"/>
  <c r="CR38" i="9"/>
  <c r="CQ38" i="9"/>
  <c r="C57" i="46"/>
  <c r="AT57" i="41"/>
  <c r="BR57" i="41"/>
  <c r="CY35" i="9"/>
  <c r="DA35" i="9"/>
  <c r="BI36" i="2"/>
  <c r="CZ35" i="9"/>
  <c r="BH50" i="9"/>
  <c r="BG50" i="9"/>
  <c r="BF50" i="9"/>
  <c r="AT51" i="2"/>
  <c r="BK49" i="9"/>
  <c r="BJ49" i="9"/>
  <c r="BI49" i="9"/>
  <c r="AU50" i="2"/>
  <c r="B57" i="46"/>
  <c r="AS57" i="41"/>
  <c r="BQ57" i="41"/>
  <c r="E57" i="54"/>
  <c r="I57" i="52"/>
  <c r="F57" i="65"/>
  <c r="CB43" i="9"/>
  <c r="BA44" i="2"/>
  <c r="CC43" i="9"/>
  <c r="CA43" i="9"/>
  <c r="A104" i="2"/>
  <c r="A104" i="67"/>
  <c r="Q105" i="2"/>
  <c r="R105" i="2"/>
  <c r="AF60" i="9"/>
  <c r="AK61" i="2"/>
  <c r="AE60" i="9"/>
  <c r="AG60" i="9"/>
  <c r="BN49" i="9"/>
  <c r="AV50" i="2"/>
  <c r="BL49" i="9"/>
  <c r="BM49" i="9"/>
  <c r="Y62" i="9"/>
  <c r="C62" i="40"/>
  <c r="AA62" i="9"/>
  <c r="E62" i="40"/>
  <c r="Z62" i="9"/>
  <c r="D62" i="40"/>
  <c r="BR47" i="9"/>
  <c r="BS47" i="9"/>
  <c r="AX48" i="2"/>
  <c r="BT47" i="9"/>
  <c r="H59" i="41"/>
  <c r="D59" i="51"/>
  <c r="E59" i="66"/>
  <c r="AQ55" i="2"/>
  <c r="AY54" i="9"/>
  <c r="AX54" i="9"/>
  <c r="AW54" i="9"/>
  <c r="BQ57" i="52"/>
  <c r="B57" i="53"/>
  <c r="AS57" i="52"/>
  <c r="AT52" i="2"/>
  <c r="BG51" i="9"/>
  <c r="BH51" i="9"/>
  <c r="BF51" i="9"/>
  <c r="AM59" i="2"/>
  <c r="AL58" i="9"/>
  <c r="AM58" i="9"/>
  <c r="AK58" i="9"/>
  <c r="BR58" i="41"/>
  <c r="C58" i="46"/>
  <c r="AT58" i="41"/>
  <c r="C59" i="51"/>
  <c r="G59" i="41"/>
  <c r="D59" i="66"/>
  <c r="CJ42" i="9"/>
  <c r="BD43" i="2"/>
  <c r="CL42" i="9"/>
  <c r="CK42" i="9"/>
  <c r="AY47" i="2"/>
  <c r="BV46" i="9"/>
  <c r="BU46" i="9"/>
  <c r="BW46" i="9"/>
  <c r="CV37" i="9"/>
  <c r="CX37" i="9"/>
  <c r="CW37" i="9"/>
  <c r="BH38" i="2"/>
  <c r="D58" i="65"/>
  <c r="G58" i="52"/>
  <c r="C58" i="54"/>
  <c r="BP57" i="52"/>
  <c r="AR57" i="52"/>
  <c r="A57" i="53"/>
  <c r="DB35" i="9"/>
  <c r="BJ36" i="2"/>
  <c r="DD35" i="9"/>
  <c r="DC35" i="9"/>
  <c r="BG39" i="2"/>
  <c r="CS38" i="9"/>
  <c r="CT38" i="9"/>
  <c r="CU38" i="9"/>
  <c r="B31" i="46"/>
  <c r="BQ31" i="41"/>
  <c r="AS31" i="41"/>
  <c r="DE35" i="9"/>
  <c r="DG35" i="9"/>
  <c r="BK36" i="2"/>
  <c r="DF35" i="9"/>
  <c r="BQ48" i="9"/>
  <c r="BO48" i="9"/>
  <c r="AW49" i="2"/>
  <c r="BP48" i="9"/>
  <c r="AT55" i="9"/>
  <c r="AU55" i="9"/>
  <c r="AV55" i="9"/>
  <c r="AP56" i="2"/>
  <c r="E58" i="54"/>
  <c r="F58" i="65"/>
  <c r="I58" i="52"/>
  <c r="AD62" i="9"/>
  <c r="S62" i="40"/>
  <c r="AC62" i="9"/>
  <c r="R62" i="40"/>
  <c r="AB62" i="9"/>
  <c r="Q62" i="40"/>
  <c r="BR57" i="52"/>
  <c r="C57" i="53"/>
  <c r="AT57" i="52"/>
  <c r="BI37" i="2"/>
  <c r="CY36" i="9"/>
  <c r="DA36" i="9"/>
  <c r="CZ36" i="9"/>
  <c r="BJ50" i="9"/>
  <c r="AU51" i="2"/>
  <c r="BI50" i="9"/>
  <c r="BK50" i="9"/>
  <c r="AZ46" i="2"/>
  <c r="BY45" i="9"/>
  <c r="BZ45" i="9"/>
  <c r="BX45" i="9"/>
  <c r="AH59" i="9"/>
  <c r="AL60" i="2"/>
  <c r="AI59" i="9"/>
  <c r="AJ59" i="9"/>
  <c r="BC43" i="2"/>
  <c r="CH42" i="9"/>
  <c r="R42" i="57"/>
  <c r="CG42" i="9"/>
  <c r="Q42" i="57"/>
  <c r="CI42" i="9"/>
  <c r="S42" i="57"/>
  <c r="AR56" i="9"/>
  <c r="AQ56" i="9"/>
  <c r="AO57" i="2"/>
  <c r="AS56" i="9"/>
  <c r="CD43" i="9"/>
  <c r="BB44" i="2"/>
  <c r="CF43" i="9"/>
  <c r="CE43" i="9"/>
  <c r="CA44" i="9"/>
  <c r="CC44" i="9"/>
  <c r="BA45" i="2"/>
  <c r="CB44" i="9"/>
  <c r="BC52" i="9"/>
  <c r="BE52" i="9"/>
  <c r="BD52" i="9"/>
  <c r="AS53" i="2"/>
  <c r="DH33" i="9"/>
  <c r="DJ33" i="9"/>
  <c r="DI33" i="9"/>
  <c r="BL34" i="2"/>
  <c r="D58" i="54"/>
  <c r="H58" i="52"/>
  <c r="E58" i="65"/>
  <c r="BP58" i="41"/>
  <c r="AR58" i="41"/>
  <c r="A58" i="46"/>
  <c r="DO32" i="9"/>
  <c r="R32" i="40"/>
  <c r="DP32" i="9"/>
  <c r="S32" i="40"/>
  <c r="BN33" i="2"/>
  <c r="DN32" i="9"/>
  <c r="Q32" i="40"/>
  <c r="CR39" i="9"/>
  <c r="CP39" i="9"/>
  <c r="CQ39" i="9"/>
  <c r="BF40" i="2"/>
  <c r="BM33" i="2"/>
  <c r="DK32" i="9"/>
  <c r="DM32" i="9"/>
  <c r="DL32" i="9"/>
  <c r="H32" i="41"/>
  <c r="CO40" i="9"/>
  <c r="CM40" i="9"/>
  <c r="CN40" i="9"/>
  <c r="BE41" i="2"/>
  <c r="AN57" i="9"/>
  <c r="AP57" i="9"/>
  <c r="AO57" i="9"/>
  <c r="AN58" i="2"/>
  <c r="AZ53" i="9"/>
  <c r="BB53" i="9"/>
  <c r="AR54" i="2"/>
  <c r="BA53" i="9"/>
  <c r="I59" i="41"/>
  <c r="E59" i="51"/>
  <c r="F59" i="66"/>
  <c r="B58" i="46"/>
  <c r="BQ58" i="41"/>
  <c r="AS58" i="41"/>
  <c r="A105" i="2"/>
  <c r="A105" i="67"/>
  <c r="Q106" i="2"/>
  <c r="R106" i="2"/>
  <c r="DI34" i="9"/>
  <c r="DJ34" i="9"/>
  <c r="DH34" i="9"/>
  <c r="BL35" i="2"/>
  <c r="F59" i="65"/>
  <c r="I59" i="52"/>
  <c r="E59" i="54"/>
  <c r="CL43" i="9"/>
  <c r="CK43" i="9"/>
  <c r="BD44" i="2"/>
  <c r="CJ43" i="9"/>
  <c r="E60" i="66"/>
  <c r="H60" i="41"/>
  <c r="D60" i="51"/>
  <c r="CH43" i="9"/>
  <c r="CI43" i="9"/>
  <c r="CG43" i="9"/>
  <c r="BC44" i="2"/>
  <c r="AZ47" i="2"/>
  <c r="BY46" i="9"/>
  <c r="BX46" i="9"/>
  <c r="BZ46" i="9"/>
  <c r="DA37" i="9"/>
  <c r="BI38" i="2"/>
  <c r="CZ37" i="9"/>
  <c r="CY37" i="9"/>
  <c r="BG52" i="9"/>
  <c r="BH52" i="9"/>
  <c r="BF52" i="9"/>
  <c r="AT53" i="2"/>
  <c r="AE61" i="9"/>
  <c r="AF61" i="9"/>
  <c r="AG61" i="9"/>
  <c r="AK62" i="2"/>
  <c r="BB45" i="2"/>
  <c r="CD44" i="9"/>
  <c r="CE44" i="9"/>
  <c r="CF44" i="9"/>
  <c r="C58" i="53"/>
  <c r="BR58" i="52"/>
  <c r="AT58" i="52"/>
  <c r="AW50" i="2"/>
  <c r="BQ49" i="9"/>
  <c r="BP49" i="9"/>
  <c r="BO49" i="9"/>
  <c r="DD36" i="9"/>
  <c r="DB36" i="9"/>
  <c r="DC36" i="9"/>
  <c r="BJ37" i="2"/>
  <c r="BH39" i="2"/>
  <c r="CW38" i="9"/>
  <c r="CV38" i="9"/>
  <c r="CX38" i="9"/>
  <c r="AQ56" i="2"/>
  <c r="AY55" i="9"/>
  <c r="AX55" i="9"/>
  <c r="AW55" i="9"/>
  <c r="G60" i="41"/>
  <c r="C60" i="51"/>
  <c r="D60" i="66"/>
  <c r="BW47" i="9"/>
  <c r="BU47" i="9"/>
  <c r="AY48" i="2"/>
  <c r="BV47" i="9"/>
  <c r="E60" i="51"/>
  <c r="I60" i="41"/>
  <c r="F60" i="66"/>
  <c r="AS32" i="41"/>
  <c r="BQ32" i="41"/>
  <c r="B32" i="46"/>
  <c r="A58" i="53"/>
  <c r="BP58" i="52"/>
  <c r="AR58" i="52"/>
  <c r="AS58" i="52"/>
  <c r="B58" i="53"/>
  <c r="BQ58" i="52"/>
  <c r="BC53" i="9"/>
  <c r="BD53" i="9"/>
  <c r="BE53" i="9"/>
  <c r="AS54" i="2"/>
  <c r="BG40" i="2"/>
  <c r="CU39" i="9"/>
  <c r="CT39" i="9"/>
  <c r="CS39" i="9"/>
  <c r="A59" i="46"/>
  <c r="BP59" i="41"/>
  <c r="AR59" i="41"/>
  <c r="AM60" i="2"/>
  <c r="AM59" i="9"/>
  <c r="AL59" i="9"/>
  <c r="AK59" i="9"/>
  <c r="BT48" i="9"/>
  <c r="BS48" i="9"/>
  <c r="BR48" i="9"/>
  <c r="AX49" i="2"/>
  <c r="AV51" i="2"/>
  <c r="BL50" i="9"/>
  <c r="BN50" i="9"/>
  <c r="BM50" i="9"/>
  <c r="DN33" i="9"/>
  <c r="Q33" i="40"/>
  <c r="DP33" i="9"/>
  <c r="S33" i="40"/>
  <c r="DO33" i="9"/>
  <c r="R33" i="40"/>
  <c r="BN34" i="2"/>
  <c r="AZ54" i="9"/>
  <c r="AR55" i="2"/>
  <c r="BB54" i="9"/>
  <c r="BA54" i="9"/>
  <c r="C59" i="54"/>
  <c r="G59" i="52"/>
  <c r="D59" i="65"/>
  <c r="CN41" i="9"/>
  <c r="BE42" i="2"/>
  <c r="CM41" i="9"/>
  <c r="CO41" i="9"/>
  <c r="CP40" i="9"/>
  <c r="BF41" i="2"/>
  <c r="CQ40" i="9"/>
  <c r="CR40" i="9"/>
  <c r="AJ60" i="9"/>
  <c r="AH60" i="9"/>
  <c r="AI60" i="9"/>
  <c r="AL61" i="2"/>
  <c r="BK51" i="9"/>
  <c r="BJ51" i="9"/>
  <c r="BI51" i="9"/>
  <c r="AU52" i="2"/>
  <c r="DF36" i="9"/>
  <c r="DE36" i="9"/>
  <c r="BK37" i="2"/>
  <c r="DG36" i="9"/>
  <c r="AO58" i="9"/>
  <c r="AN59" i="2"/>
  <c r="AN58" i="9"/>
  <c r="AP58" i="9"/>
  <c r="AT59" i="41"/>
  <c r="BR59" i="41"/>
  <c r="C59" i="46"/>
  <c r="BM34" i="2"/>
  <c r="DM33" i="9"/>
  <c r="DK33" i="9"/>
  <c r="DL33" i="9"/>
  <c r="H33" i="41"/>
  <c r="CC45" i="9"/>
  <c r="BA46" i="2"/>
  <c r="CA45" i="9"/>
  <c r="CB45" i="9"/>
  <c r="AQ57" i="9"/>
  <c r="AO58" i="2"/>
  <c r="AS57" i="9"/>
  <c r="AR57" i="9"/>
  <c r="D59" i="54"/>
  <c r="E59" i="65"/>
  <c r="H59" i="52"/>
  <c r="AV56" i="9"/>
  <c r="AU56" i="9"/>
  <c r="AP57" i="2"/>
  <c r="AT56" i="9"/>
  <c r="BQ59" i="41"/>
  <c r="AS59" i="41"/>
  <c r="B59" i="46"/>
  <c r="A106" i="2"/>
  <c r="A106" i="67"/>
  <c r="Q107" i="2"/>
  <c r="R107" i="2"/>
  <c r="BM35" i="2"/>
  <c r="DL34" i="9"/>
  <c r="H34" i="41"/>
  <c r="DK34" i="9"/>
  <c r="DM34" i="9"/>
  <c r="BK38" i="2"/>
  <c r="DF37" i="9"/>
  <c r="DE37" i="9"/>
  <c r="DG37" i="9"/>
  <c r="D60" i="54"/>
  <c r="H60" i="52"/>
  <c r="E60" i="65"/>
  <c r="BB55" i="9"/>
  <c r="BA55" i="9"/>
  <c r="AZ55" i="9"/>
  <c r="AR56" i="2"/>
  <c r="CS40" i="9"/>
  <c r="CT40" i="9"/>
  <c r="BG41" i="2"/>
  <c r="CU40" i="9"/>
  <c r="DC37" i="9"/>
  <c r="BJ38" i="2"/>
  <c r="DB37" i="9"/>
  <c r="DD37" i="9"/>
  <c r="I61" i="41"/>
  <c r="E61" i="51"/>
  <c r="F61" i="66"/>
  <c r="AI61" i="9"/>
  <c r="AL62" i="2"/>
  <c r="AJ61" i="9"/>
  <c r="AH61" i="9"/>
  <c r="C60" i="46"/>
  <c r="AT60" i="41"/>
  <c r="BR60" i="41"/>
  <c r="A60" i="46"/>
  <c r="BP60" i="41"/>
  <c r="AR60" i="41"/>
  <c r="BH40" i="2"/>
  <c r="CV39" i="9"/>
  <c r="CX39" i="9"/>
  <c r="CW39" i="9"/>
  <c r="BP50" i="9"/>
  <c r="BQ50" i="9"/>
  <c r="BO50" i="9"/>
  <c r="AW51" i="2"/>
  <c r="AE62" i="9"/>
  <c r="AF62" i="9"/>
  <c r="AG62" i="9"/>
  <c r="BC45" i="2"/>
  <c r="CG44" i="9"/>
  <c r="CH44" i="9"/>
  <c r="CI44" i="9"/>
  <c r="CL44" i="9"/>
  <c r="CK44" i="9"/>
  <c r="CJ44" i="9"/>
  <c r="BD45" i="2"/>
  <c r="AP58" i="2"/>
  <c r="AT57" i="9"/>
  <c r="AV57" i="9"/>
  <c r="AU57" i="9"/>
  <c r="AQ58" i="9"/>
  <c r="AO59" i="2"/>
  <c r="AS58" i="9"/>
  <c r="AR58" i="9"/>
  <c r="CF45" i="9"/>
  <c r="CE45" i="9"/>
  <c r="CD45" i="9"/>
  <c r="BB46" i="2"/>
  <c r="BZ47" i="9"/>
  <c r="AZ48" i="2"/>
  <c r="BY47" i="9"/>
  <c r="BX47" i="9"/>
  <c r="DH35" i="9"/>
  <c r="DI35" i="9"/>
  <c r="DJ35" i="9"/>
  <c r="BL36" i="2"/>
  <c r="BP59" i="52"/>
  <c r="AR59" i="52"/>
  <c r="A59" i="53"/>
  <c r="AS60" i="41"/>
  <c r="B60" i="46"/>
  <c r="BQ60" i="41"/>
  <c r="BF42" i="2"/>
  <c r="CQ41" i="9"/>
  <c r="CR41" i="9"/>
  <c r="CP41" i="9"/>
  <c r="AX56" i="9"/>
  <c r="AQ57" i="2"/>
  <c r="AY56" i="9"/>
  <c r="AW56" i="9"/>
  <c r="BF53" i="9"/>
  <c r="AT54" i="2"/>
  <c r="BH53" i="9"/>
  <c r="BG53" i="9"/>
  <c r="AT59" i="52"/>
  <c r="BR59" i="52"/>
  <c r="C59" i="53"/>
  <c r="B33" i="46"/>
  <c r="AS33" i="41"/>
  <c r="BQ33" i="41"/>
  <c r="BK52" i="9"/>
  <c r="BJ52" i="9"/>
  <c r="BI52" i="9"/>
  <c r="AU53" i="2"/>
  <c r="I60" i="52"/>
  <c r="F60" i="65"/>
  <c r="E60" i="54"/>
  <c r="DN34" i="9"/>
  <c r="Q34" i="40"/>
  <c r="DP34" i="9"/>
  <c r="S34" i="40"/>
  <c r="BN35" i="2"/>
  <c r="DO34" i="9"/>
  <c r="R34" i="40"/>
  <c r="BS49" i="9"/>
  <c r="BT49" i="9"/>
  <c r="AX50" i="2"/>
  <c r="BR49" i="9"/>
  <c r="AY49" i="2"/>
  <c r="BW48" i="9"/>
  <c r="BV48" i="9"/>
  <c r="BU48" i="9"/>
  <c r="D61" i="66"/>
  <c r="G61" i="41"/>
  <c r="C61" i="51"/>
  <c r="AO59" i="9"/>
  <c r="AN59" i="9"/>
  <c r="AP59" i="9"/>
  <c r="AN60" i="2"/>
  <c r="CB46" i="9"/>
  <c r="CA46" i="9"/>
  <c r="BA47" i="2"/>
  <c r="CC46" i="9"/>
  <c r="AS59" i="52"/>
  <c r="B59" i="53"/>
  <c r="BQ59" i="52"/>
  <c r="G60" i="52"/>
  <c r="C60" i="54"/>
  <c r="D60" i="65"/>
  <c r="CM42" i="9"/>
  <c r="CN42" i="9"/>
  <c r="BE43" i="2"/>
  <c r="CO42" i="9"/>
  <c r="BL51" i="9"/>
  <c r="AV52" i="2"/>
  <c r="BN51" i="9"/>
  <c r="BM51" i="9"/>
  <c r="AM60" i="9"/>
  <c r="AK60" i="9"/>
  <c r="AL60" i="9"/>
  <c r="AM61" i="2"/>
  <c r="AS55" i="2"/>
  <c r="BD54" i="9"/>
  <c r="BE54" i="9"/>
  <c r="BC54" i="9"/>
  <c r="H61" i="41"/>
  <c r="D61" i="51"/>
  <c r="E61" i="66"/>
  <c r="CZ38" i="9"/>
  <c r="CY38" i="9"/>
  <c r="BI39" i="2"/>
  <c r="DA38" i="9"/>
  <c r="A107" i="2"/>
  <c r="A107" i="67"/>
  <c r="Q108" i="2"/>
  <c r="R108" i="2"/>
  <c r="DM35" i="9"/>
  <c r="DK35" i="9"/>
  <c r="DL35" i="9"/>
  <c r="H35" i="41"/>
  <c r="BM36" i="2"/>
  <c r="BG42" i="2"/>
  <c r="CU41" i="9"/>
  <c r="CT41" i="9"/>
  <c r="CS41" i="9"/>
  <c r="BQ60" i="52"/>
  <c r="AS60" i="52"/>
  <c r="B60" i="53"/>
  <c r="BQ34" i="41"/>
  <c r="AS34" i="41"/>
  <c r="B34" i="46"/>
  <c r="AK61" i="9"/>
  <c r="AM61" i="9"/>
  <c r="AM62" i="2"/>
  <c r="AL61" i="9"/>
  <c r="BU49" i="9"/>
  <c r="AY50" i="2"/>
  <c r="BW49" i="9"/>
  <c r="BV49" i="9"/>
  <c r="BG54" i="9"/>
  <c r="BH54" i="9"/>
  <c r="BF54" i="9"/>
  <c r="AT55" i="2"/>
  <c r="DJ36" i="9"/>
  <c r="DI36" i="9"/>
  <c r="BL37" i="2"/>
  <c r="DH36" i="9"/>
  <c r="CF46" i="9"/>
  <c r="CD46" i="9"/>
  <c r="CE46" i="9"/>
  <c r="BB47" i="2"/>
  <c r="D61" i="54"/>
  <c r="H61" i="52"/>
  <c r="E61" i="65"/>
  <c r="AS56" i="2"/>
  <c r="BC55" i="9"/>
  <c r="BE55" i="9"/>
  <c r="BD55" i="9"/>
  <c r="AW52" i="2"/>
  <c r="BO51" i="9"/>
  <c r="BQ51" i="9"/>
  <c r="BP51" i="9"/>
  <c r="AH62" i="9"/>
  <c r="AJ62" i="9"/>
  <c r="AI62" i="9"/>
  <c r="BR50" i="9"/>
  <c r="AX51" i="2"/>
  <c r="BS50" i="9"/>
  <c r="BT50" i="9"/>
  <c r="CO43" i="9"/>
  <c r="CN43" i="9"/>
  <c r="CM43" i="9"/>
  <c r="BE44" i="2"/>
  <c r="BI40" i="2"/>
  <c r="DA39" i="9"/>
  <c r="CZ39" i="9"/>
  <c r="CY39" i="9"/>
  <c r="BL52" i="9"/>
  <c r="BM52" i="9"/>
  <c r="BN52" i="9"/>
  <c r="AV53" i="2"/>
  <c r="AR60" i="52"/>
  <c r="BP60" i="52"/>
  <c r="A60" i="53"/>
  <c r="AO60" i="9"/>
  <c r="AN61" i="2"/>
  <c r="AN60" i="9"/>
  <c r="AP60" i="9"/>
  <c r="BN36" i="2"/>
  <c r="DO35" i="9"/>
  <c r="R35" i="40"/>
  <c r="DP35" i="9"/>
  <c r="S35" i="40"/>
  <c r="DN35" i="9"/>
  <c r="Q35" i="40"/>
  <c r="BX48" i="9"/>
  <c r="BZ48" i="9"/>
  <c r="BY48" i="9"/>
  <c r="AZ49" i="2"/>
  <c r="AQ59" i="9"/>
  <c r="AO60" i="2"/>
  <c r="AS59" i="9"/>
  <c r="AR59" i="9"/>
  <c r="C62" i="51"/>
  <c r="G62" i="41"/>
  <c r="D62" i="66"/>
  <c r="CX40" i="9"/>
  <c r="CV40" i="9"/>
  <c r="BH41" i="2"/>
  <c r="CW40" i="9"/>
  <c r="E61" i="54"/>
  <c r="I61" i="52"/>
  <c r="F61" i="65"/>
  <c r="DD38" i="9"/>
  <c r="DC38" i="9"/>
  <c r="DB38" i="9"/>
  <c r="BJ39" i="2"/>
  <c r="DG38" i="9"/>
  <c r="DF38" i="9"/>
  <c r="BK39" i="2"/>
  <c r="DE38" i="9"/>
  <c r="E62" i="66"/>
  <c r="D62" i="51"/>
  <c r="H62" i="41"/>
  <c r="C61" i="54"/>
  <c r="G61" i="52"/>
  <c r="D61" i="65"/>
  <c r="CR42" i="9"/>
  <c r="CP42" i="9"/>
  <c r="BF43" i="2"/>
  <c r="CQ42" i="9"/>
  <c r="BJ53" i="9"/>
  <c r="AU54" i="2"/>
  <c r="BK53" i="9"/>
  <c r="BI53" i="9"/>
  <c r="AQ58" i="2"/>
  <c r="AY57" i="9"/>
  <c r="AW57" i="9"/>
  <c r="AX57" i="9"/>
  <c r="BD46" i="2"/>
  <c r="CJ45" i="9"/>
  <c r="CL45" i="9"/>
  <c r="CK45" i="9"/>
  <c r="E62" i="51"/>
  <c r="F62" i="66"/>
  <c r="I62" i="41"/>
  <c r="BB56" i="9"/>
  <c r="AR57" i="2"/>
  <c r="BA56" i="9"/>
  <c r="AZ56" i="9"/>
  <c r="AS61" i="41"/>
  <c r="BQ61" i="41"/>
  <c r="B61" i="46"/>
  <c r="CB47" i="9"/>
  <c r="CA47" i="9"/>
  <c r="CC47" i="9"/>
  <c r="BA48" i="2"/>
  <c r="AR61" i="41"/>
  <c r="BP61" i="41"/>
  <c r="A61" i="46"/>
  <c r="BR60" i="52"/>
  <c r="C60" i="53"/>
  <c r="AT60" i="52"/>
  <c r="AT58" i="9"/>
  <c r="AU58" i="9"/>
  <c r="AV58" i="9"/>
  <c r="AP59" i="2"/>
  <c r="CH45" i="9"/>
  <c r="BC46" i="2"/>
  <c r="CG45" i="9"/>
  <c r="CI45" i="9"/>
  <c r="BR61" i="41"/>
  <c r="AT61" i="41"/>
  <c r="C61" i="46"/>
  <c r="A108" i="2"/>
  <c r="A108" i="67"/>
  <c r="Q109" i="2"/>
  <c r="R109" i="2"/>
  <c r="BA49" i="2"/>
  <c r="CC48" i="9"/>
  <c r="CB48" i="9"/>
  <c r="CA48" i="9"/>
  <c r="BK54" i="9"/>
  <c r="BJ54" i="9"/>
  <c r="BI54" i="9"/>
  <c r="AU55" i="2"/>
  <c r="BJ40" i="2"/>
  <c r="DD39" i="9"/>
  <c r="DB39" i="9"/>
  <c r="DC39" i="9"/>
  <c r="CX41" i="9"/>
  <c r="CW41" i="9"/>
  <c r="CV41" i="9"/>
  <c r="BH42" i="2"/>
  <c r="AS60" i="9"/>
  <c r="AQ60" i="9"/>
  <c r="AO61" i="2"/>
  <c r="AR60" i="9"/>
  <c r="CZ40" i="9"/>
  <c r="BI41" i="2"/>
  <c r="CY40" i="9"/>
  <c r="DA40" i="9"/>
  <c r="AM62" i="9"/>
  <c r="AK62" i="9"/>
  <c r="AL62" i="9"/>
  <c r="A61" i="53"/>
  <c r="AR61" i="52"/>
  <c r="BP61" i="52"/>
  <c r="BT51" i="9"/>
  <c r="BS51" i="9"/>
  <c r="BR51" i="9"/>
  <c r="AX52" i="2"/>
  <c r="AW53" i="2"/>
  <c r="BP52" i="9"/>
  <c r="BO52" i="9"/>
  <c r="BQ52" i="9"/>
  <c r="CD47" i="9"/>
  <c r="CF47" i="9"/>
  <c r="BB48" i="2"/>
  <c r="CE47" i="9"/>
  <c r="BG55" i="9"/>
  <c r="BF55" i="9"/>
  <c r="AT56" i="2"/>
  <c r="BH55" i="9"/>
  <c r="AT59" i="9"/>
  <c r="AU59" i="9"/>
  <c r="AV59" i="9"/>
  <c r="AP60" i="2"/>
  <c r="BQ35" i="41"/>
  <c r="B35" i="46"/>
  <c r="AS35" i="41"/>
  <c r="BR61" i="52"/>
  <c r="C61" i="53"/>
  <c r="AT61" i="52"/>
  <c r="B61" i="53"/>
  <c r="BQ61" i="52"/>
  <c r="AS61" i="52"/>
  <c r="AY51" i="2"/>
  <c r="BV50" i="9"/>
  <c r="BU50" i="9"/>
  <c r="BW50" i="9"/>
  <c r="DL36" i="9"/>
  <c r="H36" i="41"/>
  <c r="BM37" i="2"/>
  <c r="DK36" i="9"/>
  <c r="DM36" i="9"/>
  <c r="A62" i="46"/>
  <c r="AR62" i="41"/>
  <c r="BP62" i="41"/>
  <c r="AN62" i="2"/>
  <c r="AO61" i="9"/>
  <c r="AN61" i="9"/>
  <c r="AP61" i="9"/>
  <c r="DH37" i="9"/>
  <c r="BL38" i="2"/>
  <c r="DJ37" i="9"/>
  <c r="DI37" i="9"/>
  <c r="CT42" i="9"/>
  <c r="BG43" i="2"/>
  <c r="CS42" i="9"/>
  <c r="CU42" i="9"/>
  <c r="BK40" i="2"/>
  <c r="DE39" i="9"/>
  <c r="DG39" i="9"/>
  <c r="DF39" i="9"/>
  <c r="CH46" i="9"/>
  <c r="CI46" i="9"/>
  <c r="BC47" i="2"/>
  <c r="CG46" i="9"/>
  <c r="C62" i="46"/>
  <c r="AT62" i="41"/>
  <c r="BR62" i="41"/>
  <c r="BF44" i="2"/>
  <c r="CR43" i="9"/>
  <c r="CP43" i="9"/>
  <c r="CQ43" i="9"/>
  <c r="C62" i="54"/>
  <c r="G62" i="52"/>
  <c r="D62" i="65"/>
  <c r="BE56" i="9"/>
  <c r="AS57" i="2"/>
  <c r="BC56" i="9"/>
  <c r="BD56" i="9"/>
  <c r="AQ59" i="2"/>
  <c r="AX58" i="9"/>
  <c r="AW58" i="9"/>
  <c r="AY58" i="9"/>
  <c r="BZ49" i="9"/>
  <c r="BX49" i="9"/>
  <c r="AZ50" i="2"/>
  <c r="BY49" i="9"/>
  <c r="E62" i="54"/>
  <c r="F62" i="65"/>
  <c r="I62" i="52"/>
  <c r="AZ57" i="9"/>
  <c r="AR58" i="2"/>
  <c r="BA57" i="9"/>
  <c r="BB57" i="9"/>
  <c r="CL46" i="9"/>
  <c r="CK46" i="9"/>
  <c r="CJ46" i="9"/>
  <c r="BD47" i="2"/>
  <c r="BQ62" i="41"/>
  <c r="B62" i="46"/>
  <c r="AS62" i="41"/>
  <c r="DN36" i="9"/>
  <c r="Q36" i="40"/>
  <c r="DP36" i="9"/>
  <c r="S36" i="40"/>
  <c r="DO36" i="9"/>
  <c r="R36" i="40"/>
  <c r="BN37" i="2"/>
  <c r="BN53" i="9"/>
  <c r="AV54" i="2"/>
  <c r="BM53" i="9"/>
  <c r="BL53" i="9"/>
  <c r="CO44" i="9"/>
  <c r="BE45" i="2"/>
  <c r="CN44" i="9"/>
  <c r="CM44" i="9"/>
  <c r="D62" i="54"/>
  <c r="H62" i="52"/>
  <c r="E62" i="65"/>
  <c r="A109" i="2"/>
  <c r="A109" i="67"/>
  <c r="Q110" i="2"/>
  <c r="R110" i="2"/>
  <c r="AQ60" i="2"/>
  <c r="AY59" i="9"/>
  <c r="AX59" i="9"/>
  <c r="AW59" i="9"/>
  <c r="BC48" i="2"/>
  <c r="CI47" i="9"/>
  <c r="CH47" i="9"/>
  <c r="CG47" i="9"/>
  <c r="DM37" i="9"/>
  <c r="DK37" i="9"/>
  <c r="DL37" i="9"/>
  <c r="H37" i="41"/>
  <c r="BM38" i="2"/>
  <c r="BB49" i="2"/>
  <c r="CE48" i="9"/>
  <c r="CF48" i="9"/>
  <c r="CD48" i="9"/>
  <c r="DC40" i="9"/>
  <c r="DB40" i="9"/>
  <c r="DD40" i="9"/>
  <c r="BJ41" i="2"/>
  <c r="CA49" i="9"/>
  <c r="CB49" i="9"/>
  <c r="CC49" i="9"/>
  <c r="BA50" i="2"/>
  <c r="AU60" i="9"/>
  <c r="AT60" i="9"/>
  <c r="AP61" i="2"/>
  <c r="AV60" i="9"/>
  <c r="BS52" i="9"/>
  <c r="BT52" i="9"/>
  <c r="BR52" i="9"/>
  <c r="AX53" i="2"/>
  <c r="AR62" i="52"/>
  <c r="A62" i="53"/>
  <c r="BP62" i="52"/>
  <c r="DF40" i="9"/>
  <c r="BK41" i="2"/>
  <c r="DG40" i="9"/>
  <c r="DE40" i="9"/>
  <c r="BP53" i="9"/>
  <c r="AW54" i="2"/>
  <c r="BQ53" i="9"/>
  <c r="BO53" i="9"/>
  <c r="AQ61" i="9"/>
  <c r="AS61" i="9"/>
  <c r="AO62" i="2"/>
  <c r="AR61" i="9"/>
  <c r="DJ38" i="9"/>
  <c r="DI38" i="9"/>
  <c r="DH38" i="9"/>
  <c r="BL39" i="2"/>
  <c r="BV51" i="9"/>
  <c r="BU51" i="9"/>
  <c r="AY52" i="2"/>
  <c r="BW51" i="9"/>
  <c r="BF56" i="9"/>
  <c r="BG56" i="9"/>
  <c r="AT57" i="2"/>
  <c r="BH56" i="9"/>
  <c r="AS62" i="52"/>
  <c r="B62" i="53"/>
  <c r="BQ62" i="52"/>
  <c r="AZ58" i="9"/>
  <c r="AR59" i="2"/>
  <c r="BB58" i="9"/>
  <c r="BA58" i="9"/>
  <c r="BC57" i="9"/>
  <c r="BE57" i="9"/>
  <c r="BD57" i="9"/>
  <c r="AS58" i="2"/>
  <c r="CP44" i="9"/>
  <c r="CQ44" i="9"/>
  <c r="BF45" i="2"/>
  <c r="CR44" i="9"/>
  <c r="CZ41" i="9"/>
  <c r="CY41" i="9"/>
  <c r="DA41" i="9"/>
  <c r="BI42" i="2"/>
  <c r="AT62" i="52"/>
  <c r="BR62" i="52"/>
  <c r="C62" i="53"/>
  <c r="BL54" i="9"/>
  <c r="BN54" i="9"/>
  <c r="BM54" i="9"/>
  <c r="AV55" i="2"/>
  <c r="BZ50" i="9"/>
  <c r="BY50" i="9"/>
  <c r="BX50" i="9"/>
  <c r="AZ51" i="2"/>
  <c r="AO62" i="9"/>
  <c r="AP62" i="9"/>
  <c r="AN62" i="9"/>
  <c r="DN37" i="9"/>
  <c r="Q37" i="40"/>
  <c r="DP37" i="9"/>
  <c r="S37" i="40"/>
  <c r="BN38" i="2"/>
  <c r="DO37" i="9"/>
  <c r="R37" i="40"/>
  <c r="CJ47" i="9"/>
  <c r="CL47" i="9"/>
  <c r="CK47" i="9"/>
  <c r="BD48" i="2"/>
  <c r="CN45" i="9"/>
  <c r="BE46" i="2"/>
  <c r="CO45" i="9"/>
  <c r="CM45" i="9"/>
  <c r="CU43" i="9"/>
  <c r="CS43" i="9"/>
  <c r="CT43" i="9"/>
  <c r="BG44" i="2"/>
  <c r="BQ36" i="41"/>
  <c r="B36" i="46"/>
  <c r="AS36" i="41"/>
  <c r="CW42" i="9"/>
  <c r="CV42" i="9"/>
  <c r="CX42" i="9"/>
  <c r="BH43" i="2"/>
  <c r="BI55" i="9"/>
  <c r="BJ55" i="9"/>
  <c r="AU56" i="2"/>
  <c r="BK55" i="9"/>
  <c r="A110" i="2"/>
  <c r="A110" i="67"/>
  <c r="Q111" i="2"/>
  <c r="R111" i="2"/>
  <c r="CV43" i="9"/>
  <c r="BH44" i="2"/>
  <c r="CX43" i="9"/>
  <c r="CW43" i="9"/>
  <c r="BZ51" i="9"/>
  <c r="AZ52" i="2"/>
  <c r="BX51" i="9"/>
  <c r="BY51" i="9"/>
  <c r="BF46" i="2"/>
  <c r="CQ45" i="9"/>
  <c r="CP45" i="9"/>
  <c r="CR45" i="9"/>
  <c r="BP54" i="9"/>
  <c r="BQ54" i="9"/>
  <c r="AW55" i="2"/>
  <c r="BO54" i="9"/>
  <c r="AX60" i="9"/>
  <c r="AW60" i="9"/>
  <c r="AQ61" i="2"/>
  <c r="AY60" i="9"/>
  <c r="AT58" i="2"/>
  <c r="BF57" i="9"/>
  <c r="BH57" i="9"/>
  <c r="BG57" i="9"/>
  <c r="AP62" i="2"/>
  <c r="AT61" i="9"/>
  <c r="AU61" i="9"/>
  <c r="AV61" i="9"/>
  <c r="AS37" i="41"/>
  <c r="BQ37" i="41"/>
  <c r="B37" i="46"/>
  <c r="DJ39" i="9"/>
  <c r="DI39" i="9"/>
  <c r="DH39" i="9"/>
  <c r="BL40" i="2"/>
  <c r="CT44" i="9"/>
  <c r="BG45" i="2"/>
  <c r="CS44" i="9"/>
  <c r="CU44" i="9"/>
  <c r="CK48" i="9"/>
  <c r="CJ48" i="9"/>
  <c r="BD49" i="2"/>
  <c r="CL48" i="9"/>
  <c r="DC41" i="9"/>
  <c r="DB41" i="9"/>
  <c r="DD41" i="9"/>
  <c r="BJ42" i="2"/>
  <c r="BM39" i="2"/>
  <c r="DL38" i="9"/>
  <c r="H38" i="41"/>
  <c r="DM38" i="9"/>
  <c r="DK38" i="9"/>
  <c r="BL55" i="9"/>
  <c r="BM55" i="9"/>
  <c r="BN55" i="9"/>
  <c r="AV56" i="2"/>
  <c r="DG41" i="9"/>
  <c r="DF41" i="9"/>
  <c r="BK42" i="2"/>
  <c r="DE41" i="9"/>
  <c r="CF49" i="9"/>
  <c r="CD49" i="9"/>
  <c r="BB50" i="2"/>
  <c r="CE49" i="9"/>
  <c r="BC49" i="2"/>
  <c r="CH48" i="9"/>
  <c r="CG48" i="9"/>
  <c r="CI48" i="9"/>
  <c r="BJ56" i="9"/>
  <c r="BI56" i="9"/>
  <c r="BK56" i="9"/>
  <c r="AU57" i="2"/>
  <c r="BI43" i="2"/>
  <c r="DA42" i="9"/>
  <c r="CZ42" i="9"/>
  <c r="CY42" i="9"/>
  <c r="BD58" i="9"/>
  <c r="BC58" i="9"/>
  <c r="BE58" i="9"/>
  <c r="AS59" i="2"/>
  <c r="BV52" i="9"/>
  <c r="BU52" i="9"/>
  <c r="AY53" i="2"/>
  <c r="BW52" i="9"/>
  <c r="AR62" i="9"/>
  <c r="AS62" i="9"/>
  <c r="AQ62" i="9"/>
  <c r="DP38" i="9"/>
  <c r="S38" i="40"/>
  <c r="DN38" i="9"/>
  <c r="Q38" i="40"/>
  <c r="DO38" i="9"/>
  <c r="R38" i="40"/>
  <c r="BN39" i="2"/>
  <c r="CN46" i="9"/>
  <c r="CM46" i="9"/>
  <c r="BE47" i="2"/>
  <c r="CO46" i="9"/>
  <c r="BB59" i="9"/>
  <c r="AZ59" i="9"/>
  <c r="BA59" i="9"/>
  <c r="AR60" i="2"/>
  <c r="BT53" i="9"/>
  <c r="BR53" i="9"/>
  <c r="AX54" i="2"/>
  <c r="BS53" i="9"/>
  <c r="BA51" i="2"/>
  <c r="CA50" i="9"/>
  <c r="CC50" i="9"/>
  <c r="CB50" i="9"/>
  <c r="A111" i="2"/>
  <c r="A111" i="67"/>
  <c r="Q112" i="2"/>
  <c r="R112" i="2"/>
  <c r="BQ38" i="41"/>
  <c r="AS38" i="41"/>
  <c r="B38" i="46"/>
  <c r="AU62" i="9"/>
  <c r="AV62" i="9"/>
  <c r="AT62" i="9"/>
  <c r="CP46" i="9"/>
  <c r="CR46" i="9"/>
  <c r="CQ46" i="9"/>
  <c r="BF47" i="2"/>
  <c r="DF42" i="9"/>
  <c r="BK43" i="2"/>
  <c r="DG42" i="9"/>
  <c r="DE42" i="9"/>
  <c r="CJ49" i="9"/>
  <c r="CL49" i="9"/>
  <c r="CK49" i="9"/>
  <c r="BD50" i="2"/>
  <c r="CX44" i="9"/>
  <c r="CW44" i="9"/>
  <c r="CV44" i="9"/>
  <c r="BH45" i="2"/>
  <c r="BL41" i="2"/>
  <c r="DH40" i="9"/>
  <c r="DJ40" i="9"/>
  <c r="DI40" i="9"/>
  <c r="AY61" i="9"/>
  <c r="AW61" i="9"/>
  <c r="AQ62" i="2"/>
  <c r="AX61" i="9"/>
  <c r="AR61" i="2"/>
  <c r="BA60" i="9"/>
  <c r="BB60" i="9"/>
  <c r="AZ60" i="9"/>
  <c r="BG46" i="2"/>
  <c r="CT45" i="9"/>
  <c r="CS45" i="9"/>
  <c r="CU45" i="9"/>
  <c r="BH58" i="9"/>
  <c r="BG58" i="9"/>
  <c r="BF58" i="9"/>
  <c r="AT59" i="2"/>
  <c r="BU53" i="9"/>
  <c r="BW53" i="9"/>
  <c r="AY54" i="2"/>
  <c r="BV53" i="9"/>
  <c r="AX55" i="2"/>
  <c r="BT54" i="9"/>
  <c r="BS54" i="9"/>
  <c r="BR54" i="9"/>
  <c r="CO47" i="9"/>
  <c r="CN47" i="9"/>
  <c r="BE48" i="2"/>
  <c r="CM47" i="9"/>
  <c r="CD50" i="9"/>
  <c r="CF50" i="9"/>
  <c r="CE50" i="9"/>
  <c r="BB51" i="2"/>
  <c r="BY52" i="9"/>
  <c r="BZ52" i="9"/>
  <c r="BX52" i="9"/>
  <c r="AZ53" i="2"/>
  <c r="DP39" i="9"/>
  <c r="S39" i="40"/>
  <c r="DO39" i="9"/>
  <c r="R39" i="40"/>
  <c r="DN39" i="9"/>
  <c r="Q39" i="40"/>
  <c r="BN40" i="2"/>
  <c r="CC51" i="9"/>
  <c r="CA51" i="9"/>
  <c r="BA52" i="2"/>
  <c r="CB51" i="9"/>
  <c r="BD59" i="9"/>
  <c r="AS60" i="2"/>
  <c r="BE59" i="9"/>
  <c r="BC59" i="9"/>
  <c r="BI57" i="9"/>
  <c r="AU58" i="2"/>
  <c r="BJ57" i="9"/>
  <c r="BK57" i="9"/>
  <c r="BM56" i="9"/>
  <c r="AV57" i="2"/>
  <c r="BL56" i="9"/>
  <c r="BN56" i="9"/>
  <c r="DC42" i="9"/>
  <c r="DB42" i="9"/>
  <c r="BJ43" i="2"/>
  <c r="DD42" i="9"/>
  <c r="BQ55" i="9"/>
  <c r="BP55" i="9"/>
  <c r="BO55" i="9"/>
  <c r="AW56" i="2"/>
  <c r="BI44" i="2"/>
  <c r="CY43" i="9"/>
  <c r="CZ43" i="9"/>
  <c r="DA43" i="9"/>
  <c r="CI49" i="9"/>
  <c r="CG49" i="9"/>
  <c r="CH49" i="9"/>
  <c r="BC50" i="2"/>
  <c r="DM39" i="9"/>
  <c r="DL39" i="9"/>
  <c r="H39" i="41"/>
  <c r="DK39" i="9"/>
  <c r="BM40" i="2"/>
  <c r="Q113" i="2"/>
  <c r="R113" i="2"/>
  <c r="A112" i="2"/>
  <c r="A112" i="67"/>
  <c r="BD51" i="2"/>
  <c r="CJ50" i="9"/>
  <c r="CL50" i="9"/>
  <c r="CK50" i="9"/>
  <c r="BF48" i="2"/>
  <c r="CP47" i="9"/>
  <c r="CR47" i="9"/>
  <c r="CQ47" i="9"/>
  <c r="CH50" i="9"/>
  <c r="BC51" i="2"/>
  <c r="CI50" i="9"/>
  <c r="CG50" i="9"/>
  <c r="CU46" i="9"/>
  <c r="BG47" i="2"/>
  <c r="CS46" i="9"/>
  <c r="CT46" i="9"/>
  <c r="CY44" i="9"/>
  <c r="DA44" i="9"/>
  <c r="BI45" i="2"/>
  <c r="CZ44" i="9"/>
  <c r="BJ58" i="9"/>
  <c r="BI58" i="9"/>
  <c r="BK58" i="9"/>
  <c r="AU59" i="2"/>
  <c r="BK44" i="2"/>
  <c r="DF43" i="9"/>
  <c r="DE43" i="9"/>
  <c r="DG43" i="9"/>
  <c r="AW57" i="2"/>
  <c r="BP56" i="9"/>
  <c r="BO56" i="9"/>
  <c r="BQ56" i="9"/>
  <c r="BN41" i="2"/>
  <c r="DP40" i="9"/>
  <c r="S40" i="40"/>
  <c r="DO40" i="9"/>
  <c r="R40" i="40"/>
  <c r="DN40" i="9"/>
  <c r="Q40" i="40"/>
  <c r="BJ44" i="2"/>
  <c r="DB43" i="9"/>
  <c r="DD43" i="9"/>
  <c r="DC43" i="9"/>
  <c r="CB52" i="9"/>
  <c r="BA53" i="2"/>
  <c r="CC52" i="9"/>
  <c r="CA52" i="9"/>
  <c r="CO48" i="9"/>
  <c r="BE49" i="2"/>
  <c r="CN48" i="9"/>
  <c r="CM48" i="9"/>
  <c r="BV54" i="9"/>
  <c r="BW54" i="9"/>
  <c r="BU54" i="9"/>
  <c r="AY55" i="2"/>
  <c r="AW62" i="9"/>
  <c r="AY62" i="9"/>
  <c r="AX62" i="9"/>
  <c r="BG59" i="9"/>
  <c r="AT60" i="2"/>
  <c r="BF59" i="9"/>
  <c r="BH59" i="9"/>
  <c r="BM41" i="2"/>
  <c r="DM40" i="9"/>
  <c r="DL40" i="9"/>
  <c r="DK40" i="9"/>
  <c r="BY53" i="9"/>
  <c r="AZ54" i="2"/>
  <c r="BZ53" i="9"/>
  <c r="BX53" i="9"/>
  <c r="CW45" i="9"/>
  <c r="CV45" i="9"/>
  <c r="BH46" i="2"/>
  <c r="CX45" i="9"/>
  <c r="CD51" i="9"/>
  <c r="CF51" i="9"/>
  <c r="BB52" i="2"/>
  <c r="CE51" i="9"/>
  <c r="AX56" i="2"/>
  <c r="BR55" i="9"/>
  <c r="BT55" i="9"/>
  <c r="BS55" i="9"/>
  <c r="BA61" i="9"/>
  <c r="AZ61" i="9"/>
  <c r="AR62" i="2"/>
  <c r="BB61" i="9"/>
  <c r="DJ41" i="9"/>
  <c r="DI41" i="9"/>
  <c r="BL42" i="2"/>
  <c r="DH41" i="9"/>
  <c r="B39" i="46"/>
  <c r="AS39" i="41"/>
  <c r="BQ39" i="41"/>
  <c r="BM57" i="9"/>
  <c r="BL57" i="9"/>
  <c r="AV58" i="2"/>
  <c r="BN57" i="9"/>
  <c r="BE60" i="9"/>
  <c r="AS61" i="2"/>
  <c r="BD60" i="9"/>
  <c r="BC60" i="9"/>
  <c r="A113" i="2"/>
  <c r="A113" i="67"/>
  <c r="Q114" i="2"/>
  <c r="R114" i="2"/>
  <c r="AZ55" i="2"/>
  <c r="BZ54" i="9"/>
  <c r="BY54" i="9"/>
  <c r="BX54" i="9"/>
  <c r="BH60" i="9"/>
  <c r="BG60" i="9"/>
  <c r="BF60" i="9"/>
  <c r="AT61" i="2"/>
  <c r="DO41" i="9"/>
  <c r="R41" i="40"/>
  <c r="DN41" i="9"/>
  <c r="Q41" i="40"/>
  <c r="DP41" i="9"/>
  <c r="S41" i="40"/>
  <c r="BN42" i="2"/>
  <c r="DF44" i="9"/>
  <c r="DG44" i="9"/>
  <c r="DE44" i="9"/>
  <c r="BK45" i="2"/>
  <c r="BD52" i="2"/>
  <c r="CL51" i="9"/>
  <c r="CK51" i="9"/>
  <c r="CJ51" i="9"/>
  <c r="CI51" i="9"/>
  <c r="CH51" i="9"/>
  <c r="CG51" i="9"/>
  <c r="BC52" i="2"/>
  <c r="DA45" i="9"/>
  <c r="CY45" i="9"/>
  <c r="BI46" i="2"/>
  <c r="CZ45" i="9"/>
  <c r="BA54" i="2"/>
  <c r="CB53" i="9"/>
  <c r="CA53" i="9"/>
  <c r="CC53" i="9"/>
  <c r="DK41" i="9"/>
  <c r="DL41" i="9"/>
  <c r="DM41" i="9"/>
  <c r="BM42" i="2"/>
  <c r="AV59" i="2"/>
  <c r="BL58" i="9"/>
  <c r="BN58" i="9"/>
  <c r="BM58" i="9"/>
  <c r="DC44" i="9"/>
  <c r="DB44" i="9"/>
  <c r="DD44" i="9"/>
  <c r="BJ45" i="2"/>
  <c r="AW58" i="2"/>
  <c r="BQ57" i="9"/>
  <c r="BO57" i="9"/>
  <c r="BP57" i="9"/>
  <c r="CR48" i="9"/>
  <c r="CP48" i="9"/>
  <c r="BF49" i="2"/>
  <c r="CQ48" i="9"/>
  <c r="BV55" i="9"/>
  <c r="BU55" i="9"/>
  <c r="AY56" i="2"/>
  <c r="BW55" i="9"/>
  <c r="DI42" i="9"/>
  <c r="DJ42" i="9"/>
  <c r="BL43" i="2"/>
  <c r="DH42" i="9"/>
  <c r="CW46" i="9"/>
  <c r="CV46" i="9"/>
  <c r="BH47" i="2"/>
  <c r="CX46" i="9"/>
  <c r="CM49" i="9"/>
  <c r="CO49" i="9"/>
  <c r="BE50" i="2"/>
  <c r="CN49" i="9"/>
  <c r="CT47" i="9"/>
  <c r="CU47" i="9"/>
  <c r="CS47" i="9"/>
  <c r="BG48" i="2"/>
  <c r="BB62" i="9"/>
  <c r="BA62" i="9"/>
  <c r="AZ62" i="9"/>
  <c r="CF52" i="9"/>
  <c r="CD52" i="9"/>
  <c r="BB53" i="2"/>
  <c r="CE52" i="9"/>
  <c r="BT56" i="9"/>
  <c r="BS56" i="9"/>
  <c r="BR56" i="9"/>
  <c r="AX57" i="2"/>
  <c r="BC61" i="9"/>
  <c r="BE61" i="9"/>
  <c r="AS62" i="2"/>
  <c r="BD61" i="9"/>
  <c r="BK59" i="9"/>
  <c r="BJ59" i="9"/>
  <c r="BI59" i="9"/>
  <c r="AU60" i="2"/>
  <c r="A114" i="2"/>
  <c r="A114" i="67"/>
  <c r="Q115" i="2"/>
  <c r="R115" i="2"/>
  <c r="BZ55" i="9"/>
  <c r="BX55" i="9"/>
  <c r="BY55" i="9"/>
  <c r="AZ56" i="2"/>
  <c r="AX58" i="2"/>
  <c r="BT57" i="9"/>
  <c r="BR57" i="9"/>
  <c r="BS57" i="9"/>
  <c r="CQ49" i="9"/>
  <c r="CR49" i="9"/>
  <c r="CP49" i="9"/>
  <c r="BF50" i="2"/>
  <c r="DB45" i="9"/>
  <c r="BJ46" i="2"/>
  <c r="DD45" i="9"/>
  <c r="DC45" i="9"/>
  <c r="DL42" i="9"/>
  <c r="BM43" i="2"/>
  <c r="DK42" i="9"/>
  <c r="DM42" i="9"/>
  <c r="BN43" i="2"/>
  <c r="DP42" i="9"/>
  <c r="S42" i="40"/>
  <c r="DN42" i="9"/>
  <c r="Q42" i="40"/>
  <c r="DO42" i="9"/>
  <c r="R42" i="40"/>
  <c r="CL52" i="9"/>
  <c r="BD53" i="2"/>
  <c r="CJ52" i="9"/>
  <c r="CK52" i="9"/>
  <c r="CN50" i="9"/>
  <c r="BE51" i="2"/>
  <c r="CM50" i="9"/>
  <c r="CO50" i="9"/>
  <c r="BQ58" i="9"/>
  <c r="BO58" i="9"/>
  <c r="BP58" i="9"/>
  <c r="AW59" i="2"/>
  <c r="BM59" i="9"/>
  <c r="BN59" i="9"/>
  <c r="AV60" i="2"/>
  <c r="BL59" i="9"/>
  <c r="BA55" i="2"/>
  <c r="CB54" i="9"/>
  <c r="CC54" i="9"/>
  <c r="CA54" i="9"/>
  <c r="BD62" i="9"/>
  <c r="BC62" i="9"/>
  <c r="BE62" i="9"/>
  <c r="CD53" i="9"/>
  <c r="CE53" i="9"/>
  <c r="BB54" i="2"/>
  <c r="CF53" i="9"/>
  <c r="BL44" i="2"/>
  <c r="DJ43" i="9"/>
  <c r="DH43" i="9"/>
  <c r="DI43" i="9"/>
  <c r="CV47" i="9"/>
  <c r="CX47" i="9"/>
  <c r="BH48" i="2"/>
  <c r="CW47" i="9"/>
  <c r="BV56" i="9"/>
  <c r="BU56" i="9"/>
  <c r="AY57" i="2"/>
  <c r="BW56" i="9"/>
  <c r="BJ60" i="9"/>
  <c r="AU61" i="2"/>
  <c r="BK60" i="9"/>
  <c r="BI60" i="9"/>
  <c r="CZ46" i="9"/>
  <c r="CY46" i="9"/>
  <c r="BI47" i="2"/>
  <c r="DA46" i="9"/>
  <c r="BG49" i="2"/>
  <c r="CS48" i="9"/>
  <c r="CU48" i="9"/>
  <c r="CT48" i="9"/>
  <c r="CG52" i="9"/>
  <c r="BC53" i="2"/>
  <c r="CI52" i="9"/>
  <c r="CH52" i="9"/>
  <c r="DG45" i="9"/>
  <c r="BK46" i="2"/>
  <c r="DF45" i="9"/>
  <c r="DE45" i="9"/>
  <c r="BG61" i="9"/>
  <c r="BF61" i="9"/>
  <c r="AT62" i="2"/>
  <c r="BH61" i="9"/>
  <c r="A115" i="2"/>
  <c r="A115" i="67"/>
  <c r="Q116" i="2"/>
  <c r="R116" i="2"/>
  <c r="DG46" i="9"/>
  <c r="DF46" i="9"/>
  <c r="DE46" i="9"/>
  <c r="BK47" i="2"/>
  <c r="BI61" i="9"/>
  <c r="BK61" i="9"/>
  <c r="AU62" i="2"/>
  <c r="BJ61" i="9"/>
  <c r="BA56" i="2"/>
  <c r="CA55" i="9"/>
  <c r="CC55" i="9"/>
  <c r="CB55" i="9"/>
  <c r="BD54" i="2"/>
  <c r="CL53" i="9"/>
  <c r="CK53" i="9"/>
  <c r="CJ53" i="9"/>
  <c r="DL43" i="9"/>
  <c r="DK43" i="9"/>
  <c r="BM44" i="2"/>
  <c r="DM43" i="9"/>
  <c r="DH44" i="9"/>
  <c r="BL45" i="2"/>
  <c r="DI44" i="9"/>
  <c r="DJ44" i="9"/>
  <c r="AW60" i="2"/>
  <c r="BQ59" i="9"/>
  <c r="BP59" i="9"/>
  <c r="BO59" i="9"/>
  <c r="CP50" i="9"/>
  <c r="BF51" i="2"/>
  <c r="CR50" i="9"/>
  <c r="CQ50" i="9"/>
  <c r="BY56" i="9"/>
  <c r="BX56" i="9"/>
  <c r="AZ57" i="2"/>
  <c r="BZ56" i="9"/>
  <c r="CF54" i="9"/>
  <c r="BB55" i="2"/>
  <c r="CE54" i="9"/>
  <c r="CD54" i="9"/>
  <c r="CG53" i="9"/>
  <c r="BC54" i="2"/>
  <c r="CI53" i="9"/>
  <c r="CH53" i="9"/>
  <c r="DO43" i="9"/>
  <c r="DP43" i="9"/>
  <c r="DN43" i="9"/>
  <c r="BN44" i="2"/>
  <c r="BS58" i="9"/>
  <c r="BR58" i="9"/>
  <c r="BT58" i="9"/>
  <c r="AX59" i="2"/>
  <c r="BG62" i="9"/>
  <c r="BF62" i="9"/>
  <c r="BH62" i="9"/>
  <c r="BW57" i="9"/>
  <c r="AY58" i="2"/>
  <c r="BV57" i="9"/>
  <c r="BU57" i="9"/>
  <c r="BE52" i="2"/>
  <c r="CN51" i="9"/>
  <c r="CO51" i="9"/>
  <c r="CM51" i="9"/>
  <c r="DB46" i="9"/>
  <c r="BJ47" i="2"/>
  <c r="DD46" i="9"/>
  <c r="DC46" i="9"/>
  <c r="BI48" i="2"/>
  <c r="CZ47" i="9"/>
  <c r="DA47" i="9"/>
  <c r="CY47" i="9"/>
  <c r="BL60" i="9"/>
  <c r="AV61" i="2"/>
  <c r="BN60" i="9"/>
  <c r="BM60" i="9"/>
  <c r="CX48" i="9"/>
  <c r="CV48" i="9"/>
  <c r="BH49" i="2"/>
  <c r="CW48" i="9"/>
  <c r="CU49" i="9"/>
  <c r="BG50" i="2"/>
  <c r="CT49" i="9"/>
  <c r="CS49" i="9"/>
  <c r="A116" i="2"/>
  <c r="A116" i="67"/>
  <c r="Q117" i="2"/>
  <c r="R117" i="2"/>
  <c r="CU50" i="9"/>
  <c r="CT50" i="9"/>
  <c r="BG51" i="2"/>
  <c r="CS50" i="9"/>
  <c r="BQ60" i="9"/>
  <c r="BP60" i="9"/>
  <c r="BO60" i="9"/>
  <c r="AW61" i="2"/>
  <c r="CA56" i="9"/>
  <c r="CC56" i="9"/>
  <c r="CB56" i="9"/>
  <c r="BA57" i="2"/>
  <c r="DB47" i="9"/>
  <c r="BJ48" i="2"/>
  <c r="DC47" i="9"/>
  <c r="DD47" i="9"/>
  <c r="BM45" i="2"/>
  <c r="DM44" i="9"/>
  <c r="DK44" i="9"/>
  <c r="DL44" i="9"/>
  <c r="BN61" i="9"/>
  <c r="BM61" i="9"/>
  <c r="BL61" i="9"/>
  <c r="AV62" i="2"/>
  <c r="CH54" i="9"/>
  <c r="CG54" i="9"/>
  <c r="BC55" i="2"/>
  <c r="CI54" i="9"/>
  <c r="BK48" i="2"/>
  <c r="DF47" i="9"/>
  <c r="DE47" i="9"/>
  <c r="DG47" i="9"/>
  <c r="AZ58" i="2"/>
  <c r="BZ57" i="9"/>
  <c r="BY57" i="9"/>
  <c r="BX57" i="9"/>
  <c r="BI49" i="2"/>
  <c r="DA48" i="9"/>
  <c r="CY48" i="9"/>
  <c r="CZ48" i="9"/>
  <c r="CO52" i="9"/>
  <c r="CM52" i="9"/>
  <c r="BE53" i="2"/>
  <c r="CN52" i="9"/>
  <c r="CL54" i="9"/>
  <c r="CK54" i="9"/>
  <c r="BD55" i="2"/>
  <c r="CJ54" i="9"/>
  <c r="AY59" i="2"/>
  <c r="BV58" i="9"/>
  <c r="BU58" i="9"/>
  <c r="BW58" i="9"/>
  <c r="BS59" i="9"/>
  <c r="BT59" i="9"/>
  <c r="BR59" i="9"/>
  <c r="AX60" i="2"/>
  <c r="BH50" i="2"/>
  <c r="CV49" i="9"/>
  <c r="CX49" i="9"/>
  <c r="CW49" i="9"/>
  <c r="CF55" i="9"/>
  <c r="BB56" i="2"/>
  <c r="CE55" i="9"/>
  <c r="CD55" i="9"/>
  <c r="CR51" i="9"/>
  <c r="CQ51" i="9"/>
  <c r="CP51" i="9"/>
  <c r="BF52" i="2"/>
  <c r="DI45" i="9"/>
  <c r="BL46" i="2"/>
  <c r="DH45" i="9"/>
  <c r="DJ45" i="9"/>
  <c r="BJ62" i="9"/>
  <c r="BI62" i="9"/>
  <c r="BK62" i="9"/>
  <c r="DN44" i="9"/>
  <c r="DP44" i="9"/>
  <c r="DO44" i="9"/>
  <c r="BN45" i="2"/>
  <c r="A117" i="2"/>
  <c r="A117" i="67"/>
  <c r="Q118" i="2"/>
  <c r="R118" i="2"/>
  <c r="BU59" i="9"/>
  <c r="AY60" i="2"/>
  <c r="BW59" i="9"/>
  <c r="BV59" i="9"/>
  <c r="AZ59" i="2"/>
  <c r="BZ58" i="9"/>
  <c r="BX58" i="9"/>
  <c r="BY58" i="9"/>
  <c r="DK45" i="9"/>
  <c r="DL45" i="9"/>
  <c r="BM46" i="2"/>
  <c r="DM45" i="9"/>
  <c r="CW50" i="9"/>
  <c r="CV50" i="9"/>
  <c r="CX50" i="9"/>
  <c r="BH51" i="2"/>
  <c r="CU51" i="9"/>
  <c r="CT51" i="9"/>
  <c r="CS51" i="9"/>
  <c r="BG52" i="2"/>
  <c r="CM53" i="9"/>
  <c r="BE54" i="2"/>
  <c r="CN53" i="9"/>
  <c r="CO53" i="9"/>
  <c r="CQ52" i="9"/>
  <c r="CP52" i="9"/>
  <c r="BF53" i="2"/>
  <c r="CR52" i="9"/>
  <c r="BA58" i="2"/>
  <c r="CB57" i="9"/>
  <c r="CA57" i="9"/>
  <c r="CC57" i="9"/>
  <c r="DA49" i="9"/>
  <c r="BI50" i="2"/>
  <c r="CY49" i="9"/>
  <c r="CZ49" i="9"/>
  <c r="DG48" i="9"/>
  <c r="DF48" i="9"/>
  <c r="BK49" i="2"/>
  <c r="DE48" i="9"/>
  <c r="CI55" i="9"/>
  <c r="CH55" i="9"/>
  <c r="CG55" i="9"/>
  <c r="BC56" i="2"/>
  <c r="DI46" i="9"/>
  <c r="DH46" i="9"/>
  <c r="BL47" i="2"/>
  <c r="DJ46" i="9"/>
  <c r="CE56" i="9"/>
  <c r="BB57" i="2"/>
  <c r="CD56" i="9"/>
  <c r="CF56" i="9"/>
  <c r="DD48" i="9"/>
  <c r="DB48" i="9"/>
  <c r="BJ49" i="2"/>
  <c r="DC48" i="9"/>
  <c r="DN45" i="9"/>
  <c r="BN46" i="2"/>
  <c r="DP45" i="9"/>
  <c r="DO45" i="9"/>
  <c r="CL55" i="9"/>
  <c r="CK55" i="9"/>
  <c r="CJ55" i="9"/>
  <c r="BD56" i="2"/>
  <c r="AX61" i="2"/>
  <c r="BR60" i="9"/>
  <c r="BT60" i="9"/>
  <c r="BS60" i="9"/>
  <c r="BL62" i="9"/>
  <c r="BN62" i="9"/>
  <c r="BM62" i="9"/>
  <c r="AW62" i="2"/>
  <c r="BO61" i="9"/>
  <c r="BQ61" i="9"/>
  <c r="BP61" i="9"/>
  <c r="A118" i="2"/>
  <c r="A118" i="67"/>
  <c r="Q119" i="2"/>
  <c r="R119" i="2"/>
  <c r="DN46" i="9"/>
  <c r="BN47" i="2"/>
  <c r="DP46" i="9"/>
  <c r="DO46" i="9"/>
  <c r="BR61" i="9"/>
  <c r="BS61" i="9"/>
  <c r="BT61" i="9"/>
  <c r="AX62" i="2"/>
  <c r="BW60" i="9"/>
  <c r="BU60" i="9"/>
  <c r="BV60" i="9"/>
  <c r="AY61" i="2"/>
  <c r="CR53" i="9"/>
  <c r="CQ53" i="9"/>
  <c r="CP53" i="9"/>
  <c r="BF54" i="2"/>
  <c r="CI56" i="9"/>
  <c r="CG56" i="9"/>
  <c r="BC57" i="2"/>
  <c r="CH56" i="9"/>
  <c r="AZ60" i="2"/>
  <c r="BX59" i="9"/>
  <c r="BY59" i="9"/>
  <c r="BZ59" i="9"/>
  <c r="DL46" i="9"/>
  <c r="BM47" i="2"/>
  <c r="DM46" i="9"/>
  <c r="DK46" i="9"/>
  <c r="CM54" i="9"/>
  <c r="BE55" i="2"/>
  <c r="CO54" i="9"/>
  <c r="CN54" i="9"/>
  <c r="CF57" i="9"/>
  <c r="CE57" i="9"/>
  <c r="BB58" i="2"/>
  <c r="CD57" i="9"/>
  <c r="CS52" i="9"/>
  <c r="CU52" i="9"/>
  <c r="BG53" i="2"/>
  <c r="CT52" i="9"/>
  <c r="BJ50" i="2"/>
  <c r="DD49" i="9"/>
  <c r="DC49" i="9"/>
  <c r="DB49" i="9"/>
  <c r="BL48" i="2"/>
  <c r="DH47" i="9"/>
  <c r="DI47" i="9"/>
  <c r="DJ47" i="9"/>
  <c r="DE49" i="9"/>
  <c r="BK50" i="2"/>
  <c r="DF49" i="9"/>
  <c r="DG49" i="9"/>
  <c r="DA50" i="9"/>
  <c r="BI51" i="2"/>
  <c r="CZ50" i="9"/>
  <c r="CY50" i="9"/>
  <c r="BA59" i="2"/>
  <c r="CB58" i="9"/>
  <c r="CC58" i="9"/>
  <c r="CA58" i="9"/>
  <c r="BQ62" i="9"/>
  <c r="BO62" i="9"/>
  <c r="BP62" i="9"/>
  <c r="CJ56" i="9"/>
  <c r="CL56" i="9"/>
  <c r="BD57" i="2"/>
  <c r="CK56" i="9"/>
  <c r="CW51" i="9"/>
  <c r="CV51" i="9"/>
  <c r="BH52" i="2"/>
  <c r="CX51" i="9"/>
  <c r="A119" i="2"/>
  <c r="A119" i="67"/>
  <c r="Q120" i="2"/>
  <c r="R120" i="2"/>
  <c r="DC50" i="9"/>
  <c r="DB50" i="9"/>
  <c r="BJ51" i="2"/>
  <c r="DD50" i="9"/>
  <c r="DG50" i="9"/>
  <c r="DF50" i="9"/>
  <c r="DE50" i="9"/>
  <c r="BK51" i="2"/>
  <c r="CB59" i="9"/>
  <c r="CA59" i="9"/>
  <c r="BA60" i="2"/>
  <c r="CC59" i="9"/>
  <c r="CI57" i="9"/>
  <c r="CG57" i="9"/>
  <c r="BC58" i="2"/>
  <c r="CH57" i="9"/>
  <c r="CD58" i="9"/>
  <c r="BB59" i="2"/>
  <c r="CE58" i="9"/>
  <c r="CF58" i="9"/>
  <c r="BW61" i="9"/>
  <c r="AY62" i="2"/>
  <c r="BV61" i="9"/>
  <c r="BU61" i="9"/>
  <c r="DH48" i="9"/>
  <c r="DI48" i="9"/>
  <c r="DJ48" i="9"/>
  <c r="BL49" i="2"/>
  <c r="CV52" i="9"/>
  <c r="BH53" i="2"/>
  <c r="CX52" i="9"/>
  <c r="CW52" i="9"/>
  <c r="BI52" i="2"/>
  <c r="CZ51" i="9"/>
  <c r="DA51" i="9"/>
  <c r="CY51" i="9"/>
  <c r="CN55" i="9"/>
  <c r="CO55" i="9"/>
  <c r="CM55" i="9"/>
  <c r="BE56" i="2"/>
  <c r="BD58" i="2"/>
  <c r="CL57" i="9"/>
  <c r="CK57" i="9"/>
  <c r="CJ57" i="9"/>
  <c r="DP47" i="9"/>
  <c r="BN48" i="2"/>
  <c r="DN47" i="9"/>
  <c r="DO47" i="9"/>
  <c r="AZ61" i="2"/>
  <c r="BZ60" i="9"/>
  <c r="BY60" i="9"/>
  <c r="BX60" i="9"/>
  <c r="CU53" i="9"/>
  <c r="BG54" i="2"/>
  <c r="CT53" i="9"/>
  <c r="CS53" i="9"/>
  <c r="DM47" i="9"/>
  <c r="DK47" i="9"/>
  <c r="BM48" i="2"/>
  <c r="DL47" i="9"/>
  <c r="CP54" i="9"/>
  <c r="CR54" i="9"/>
  <c r="BF55" i="2"/>
  <c r="CQ54" i="9"/>
  <c r="BS62" i="9"/>
  <c r="BT62" i="9"/>
  <c r="BR62" i="9"/>
  <c r="A120" i="2"/>
  <c r="A120" i="67"/>
  <c r="Q121" i="2"/>
  <c r="R121" i="2"/>
  <c r="AZ62" i="2"/>
  <c r="BZ61" i="9"/>
  <c r="BY61" i="9"/>
  <c r="BX61" i="9"/>
  <c r="CD59" i="9"/>
  <c r="BB60" i="2"/>
  <c r="CE59" i="9"/>
  <c r="CF59" i="9"/>
  <c r="BM49" i="2"/>
  <c r="DM48" i="9"/>
  <c r="DK48" i="9"/>
  <c r="DL48" i="9"/>
  <c r="DA52" i="9"/>
  <c r="CY52" i="9"/>
  <c r="CZ52" i="9"/>
  <c r="BI53" i="2"/>
  <c r="DC51" i="9"/>
  <c r="DB51" i="9"/>
  <c r="BJ52" i="2"/>
  <c r="DD51" i="9"/>
  <c r="CS54" i="9"/>
  <c r="BG55" i="2"/>
  <c r="CT54" i="9"/>
  <c r="CU54" i="9"/>
  <c r="BN49" i="2"/>
  <c r="DN48" i="9"/>
  <c r="DP48" i="9"/>
  <c r="DO48" i="9"/>
  <c r="CV53" i="9"/>
  <c r="BH54" i="2"/>
  <c r="CX53" i="9"/>
  <c r="CW53" i="9"/>
  <c r="BU62" i="9"/>
  <c r="BV62" i="9"/>
  <c r="BW62" i="9"/>
  <c r="BD59" i="2"/>
  <c r="CJ58" i="9"/>
  <c r="CL58" i="9"/>
  <c r="CK58" i="9"/>
  <c r="CH58" i="9"/>
  <c r="BC59" i="2"/>
  <c r="CG58" i="9"/>
  <c r="CI58" i="9"/>
  <c r="CB60" i="9"/>
  <c r="CC60" i="9"/>
  <c r="CA60" i="9"/>
  <c r="BA61" i="2"/>
  <c r="BL50" i="2"/>
  <c r="DH49" i="9"/>
  <c r="DJ49" i="9"/>
  <c r="DI49" i="9"/>
  <c r="CQ55" i="9"/>
  <c r="CP55" i="9"/>
  <c r="BF56" i="2"/>
  <c r="CR55" i="9"/>
  <c r="CO56" i="9"/>
  <c r="BE57" i="2"/>
  <c r="CN56" i="9"/>
  <c r="CM56" i="9"/>
  <c r="DF51" i="9"/>
  <c r="BK52" i="2"/>
  <c r="DE51" i="9"/>
  <c r="DG51" i="9"/>
  <c r="A121" i="2"/>
  <c r="A121" i="67"/>
  <c r="Q122" i="2"/>
  <c r="R122" i="2"/>
  <c r="BX62" i="9"/>
  <c r="BZ62" i="9"/>
  <c r="BY62" i="9"/>
  <c r="CM57" i="9"/>
  <c r="CO57" i="9"/>
  <c r="BE58" i="2"/>
  <c r="CN57" i="9"/>
  <c r="DG52" i="9"/>
  <c r="BK53" i="2"/>
  <c r="DF52" i="9"/>
  <c r="DE52" i="9"/>
  <c r="BN50" i="2"/>
  <c r="DP49" i="9"/>
  <c r="DO49" i="9"/>
  <c r="DN49" i="9"/>
  <c r="CL59" i="9"/>
  <c r="CK59" i="9"/>
  <c r="BD60" i="2"/>
  <c r="CJ59" i="9"/>
  <c r="CP56" i="9"/>
  <c r="CQ56" i="9"/>
  <c r="BF57" i="2"/>
  <c r="CR56" i="9"/>
  <c r="CW54" i="9"/>
  <c r="CV54" i="9"/>
  <c r="BH55" i="2"/>
  <c r="CX54" i="9"/>
  <c r="CS55" i="9"/>
  <c r="BG56" i="2"/>
  <c r="CU55" i="9"/>
  <c r="CT55" i="9"/>
  <c r="CD60" i="9"/>
  <c r="BB61" i="2"/>
  <c r="CF60" i="9"/>
  <c r="CE60" i="9"/>
  <c r="BC60" i="2"/>
  <c r="CH59" i="9"/>
  <c r="CI59" i="9"/>
  <c r="CG59" i="9"/>
  <c r="CA61" i="9"/>
  <c r="CC61" i="9"/>
  <c r="BA62" i="2"/>
  <c r="CB61" i="9"/>
  <c r="DK49" i="9"/>
  <c r="DM49" i="9"/>
  <c r="BM50" i="2"/>
  <c r="DL49" i="9"/>
  <c r="DB52" i="9"/>
  <c r="BJ53" i="2"/>
  <c r="DD52" i="9"/>
  <c r="DC52" i="9"/>
  <c r="DH50" i="9"/>
  <c r="DI50" i="9"/>
  <c r="DJ50" i="9"/>
  <c r="BL51" i="2"/>
  <c r="BI54" i="2"/>
  <c r="CZ53" i="9"/>
  <c r="CY53" i="9"/>
  <c r="DA53" i="9"/>
  <c r="A122" i="2"/>
  <c r="A122" i="67"/>
  <c r="Q123" i="2"/>
  <c r="R123" i="2"/>
  <c r="CC62" i="9"/>
  <c r="CB62" i="9"/>
  <c r="CA62" i="9"/>
  <c r="DE53" i="9"/>
  <c r="BK54" i="2"/>
  <c r="DG53" i="9"/>
  <c r="DF53" i="9"/>
  <c r="CX55" i="9"/>
  <c r="CV55" i="9"/>
  <c r="BH56" i="2"/>
  <c r="CW55" i="9"/>
  <c r="CS56" i="9"/>
  <c r="CT56" i="9"/>
  <c r="BG57" i="2"/>
  <c r="CU56" i="9"/>
  <c r="DL50" i="9"/>
  <c r="DK50" i="9"/>
  <c r="BM51" i="2"/>
  <c r="DM50" i="9"/>
  <c r="CR57" i="9"/>
  <c r="CQ57" i="9"/>
  <c r="CP57" i="9"/>
  <c r="BF58" i="2"/>
  <c r="BE59" i="2"/>
  <c r="CO58" i="9"/>
  <c r="CM58" i="9"/>
  <c r="CN58" i="9"/>
  <c r="DD53" i="9"/>
  <c r="DC53" i="9"/>
  <c r="DB53" i="9"/>
  <c r="BJ54" i="2"/>
  <c r="BD61" i="2"/>
  <c r="CL60" i="9"/>
  <c r="CK60" i="9"/>
  <c r="CJ60" i="9"/>
  <c r="DN50" i="9"/>
  <c r="DO50" i="9"/>
  <c r="BN51" i="2"/>
  <c r="DP50" i="9"/>
  <c r="DJ51" i="9"/>
  <c r="DI51" i="9"/>
  <c r="BL52" i="2"/>
  <c r="DH51" i="9"/>
  <c r="CE61" i="9"/>
  <c r="CF61" i="9"/>
  <c r="CD61" i="9"/>
  <c r="BB62" i="2"/>
  <c r="BC61" i="2"/>
  <c r="CI60" i="9"/>
  <c r="CH60" i="9"/>
  <c r="CG60" i="9"/>
  <c r="DA54" i="9"/>
  <c r="CY54" i="9"/>
  <c r="BI55" i="2"/>
  <c r="CZ54" i="9"/>
  <c r="A123" i="2"/>
  <c r="A123" i="67"/>
  <c r="Q124" i="2"/>
  <c r="R124" i="2"/>
  <c r="DK51" i="9"/>
  <c r="DM51" i="9"/>
  <c r="DL51" i="9"/>
  <c r="BM52" i="2"/>
  <c r="CW56" i="9"/>
  <c r="CV56" i="9"/>
  <c r="CX56" i="9"/>
  <c r="BH57" i="2"/>
  <c r="BN52" i="2"/>
  <c r="DP51" i="9"/>
  <c r="DO51" i="9"/>
  <c r="DN51" i="9"/>
  <c r="CT57" i="9"/>
  <c r="CS57" i="9"/>
  <c r="CU57" i="9"/>
  <c r="BG58" i="2"/>
  <c r="DI52" i="9"/>
  <c r="BL53" i="2"/>
  <c r="DH52" i="9"/>
  <c r="DJ52" i="9"/>
  <c r="CD62" i="9"/>
  <c r="CE62" i="9"/>
  <c r="CF62" i="9"/>
  <c r="DD54" i="9"/>
  <c r="BJ55" i="2"/>
  <c r="DC54" i="9"/>
  <c r="DB54" i="9"/>
  <c r="CR58" i="9"/>
  <c r="CQ58" i="9"/>
  <c r="CP58" i="9"/>
  <c r="BF59" i="2"/>
  <c r="DE54" i="9"/>
  <c r="BK55" i="2"/>
  <c r="DG54" i="9"/>
  <c r="DF54" i="9"/>
  <c r="BI56" i="2"/>
  <c r="CY55" i="9"/>
  <c r="CZ55" i="9"/>
  <c r="DA55" i="9"/>
  <c r="CI61" i="9"/>
  <c r="BC62" i="2"/>
  <c r="CG61" i="9"/>
  <c r="CH61" i="9"/>
  <c r="CL61" i="9"/>
  <c r="CJ61" i="9"/>
  <c r="CK61" i="9"/>
  <c r="BD62" i="2"/>
  <c r="CN59" i="9"/>
  <c r="BE60" i="2"/>
  <c r="CM59" i="9"/>
  <c r="CO59" i="9"/>
  <c r="A124" i="2"/>
  <c r="A124" i="67"/>
  <c r="Q125" i="2"/>
  <c r="R125" i="2"/>
  <c r="CM60" i="9"/>
  <c r="BE61" i="2"/>
  <c r="CN60" i="9"/>
  <c r="CO60" i="9"/>
  <c r="DG55" i="9"/>
  <c r="DF55" i="9"/>
  <c r="DE55" i="9"/>
  <c r="BK56" i="2"/>
  <c r="DP52" i="9"/>
  <c r="BN53" i="2"/>
  <c r="DO52" i="9"/>
  <c r="DN52" i="9"/>
  <c r="CH62" i="9"/>
  <c r="CI62" i="9"/>
  <c r="CG62" i="9"/>
  <c r="DI53" i="9"/>
  <c r="DH53" i="9"/>
  <c r="BL54" i="2"/>
  <c r="DJ53" i="9"/>
  <c r="BM53" i="2"/>
  <c r="DK52" i="9"/>
  <c r="DL52" i="9"/>
  <c r="DM52" i="9"/>
  <c r="DB55" i="9"/>
  <c r="BJ56" i="2"/>
  <c r="DD55" i="9"/>
  <c r="DC55" i="9"/>
  <c r="BI57" i="2"/>
  <c r="DA56" i="9"/>
  <c r="CY56" i="9"/>
  <c r="CZ56" i="9"/>
  <c r="CL62" i="9"/>
  <c r="CK62" i="9"/>
  <c r="CJ62" i="9"/>
  <c r="CQ59" i="9"/>
  <c r="BF60" i="2"/>
  <c r="CR59" i="9"/>
  <c r="CP59" i="9"/>
  <c r="CU58" i="9"/>
  <c r="CT58" i="9"/>
  <c r="CS58" i="9"/>
  <c r="BG59" i="2"/>
  <c r="CV57" i="9"/>
  <c r="BH58" i="2"/>
  <c r="CW57" i="9"/>
  <c r="CX57" i="9"/>
  <c r="A125" i="2"/>
  <c r="A125" i="67"/>
  <c r="Q126" i="2"/>
  <c r="R126" i="2"/>
  <c r="DH54" i="9"/>
  <c r="DI54" i="9"/>
  <c r="BL55" i="2"/>
  <c r="DJ54" i="9"/>
  <c r="BN54" i="2"/>
  <c r="DP53" i="9"/>
  <c r="DO53" i="9"/>
  <c r="DN53" i="9"/>
  <c r="BH59" i="2"/>
  <c r="CV58" i="9"/>
  <c r="CX58" i="9"/>
  <c r="CW58" i="9"/>
  <c r="CY57" i="9"/>
  <c r="DA57" i="9"/>
  <c r="CZ57" i="9"/>
  <c r="BI58" i="2"/>
  <c r="BJ57" i="2"/>
  <c r="DD56" i="9"/>
  <c r="DB56" i="9"/>
  <c r="DC56" i="9"/>
  <c r="CS59" i="9"/>
  <c r="CU59" i="9"/>
  <c r="CT59" i="9"/>
  <c r="BG60" i="2"/>
  <c r="BE62" i="2"/>
  <c r="CO61" i="9"/>
  <c r="CN61" i="9"/>
  <c r="CM61" i="9"/>
  <c r="BF61" i="2"/>
  <c r="CR60" i="9"/>
  <c r="CP60" i="9"/>
  <c r="CQ60" i="9"/>
  <c r="BM54" i="2"/>
  <c r="DL53" i="9"/>
  <c r="DM53" i="9"/>
  <c r="DK53" i="9"/>
  <c r="DE56" i="9"/>
  <c r="DG56" i="9"/>
  <c r="DF56" i="9"/>
  <c r="BK57" i="2"/>
  <c r="A126" i="2"/>
  <c r="A126" i="67"/>
  <c r="Q127" i="2"/>
  <c r="R127" i="2"/>
  <c r="CO62" i="9"/>
  <c r="CN62" i="9"/>
  <c r="CM62" i="9"/>
  <c r="DM54" i="9"/>
  <c r="DL54" i="9"/>
  <c r="BM55" i="2"/>
  <c r="DK54" i="9"/>
  <c r="DD57" i="9"/>
  <c r="DB57" i="9"/>
  <c r="DC57" i="9"/>
  <c r="BJ58" i="2"/>
  <c r="DH55" i="9"/>
  <c r="DI55" i="9"/>
  <c r="DJ55" i="9"/>
  <c r="BL56" i="2"/>
  <c r="CX59" i="9"/>
  <c r="BH60" i="2"/>
  <c r="CW59" i="9"/>
  <c r="CV59" i="9"/>
  <c r="BF62" i="2"/>
  <c r="CP61" i="9"/>
  <c r="CR61" i="9"/>
  <c r="CQ61" i="9"/>
  <c r="DO54" i="9"/>
  <c r="DN54" i="9"/>
  <c r="BN55" i="2"/>
  <c r="DP54" i="9"/>
  <c r="BK58" i="2"/>
  <c r="DE57" i="9"/>
  <c r="DF57" i="9"/>
  <c r="DG57" i="9"/>
  <c r="CT60" i="9"/>
  <c r="CU60" i="9"/>
  <c r="CS60" i="9"/>
  <c r="BG61" i="2"/>
  <c r="DA58" i="9"/>
  <c r="CY58" i="9"/>
  <c r="CZ58" i="9"/>
  <c r="BI59" i="2"/>
  <c r="A127" i="2"/>
  <c r="A127" i="67"/>
  <c r="Q128" i="2"/>
  <c r="R128" i="2"/>
  <c r="BG62" i="2"/>
  <c r="CU61" i="9"/>
  <c r="CT61" i="9"/>
  <c r="CS61" i="9"/>
  <c r="BK59" i="2"/>
  <c r="DF58" i="9"/>
  <c r="DE58" i="9"/>
  <c r="DG58" i="9"/>
  <c r="DM55" i="9"/>
  <c r="DL55" i="9"/>
  <c r="BM56" i="2"/>
  <c r="DK55" i="9"/>
  <c r="CW60" i="9"/>
  <c r="CV60" i="9"/>
  <c r="BH61" i="2"/>
  <c r="CX60" i="9"/>
  <c r="BN56" i="2"/>
  <c r="DN55" i="9"/>
  <c r="DP55" i="9"/>
  <c r="DO55" i="9"/>
  <c r="DC58" i="9"/>
  <c r="DB58" i="9"/>
  <c r="BJ59" i="2"/>
  <c r="DD58" i="9"/>
  <c r="CR62" i="9"/>
  <c r="CQ62" i="9"/>
  <c r="CP62" i="9"/>
  <c r="BI60" i="2"/>
  <c r="CY59" i="9"/>
  <c r="DA59" i="9"/>
  <c r="CZ59" i="9"/>
  <c r="DH56" i="9"/>
  <c r="BL57" i="2"/>
  <c r="DJ56" i="9"/>
  <c r="DI56" i="9"/>
  <c r="A128" i="2"/>
  <c r="A128" i="67"/>
  <c r="Q129" i="2"/>
  <c r="R129" i="2"/>
  <c r="DJ57" i="9"/>
  <c r="DI57" i="9"/>
  <c r="DH57" i="9"/>
  <c r="BL58" i="2"/>
  <c r="BM57" i="2"/>
  <c r="DK56" i="9"/>
  <c r="DL56" i="9"/>
  <c r="DM56" i="9"/>
  <c r="CZ60" i="9"/>
  <c r="CY60" i="9"/>
  <c r="BI61" i="2"/>
  <c r="DA60" i="9"/>
  <c r="BH62" i="2"/>
  <c r="CX61" i="9"/>
  <c r="CW61" i="9"/>
  <c r="CV61" i="9"/>
  <c r="DO56" i="9"/>
  <c r="DN56" i="9"/>
  <c r="DP56" i="9"/>
  <c r="BN57" i="2"/>
  <c r="CS62" i="9"/>
  <c r="CU62" i="9"/>
  <c r="CT62" i="9"/>
  <c r="DF59" i="9"/>
  <c r="DE59" i="9"/>
  <c r="BK60" i="2"/>
  <c r="DG59" i="9"/>
  <c r="BJ60" i="2"/>
  <c r="DC59" i="9"/>
  <c r="DB59" i="9"/>
  <c r="DD59" i="9"/>
  <c r="A129" i="2"/>
  <c r="A129" i="67"/>
  <c r="Q130" i="2"/>
  <c r="R130" i="2"/>
  <c r="DC60" i="9"/>
  <c r="DB60" i="9"/>
  <c r="BJ61" i="2"/>
  <c r="DD60" i="9"/>
  <c r="BI62" i="2"/>
  <c r="CY61" i="9"/>
  <c r="DA61" i="9"/>
  <c r="CZ61" i="9"/>
  <c r="BN58" i="2"/>
  <c r="DP57" i="9"/>
  <c r="DN57" i="9"/>
  <c r="DO57" i="9"/>
  <c r="DJ58" i="9"/>
  <c r="DI58" i="9"/>
  <c r="BL59" i="2"/>
  <c r="DH58" i="9"/>
  <c r="DE60" i="9"/>
  <c r="DG60" i="9"/>
  <c r="BK61" i="2"/>
  <c r="DF60" i="9"/>
  <c r="CX62" i="9"/>
  <c r="CV62" i="9"/>
  <c r="CW62" i="9"/>
  <c r="DM57" i="9"/>
  <c r="DK57" i="9"/>
  <c r="DL57" i="9"/>
  <c r="BM58" i="2"/>
  <c r="A130" i="2"/>
  <c r="A130" i="67"/>
  <c r="Q131" i="2"/>
  <c r="R131" i="2"/>
  <c r="DB61" i="9"/>
  <c r="BJ62" i="2"/>
  <c r="DC61" i="9"/>
  <c r="DD61" i="9"/>
  <c r="DE61" i="9"/>
  <c r="BK62" i="2"/>
  <c r="DG61" i="9"/>
  <c r="DF61" i="9"/>
  <c r="DN58" i="9"/>
  <c r="BN59" i="2"/>
  <c r="DP58" i="9"/>
  <c r="DO58" i="9"/>
  <c r="BM59" i="2"/>
  <c r="DK58" i="9"/>
  <c r="DM58" i="9"/>
  <c r="DL58" i="9"/>
  <c r="CZ62" i="9"/>
  <c r="CY62" i="9"/>
  <c r="DA62" i="9"/>
  <c r="DH59" i="9"/>
  <c r="BL60" i="2"/>
  <c r="DJ59" i="9"/>
  <c r="DI59" i="9"/>
  <c r="A131" i="2"/>
  <c r="A131" i="67"/>
  <c r="Q132" i="2"/>
  <c r="R132" i="2"/>
  <c r="BN60" i="2"/>
  <c r="DP59" i="9"/>
  <c r="DO59" i="9"/>
  <c r="DN59" i="9"/>
  <c r="BL61" i="2"/>
  <c r="DI60" i="9"/>
  <c r="DH60" i="9"/>
  <c r="DJ60" i="9"/>
  <c r="DC62" i="9"/>
  <c r="DB62" i="9"/>
  <c r="DD62" i="9"/>
  <c r="DL59" i="9"/>
  <c r="BM60" i="2"/>
  <c r="DM59" i="9"/>
  <c r="DK59" i="9"/>
  <c r="DE62" i="9"/>
  <c r="DF62" i="9"/>
  <c r="DG62" i="9"/>
  <c r="A132" i="2"/>
  <c r="A132" i="67"/>
  <c r="Q133" i="2"/>
  <c r="R133" i="2"/>
  <c r="DP60" i="9"/>
  <c r="BN61" i="2"/>
  <c r="DO60" i="9"/>
  <c r="DN60" i="9"/>
  <c r="BM61" i="2"/>
  <c r="DM60" i="9"/>
  <c r="DK60" i="9"/>
  <c r="DL60" i="9"/>
  <c r="BL62" i="2"/>
  <c r="DJ61" i="9"/>
  <c r="DH61" i="9"/>
  <c r="DI61" i="9"/>
  <c r="A133" i="2"/>
  <c r="A133" i="67"/>
  <c r="Q134" i="2"/>
  <c r="R134" i="2"/>
  <c r="DI62" i="9"/>
  <c r="DH62" i="9"/>
  <c r="DJ62" i="9"/>
  <c r="DP61" i="9"/>
  <c r="DO61" i="9"/>
  <c r="DN61" i="9"/>
  <c r="BN62" i="2"/>
  <c r="DM61" i="9"/>
  <c r="DK61" i="9"/>
  <c r="BM62" i="2"/>
  <c r="DL61" i="9"/>
  <c r="A134" i="2"/>
  <c r="A134" i="67"/>
  <c r="Q135" i="2"/>
  <c r="R135" i="2"/>
  <c r="DM62" i="9"/>
  <c r="DK62" i="9"/>
  <c r="DL62" i="9"/>
  <c r="DP62" i="9"/>
  <c r="DN62" i="9"/>
  <c r="DO62" i="9"/>
  <c r="A135" i="2"/>
  <c r="A135" i="67"/>
  <c r="Q136" i="2"/>
  <c r="R136" i="2"/>
  <c r="A136" i="2"/>
  <c r="A136" i="67"/>
  <c r="Q137" i="2"/>
  <c r="R137" i="2"/>
  <c r="A137" i="2"/>
  <c r="A137" i="67"/>
  <c r="Q138" i="2"/>
  <c r="R138" i="2"/>
  <c r="A138" i="2"/>
  <c r="A138" i="67"/>
  <c r="Q139" i="2"/>
  <c r="R139" i="2"/>
  <c r="A139" i="2"/>
  <c r="A139" i="67"/>
  <c r="Q140" i="2"/>
  <c r="R140" i="2"/>
  <c r="A140" i="2"/>
  <c r="A140" i="67"/>
  <c r="Q141" i="2"/>
  <c r="R141" i="2"/>
  <c r="A141" i="2"/>
  <c r="A141" i="67"/>
  <c r="Q142" i="2"/>
  <c r="R142" i="2"/>
  <c r="A142" i="2"/>
  <c r="A142" i="67"/>
  <c r="Q143" i="2"/>
  <c r="R143" i="2"/>
  <c r="A143" i="2"/>
  <c r="A143" i="67"/>
  <c r="Q144" i="2"/>
  <c r="R144" i="2"/>
  <c r="A144" i="2"/>
  <c r="A144" i="67"/>
  <c r="Q145" i="2"/>
  <c r="R145" i="2"/>
  <c r="A145" i="2"/>
  <c r="A145" i="67"/>
  <c r="Q146" i="2"/>
  <c r="R146" i="2"/>
  <c r="A146" i="2"/>
  <c r="A146" i="67"/>
  <c r="Q147" i="2"/>
  <c r="R147" i="2"/>
  <c r="A147" i="2"/>
  <c r="A147" i="67"/>
  <c r="Q148" i="2"/>
  <c r="R148" i="2"/>
  <c r="A148" i="2"/>
  <c r="A148" i="67"/>
  <c r="Q149" i="2"/>
  <c r="R149" i="2"/>
  <c r="A149" i="2"/>
  <c r="A149" i="67"/>
  <c r="Q150" i="2"/>
  <c r="R150" i="2"/>
  <c r="A150" i="2"/>
  <c r="A150" i="67"/>
  <c r="Q151" i="2"/>
  <c r="R151" i="2"/>
  <c r="A151" i="2"/>
  <c r="A151" i="67"/>
  <c r="Q152" i="2"/>
  <c r="R152" i="2"/>
  <c r="A152" i="2"/>
  <c r="A152" i="67"/>
  <c r="Q153" i="2"/>
  <c r="R153" i="2"/>
  <c r="A153" i="2"/>
  <c r="A153" i="67"/>
  <c r="Q154" i="2"/>
  <c r="R154" i="2"/>
  <c r="A154" i="2"/>
  <c r="A154" i="67"/>
  <c r="Q155" i="2"/>
  <c r="R155" i="2"/>
  <c r="A155" i="2"/>
  <c r="A155" i="67"/>
  <c r="Q156" i="2"/>
  <c r="R156" i="2"/>
  <c r="A156" i="2"/>
  <c r="A156" i="67"/>
  <c r="Q157" i="2"/>
  <c r="R157" i="2"/>
  <c r="A157" i="2"/>
  <c r="A157" i="67"/>
  <c r="Q158" i="2"/>
  <c r="R158" i="2"/>
  <c r="A158" i="2"/>
  <c r="A158" i="67"/>
  <c r="Q159" i="2"/>
  <c r="R159" i="2"/>
  <c r="A159" i="2"/>
  <c r="A159" i="67"/>
  <c r="Q160" i="2"/>
  <c r="R160" i="2"/>
  <c r="A160" i="2"/>
  <c r="A160" i="67"/>
  <c r="Q161" i="2"/>
  <c r="R161" i="2"/>
  <c r="A161" i="2"/>
  <c r="A161" i="67"/>
  <c r="Q162" i="2"/>
  <c r="R162" i="2"/>
  <c r="A162" i="2"/>
  <c r="A162" i="67"/>
  <c r="Q163" i="2"/>
  <c r="R163" i="2"/>
  <c r="A163" i="2"/>
  <c r="A163" i="67"/>
  <c r="Q164" i="2"/>
  <c r="R164" i="2"/>
  <c r="A164" i="2"/>
  <c r="A164" i="67"/>
  <c r="Q165" i="2"/>
  <c r="R165" i="2"/>
  <c r="A165" i="2"/>
  <c r="A165" i="67"/>
  <c r="Q166" i="2"/>
  <c r="R166" i="2"/>
  <c r="A166" i="2"/>
  <c r="A166" i="67"/>
  <c r="Q167" i="2"/>
  <c r="R167" i="2"/>
  <c r="A167" i="2"/>
  <c r="A167" i="67"/>
  <c r="Q168" i="2"/>
  <c r="R168" i="2"/>
  <c r="A168" i="2"/>
  <c r="A168" i="67"/>
  <c r="Q169" i="2"/>
  <c r="R169" i="2"/>
  <c r="A169" i="2"/>
  <c r="A169" i="67"/>
  <c r="Q170" i="2"/>
  <c r="R170" i="2"/>
  <c r="A170" i="2"/>
  <c r="A170" i="67"/>
  <c r="Q171" i="2"/>
  <c r="R171" i="2"/>
  <c r="A171" i="2"/>
  <c r="A171" i="67"/>
  <c r="Q172" i="2"/>
  <c r="R172" i="2"/>
  <c r="A172" i="2"/>
  <c r="A172" i="67"/>
  <c r="Q173" i="2"/>
  <c r="R173" i="2"/>
  <c r="A173" i="2"/>
  <c r="A173" i="67"/>
  <c r="Q174" i="2"/>
  <c r="R174" i="2"/>
  <c r="A174" i="2"/>
  <c r="A174" i="67"/>
  <c r="Q175" i="2"/>
  <c r="R175" i="2"/>
  <c r="A175" i="2"/>
  <c r="A175" i="67"/>
  <c r="Q176" i="2"/>
  <c r="R176" i="2"/>
  <c r="A176" i="2"/>
  <c r="A176" i="67"/>
  <c r="Q177" i="2"/>
  <c r="R177" i="2"/>
  <c r="A177" i="2"/>
  <c r="A177" i="67"/>
  <c r="Q178" i="2"/>
  <c r="R178" i="2"/>
  <c r="A178" i="2"/>
  <c r="A178" i="67"/>
  <c r="Q179" i="2"/>
  <c r="R179" i="2"/>
  <c r="A179" i="2"/>
  <c r="A179" i="67"/>
  <c r="Q180" i="2"/>
  <c r="R180" i="2"/>
  <c r="A180" i="2"/>
  <c r="A180" i="67"/>
  <c r="Q181" i="2"/>
  <c r="R181" i="2"/>
  <c r="A181" i="2"/>
  <c r="A181" i="67"/>
  <c r="Q182" i="2"/>
  <c r="R182" i="2"/>
  <c r="A182" i="2"/>
  <c r="A182" i="67"/>
  <c r="Q183" i="2"/>
  <c r="R183" i="2"/>
  <c r="A183" i="2"/>
  <c r="A183" i="67"/>
  <c r="Q184" i="2"/>
  <c r="R184" i="2"/>
  <c r="Q185" i="2"/>
  <c r="R185" i="2"/>
  <c r="A184" i="2"/>
  <c r="A184" i="67"/>
  <c r="A185" i="2"/>
  <c r="A185" i="67"/>
  <c r="Q186" i="2"/>
  <c r="R186" i="2"/>
  <c r="A186" i="2"/>
  <c r="A186" i="67"/>
  <c r="Q187" i="2"/>
  <c r="R187" i="2"/>
  <c r="A187" i="2"/>
  <c r="A187" i="67"/>
  <c r="Q188" i="2"/>
  <c r="R188" i="2"/>
  <c r="A188" i="2"/>
  <c r="A188" i="67"/>
  <c r="Q189" i="2"/>
  <c r="R189" i="2"/>
  <c r="A189" i="2"/>
  <c r="A189" i="67"/>
  <c r="Q190" i="2"/>
  <c r="R190" i="2"/>
  <c r="A190" i="2"/>
  <c r="A190" i="67"/>
  <c r="Q191" i="2"/>
  <c r="R191" i="2"/>
  <c r="A191" i="2"/>
  <c r="A191" i="67"/>
  <c r="Q192" i="2"/>
  <c r="R192" i="2"/>
  <c r="A192" i="2"/>
  <c r="A192" i="67"/>
  <c r="Q193" i="2"/>
  <c r="R193" i="2"/>
  <c r="A193" i="2"/>
  <c r="A193" i="67"/>
  <c r="Q194" i="2"/>
  <c r="R194" i="2"/>
  <c r="A194" i="2"/>
  <c r="A194" i="67"/>
  <c r="Q195" i="2"/>
  <c r="R195" i="2"/>
  <c r="A195" i="2"/>
  <c r="A195" i="67"/>
  <c r="Q196" i="2"/>
  <c r="R196" i="2"/>
  <c r="A196" i="2"/>
  <c r="A196" i="67"/>
  <c r="Q197" i="2"/>
  <c r="R197" i="2"/>
  <c r="A197" i="2"/>
  <c r="A197" i="67"/>
  <c r="Q198" i="2"/>
  <c r="R198" i="2"/>
  <c r="A198" i="2"/>
  <c r="A198" i="67"/>
  <c r="Q199" i="2"/>
  <c r="R199" i="2"/>
  <c r="A199" i="2"/>
  <c r="A199" i="67"/>
  <c r="Q200" i="2"/>
  <c r="R200" i="2"/>
  <c r="A200" i="2"/>
  <c r="A200" i="67"/>
  <c r="Q201" i="2"/>
  <c r="R201" i="2"/>
  <c r="A201" i="2"/>
  <c r="A201" i="67"/>
  <c r="Q202" i="2"/>
  <c r="R202" i="2"/>
  <c r="A202" i="2"/>
  <c r="A202" i="67"/>
  <c r="Q203" i="2"/>
  <c r="R203" i="2"/>
  <c r="A203" i="2"/>
  <c r="A203" i="67"/>
  <c r="Q204" i="2"/>
  <c r="R204" i="2"/>
  <c r="A204" i="2"/>
  <c r="A204" i="67"/>
  <c r="Q205" i="2"/>
  <c r="R205" i="2"/>
  <c r="A205" i="2"/>
  <c r="A205" i="67"/>
  <c r="Q206" i="2"/>
  <c r="R206" i="2"/>
  <c r="A206" i="2"/>
  <c r="A206" i="67"/>
  <c r="Q207" i="2"/>
  <c r="R207" i="2"/>
  <c r="A207" i="2"/>
  <c r="A207" i="67"/>
  <c r="Q208" i="2"/>
  <c r="R208" i="2"/>
  <c r="A208" i="2"/>
  <c r="A208" i="67"/>
  <c r="Q209" i="2"/>
  <c r="R209" i="2"/>
  <c r="A209" i="2"/>
  <c r="A209" i="67"/>
  <c r="Q210" i="2"/>
  <c r="R210" i="2"/>
  <c r="A210" i="2"/>
  <c r="A210" i="67"/>
  <c r="Q211" i="2"/>
  <c r="R211" i="2"/>
  <c r="A211" i="2"/>
  <c r="A211" i="67"/>
  <c r="Q212" i="2"/>
  <c r="R212" i="2"/>
  <c r="A212" i="2"/>
  <c r="A212" i="67"/>
  <c r="Q213" i="2"/>
  <c r="R213" i="2"/>
  <c r="A213" i="2"/>
  <c r="A213" i="67"/>
  <c r="Q214" i="2"/>
  <c r="R214" i="2"/>
  <c r="A214" i="2"/>
  <c r="A214" i="67"/>
  <c r="Q215" i="2"/>
  <c r="R215" i="2"/>
  <c r="A215" i="2"/>
  <c r="A215" i="67"/>
  <c r="Q216" i="2"/>
  <c r="R216" i="2"/>
  <c r="A216" i="2"/>
  <c r="A216" i="67"/>
  <c r="Q217" i="2"/>
  <c r="R217" i="2"/>
  <c r="A217" i="2"/>
  <c r="A217" i="67"/>
  <c r="Q218" i="2"/>
  <c r="R218" i="2"/>
  <c r="A218" i="2"/>
  <c r="A218" i="67"/>
  <c r="Q219" i="2"/>
  <c r="R219" i="2"/>
  <c r="A219" i="2"/>
  <c r="A219" i="67"/>
  <c r="Q220" i="2"/>
  <c r="R220" i="2"/>
  <c r="A220" i="2"/>
  <c r="A220" i="67"/>
  <c r="Q221" i="2"/>
  <c r="R221" i="2"/>
  <c r="A221" i="2"/>
  <c r="A221" i="67"/>
  <c r="Q222" i="2"/>
  <c r="R222" i="2"/>
  <c r="A222" i="2"/>
  <c r="A222" i="67"/>
  <c r="Q223" i="2"/>
  <c r="R223" i="2"/>
  <c r="A223" i="2"/>
  <c r="A223" i="67"/>
  <c r="Q224" i="2"/>
  <c r="R224" i="2"/>
  <c r="A224" i="2"/>
  <c r="A224" i="67"/>
  <c r="Q225" i="2"/>
  <c r="R225" i="2"/>
  <c r="A225" i="2"/>
  <c r="A225" i="67"/>
  <c r="Q226" i="2"/>
  <c r="R226" i="2"/>
  <c r="A226" i="2"/>
  <c r="A226" i="67"/>
  <c r="Q227" i="2"/>
  <c r="R227" i="2"/>
  <c r="A227" i="2"/>
  <c r="A227" i="67"/>
  <c r="Q228" i="2"/>
  <c r="R228" i="2"/>
  <c r="A228" i="2"/>
  <c r="A228" i="67"/>
  <c r="Q229" i="2"/>
  <c r="R229" i="2"/>
  <c r="A229" i="2"/>
  <c r="A229" i="67"/>
  <c r="Q230" i="2"/>
  <c r="R230" i="2"/>
  <c r="A230" i="2"/>
  <c r="A230" i="67"/>
  <c r="Q231" i="2"/>
  <c r="R231" i="2"/>
  <c r="A231" i="2"/>
  <c r="A231" i="67"/>
  <c r="Q232" i="2"/>
  <c r="R232" i="2"/>
  <c r="A232" i="2"/>
  <c r="A232" i="67"/>
  <c r="Q233" i="2"/>
  <c r="R233" i="2"/>
  <c r="A233" i="2"/>
  <c r="A233" i="67"/>
  <c r="Q234" i="2"/>
  <c r="R234" i="2"/>
  <c r="A234" i="2"/>
  <c r="A234" i="67"/>
  <c r="Q235" i="2"/>
  <c r="R235" i="2"/>
  <c r="A235" i="2"/>
  <c r="A235" i="67"/>
  <c r="Q236" i="2"/>
  <c r="R236" i="2"/>
  <c r="A236" i="2"/>
  <c r="A236" i="67"/>
  <c r="Q237" i="2"/>
  <c r="R237" i="2"/>
  <c r="A237" i="2"/>
  <c r="A237" i="67"/>
  <c r="Q238" i="2"/>
  <c r="R238" i="2"/>
  <c r="A238" i="2"/>
  <c r="A238" i="67"/>
  <c r="Q239" i="2"/>
  <c r="R239" i="2"/>
  <c r="A239" i="2"/>
  <c r="A239" i="67"/>
  <c r="Q240" i="2"/>
  <c r="R240" i="2"/>
  <c r="A240" i="2"/>
  <c r="A240" i="67"/>
  <c r="Q241" i="2"/>
  <c r="R241" i="2"/>
  <c r="A241" i="2"/>
  <c r="A241" i="67"/>
  <c r="Q242" i="2"/>
  <c r="R242" i="2"/>
  <c r="A242" i="2"/>
  <c r="A242" i="67"/>
  <c r="Q243" i="2"/>
  <c r="R243" i="2"/>
  <c r="A243" i="2"/>
  <c r="A243" i="67"/>
  <c r="Q244" i="2"/>
  <c r="R244" i="2"/>
  <c r="A244" i="2"/>
  <c r="A244" i="67"/>
  <c r="Q245" i="2"/>
  <c r="R245" i="2"/>
  <c r="A245" i="2"/>
  <c r="A245" i="67"/>
  <c r="Q246" i="2"/>
  <c r="R246" i="2"/>
  <c r="A246" i="2"/>
  <c r="A246" i="67"/>
  <c r="Q247" i="2"/>
  <c r="R247" i="2"/>
  <c r="A247" i="2"/>
  <c r="A247" i="67"/>
  <c r="Q248" i="2"/>
  <c r="R248" i="2"/>
  <c r="A248" i="2"/>
  <c r="A248" i="67"/>
  <c r="Q249" i="2"/>
  <c r="R249" i="2"/>
  <c r="A249" i="2"/>
  <c r="A249" i="67"/>
  <c r="Q250" i="2"/>
  <c r="R250" i="2"/>
  <c r="A250" i="2"/>
  <c r="A250" i="67"/>
  <c r="Q251" i="2"/>
  <c r="R251" i="2"/>
  <c r="A251" i="2"/>
  <c r="A251" i="67"/>
  <c r="Q252" i="2"/>
  <c r="R252" i="2"/>
  <c r="Q253" i="2"/>
  <c r="R253" i="2"/>
  <c r="A252" i="2"/>
  <c r="A252" i="67"/>
  <c r="A253" i="2"/>
  <c r="A253" i="67"/>
  <c r="Q254" i="2"/>
  <c r="R254" i="2"/>
  <c r="A254" i="2"/>
  <c r="A254" i="67"/>
  <c r="Q255" i="2"/>
  <c r="R255" i="2"/>
  <c r="A255" i="2"/>
  <c r="A255" i="67"/>
  <c r="Q256" i="2"/>
  <c r="R256" i="2"/>
  <c r="A256" i="2"/>
  <c r="A256" i="67"/>
  <c r="Q257" i="2"/>
  <c r="R257" i="2"/>
  <c r="A257" i="2"/>
  <c r="A257" i="67"/>
  <c r="Q258" i="2"/>
  <c r="R258" i="2"/>
  <c r="A258" i="2"/>
  <c r="A258" i="67"/>
  <c r="Q259" i="2"/>
  <c r="R259" i="2"/>
  <c r="A259" i="2"/>
  <c r="A259" i="67"/>
  <c r="Q260" i="2"/>
  <c r="R260" i="2"/>
  <c r="A260" i="2"/>
  <c r="A260" i="67"/>
  <c r="Q261" i="2"/>
  <c r="R261" i="2"/>
  <c r="A261" i="2"/>
  <c r="A261" i="67"/>
  <c r="Q262" i="2"/>
  <c r="R262" i="2"/>
  <c r="A262" i="2"/>
  <c r="A262" i="67"/>
  <c r="Q263" i="2"/>
  <c r="R263" i="2"/>
  <c r="A263" i="2"/>
  <c r="A263" i="67"/>
  <c r="Q264" i="2"/>
  <c r="R264" i="2"/>
  <c r="A264" i="2"/>
  <c r="A264" i="67"/>
  <c r="Q265" i="2"/>
  <c r="R265" i="2"/>
  <c r="A265" i="2"/>
  <c r="A265" i="67"/>
  <c r="Q266" i="2"/>
  <c r="R266" i="2"/>
  <c r="A266" i="2"/>
  <c r="A266" i="67"/>
  <c r="Q267" i="2"/>
  <c r="R267" i="2"/>
  <c r="Q268" i="2"/>
  <c r="R268" i="2"/>
  <c r="A267" i="2"/>
  <c r="A267" i="67"/>
  <c r="A268" i="2"/>
  <c r="A268" i="67"/>
  <c r="Q269" i="2"/>
  <c r="R269" i="2"/>
  <c r="Q270" i="2"/>
  <c r="R270" i="2"/>
  <c r="A269" i="2"/>
  <c r="A269" i="67"/>
  <c r="A270" i="2"/>
  <c r="A270" i="67"/>
  <c r="Q271" i="2"/>
  <c r="R271" i="2"/>
  <c r="A271" i="2"/>
  <c r="A271" i="67"/>
  <c r="Q272" i="2"/>
  <c r="R272" i="2"/>
  <c r="A272" i="2"/>
  <c r="A272" i="67"/>
  <c r="Q273" i="2"/>
  <c r="R273" i="2"/>
  <c r="A273" i="2"/>
  <c r="A273" i="67"/>
  <c r="Q274" i="2"/>
  <c r="R274" i="2"/>
  <c r="A274" i="2"/>
  <c r="A274" i="67"/>
  <c r="Q275" i="2"/>
  <c r="R275" i="2"/>
  <c r="A275" i="2"/>
  <c r="A275" i="67"/>
  <c r="Q276" i="2"/>
  <c r="R276" i="2"/>
  <c r="Q277" i="2"/>
  <c r="R277" i="2"/>
  <c r="A276" i="2"/>
  <c r="A276" i="67"/>
  <c r="A277" i="2"/>
  <c r="A277" i="67"/>
  <c r="Q278" i="2"/>
  <c r="R278" i="2"/>
  <c r="A278" i="2"/>
  <c r="A278" i="67"/>
  <c r="Q279" i="2"/>
  <c r="R279" i="2"/>
  <c r="A279" i="2"/>
  <c r="A279" i="67"/>
  <c r="Q280" i="2"/>
  <c r="R280" i="2"/>
  <c r="A280" i="2"/>
  <c r="A280" i="67"/>
  <c r="Q281" i="2"/>
  <c r="R281" i="2"/>
  <c r="A281" i="2"/>
  <c r="A281" i="67"/>
  <c r="Q282" i="2"/>
  <c r="R282" i="2"/>
  <c r="A282" i="2"/>
  <c r="A282" i="67"/>
  <c r="Q283" i="2"/>
  <c r="R283" i="2"/>
  <c r="A283" i="2"/>
  <c r="A283" i="67"/>
  <c r="Q284" i="2"/>
  <c r="R284" i="2"/>
  <c r="A284" i="2"/>
  <c r="A284" i="67"/>
  <c r="Q285" i="2"/>
  <c r="R285" i="2"/>
  <c r="A285" i="2"/>
  <c r="A285" i="67"/>
  <c r="Q286" i="2"/>
  <c r="R286" i="2"/>
  <c r="A286" i="2"/>
  <c r="A286" i="67"/>
  <c r="Q287" i="2"/>
  <c r="R287" i="2"/>
  <c r="A287" i="2"/>
  <c r="A287" i="67"/>
  <c r="Q288" i="2"/>
  <c r="R288" i="2"/>
  <c r="A288" i="2"/>
  <c r="A288" i="67"/>
  <c r="Q289" i="2"/>
  <c r="R289" i="2"/>
  <c r="Q290" i="2"/>
  <c r="R290" i="2"/>
  <c r="A289" i="2"/>
  <c r="A289" i="67"/>
  <c r="A290" i="2"/>
  <c r="A290" i="67"/>
  <c r="Q291" i="2"/>
  <c r="R291" i="2"/>
  <c r="A291" i="2"/>
  <c r="A291" i="67"/>
  <c r="Q292" i="2"/>
  <c r="R292" i="2"/>
  <c r="A292" i="2"/>
  <c r="A292" i="67"/>
  <c r="Q293" i="2"/>
  <c r="R293" i="2"/>
  <c r="A293" i="2"/>
  <c r="A293" i="67"/>
  <c r="Q294" i="2"/>
  <c r="R294" i="2"/>
  <c r="A294" i="2"/>
  <c r="A294" i="67"/>
  <c r="Q295" i="2"/>
  <c r="R295" i="2"/>
  <c r="A295" i="2"/>
  <c r="A295" i="67"/>
  <c r="Q296" i="2"/>
  <c r="R296" i="2"/>
  <c r="A296" i="2"/>
  <c r="A296" i="67"/>
  <c r="Q297" i="2"/>
  <c r="R297" i="2"/>
  <c r="A297" i="2"/>
  <c r="A297" i="67"/>
  <c r="Q298" i="2"/>
  <c r="R298" i="2"/>
  <c r="A298" i="2"/>
  <c r="A298" i="67"/>
  <c r="Q299" i="2"/>
  <c r="R299" i="2"/>
  <c r="A299" i="2"/>
  <c r="A299" i="67"/>
  <c r="Q300" i="2"/>
  <c r="R300" i="2"/>
  <c r="A300" i="2"/>
  <c r="A300" i="67"/>
  <c r="Q301" i="2"/>
  <c r="R301" i="2"/>
  <c r="A301" i="2"/>
  <c r="A301" i="67"/>
  <c r="Q302" i="2"/>
  <c r="R302" i="2"/>
  <c r="A302" i="2"/>
  <c r="A302" i="67"/>
  <c r="Q303" i="2"/>
  <c r="R303" i="2"/>
  <c r="A303" i="2"/>
  <c r="A303" i="67"/>
  <c r="Q304" i="2"/>
  <c r="R304" i="2"/>
  <c r="A304" i="2"/>
  <c r="A304" i="67"/>
  <c r="Q305" i="2"/>
  <c r="R305" i="2"/>
  <c r="A305" i="2"/>
  <c r="A305" i="67"/>
  <c r="Q306" i="2"/>
  <c r="R306" i="2"/>
  <c r="A306" i="2"/>
  <c r="A306" i="67"/>
  <c r="Q307" i="2"/>
  <c r="R307" i="2"/>
  <c r="A307" i="2"/>
  <c r="A307" i="67"/>
  <c r="Q308" i="2"/>
  <c r="R308" i="2"/>
  <c r="A308" i="2"/>
  <c r="A308" i="67"/>
  <c r="Q309" i="2"/>
  <c r="R309" i="2"/>
  <c r="A309" i="2"/>
  <c r="A309" i="67"/>
  <c r="Q310" i="2"/>
  <c r="R310" i="2"/>
  <c r="A310" i="2"/>
  <c r="A310" i="67"/>
  <c r="Q311" i="2"/>
  <c r="R311" i="2"/>
  <c r="A311" i="2"/>
  <c r="A311" i="67"/>
  <c r="Q312" i="2"/>
  <c r="R312" i="2"/>
  <c r="A312" i="2"/>
  <c r="A312" i="67"/>
  <c r="Q313" i="2"/>
  <c r="R313" i="2"/>
  <c r="A313" i="2"/>
  <c r="A313" i="67"/>
  <c r="Q314" i="2"/>
  <c r="R314" i="2"/>
  <c r="Q315" i="2"/>
  <c r="R315" i="2"/>
  <c r="A314" i="2"/>
  <c r="A314" i="67"/>
  <c r="A315" i="2"/>
  <c r="A315" i="67"/>
  <c r="Q316" i="2"/>
  <c r="R316" i="2"/>
  <c r="A316" i="2"/>
  <c r="A316" i="67"/>
  <c r="Q317" i="2"/>
  <c r="R317" i="2"/>
  <c r="A317" i="2"/>
  <c r="A317" i="67"/>
  <c r="Q318" i="2"/>
  <c r="R318" i="2"/>
  <c r="A318" i="2"/>
  <c r="A318" i="67"/>
  <c r="Q319" i="2"/>
  <c r="R319" i="2"/>
  <c r="A319" i="2"/>
  <c r="A319" i="67"/>
  <c r="Q320" i="2"/>
  <c r="R320" i="2"/>
  <c r="A320" i="2"/>
  <c r="A320" i="67"/>
  <c r="Q321" i="2"/>
  <c r="R321" i="2"/>
  <c r="A321" i="2"/>
  <c r="A321" i="67"/>
  <c r="Q322" i="2"/>
  <c r="R322" i="2"/>
  <c r="A322" i="2"/>
  <c r="A322" i="67"/>
  <c r="Q323" i="2"/>
  <c r="R323" i="2"/>
  <c r="A323" i="2"/>
  <c r="A323" i="67"/>
  <c r="Q324" i="2"/>
  <c r="R324" i="2"/>
  <c r="A324" i="2"/>
  <c r="A324" i="67"/>
  <c r="Q325" i="2"/>
  <c r="R325" i="2"/>
  <c r="A325" i="2"/>
  <c r="A325" i="67"/>
  <c r="Q326" i="2"/>
  <c r="R326" i="2"/>
  <c r="A326" i="2"/>
  <c r="A326" i="67"/>
  <c r="Q327" i="2"/>
  <c r="R327" i="2"/>
  <c r="A327" i="2"/>
  <c r="A327" i="67"/>
  <c r="Q328" i="2"/>
  <c r="R328" i="2"/>
  <c r="A328" i="2"/>
  <c r="A328" i="67"/>
  <c r="Q329" i="2"/>
  <c r="R329" i="2"/>
  <c r="A329" i="2"/>
  <c r="A329" i="67"/>
  <c r="Q330" i="2"/>
  <c r="R330" i="2"/>
  <c r="A330" i="2"/>
  <c r="A330" i="67"/>
  <c r="Q331" i="2"/>
  <c r="R331" i="2"/>
  <c r="A331" i="2"/>
  <c r="A331" i="67"/>
  <c r="Q332" i="2"/>
  <c r="R332" i="2"/>
  <c r="A332" i="2"/>
  <c r="A332" i="67"/>
  <c r="Q333" i="2"/>
  <c r="R333" i="2"/>
  <c r="A333" i="2"/>
  <c r="A333" i="67"/>
  <c r="Q334" i="2"/>
  <c r="R334" i="2"/>
  <c r="A334" i="2"/>
  <c r="A334" i="67"/>
  <c r="Q335" i="2"/>
  <c r="R335" i="2"/>
  <c r="A335" i="2"/>
  <c r="A335" i="67"/>
  <c r="Q336" i="2"/>
  <c r="R336" i="2"/>
  <c r="A336" i="2"/>
  <c r="A336" i="67"/>
  <c r="Q337" i="2"/>
  <c r="R337" i="2"/>
  <c r="A337" i="2"/>
  <c r="A337" i="67"/>
  <c r="Q338" i="2"/>
  <c r="R338" i="2"/>
  <c r="A338" i="2"/>
  <c r="A338" i="67"/>
  <c r="Q339" i="2"/>
  <c r="R339" i="2"/>
  <c r="A339" i="2"/>
  <c r="A339" i="67"/>
  <c r="Q340" i="2"/>
  <c r="R340" i="2"/>
  <c r="A340" i="2"/>
  <c r="A340" i="67"/>
  <c r="Q341" i="2"/>
  <c r="R341" i="2"/>
  <c r="A341" i="2"/>
  <c r="A341" i="67"/>
  <c r="Q342" i="2"/>
  <c r="R342" i="2"/>
  <c r="Q343" i="2"/>
  <c r="R343" i="2"/>
  <c r="A342" i="2"/>
  <c r="A342" i="67"/>
  <c r="Q344" i="2"/>
  <c r="R344" i="2"/>
  <c r="A343" i="2"/>
  <c r="A343" i="67"/>
  <c r="A344" i="2"/>
  <c r="A344" i="67"/>
  <c r="Q345" i="2"/>
  <c r="R345" i="2"/>
  <c r="A345" i="2"/>
  <c r="A345" i="67"/>
  <c r="Q346" i="2"/>
  <c r="R346" i="2"/>
  <c r="A346" i="2"/>
  <c r="A346" i="67"/>
  <c r="Q347" i="2"/>
  <c r="R347" i="2"/>
  <c r="A347" i="2"/>
  <c r="A347" i="67"/>
  <c r="Q348" i="2"/>
  <c r="R348" i="2"/>
  <c r="A348" i="2"/>
  <c r="A348" i="67"/>
  <c r="Q349" i="2"/>
  <c r="R349" i="2"/>
  <c r="A349" i="2"/>
  <c r="A349" i="67"/>
  <c r="Q350" i="2"/>
  <c r="R350" i="2"/>
  <c r="A350" i="2"/>
  <c r="A350" i="67"/>
  <c r="Q351" i="2"/>
  <c r="R351" i="2"/>
  <c r="A351" i="2"/>
  <c r="A351" i="67"/>
  <c r="Q352" i="2"/>
  <c r="R352" i="2"/>
  <c r="A352" i="2"/>
  <c r="A352" i="67"/>
  <c r="Q353" i="2"/>
  <c r="R353" i="2"/>
  <c r="Q354" i="2"/>
  <c r="R354" i="2"/>
  <c r="A353" i="2"/>
  <c r="A353" i="67"/>
  <c r="A354" i="2"/>
  <c r="A354" i="67"/>
  <c r="Q355" i="2"/>
  <c r="R355" i="2"/>
  <c r="A355" i="2"/>
  <c r="A355" i="67"/>
  <c r="Q356" i="2"/>
  <c r="R356" i="2"/>
  <c r="A356" i="2"/>
  <c r="A356" i="67"/>
  <c r="Q357" i="2"/>
  <c r="R357" i="2"/>
  <c r="A357" i="2"/>
  <c r="A357" i="67"/>
  <c r="Q358" i="2"/>
  <c r="R358" i="2"/>
  <c r="A358" i="2"/>
  <c r="A358" i="67"/>
  <c r="Q359" i="2"/>
  <c r="R359" i="2"/>
  <c r="A359" i="2"/>
  <c r="A359" i="67"/>
  <c r="Q360" i="2"/>
  <c r="R360" i="2"/>
  <c r="A360" i="2"/>
  <c r="A360" i="67"/>
  <c r="Q361" i="2"/>
  <c r="R361" i="2"/>
  <c r="A361" i="2"/>
  <c r="A361" i="67"/>
  <c r="Q362" i="2"/>
  <c r="R362" i="2"/>
  <c r="A362" i="2"/>
  <c r="A362" i="67"/>
  <c r="Q363" i="2"/>
  <c r="R363" i="2"/>
  <c r="A363" i="2"/>
  <c r="A363" i="67"/>
  <c r="Q364" i="2"/>
  <c r="R364" i="2"/>
  <c r="A364" i="2"/>
  <c r="A364" i="67"/>
  <c r="Q365" i="2"/>
  <c r="R365" i="2"/>
  <c r="A365" i="2"/>
  <c r="A365" i="67"/>
  <c r="Q366" i="2"/>
  <c r="R366" i="2"/>
  <c r="A366" i="2"/>
  <c r="A366" i="67"/>
  <c r="Q367" i="2"/>
  <c r="R367" i="2"/>
  <c r="A367" i="2"/>
  <c r="A367" i="67"/>
  <c r="Q368" i="2"/>
  <c r="R368" i="2"/>
  <c r="A368" i="2"/>
  <c r="A368" i="67"/>
  <c r="Q369" i="2"/>
  <c r="R369" i="2"/>
  <c r="A369" i="2"/>
  <c r="A369" i="67"/>
  <c r="Q370" i="2"/>
  <c r="R370" i="2"/>
  <c r="A370" i="2"/>
  <c r="A370" i="67"/>
  <c r="Q371" i="2"/>
  <c r="R371" i="2"/>
  <c r="A371" i="2"/>
  <c r="A371" i="67"/>
  <c r="Q372" i="2"/>
  <c r="R372" i="2"/>
  <c r="A372" i="2"/>
  <c r="A372" i="67"/>
  <c r="Q373" i="2"/>
  <c r="R373" i="2"/>
  <c r="A373" i="2"/>
  <c r="A373" i="67"/>
  <c r="Q374" i="2"/>
  <c r="R374" i="2"/>
  <c r="A374" i="2"/>
  <c r="A374" i="67"/>
  <c r="Q375" i="2"/>
  <c r="R375" i="2"/>
  <c r="A375" i="2"/>
  <c r="A375" i="67"/>
  <c r="Q376" i="2"/>
  <c r="R376" i="2"/>
  <c r="A376" i="2"/>
  <c r="A376" i="67"/>
  <c r="Q377" i="2"/>
  <c r="R377" i="2"/>
  <c r="A377" i="2"/>
  <c r="A377" i="67"/>
  <c r="Q378" i="2"/>
  <c r="R378" i="2"/>
  <c r="A378" i="2"/>
  <c r="A378" i="67"/>
  <c r="Q379" i="2"/>
  <c r="R379" i="2"/>
  <c r="A379" i="2"/>
  <c r="A379" i="67"/>
  <c r="Q380" i="2"/>
  <c r="R380" i="2"/>
  <c r="A380" i="2"/>
  <c r="A380" i="67"/>
  <c r="Q381" i="2"/>
  <c r="R381" i="2"/>
  <c r="A381" i="2"/>
  <c r="A381" i="67"/>
  <c r="Q382" i="2"/>
  <c r="R382" i="2"/>
  <c r="A382" i="2"/>
  <c r="A382" i="67"/>
  <c r="Q383" i="2"/>
  <c r="R383" i="2"/>
  <c r="A383" i="2"/>
  <c r="A383" i="67"/>
  <c r="Q384" i="2"/>
  <c r="R384" i="2"/>
  <c r="A384" i="2"/>
  <c r="A384" i="67"/>
  <c r="Q385" i="2"/>
  <c r="R385" i="2"/>
  <c r="A385" i="2"/>
  <c r="A385" i="67"/>
  <c r="Q386" i="2"/>
  <c r="R386" i="2"/>
  <c r="A386" i="2"/>
  <c r="A386" i="67"/>
  <c r="Q387" i="2"/>
  <c r="R387" i="2"/>
  <c r="A387" i="2"/>
  <c r="A387" i="67"/>
  <c r="Q388" i="2"/>
  <c r="R388" i="2"/>
  <c r="A388" i="2"/>
  <c r="A388" i="67"/>
  <c r="Q389" i="2"/>
  <c r="R389" i="2"/>
  <c r="A389" i="2"/>
  <c r="A389" i="67"/>
  <c r="Q390" i="2"/>
  <c r="R390" i="2"/>
  <c r="A390" i="2"/>
  <c r="A390" i="67"/>
  <c r="Q391" i="2"/>
  <c r="R391" i="2"/>
  <c r="A391" i="2"/>
  <c r="A391" i="67"/>
  <c r="Q392" i="2"/>
  <c r="R392" i="2"/>
  <c r="A392" i="2"/>
  <c r="A392" i="67"/>
  <c r="Q393" i="2"/>
  <c r="R393" i="2"/>
  <c r="A393" i="2"/>
  <c r="A393" i="67"/>
  <c r="Q394" i="2"/>
  <c r="R394" i="2"/>
  <c r="A394" i="2"/>
  <c r="A394" i="67"/>
  <c r="Q395" i="2"/>
  <c r="R395" i="2"/>
  <c r="A395" i="2"/>
  <c r="A395" i="67"/>
  <c r="Q396" i="2"/>
  <c r="R396" i="2"/>
  <c r="A396" i="2"/>
  <c r="A396" i="67"/>
  <c r="Q397" i="2"/>
  <c r="R397" i="2"/>
  <c r="A397" i="2"/>
  <c r="A397" i="67"/>
  <c r="Q398" i="2"/>
  <c r="R398" i="2"/>
  <c r="A398" i="2"/>
  <c r="A398" i="67"/>
  <c r="Q399" i="2"/>
  <c r="R399" i="2"/>
  <c r="A399" i="2"/>
  <c r="A399" i="67"/>
  <c r="Q400" i="2"/>
  <c r="R400" i="2"/>
  <c r="A400" i="2"/>
  <c r="A400" i="67"/>
  <c r="Q401" i="2"/>
  <c r="R401" i="2"/>
  <c r="A401" i="2"/>
  <c r="A401" i="67"/>
  <c r="Q402" i="2"/>
  <c r="R402" i="2"/>
  <c r="A402" i="2"/>
  <c r="A402" i="67"/>
  <c r="Q403" i="2"/>
  <c r="R403" i="2"/>
  <c r="A403" i="2"/>
  <c r="A403" i="67"/>
  <c r="Q404" i="2"/>
  <c r="R404" i="2"/>
  <c r="A404" i="2"/>
  <c r="A404" i="67"/>
  <c r="Q405" i="2"/>
  <c r="R405" i="2"/>
  <c r="A405" i="2"/>
  <c r="A405" i="67"/>
  <c r="Q406" i="2"/>
  <c r="R406" i="2"/>
  <c r="A406" i="2"/>
  <c r="A406" i="67"/>
  <c r="Q407" i="2"/>
  <c r="R407" i="2"/>
  <c r="A407" i="2"/>
  <c r="A407" i="67"/>
  <c r="Q408" i="2"/>
  <c r="R408" i="2"/>
  <c r="A408" i="2"/>
  <c r="A408" i="67"/>
  <c r="Q409" i="2"/>
  <c r="R409" i="2"/>
  <c r="A409" i="2"/>
  <c r="A409" i="67"/>
  <c r="Q410" i="2"/>
  <c r="R410" i="2"/>
  <c r="A410" i="2"/>
  <c r="A410" i="67"/>
  <c r="Q411" i="2"/>
  <c r="R411" i="2"/>
  <c r="A411" i="2"/>
  <c r="A411" i="67"/>
  <c r="Q412" i="2"/>
  <c r="R412" i="2"/>
  <c r="A412" i="2"/>
  <c r="A412" i="67"/>
  <c r="Q413" i="2"/>
  <c r="R413" i="2"/>
  <c r="A413" i="2"/>
  <c r="A413" i="67"/>
  <c r="Q414" i="2"/>
  <c r="R414" i="2"/>
  <c r="A414" i="2"/>
  <c r="A414" i="67"/>
  <c r="Q415" i="2"/>
  <c r="R415" i="2"/>
  <c r="A415" i="2"/>
  <c r="A415" i="67"/>
  <c r="Q416" i="2"/>
  <c r="R416" i="2"/>
  <c r="A416" i="2"/>
  <c r="A416" i="67"/>
  <c r="Q417" i="2"/>
  <c r="R417" i="2"/>
  <c r="A417" i="2"/>
  <c r="A417" i="67"/>
  <c r="Q418" i="2"/>
  <c r="R418" i="2"/>
  <c r="A418" i="2"/>
  <c r="A418" i="67"/>
  <c r="Q419" i="2"/>
  <c r="R419" i="2"/>
  <c r="A419" i="2"/>
  <c r="A419" i="67"/>
  <c r="Q420" i="2"/>
  <c r="R420" i="2"/>
  <c r="A420" i="2"/>
  <c r="A420" i="67"/>
  <c r="Q421" i="2"/>
  <c r="R421" i="2"/>
  <c r="A421" i="2"/>
  <c r="A421" i="67"/>
  <c r="Q422" i="2"/>
  <c r="R422" i="2"/>
  <c r="A422" i="2"/>
  <c r="A422" i="67"/>
  <c r="Q423" i="2"/>
  <c r="R423" i="2"/>
  <c r="A423" i="2"/>
  <c r="A423" i="67"/>
  <c r="Q424" i="2"/>
  <c r="R424" i="2"/>
  <c r="A424" i="2"/>
  <c r="A424" i="67"/>
  <c r="Q425" i="2"/>
  <c r="R425" i="2"/>
  <c r="A425" i="2"/>
  <c r="A425" i="67"/>
  <c r="Q426" i="2"/>
  <c r="R426" i="2"/>
  <c r="A426" i="2"/>
  <c r="A426" i="67"/>
  <c r="Q427" i="2"/>
  <c r="R427" i="2"/>
  <c r="A427" i="2"/>
  <c r="A427" i="67"/>
  <c r="Q428" i="2"/>
  <c r="R428" i="2"/>
  <c r="A428" i="2"/>
  <c r="A428" i="67"/>
  <c r="Q429" i="2"/>
  <c r="R429" i="2"/>
  <c r="A429" i="2"/>
  <c r="A429" i="67"/>
  <c r="Q430" i="2"/>
  <c r="R430" i="2"/>
  <c r="A430" i="2"/>
  <c r="A430" i="67"/>
  <c r="Q431" i="2"/>
  <c r="R431" i="2"/>
  <c r="A431" i="2"/>
  <c r="A431" i="67"/>
  <c r="Q432" i="2"/>
  <c r="R432" i="2"/>
  <c r="A432" i="2"/>
  <c r="A432" i="67"/>
  <c r="Q433" i="2"/>
  <c r="R433" i="2"/>
  <c r="A433" i="2"/>
  <c r="A433" i="67"/>
  <c r="Q434" i="2"/>
  <c r="R434" i="2"/>
  <c r="A434" i="2"/>
  <c r="A434" i="67"/>
  <c r="Q435" i="2"/>
  <c r="R435" i="2"/>
  <c r="A435" i="2"/>
  <c r="A435" i="67"/>
  <c r="Q436" i="2"/>
  <c r="R436" i="2"/>
  <c r="A436" i="2"/>
  <c r="A436" i="67"/>
  <c r="Q437" i="2"/>
  <c r="R437" i="2"/>
  <c r="A437" i="2"/>
  <c r="A437" i="67"/>
  <c r="Q438" i="2"/>
  <c r="R438" i="2"/>
  <c r="A438" i="2"/>
  <c r="A438" i="67"/>
  <c r="Q439" i="2"/>
  <c r="R439" i="2"/>
  <c r="A439" i="2"/>
  <c r="A439" i="67"/>
  <c r="Q440" i="2"/>
  <c r="R440" i="2"/>
  <c r="A440" i="2"/>
  <c r="A440" i="67"/>
  <c r="Q441" i="2"/>
  <c r="R441" i="2"/>
  <c r="A441" i="2"/>
  <c r="A441" i="67"/>
  <c r="Q442" i="2"/>
  <c r="R442" i="2"/>
  <c r="A442" i="2"/>
  <c r="A442" i="67"/>
  <c r="Q443" i="2"/>
  <c r="R443" i="2"/>
  <c r="A443" i="2"/>
  <c r="A443" i="67"/>
  <c r="Q444" i="2"/>
  <c r="R444" i="2"/>
  <c r="A444" i="2"/>
  <c r="A444" i="67"/>
  <c r="Q445" i="2"/>
  <c r="R445" i="2"/>
  <c r="A445" i="2"/>
  <c r="A445" i="67"/>
  <c r="Q446" i="2"/>
  <c r="R446" i="2"/>
  <c r="A446" i="2"/>
  <c r="A446" i="67"/>
  <c r="Q447" i="2"/>
  <c r="R447" i="2"/>
  <c r="A447" i="2"/>
  <c r="A447" i="67"/>
  <c r="Q448" i="2"/>
  <c r="R448" i="2"/>
  <c r="A448" i="2"/>
  <c r="A448" i="67"/>
  <c r="Q449" i="2"/>
  <c r="R449" i="2"/>
  <c r="A449" i="2"/>
  <c r="A449" i="67"/>
  <c r="Q450" i="2"/>
  <c r="R450" i="2"/>
  <c r="A450" i="2"/>
  <c r="A450" i="67"/>
  <c r="Q451" i="2"/>
  <c r="R451" i="2"/>
  <c r="A451" i="2"/>
  <c r="A451" i="67"/>
  <c r="Q452" i="2"/>
  <c r="R452" i="2"/>
  <c r="A452" i="2"/>
  <c r="A452" i="67"/>
  <c r="Q453" i="2"/>
  <c r="R453" i="2"/>
  <c r="A453" i="2"/>
  <c r="A453" i="67"/>
  <c r="Q454" i="2"/>
  <c r="R454" i="2"/>
  <c r="A454" i="2"/>
  <c r="A454" i="67"/>
  <c r="Q455" i="2"/>
  <c r="R455" i="2"/>
  <c r="A455" i="2"/>
  <c r="A455" i="67"/>
  <c r="Q456" i="2"/>
  <c r="R456" i="2"/>
  <c r="A456" i="2"/>
  <c r="A456" i="67"/>
  <c r="Q457" i="2"/>
  <c r="R457" i="2"/>
  <c r="A457" i="2"/>
  <c r="A457" i="67"/>
  <c r="Q458" i="2"/>
  <c r="R458" i="2"/>
  <c r="A458" i="2"/>
  <c r="A458" i="67"/>
  <c r="Q459" i="2"/>
  <c r="R459" i="2"/>
  <c r="A459" i="2"/>
  <c r="A459" i="67"/>
  <c r="Q460" i="2"/>
  <c r="R460" i="2"/>
  <c r="A460" i="2"/>
  <c r="A460" i="67"/>
  <c r="Q461" i="2"/>
  <c r="R461" i="2"/>
  <c r="A461" i="2"/>
  <c r="A461" i="67"/>
  <c r="Q462" i="2"/>
  <c r="R462" i="2"/>
  <c r="A462" i="2"/>
  <c r="A462" i="67"/>
  <c r="Q463" i="2"/>
  <c r="R463" i="2"/>
  <c r="A463" i="2"/>
  <c r="A463" i="67"/>
  <c r="Q464" i="2"/>
  <c r="R464" i="2"/>
  <c r="A464" i="2"/>
  <c r="A464" i="67"/>
  <c r="Q465" i="2"/>
  <c r="R465" i="2"/>
  <c r="A465" i="2"/>
  <c r="A465" i="67"/>
  <c r="Q466" i="2"/>
  <c r="R466" i="2"/>
  <c r="A466" i="2"/>
  <c r="A466" i="67"/>
  <c r="Q467" i="2"/>
  <c r="R467" i="2"/>
  <c r="A467" i="2"/>
  <c r="A467" i="67"/>
  <c r="Q468" i="2"/>
  <c r="R468" i="2"/>
  <c r="A468" i="2"/>
  <c r="A468" i="67"/>
  <c r="Q469" i="2"/>
  <c r="R469" i="2"/>
  <c r="A469" i="2"/>
  <c r="A469" i="67"/>
  <c r="Q470" i="2"/>
  <c r="R470" i="2"/>
  <c r="A470" i="2"/>
  <c r="A470" i="67"/>
  <c r="Q471" i="2"/>
  <c r="R471" i="2"/>
  <c r="A471" i="2"/>
  <c r="A471" i="67"/>
  <c r="Q472" i="2"/>
  <c r="R472" i="2"/>
  <c r="A472" i="2"/>
  <c r="A472" i="67"/>
  <c r="Q473" i="2"/>
  <c r="R473" i="2"/>
  <c r="A473" i="2"/>
  <c r="A473" i="67"/>
  <c r="Q474" i="2"/>
  <c r="R474" i="2"/>
  <c r="A474" i="2"/>
  <c r="A474" i="67"/>
  <c r="Q475" i="2"/>
  <c r="R475" i="2"/>
  <c r="A475" i="2"/>
  <c r="A475" i="67"/>
  <c r="Q476" i="2"/>
  <c r="R476" i="2"/>
  <c r="A476" i="2"/>
  <c r="A476" i="67"/>
  <c r="Q477" i="2"/>
  <c r="R477" i="2"/>
  <c r="A477" i="2"/>
  <c r="A477" i="67"/>
  <c r="Q478" i="2"/>
  <c r="R478" i="2"/>
  <c r="A478" i="2"/>
  <c r="A478" i="67"/>
  <c r="Q479" i="2"/>
  <c r="R479" i="2"/>
  <c r="A479" i="2"/>
  <c r="A479" i="67"/>
  <c r="Q480" i="2"/>
  <c r="R480" i="2"/>
  <c r="A480" i="2"/>
  <c r="A480" i="67"/>
  <c r="Q481" i="2"/>
  <c r="R481" i="2"/>
  <c r="A481" i="2"/>
  <c r="A481" i="67"/>
  <c r="Q482" i="2"/>
  <c r="R482" i="2"/>
  <c r="A482" i="2"/>
  <c r="A482" i="67"/>
  <c r="Q483" i="2"/>
  <c r="R483" i="2"/>
  <c r="A483" i="2"/>
  <c r="A483" i="67"/>
  <c r="Q484" i="2"/>
  <c r="R484" i="2"/>
  <c r="A484" i="2"/>
  <c r="A484" i="67"/>
  <c r="Q485" i="2"/>
  <c r="R485" i="2"/>
  <c r="A485" i="2"/>
  <c r="A485" i="67"/>
  <c r="Q486" i="2"/>
  <c r="R486" i="2"/>
  <c r="A486" i="2"/>
  <c r="A486" i="67"/>
  <c r="Q487" i="2"/>
  <c r="R487" i="2"/>
  <c r="A487" i="2"/>
  <c r="A487" i="67"/>
  <c r="Q488" i="2"/>
  <c r="R488" i="2"/>
  <c r="A488" i="2"/>
  <c r="A488" i="67"/>
  <c r="Q489" i="2"/>
  <c r="R489" i="2"/>
  <c r="A489" i="2"/>
  <c r="A489" i="67"/>
  <c r="Q490" i="2"/>
  <c r="R490" i="2"/>
  <c r="A490" i="2"/>
  <c r="A490" i="67"/>
  <c r="Q491" i="2"/>
  <c r="R491" i="2"/>
  <c r="A491" i="2"/>
  <c r="A491" i="67"/>
  <c r="Q492" i="2"/>
  <c r="R492" i="2"/>
  <c r="A492" i="2"/>
  <c r="A492" i="67"/>
  <c r="Q493" i="2"/>
  <c r="R493" i="2"/>
  <c r="A493" i="2"/>
  <c r="A493" i="67"/>
  <c r="Q494" i="2"/>
  <c r="R494" i="2"/>
  <c r="A494" i="2"/>
  <c r="A494" i="67"/>
  <c r="Q495" i="2"/>
  <c r="R495" i="2"/>
  <c r="A495" i="2"/>
  <c r="A495" i="67"/>
  <c r="Q496" i="2"/>
  <c r="R496" i="2"/>
  <c r="A496" i="2"/>
  <c r="A496" i="67"/>
  <c r="Q497" i="2"/>
  <c r="R497" i="2"/>
  <c r="A497" i="2"/>
  <c r="A497" i="67"/>
  <c r="Q498" i="2"/>
  <c r="R498" i="2"/>
  <c r="A498" i="2"/>
  <c r="A498" i="67"/>
  <c r="Q499" i="2"/>
  <c r="R499" i="2"/>
  <c r="A499" i="2"/>
  <c r="A499" i="67"/>
  <c r="Q500" i="2"/>
  <c r="R500" i="2"/>
  <c r="Q501" i="2"/>
  <c r="R501" i="2"/>
  <c r="A500" i="2"/>
  <c r="A500" i="67"/>
  <c r="A501" i="2"/>
  <c r="A501" i="67"/>
  <c r="Q502" i="2"/>
  <c r="R502" i="2"/>
  <c r="A502" i="2"/>
  <c r="A502" i="67"/>
  <c r="Q503" i="2"/>
  <c r="R503" i="2"/>
  <c r="A503" i="2"/>
  <c r="A503" i="67"/>
  <c r="Q504" i="2"/>
  <c r="R504" i="2"/>
  <c r="A504" i="2"/>
  <c r="A504" i="67"/>
  <c r="Q505" i="2"/>
  <c r="R505" i="2"/>
  <c r="A505" i="2"/>
  <c r="A505" i="67"/>
  <c r="Q506" i="2"/>
  <c r="R506" i="2"/>
  <c r="A506" i="2"/>
  <c r="A506" i="67"/>
  <c r="Q507" i="2"/>
  <c r="R507" i="2"/>
  <c r="A507" i="2"/>
  <c r="A507" i="67"/>
  <c r="Q508" i="2"/>
  <c r="R508" i="2"/>
  <c r="A508" i="2"/>
  <c r="A508" i="67"/>
  <c r="Q509" i="2"/>
  <c r="R509" i="2"/>
  <c r="A509" i="2"/>
  <c r="A509" i="67"/>
  <c r="Q510" i="2"/>
  <c r="R510" i="2"/>
  <c r="A510" i="2"/>
  <c r="A510" i="67"/>
  <c r="Q511" i="2"/>
  <c r="R511" i="2"/>
  <c r="A511" i="2"/>
  <c r="A511" i="67"/>
  <c r="Q512" i="2"/>
  <c r="R512" i="2"/>
  <c r="A512" i="2"/>
  <c r="A512" i="67"/>
  <c r="Q513" i="2"/>
  <c r="R513" i="2"/>
  <c r="A513" i="2"/>
  <c r="A513" i="67"/>
  <c r="Q514" i="2"/>
  <c r="R514" i="2"/>
  <c r="A514" i="2"/>
  <c r="A514" i="67"/>
  <c r="Q515" i="2"/>
  <c r="R515" i="2"/>
  <c r="A515" i="2"/>
  <c r="A515" i="67"/>
  <c r="Q516" i="2"/>
  <c r="R516" i="2"/>
  <c r="A516" i="2"/>
  <c r="A516" i="67"/>
  <c r="Q517" i="2"/>
  <c r="R517" i="2"/>
  <c r="A517" i="2"/>
  <c r="A517" i="67"/>
  <c r="Q518" i="2"/>
  <c r="R518" i="2"/>
  <c r="A518" i="2"/>
  <c r="A518" i="67"/>
  <c r="Q519" i="2"/>
  <c r="R519" i="2"/>
  <c r="A519" i="2"/>
  <c r="A519" i="67"/>
  <c r="Q520" i="2"/>
  <c r="R520" i="2"/>
  <c r="A520" i="2"/>
  <c r="A520" i="67"/>
  <c r="Q521" i="2"/>
  <c r="R521" i="2"/>
  <c r="A521" i="2"/>
  <c r="A521" i="67"/>
  <c r="Q522" i="2"/>
  <c r="R522" i="2"/>
  <c r="A522" i="2"/>
  <c r="A522" i="67"/>
  <c r="Q523" i="2"/>
  <c r="R523" i="2"/>
  <c r="A523" i="2"/>
  <c r="A523" i="67"/>
  <c r="Q524" i="2"/>
  <c r="R524" i="2"/>
  <c r="A524" i="2"/>
  <c r="A524" i="67"/>
  <c r="Q525" i="2"/>
  <c r="R525" i="2"/>
  <c r="A525" i="2"/>
  <c r="A525" i="67"/>
  <c r="Q526" i="2"/>
  <c r="R526" i="2"/>
  <c r="A526" i="2"/>
  <c r="A526" i="67"/>
  <c r="Q527" i="2"/>
  <c r="R527" i="2"/>
  <c r="A527" i="2"/>
  <c r="A527" i="67"/>
  <c r="Q528" i="2"/>
  <c r="R528" i="2"/>
  <c r="A528" i="2"/>
  <c r="A528" i="67"/>
  <c r="Q529" i="2"/>
  <c r="R529" i="2"/>
  <c r="A529" i="2"/>
  <c r="A529" i="67"/>
  <c r="Q530" i="2"/>
  <c r="R530" i="2"/>
  <c r="A530" i="2"/>
  <c r="A530" i="67"/>
  <c r="Q531" i="2"/>
  <c r="R531" i="2"/>
  <c r="A531" i="2"/>
  <c r="A531" i="67"/>
  <c r="Q532" i="2"/>
  <c r="R532" i="2"/>
  <c r="A532" i="2"/>
  <c r="A532" i="67"/>
  <c r="Q533" i="2"/>
  <c r="R533" i="2"/>
  <c r="A533" i="2"/>
  <c r="A533" i="67"/>
  <c r="Q534" i="2"/>
  <c r="R534" i="2"/>
  <c r="A534" i="2"/>
  <c r="A534" i="67"/>
  <c r="Q535" i="2"/>
  <c r="R535" i="2"/>
  <c r="A535" i="2"/>
  <c r="A535" i="67"/>
  <c r="Q536" i="2"/>
  <c r="R536" i="2"/>
  <c r="A536" i="2"/>
  <c r="A536" i="67"/>
  <c r="Q537" i="2"/>
  <c r="R537" i="2"/>
  <c r="A537" i="2"/>
  <c r="A537" i="67"/>
  <c r="Q538" i="2"/>
  <c r="R538" i="2"/>
  <c r="A538" i="2"/>
  <c r="A538" i="67"/>
  <c r="Q539" i="2"/>
  <c r="R539" i="2"/>
  <c r="A539" i="2"/>
  <c r="A539" i="67"/>
  <c r="Q540" i="2"/>
  <c r="R540" i="2"/>
  <c r="A540" i="2"/>
  <c r="A540" i="67"/>
  <c r="Q541" i="2"/>
  <c r="R541" i="2"/>
  <c r="A541" i="2"/>
  <c r="A541" i="67"/>
  <c r="Q542" i="2"/>
  <c r="R542" i="2"/>
  <c r="A542" i="2"/>
  <c r="A542" i="67"/>
  <c r="Q543" i="2"/>
  <c r="R543" i="2"/>
  <c r="A543" i="2"/>
  <c r="A543" i="67"/>
  <c r="Q544" i="2"/>
  <c r="R544" i="2"/>
  <c r="A544" i="2"/>
  <c r="A544" i="67"/>
  <c r="Q545" i="2"/>
  <c r="R545" i="2"/>
  <c r="A545" i="2"/>
  <c r="A545" i="67"/>
  <c r="Q546" i="2"/>
  <c r="R546" i="2"/>
  <c r="A546" i="2"/>
  <c r="A546" i="67"/>
  <c r="Q547" i="2"/>
  <c r="R547" i="2"/>
  <c r="A547" i="2"/>
  <c r="A547" i="67"/>
  <c r="Q548" i="2"/>
  <c r="R548" i="2"/>
  <c r="A548" i="2"/>
  <c r="A548" i="67"/>
  <c r="Q549" i="2"/>
  <c r="R549" i="2"/>
  <c r="A549" i="2"/>
  <c r="A549" i="67"/>
  <c r="Q550" i="2"/>
  <c r="R550" i="2"/>
  <c r="A550" i="2"/>
  <c r="A550" i="67"/>
  <c r="Q551" i="2"/>
  <c r="R551" i="2"/>
  <c r="A551" i="2"/>
  <c r="A551" i="67"/>
  <c r="Q552" i="2"/>
  <c r="R552" i="2"/>
  <c r="A552" i="2"/>
  <c r="A552" i="67"/>
  <c r="Q553" i="2"/>
  <c r="R553" i="2"/>
  <c r="A553" i="2"/>
  <c r="A553" i="67"/>
  <c r="Q554" i="2"/>
  <c r="R554" i="2"/>
  <c r="A554" i="2"/>
  <c r="A554" i="67"/>
  <c r="Q555" i="2"/>
  <c r="R555" i="2"/>
  <c r="A555" i="2"/>
  <c r="A555" i="67"/>
  <c r="Q556" i="2"/>
  <c r="R556" i="2"/>
  <c r="A556" i="2"/>
  <c r="A556" i="67"/>
  <c r="Q557" i="2"/>
  <c r="R557" i="2"/>
  <c r="A557" i="2"/>
  <c r="A557" i="67"/>
  <c r="Q558" i="2"/>
  <c r="R558" i="2"/>
  <c r="A558" i="2"/>
  <c r="A558" i="67"/>
  <c r="Q559" i="2"/>
  <c r="R559" i="2"/>
  <c r="A559" i="2"/>
  <c r="A559" i="67"/>
  <c r="Q560" i="2"/>
  <c r="R560" i="2"/>
  <c r="A560" i="2"/>
  <c r="A560" i="67"/>
  <c r="Q561" i="2"/>
  <c r="R561" i="2"/>
  <c r="A561" i="2"/>
  <c r="A561" i="67"/>
  <c r="Q562" i="2"/>
  <c r="R562" i="2"/>
  <c r="A562" i="2"/>
  <c r="A562" i="67"/>
  <c r="Q563" i="2"/>
  <c r="R563" i="2"/>
  <c r="A563" i="2"/>
  <c r="A563" i="67"/>
  <c r="Q564" i="2"/>
  <c r="R564" i="2"/>
  <c r="A564" i="2"/>
  <c r="A564" i="67"/>
  <c r="Q565" i="2"/>
  <c r="R565" i="2"/>
  <c r="A565" i="2"/>
  <c r="A565" i="67"/>
  <c r="Q566" i="2"/>
  <c r="R566" i="2"/>
  <c r="A566" i="2"/>
  <c r="A566" i="67"/>
  <c r="Q567" i="2"/>
  <c r="R567" i="2"/>
  <c r="A567" i="2"/>
  <c r="A567" i="67"/>
  <c r="Q568" i="2"/>
  <c r="R568" i="2"/>
  <c r="A568" i="2"/>
  <c r="A568" i="67"/>
  <c r="Q569" i="2"/>
  <c r="R569" i="2"/>
  <c r="A569" i="2"/>
  <c r="A569" i="67"/>
  <c r="Q570" i="2"/>
  <c r="R570" i="2"/>
  <c r="A570" i="2"/>
  <c r="A570" i="67"/>
  <c r="Q571" i="2"/>
  <c r="R571" i="2"/>
  <c r="A571" i="2"/>
  <c r="A571" i="67"/>
  <c r="Q572" i="2"/>
  <c r="R572" i="2"/>
  <c r="A572" i="2"/>
  <c r="A572" i="67"/>
  <c r="Q573" i="2"/>
  <c r="R573" i="2"/>
  <c r="A573" i="2"/>
  <c r="A573" i="67"/>
  <c r="Q574" i="2"/>
  <c r="R574" i="2"/>
  <c r="A574" i="2"/>
  <c r="A574" i="67"/>
  <c r="Q575" i="2"/>
  <c r="R575" i="2"/>
  <c r="A575" i="2"/>
  <c r="A575" i="67"/>
  <c r="Q576" i="2"/>
  <c r="R576" i="2"/>
  <c r="A576" i="2"/>
  <c r="A576" i="67"/>
  <c r="Q577" i="2"/>
  <c r="R577" i="2"/>
  <c r="A577" i="2"/>
  <c r="A577" i="67"/>
  <c r="Q578" i="2"/>
  <c r="R578" i="2"/>
  <c r="A578" i="2"/>
  <c r="A578" i="67"/>
  <c r="Q579" i="2"/>
  <c r="R579" i="2"/>
  <c r="A579" i="2"/>
  <c r="A579" i="67"/>
  <c r="Q580" i="2"/>
  <c r="R580" i="2"/>
  <c r="A580" i="2"/>
  <c r="A580" i="67"/>
  <c r="Q581" i="2"/>
  <c r="R581" i="2"/>
  <c r="A581" i="2"/>
  <c r="A581" i="67"/>
  <c r="Q582" i="2"/>
  <c r="R582" i="2"/>
  <c r="A582" i="2"/>
  <c r="A582" i="67"/>
  <c r="Q583" i="2"/>
  <c r="R583" i="2"/>
  <c r="A583" i="2"/>
  <c r="A583" i="67"/>
  <c r="Q584" i="2"/>
  <c r="R584" i="2"/>
  <c r="A584" i="2"/>
  <c r="A584" i="67"/>
  <c r="Q585" i="2"/>
  <c r="R585" i="2"/>
  <c r="A585" i="2"/>
  <c r="A585" i="67"/>
  <c r="Q586" i="2"/>
  <c r="R586" i="2"/>
  <c r="A586" i="2"/>
  <c r="A586" i="67"/>
  <c r="Q587" i="2"/>
  <c r="R587" i="2"/>
  <c r="A587" i="2"/>
  <c r="A587" i="67"/>
  <c r="Q588" i="2"/>
  <c r="R588" i="2"/>
  <c r="A588" i="2"/>
  <c r="A588" i="67"/>
  <c r="Q589" i="2"/>
  <c r="R589" i="2"/>
  <c r="A589" i="2"/>
  <c r="A589" i="67"/>
  <c r="Q590" i="2"/>
  <c r="R590" i="2"/>
  <c r="A590" i="2"/>
  <c r="A590" i="67"/>
  <c r="Q591" i="2"/>
  <c r="R591" i="2"/>
  <c r="A591" i="2"/>
  <c r="A591" i="67"/>
  <c r="Q592" i="2"/>
  <c r="R592" i="2"/>
  <c r="A592" i="2"/>
  <c r="A592" i="67"/>
  <c r="Q593" i="2"/>
  <c r="R593" i="2"/>
  <c r="A593" i="2"/>
  <c r="A593" i="67"/>
  <c r="Q594" i="2"/>
  <c r="R594" i="2"/>
  <c r="A594" i="2"/>
  <c r="A594" i="67"/>
  <c r="Q595" i="2"/>
  <c r="R595" i="2"/>
  <c r="A595" i="2"/>
  <c r="A595" i="67"/>
  <c r="Q596" i="2"/>
  <c r="R596" i="2"/>
  <c r="A596" i="2"/>
  <c r="A596" i="67"/>
  <c r="Q597" i="2"/>
  <c r="R597" i="2"/>
  <c r="A597" i="2"/>
  <c r="A597" i="67"/>
  <c r="Q598" i="2"/>
  <c r="R598" i="2"/>
  <c r="A598" i="2"/>
  <c r="A598" i="67"/>
  <c r="Q599" i="2"/>
  <c r="R599" i="2"/>
  <c r="A599" i="2"/>
  <c r="A599" i="67"/>
  <c r="Q600" i="2"/>
  <c r="R600" i="2"/>
  <c r="A600" i="2"/>
  <c r="A600" i="67"/>
  <c r="Q601" i="2"/>
  <c r="R601" i="2"/>
  <c r="A601" i="2"/>
  <c r="A601" i="67"/>
  <c r="Q602" i="2"/>
  <c r="R602" i="2"/>
  <c r="A602" i="2"/>
  <c r="A602" i="67"/>
  <c r="Q603" i="2"/>
  <c r="R603" i="2"/>
  <c r="A603" i="2"/>
  <c r="A603" i="67"/>
  <c r="Q604" i="2"/>
  <c r="R604" i="2"/>
  <c r="A604" i="2"/>
  <c r="A604" i="67"/>
  <c r="Q605" i="2"/>
  <c r="R605" i="2"/>
  <c r="A605" i="2"/>
  <c r="A605" i="67"/>
  <c r="Q606" i="2"/>
  <c r="R606" i="2"/>
  <c r="A606" i="2"/>
  <c r="A606" i="67"/>
  <c r="Q607" i="2"/>
  <c r="R607" i="2"/>
  <c r="A607" i="2"/>
  <c r="A607" i="67"/>
  <c r="Q608" i="2"/>
  <c r="R608" i="2"/>
  <c r="A608" i="2"/>
  <c r="A608" i="67"/>
  <c r="Q609" i="2"/>
  <c r="R609" i="2"/>
  <c r="A609" i="2"/>
  <c r="A609" i="67"/>
  <c r="Q610" i="2"/>
  <c r="R610" i="2"/>
  <c r="A610" i="2"/>
  <c r="A610" i="67"/>
  <c r="Q611" i="2"/>
  <c r="R611" i="2"/>
  <c r="A611" i="2"/>
  <c r="A611" i="67"/>
  <c r="Q612" i="2"/>
  <c r="R612" i="2"/>
  <c r="A612" i="2"/>
  <c r="A612" i="67"/>
  <c r="Q613" i="2"/>
  <c r="R613" i="2"/>
  <c r="A613" i="2"/>
  <c r="A613" i="67"/>
  <c r="Q614" i="2"/>
  <c r="R614" i="2"/>
  <c r="A614" i="2"/>
  <c r="A614" i="67"/>
  <c r="Q615" i="2"/>
  <c r="R615" i="2"/>
  <c r="A615" i="2"/>
  <c r="A615" i="67"/>
  <c r="Q616" i="2"/>
  <c r="R616" i="2"/>
  <c r="A616" i="2"/>
  <c r="A616" i="67"/>
  <c r="Q617" i="2"/>
  <c r="R617" i="2"/>
  <c r="A617" i="2"/>
  <c r="A617" i="67"/>
  <c r="Q618" i="2"/>
  <c r="R618" i="2"/>
  <c r="A618" i="2"/>
  <c r="A618" i="67"/>
  <c r="Q619" i="2"/>
  <c r="R619" i="2"/>
  <c r="A619" i="2"/>
  <c r="A619" i="67"/>
  <c r="Q620" i="2"/>
  <c r="R620" i="2"/>
  <c r="A620" i="2"/>
  <c r="A620" i="67"/>
  <c r="Q621" i="2"/>
  <c r="R621" i="2"/>
  <c r="A621" i="2"/>
  <c r="A621" i="67"/>
  <c r="Q622" i="2"/>
  <c r="R622" i="2"/>
  <c r="A622" i="2"/>
  <c r="A622" i="67"/>
  <c r="Q623" i="2"/>
  <c r="R623" i="2"/>
  <c r="A623" i="2"/>
  <c r="A623" i="67"/>
  <c r="Q624" i="2"/>
  <c r="R624" i="2"/>
  <c r="A624" i="2"/>
  <c r="A624" i="67"/>
  <c r="Q625" i="2"/>
  <c r="R625" i="2"/>
  <c r="A625" i="2"/>
  <c r="A625" i="67"/>
  <c r="Q626" i="2"/>
  <c r="R626" i="2"/>
  <c r="A626" i="2"/>
  <c r="A626" i="67"/>
  <c r="Q627" i="2"/>
  <c r="R627" i="2"/>
  <c r="A627" i="2"/>
  <c r="A627" i="67"/>
  <c r="Q628" i="2"/>
  <c r="R628" i="2"/>
  <c r="A628" i="2"/>
  <c r="A628" i="67"/>
  <c r="Q629" i="2"/>
  <c r="R629" i="2"/>
  <c r="A629" i="2"/>
  <c r="A629" i="67"/>
  <c r="Q630" i="2"/>
  <c r="R630" i="2"/>
  <c r="A630" i="2"/>
  <c r="A630" i="67"/>
  <c r="Q631" i="2"/>
  <c r="R631" i="2"/>
  <c r="A631" i="2"/>
  <c r="A631" i="67"/>
  <c r="Q632" i="2"/>
  <c r="R632" i="2"/>
  <c r="A632" i="2"/>
  <c r="A632" i="67"/>
  <c r="Q633" i="2"/>
  <c r="R633" i="2"/>
  <c r="A633" i="2"/>
  <c r="A633" i="67"/>
  <c r="Q634" i="2"/>
  <c r="R634" i="2"/>
  <c r="A634" i="2"/>
  <c r="A634" i="67"/>
  <c r="Q635" i="2"/>
  <c r="R635" i="2"/>
  <c r="A635" i="2"/>
  <c r="A635" i="67"/>
  <c r="Q636" i="2"/>
  <c r="R636" i="2"/>
  <c r="A636" i="2"/>
  <c r="A636" i="67"/>
  <c r="Q637" i="2"/>
  <c r="R637" i="2"/>
  <c r="A637" i="2"/>
  <c r="A637" i="67"/>
  <c r="Q638" i="2"/>
  <c r="R638" i="2"/>
  <c r="A638" i="2"/>
  <c r="A638" i="67"/>
  <c r="Q639" i="2"/>
  <c r="R639" i="2"/>
  <c r="A639" i="2"/>
  <c r="A639" i="67"/>
  <c r="Q640" i="2"/>
  <c r="R640" i="2"/>
  <c r="A640" i="2"/>
  <c r="A640" i="67"/>
  <c r="Q641" i="2"/>
  <c r="R641" i="2"/>
  <c r="A641" i="2"/>
  <c r="A641" i="67"/>
  <c r="Q642" i="2"/>
  <c r="R642" i="2"/>
  <c r="A642" i="2"/>
  <c r="A642" i="67"/>
  <c r="Q643" i="2"/>
  <c r="R643" i="2"/>
  <c r="A643" i="2"/>
  <c r="A643" i="67"/>
  <c r="Q644" i="2"/>
  <c r="R644" i="2"/>
  <c r="A644" i="2"/>
  <c r="A644" i="67"/>
  <c r="Q645" i="2"/>
  <c r="R645" i="2"/>
  <c r="A645" i="2"/>
  <c r="A645" i="67"/>
  <c r="Q646" i="2"/>
  <c r="R646" i="2"/>
  <c r="A646" i="2"/>
  <c r="A646" i="67"/>
  <c r="Q647" i="2"/>
  <c r="R647" i="2"/>
  <c r="A647" i="2"/>
  <c r="A647" i="67"/>
  <c r="Q648" i="2"/>
  <c r="R648" i="2"/>
  <c r="A648" i="2"/>
  <c r="A648" i="67"/>
  <c r="Q649" i="2"/>
  <c r="R649" i="2"/>
  <c r="A649" i="2"/>
  <c r="A649" i="67"/>
  <c r="Q650" i="2"/>
  <c r="R650" i="2"/>
  <c r="A650" i="2"/>
  <c r="A650" i="67"/>
  <c r="Q651" i="2"/>
  <c r="R651" i="2"/>
  <c r="A651" i="2"/>
  <c r="A651" i="67"/>
  <c r="Q652" i="2"/>
  <c r="R652" i="2"/>
  <c r="A652" i="2"/>
  <c r="A652" i="67"/>
  <c r="Q653" i="2"/>
  <c r="R653" i="2"/>
  <c r="A653" i="2"/>
  <c r="A653" i="67"/>
  <c r="Q654" i="2"/>
  <c r="R654" i="2"/>
  <c r="A654" i="2"/>
  <c r="A654" i="67"/>
  <c r="Q655" i="2"/>
  <c r="R655" i="2"/>
  <c r="A655" i="2"/>
  <c r="A655" i="67"/>
  <c r="Q656" i="2"/>
  <c r="R656" i="2"/>
  <c r="A656" i="2"/>
  <c r="A656" i="67"/>
  <c r="Q657" i="2"/>
  <c r="R657" i="2"/>
  <c r="A657" i="2"/>
  <c r="A657" i="67"/>
  <c r="Q658" i="2"/>
  <c r="R658" i="2"/>
  <c r="A658" i="2"/>
  <c r="A658" i="67"/>
  <c r="Q659" i="2"/>
  <c r="R659" i="2"/>
  <c r="A659" i="2"/>
  <c r="A659" i="67"/>
  <c r="Q660" i="2"/>
  <c r="R660" i="2"/>
  <c r="A660" i="2"/>
  <c r="A660" i="67"/>
  <c r="Q661" i="2"/>
  <c r="R661" i="2"/>
  <c r="A661" i="2"/>
  <c r="A661" i="67"/>
  <c r="Q662" i="2"/>
  <c r="R662" i="2"/>
  <c r="A662" i="2"/>
  <c r="A662" i="67"/>
  <c r="Q663" i="2"/>
  <c r="R663" i="2"/>
  <c r="A663" i="2"/>
  <c r="A663" i="67"/>
  <c r="Q664" i="2"/>
  <c r="R664" i="2"/>
  <c r="A664" i="2"/>
  <c r="A664" i="67"/>
  <c r="Q665" i="2"/>
  <c r="R665" i="2"/>
  <c r="A665" i="2"/>
  <c r="A665" i="67"/>
  <c r="Q666" i="2"/>
  <c r="R666" i="2"/>
  <c r="A666" i="2"/>
  <c r="A666" i="67"/>
  <c r="Q667" i="2"/>
  <c r="R667" i="2"/>
  <c r="A667" i="2"/>
  <c r="A667" i="67"/>
  <c r="Q668" i="2"/>
  <c r="R668" i="2"/>
  <c r="A668" i="2"/>
  <c r="A668" i="67"/>
  <c r="Q669" i="2"/>
  <c r="R669" i="2"/>
  <c r="A669" i="2"/>
  <c r="A669" i="67"/>
  <c r="Q670" i="2"/>
  <c r="R670" i="2"/>
  <c r="A670" i="2"/>
  <c r="A670" i="67"/>
  <c r="Q671" i="2"/>
  <c r="R671" i="2"/>
  <c r="A671" i="2"/>
  <c r="A671" i="67"/>
  <c r="Q672" i="2"/>
  <c r="R672" i="2"/>
  <c r="A672" i="2"/>
  <c r="A672" i="67"/>
  <c r="Q673" i="2"/>
  <c r="R673" i="2"/>
  <c r="A673" i="2"/>
  <c r="A673" i="67"/>
  <c r="Q674" i="2"/>
  <c r="R674" i="2"/>
  <c r="A674" i="2"/>
  <c r="A674" i="67"/>
  <c r="Q675" i="2"/>
  <c r="R675" i="2"/>
  <c r="A675" i="2"/>
  <c r="A675" i="67"/>
  <c r="Q676" i="2"/>
  <c r="R676" i="2"/>
  <c r="A676" i="2"/>
  <c r="A676" i="67"/>
  <c r="Q677" i="2"/>
  <c r="R677" i="2"/>
  <c r="A677" i="2"/>
  <c r="A677" i="67"/>
  <c r="Q678" i="2"/>
  <c r="R678" i="2"/>
  <c r="A678" i="2"/>
  <c r="A678" i="67"/>
  <c r="Q679" i="2"/>
  <c r="R679" i="2"/>
  <c r="A679" i="2"/>
  <c r="A679" i="67"/>
  <c r="Q680" i="2"/>
  <c r="R680" i="2"/>
  <c r="Q681" i="2"/>
  <c r="R681" i="2"/>
  <c r="A680" i="2"/>
  <c r="A680" i="67"/>
  <c r="A681" i="2"/>
  <c r="A681" i="67"/>
  <c r="Q682" i="2"/>
  <c r="R682" i="2"/>
  <c r="A682" i="2"/>
  <c r="A682" i="67"/>
  <c r="Q683" i="2"/>
  <c r="R683" i="2"/>
  <c r="A683" i="2"/>
  <c r="A683" i="67"/>
  <c r="Q684" i="2"/>
  <c r="R684" i="2"/>
  <c r="A684" i="2"/>
  <c r="A684" i="67"/>
  <c r="Q685" i="2"/>
  <c r="R685" i="2"/>
  <c r="A685" i="2"/>
  <c r="A685" i="67"/>
  <c r="Q686" i="2"/>
  <c r="R686" i="2"/>
  <c r="A686" i="2"/>
  <c r="A686" i="67"/>
  <c r="Q687" i="2"/>
  <c r="R687" i="2"/>
  <c r="A687" i="2"/>
  <c r="A687" i="67"/>
  <c r="Q688" i="2"/>
  <c r="R688" i="2"/>
  <c r="A688" i="2"/>
  <c r="A688" i="67"/>
  <c r="Q689" i="2"/>
  <c r="R689" i="2"/>
  <c r="A689" i="2"/>
  <c r="A689" i="67"/>
  <c r="Q690" i="2"/>
  <c r="R690" i="2"/>
  <c r="A690" i="2"/>
  <c r="A690" i="67"/>
  <c r="Q691" i="2"/>
  <c r="R691" i="2"/>
  <c r="A691" i="2"/>
  <c r="A691" i="67"/>
  <c r="Q692" i="2"/>
  <c r="R692" i="2"/>
  <c r="A692" i="2"/>
  <c r="A692" i="67"/>
  <c r="Q693" i="2"/>
  <c r="R693" i="2"/>
  <c r="A693" i="2"/>
  <c r="A693" i="67"/>
  <c r="Q694" i="2"/>
  <c r="R694" i="2"/>
  <c r="A694" i="2"/>
  <c r="A694" i="67"/>
  <c r="Q695" i="2"/>
  <c r="R695" i="2"/>
  <c r="A695" i="2"/>
  <c r="A695" i="67"/>
  <c r="Q696" i="2"/>
  <c r="R696" i="2"/>
  <c r="A696" i="2"/>
  <c r="A696" i="67"/>
  <c r="Q697" i="2"/>
  <c r="R697" i="2"/>
  <c r="A697" i="2"/>
  <c r="A697" i="67"/>
  <c r="Q698" i="2"/>
  <c r="R698" i="2"/>
  <c r="A698" i="2"/>
  <c r="A698" i="67"/>
  <c r="Q699" i="2"/>
  <c r="R699" i="2"/>
  <c r="A699" i="2"/>
  <c r="A699" i="67"/>
  <c r="Q700" i="2"/>
  <c r="R700" i="2"/>
  <c r="A700" i="2"/>
  <c r="A700" i="67"/>
  <c r="Q701" i="2"/>
  <c r="R701" i="2"/>
  <c r="A701" i="2"/>
  <c r="A701" i="67"/>
  <c r="Q702" i="2"/>
  <c r="R702" i="2"/>
  <c r="A702" i="2"/>
  <c r="A702" i="67"/>
  <c r="Q703" i="2"/>
  <c r="R703" i="2"/>
  <c r="A703" i="2"/>
  <c r="A703" i="67"/>
  <c r="Q704" i="2"/>
  <c r="R704" i="2"/>
  <c r="A704" i="2"/>
  <c r="A704" i="67"/>
  <c r="Q705" i="2"/>
  <c r="R705" i="2"/>
  <c r="A705" i="2"/>
  <c r="A705" i="67"/>
  <c r="Q706" i="2"/>
  <c r="R706" i="2"/>
  <c r="A706" i="2"/>
  <c r="A706" i="67"/>
  <c r="Q707" i="2"/>
  <c r="R707" i="2"/>
  <c r="A707" i="2"/>
  <c r="A707" i="67"/>
  <c r="Q708" i="2"/>
  <c r="R708" i="2"/>
  <c r="A708" i="2"/>
  <c r="A708" i="67"/>
  <c r="Q709" i="2"/>
  <c r="R709" i="2"/>
  <c r="A709" i="2"/>
  <c r="A709" i="67"/>
  <c r="Q710" i="2"/>
  <c r="R710" i="2"/>
  <c r="A710" i="2"/>
  <c r="A710" i="67"/>
  <c r="Q711" i="2"/>
  <c r="R711" i="2"/>
  <c r="A711" i="2"/>
  <c r="A711" i="67"/>
  <c r="Q712" i="2"/>
  <c r="R712" i="2"/>
  <c r="A712" i="2"/>
  <c r="A712" i="67"/>
  <c r="Q713" i="2"/>
  <c r="R713" i="2"/>
  <c r="A713" i="2"/>
  <c r="A713" i="67"/>
  <c r="Q714" i="2"/>
  <c r="R714" i="2"/>
  <c r="A714" i="2"/>
  <c r="A714" i="67"/>
  <c r="Q715" i="2"/>
  <c r="R715" i="2"/>
  <c r="A715" i="2"/>
  <c r="A715" i="67"/>
  <c r="Q716" i="2"/>
  <c r="R716" i="2"/>
  <c r="A716" i="2"/>
  <c r="A716" i="67"/>
  <c r="Q717" i="2"/>
  <c r="R717" i="2"/>
  <c r="A717" i="2"/>
  <c r="A717" i="67"/>
  <c r="Q718" i="2"/>
  <c r="R718" i="2"/>
  <c r="A718" i="2"/>
  <c r="A718" i="67"/>
  <c r="Q719" i="2"/>
  <c r="R719" i="2"/>
  <c r="A719" i="2"/>
  <c r="A719" i="67"/>
  <c r="Q720" i="2"/>
  <c r="R720" i="2"/>
  <c r="A720" i="2"/>
  <c r="A720" i="67"/>
  <c r="Q721" i="2"/>
  <c r="R721" i="2"/>
  <c r="A721" i="2"/>
  <c r="A721" i="67"/>
  <c r="Q722" i="2"/>
  <c r="R722" i="2"/>
  <c r="A722" i="2"/>
  <c r="A722" i="67"/>
  <c r="Q723" i="2"/>
  <c r="R723" i="2"/>
  <c r="A723" i="2"/>
  <c r="A723" i="67"/>
  <c r="Q724" i="2"/>
  <c r="R724" i="2"/>
  <c r="A724" i="2"/>
  <c r="A724" i="67"/>
  <c r="Q725" i="2"/>
  <c r="R725" i="2"/>
  <c r="A725" i="2"/>
  <c r="A725" i="67"/>
  <c r="Q726" i="2"/>
  <c r="R726" i="2"/>
  <c r="A726" i="2"/>
  <c r="A726" i="67"/>
  <c r="Q727" i="2"/>
  <c r="R727" i="2"/>
  <c r="A727" i="2"/>
  <c r="A727" i="67"/>
  <c r="Q728" i="2"/>
  <c r="R728" i="2"/>
  <c r="A728" i="2"/>
  <c r="A728" i="67"/>
  <c r="Q729" i="2"/>
  <c r="R729" i="2"/>
  <c r="A729" i="2"/>
  <c r="A729" i="67"/>
  <c r="Q730" i="2"/>
  <c r="R730" i="2"/>
  <c r="A730" i="2"/>
  <c r="A730" i="67"/>
  <c r="Q731" i="2"/>
  <c r="R731" i="2"/>
  <c r="A731" i="2"/>
  <c r="A731" i="67"/>
  <c r="Q732" i="2"/>
  <c r="R732" i="2"/>
  <c r="A732" i="2"/>
  <c r="A732" i="67"/>
  <c r="Q733" i="2"/>
  <c r="R733" i="2"/>
  <c r="A733" i="2"/>
  <c r="A733" i="67"/>
  <c r="Q734" i="2"/>
  <c r="R734" i="2"/>
  <c r="A734" i="2"/>
  <c r="A734" i="67"/>
  <c r="Q735" i="2"/>
  <c r="R735" i="2"/>
  <c r="A735" i="2"/>
  <c r="A735" i="67"/>
  <c r="Q736" i="2"/>
  <c r="R736" i="2"/>
  <c r="A736" i="2"/>
  <c r="A736" i="67"/>
  <c r="Q737" i="2"/>
  <c r="R737" i="2"/>
  <c r="A737" i="2"/>
  <c r="A737" i="67"/>
  <c r="Q738" i="2"/>
  <c r="R738" i="2"/>
  <c r="A738" i="2"/>
  <c r="A738" i="67"/>
  <c r="Q739" i="2"/>
  <c r="R739" i="2"/>
  <c r="A739" i="2"/>
  <c r="A739" i="67"/>
  <c r="Q740" i="2"/>
  <c r="R740" i="2"/>
  <c r="A740" i="2"/>
  <c r="A740" i="67"/>
  <c r="Q741" i="2"/>
  <c r="R741" i="2"/>
  <c r="A741" i="2"/>
  <c r="A741" i="67"/>
  <c r="Q742" i="2"/>
  <c r="R742" i="2"/>
  <c r="A742" i="2"/>
  <c r="A742" i="67"/>
  <c r="Q743" i="2"/>
  <c r="R743" i="2"/>
  <c r="A743" i="2"/>
  <c r="A743" i="67"/>
  <c r="Q744" i="2"/>
  <c r="R744" i="2"/>
  <c r="A744" i="2"/>
  <c r="A744" i="67"/>
  <c r="Q745" i="2"/>
  <c r="R745" i="2"/>
  <c r="A745" i="2"/>
  <c r="A745" i="67"/>
  <c r="Q746" i="2"/>
  <c r="R746" i="2"/>
  <c r="A746" i="2"/>
  <c r="A746" i="67"/>
  <c r="Q747" i="2"/>
  <c r="R747" i="2"/>
  <c r="A747" i="2"/>
  <c r="A747" i="67"/>
  <c r="Q748" i="2"/>
  <c r="R748" i="2"/>
  <c r="A748" i="2"/>
  <c r="A748" i="67"/>
  <c r="Q749" i="2"/>
  <c r="R749" i="2"/>
  <c r="A749" i="2"/>
  <c r="A749" i="67"/>
  <c r="Q750" i="2"/>
  <c r="R750" i="2"/>
  <c r="A750" i="2"/>
  <c r="A750" i="67"/>
  <c r="Q751" i="2"/>
  <c r="R751" i="2"/>
  <c r="A751" i="2"/>
  <c r="A751" i="67"/>
  <c r="Q752" i="2"/>
  <c r="R752" i="2"/>
  <c r="A752" i="2"/>
  <c r="A752" i="67"/>
  <c r="Q753" i="2"/>
  <c r="R753" i="2"/>
  <c r="A753" i="2"/>
  <c r="A753" i="67"/>
  <c r="Q754" i="2"/>
  <c r="R754" i="2"/>
  <c r="A754" i="2"/>
  <c r="A754" i="67"/>
  <c r="Q755" i="2"/>
  <c r="R755" i="2"/>
  <c r="A755" i="2"/>
  <c r="A755" i="67"/>
  <c r="Q756" i="2"/>
  <c r="R756" i="2"/>
  <c r="A756" i="2"/>
  <c r="A756" i="67"/>
  <c r="Q757" i="2"/>
  <c r="R757" i="2"/>
  <c r="A757" i="2"/>
  <c r="A757" i="67"/>
  <c r="Q758" i="2"/>
  <c r="R758" i="2"/>
  <c r="A758" i="2"/>
  <c r="A758" i="67"/>
  <c r="Q759" i="2"/>
  <c r="R759" i="2"/>
  <c r="A759" i="2"/>
  <c r="A759" i="67"/>
  <c r="Q760" i="2"/>
  <c r="R760" i="2"/>
  <c r="A760" i="2"/>
  <c r="A760" i="67"/>
  <c r="Q761" i="2"/>
  <c r="R761" i="2"/>
  <c r="A761" i="2"/>
  <c r="A761" i="67"/>
  <c r="Q762" i="2"/>
  <c r="R762" i="2"/>
  <c r="Q763" i="2"/>
  <c r="R763" i="2"/>
  <c r="A762" i="2"/>
  <c r="A762" i="67"/>
  <c r="A763" i="2"/>
  <c r="A763" i="67"/>
  <c r="Q764" i="2"/>
  <c r="R764" i="2"/>
  <c r="A764" i="2"/>
  <c r="A764" i="67"/>
  <c r="Q765" i="2"/>
  <c r="R765" i="2"/>
  <c r="A765" i="2"/>
  <c r="A765" i="67"/>
  <c r="Q766" i="2"/>
  <c r="R766" i="2"/>
  <c r="A766" i="2"/>
  <c r="A766" i="67"/>
  <c r="Q767" i="2"/>
  <c r="R767" i="2"/>
  <c r="A767" i="2"/>
  <c r="A767" i="67"/>
  <c r="Q768" i="2"/>
  <c r="R768" i="2"/>
  <c r="A768" i="2"/>
  <c r="A768" i="67"/>
  <c r="Q769" i="2"/>
  <c r="R769" i="2"/>
  <c r="A769" i="2"/>
  <c r="A769" i="67"/>
  <c r="Q770" i="2"/>
  <c r="R770" i="2"/>
  <c r="A770" i="2"/>
  <c r="A770" i="67"/>
  <c r="Q771" i="2"/>
  <c r="R771" i="2"/>
  <c r="A771" i="2"/>
  <c r="A771" i="67"/>
  <c r="Q772" i="2"/>
  <c r="R772" i="2"/>
  <c r="A772" i="2"/>
  <c r="A772" i="67"/>
  <c r="Q773" i="2"/>
  <c r="R773" i="2"/>
  <c r="A773" i="2"/>
  <c r="A773" i="67"/>
  <c r="Q774" i="2"/>
  <c r="R774" i="2"/>
  <c r="A774" i="2"/>
  <c r="A774" i="67"/>
  <c r="Q775" i="2"/>
  <c r="R775" i="2"/>
  <c r="A775" i="2"/>
  <c r="A775" i="67"/>
  <c r="Q776" i="2"/>
  <c r="R776" i="2"/>
  <c r="A776" i="2"/>
  <c r="A776" i="67"/>
  <c r="Q777" i="2"/>
  <c r="R777" i="2"/>
  <c r="A777" i="2"/>
  <c r="A777" i="67"/>
  <c r="Q778" i="2"/>
  <c r="R778" i="2"/>
  <c r="A778" i="2"/>
  <c r="A778" i="67"/>
  <c r="Q779" i="2"/>
  <c r="R779" i="2"/>
  <c r="A779" i="2"/>
  <c r="A779" i="67"/>
  <c r="Q780" i="2"/>
  <c r="R780" i="2"/>
  <c r="A780" i="2"/>
  <c r="A780" i="67"/>
  <c r="Q781" i="2"/>
  <c r="R781" i="2"/>
  <c r="A781" i="2"/>
  <c r="A781" i="67"/>
  <c r="Q782" i="2"/>
  <c r="R782" i="2"/>
  <c r="A782" i="2"/>
  <c r="A782" i="67"/>
  <c r="Q783" i="2"/>
  <c r="R783" i="2"/>
  <c r="A783" i="2"/>
  <c r="A783" i="67"/>
  <c r="Q784" i="2"/>
  <c r="R784" i="2"/>
  <c r="A784" i="2"/>
  <c r="A784" i="67"/>
  <c r="Q785" i="2"/>
  <c r="R785" i="2"/>
  <c r="A785" i="2"/>
  <c r="A785" i="67"/>
  <c r="Q786" i="2"/>
  <c r="R786" i="2"/>
  <c r="A786" i="2"/>
  <c r="A786" i="67"/>
  <c r="Q787" i="2"/>
  <c r="R787" i="2"/>
  <c r="A787" i="2"/>
  <c r="A787" i="67"/>
  <c r="Q788" i="2"/>
  <c r="R788" i="2"/>
  <c r="A788" i="2"/>
  <c r="A788" i="67"/>
  <c r="Q789" i="2"/>
  <c r="R789" i="2"/>
  <c r="A789" i="2"/>
  <c r="A789" i="67"/>
  <c r="Q790" i="2"/>
  <c r="R790" i="2"/>
  <c r="A790" i="2"/>
  <c r="A790" i="67"/>
  <c r="Q791" i="2"/>
  <c r="R791" i="2"/>
  <c r="A791" i="2"/>
  <c r="A791" i="67"/>
  <c r="Q792" i="2"/>
  <c r="R792" i="2"/>
  <c r="A792" i="2"/>
  <c r="A792" i="67"/>
  <c r="Q793" i="2"/>
  <c r="R793" i="2"/>
  <c r="A793" i="2"/>
  <c r="A793" i="67"/>
  <c r="Q794" i="2"/>
  <c r="R794" i="2"/>
  <c r="A794" i="2"/>
  <c r="A794" i="67"/>
  <c r="Q795" i="2"/>
  <c r="R795" i="2"/>
  <c r="A795" i="2"/>
  <c r="A795" i="67"/>
  <c r="Q796" i="2"/>
  <c r="R796" i="2"/>
  <c r="A796" i="2"/>
  <c r="A796" i="67"/>
  <c r="Q797" i="2"/>
  <c r="R797" i="2"/>
  <c r="A797" i="2"/>
  <c r="A797" i="67"/>
  <c r="Q798" i="2"/>
  <c r="R798" i="2"/>
  <c r="A798" i="2"/>
  <c r="A798" i="67"/>
  <c r="Q799" i="2"/>
  <c r="R799" i="2"/>
  <c r="A799" i="2"/>
  <c r="A799" i="67"/>
  <c r="Q800" i="2"/>
  <c r="R800" i="2"/>
  <c r="A800" i="2"/>
  <c r="A800" i="67"/>
  <c r="Q801" i="2"/>
  <c r="R801" i="2"/>
  <c r="A801" i="2"/>
  <c r="A801" i="67"/>
  <c r="Q802" i="2"/>
  <c r="R802" i="2"/>
  <c r="A802" i="2"/>
  <c r="A802" i="67"/>
  <c r="Q803" i="2"/>
  <c r="R803" i="2"/>
  <c r="A803" i="2"/>
  <c r="A803" i="67"/>
  <c r="Q804" i="2"/>
  <c r="R804" i="2"/>
  <c r="A804" i="2"/>
  <c r="A804" i="67"/>
  <c r="Q805" i="2"/>
  <c r="R805" i="2"/>
  <c r="A805" i="2"/>
  <c r="A805" i="67"/>
  <c r="Q806" i="2"/>
  <c r="R806" i="2"/>
  <c r="A806" i="2"/>
  <c r="A806" i="67"/>
  <c r="Q807" i="2"/>
  <c r="R807" i="2"/>
  <c r="A807" i="2"/>
  <c r="A807" i="67"/>
  <c r="Q808" i="2"/>
  <c r="R808" i="2"/>
  <c r="A808" i="2"/>
  <c r="A808" i="67"/>
  <c r="Q809" i="2"/>
  <c r="R809" i="2"/>
  <c r="A809" i="2"/>
  <c r="A809" i="67"/>
  <c r="Q810" i="2"/>
  <c r="R810" i="2"/>
  <c r="A810" i="2"/>
  <c r="A810" i="67"/>
  <c r="Q811" i="2"/>
  <c r="R811" i="2"/>
  <c r="A811" i="2"/>
  <c r="A811" i="67"/>
  <c r="Q812" i="2"/>
  <c r="R812" i="2"/>
  <c r="A812" i="2"/>
  <c r="A812" i="67"/>
  <c r="Q813" i="2"/>
  <c r="R813" i="2"/>
  <c r="A813" i="2"/>
  <c r="A813" i="67"/>
  <c r="Q814" i="2"/>
  <c r="R814" i="2"/>
  <c r="A814" i="2"/>
  <c r="A814" i="67"/>
  <c r="Q815" i="2"/>
  <c r="R815" i="2"/>
  <c r="A815" i="2"/>
  <c r="A815" i="67"/>
  <c r="Q816" i="2"/>
  <c r="R816" i="2"/>
  <c r="A816" i="2"/>
  <c r="A816" i="67"/>
  <c r="Q817" i="2"/>
  <c r="R817" i="2"/>
  <c r="A817" i="2"/>
  <c r="A817" i="67"/>
  <c r="Q818" i="2"/>
  <c r="R818" i="2"/>
  <c r="A818" i="2"/>
  <c r="A818" i="67"/>
  <c r="Q819" i="2"/>
  <c r="R819" i="2"/>
  <c r="A819" i="2"/>
  <c r="A819" i="67"/>
  <c r="Q820" i="2"/>
  <c r="R820" i="2"/>
  <c r="A820" i="2"/>
  <c r="A820" i="67"/>
  <c r="Q821" i="2"/>
  <c r="R821" i="2"/>
  <c r="A821" i="2"/>
  <c r="A821" i="67"/>
  <c r="Q822" i="2"/>
  <c r="R822" i="2"/>
  <c r="A822" i="2"/>
  <c r="A822" i="67"/>
  <c r="Q823" i="2"/>
  <c r="R823" i="2"/>
  <c r="A823" i="2"/>
  <c r="A823" i="67"/>
  <c r="Q824" i="2"/>
  <c r="R824" i="2"/>
  <c r="A824" i="2"/>
  <c r="A824" i="67"/>
  <c r="Q825" i="2"/>
  <c r="R825" i="2"/>
  <c r="A825" i="2"/>
  <c r="A825" i="67"/>
  <c r="Q826" i="2"/>
  <c r="R826" i="2"/>
  <c r="Q827" i="2"/>
  <c r="R827" i="2"/>
  <c r="A826" i="2"/>
  <c r="A826" i="67"/>
  <c r="A827" i="2"/>
  <c r="A827" i="67"/>
  <c r="Q828" i="2"/>
  <c r="R828" i="2"/>
  <c r="Q829" i="2"/>
  <c r="R829" i="2"/>
  <c r="A828" i="2"/>
  <c r="A828" i="67"/>
  <c r="Q830" i="2"/>
  <c r="R830" i="2"/>
  <c r="A829" i="2"/>
  <c r="A829" i="67"/>
  <c r="Q831" i="2"/>
  <c r="R831" i="2"/>
  <c r="A830" i="2"/>
  <c r="A830" i="67"/>
  <c r="Q832" i="2"/>
  <c r="R832" i="2"/>
  <c r="A831" i="2"/>
  <c r="A831" i="67"/>
  <c r="A832" i="2"/>
  <c r="A832" i="67"/>
  <c r="Q833" i="2"/>
  <c r="R833" i="2"/>
  <c r="A833" i="2"/>
  <c r="A833" i="67"/>
  <c r="Q834" i="2"/>
  <c r="R834" i="2"/>
  <c r="Q835" i="2"/>
  <c r="R835" i="2"/>
  <c r="A834" i="2"/>
  <c r="A834" i="67"/>
  <c r="Q836" i="2"/>
  <c r="R836" i="2"/>
  <c r="A835" i="2"/>
  <c r="A835" i="67"/>
  <c r="A836" i="2"/>
  <c r="A836" i="67"/>
  <c r="Q837" i="2"/>
  <c r="R837" i="2"/>
  <c r="Q838" i="2"/>
  <c r="R838" i="2"/>
  <c r="A837" i="2"/>
  <c r="A837" i="67"/>
  <c r="Q839" i="2"/>
  <c r="R839" i="2"/>
  <c r="A838" i="2"/>
  <c r="A838" i="67"/>
  <c r="Q840" i="2"/>
  <c r="R840" i="2"/>
  <c r="A839" i="2"/>
  <c r="A839" i="67"/>
  <c r="A840" i="2"/>
  <c r="A840" i="67"/>
  <c r="Q841" i="2"/>
  <c r="R841" i="2"/>
  <c r="Q842" i="2"/>
  <c r="R842" i="2"/>
  <c r="A841" i="2"/>
  <c r="A841" i="67"/>
  <c r="A842" i="2"/>
  <c r="A842" i="67"/>
  <c r="Q843" i="2"/>
  <c r="R843" i="2"/>
  <c r="A843" i="2"/>
  <c r="A843" i="67"/>
  <c r="Q844" i="2"/>
  <c r="R844" i="2"/>
  <c r="Q845" i="2"/>
  <c r="R845" i="2"/>
  <c r="A844" i="2"/>
  <c r="A844" i="67"/>
  <c r="A845" i="2"/>
  <c r="A845" i="67"/>
  <c r="Q846" i="2"/>
  <c r="R846" i="2"/>
  <c r="Q847" i="2"/>
  <c r="R847" i="2"/>
  <c r="A846" i="2"/>
  <c r="A846" i="67"/>
  <c r="Q848" i="2"/>
  <c r="R848" i="2"/>
  <c r="A847" i="2"/>
  <c r="A847" i="67"/>
  <c r="Q849" i="2"/>
  <c r="R849" i="2"/>
  <c r="A848" i="2"/>
  <c r="A848" i="67"/>
  <c r="Q850" i="2"/>
  <c r="R850" i="2"/>
  <c r="A849" i="2"/>
  <c r="A849" i="67"/>
  <c r="Q851" i="2"/>
  <c r="R851" i="2"/>
  <c r="A850" i="2"/>
  <c r="A850" i="67"/>
  <c r="Q852" i="2"/>
  <c r="R852" i="2"/>
  <c r="A851" i="2"/>
  <c r="A851" i="67"/>
  <c r="Q853" i="2"/>
  <c r="R853" i="2"/>
  <c r="A852" i="2"/>
  <c r="A852" i="67"/>
  <c r="Q854" i="2"/>
  <c r="R854" i="2"/>
  <c r="A853" i="2"/>
  <c r="A853" i="67"/>
  <c r="Q855" i="2"/>
  <c r="R855" i="2"/>
  <c r="A854" i="2"/>
  <c r="A854" i="67"/>
  <c r="Q856" i="2"/>
  <c r="R856" i="2"/>
  <c r="A855" i="2"/>
  <c r="A855" i="67"/>
  <c r="A856" i="2"/>
  <c r="A856" i="67"/>
  <c r="Q857" i="2"/>
  <c r="R857" i="2"/>
  <c r="Q858" i="2"/>
  <c r="R858" i="2"/>
  <c r="A857" i="2"/>
  <c r="A857" i="67"/>
  <c r="Q859" i="2"/>
  <c r="R859" i="2"/>
  <c r="A858" i="2"/>
  <c r="A858" i="67"/>
  <c r="A859" i="2"/>
  <c r="A859" i="67"/>
  <c r="Q860" i="2"/>
  <c r="R860" i="2"/>
  <c r="Q861" i="2"/>
  <c r="R861" i="2"/>
  <c r="A860" i="2"/>
  <c r="A860" i="67"/>
  <c r="Q862" i="2"/>
  <c r="R862" i="2"/>
  <c r="A861" i="2"/>
  <c r="A861" i="67"/>
  <c r="Q863" i="2"/>
  <c r="R863" i="2"/>
  <c r="A862" i="2"/>
  <c r="A862" i="67"/>
  <c r="Q864" i="2"/>
  <c r="R864" i="2"/>
  <c r="A863" i="2"/>
  <c r="A863" i="67"/>
  <c r="Q865" i="2"/>
  <c r="R865" i="2"/>
  <c r="A864" i="2"/>
  <c r="A864" i="67"/>
  <c r="A865" i="2"/>
  <c r="A865" i="67"/>
  <c r="Q866" i="2"/>
  <c r="R866" i="2"/>
  <c r="A866" i="2"/>
  <c r="A866" i="67"/>
  <c r="Q867" i="2"/>
  <c r="R867" i="2"/>
  <c r="A867" i="2"/>
  <c r="A867" i="67"/>
  <c r="Q868" i="2"/>
  <c r="R868" i="2"/>
  <c r="Q869" i="2"/>
  <c r="R869" i="2"/>
  <c r="A868" i="2"/>
  <c r="A868" i="67"/>
  <c r="Q870" i="2"/>
  <c r="R870" i="2"/>
  <c r="A869" i="2"/>
  <c r="A869" i="67"/>
  <c r="Q871" i="2"/>
  <c r="R871" i="2"/>
  <c r="A870" i="2"/>
  <c r="A870" i="67"/>
  <c r="Q872" i="2"/>
  <c r="R872" i="2"/>
  <c r="A871" i="2"/>
  <c r="A871" i="67"/>
  <c r="Q873" i="2"/>
  <c r="R873" i="2"/>
  <c r="A872" i="2"/>
  <c r="A872" i="67"/>
  <c r="Q874" i="2"/>
  <c r="R874" i="2"/>
  <c r="A873" i="2"/>
  <c r="A873" i="67"/>
  <c r="Q875" i="2"/>
  <c r="R875" i="2"/>
  <c r="A874" i="2"/>
  <c r="A874" i="67"/>
  <c r="Q876" i="2"/>
  <c r="R876" i="2"/>
  <c r="A875" i="2"/>
  <c r="A875" i="67"/>
  <c r="Q877" i="2"/>
  <c r="R877" i="2"/>
  <c r="A876" i="2"/>
  <c r="A876" i="67"/>
  <c r="Q878" i="2"/>
  <c r="R878" i="2"/>
  <c r="A877" i="2"/>
  <c r="A877" i="67"/>
  <c r="Q879" i="2"/>
  <c r="R879" i="2"/>
  <c r="A878" i="2"/>
  <c r="A878" i="67"/>
  <c r="Q880" i="2"/>
  <c r="R880" i="2"/>
  <c r="A879" i="2"/>
  <c r="A879" i="67"/>
  <c r="Q881" i="2"/>
  <c r="R881" i="2"/>
  <c r="A880" i="2"/>
  <c r="A880" i="67"/>
  <c r="Q882" i="2"/>
  <c r="R882" i="2"/>
  <c r="A881" i="2"/>
  <c r="A881" i="67"/>
  <c r="Q883" i="2"/>
  <c r="R883" i="2"/>
  <c r="A882" i="2"/>
  <c r="A882" i="67"/>
  <c r="Q884" i="2"/>
  <c r="R884" i="2"/>
  <c r="A883" i="2"/>
  <c r="A883" i="67"/>
  <c r="Q885" i="2"/>
  <c r="R885" i="2"/>
  <c r="A884" i="2"/>
  <c r="A884" i="67"/>
  <c r="Q886" i="2"/>
  <c r="R886" i="2"/>
  <c r="A885" i="2"/>
  <c r="A885" i="67"/>
  <c r="Q887" i="2"/>
  <c r="R887" i="2"/>
  <c r="A886" i="2"/>
  <c r="A886" i="67"/>
  <c r="Q888" i="2"/>
  <c r="R888" i="2"/>
  <c r="A887" i="2"/>
  <c r="A887" i="67"/>
  <c r="Q889" i="2"/>
  <c r="R889" i="2"/>
  <c r="A888" i="2"/>
  <c r="A888" i="67"/>
  <c r="Q890" i="2"/>
  <c r="R890" i="2"/>
  <c r="A889" i="2"/>
  <c r="A889" i="67"/>
  <c r="A890" i="2"/>
  <c r="A890" i="67"/>
  <c r="Q891" i="2"/>
  <c r="R891" i="2"/>
  <c r="Q892" i="2"/>
  <c r="R892" i="2"/>
  <c r="A891" i="2"/>
  <c r="A891" i="67"/>
  <c r="Q893" i="2"/>
  <c r="R893" i="2"/>
  <c r="A892" i="2"/>
  <c r="A892" i="67"/>
  <c r="Q894" i="2"/>
  <c r="R894" i="2"/>
  <c r="A893" i="2"/>
  <c r="A893" i="67"/>
  <c r="A894" i="2"/>
  <c r="A894" i="67"/>
  <c r="Q895" i="2"/>
  <c r="R895" i="2"/>
  <c r="Q896" i="2"/>
  <c r="R896" i="2"/>
  <c r="A895" i="2"/>
  <c r="A895" i="67"/>
  <c r="Q897" i="2"/>
  <c r="R897" i="2"/>
  <c r="A896" i="2"/>
  <c r="A896" i="67"/>
  <c r="Q898" i="2"/>
  <c r="R898" i="2"/>
  <c r="A897" i="2"/>
  <c r="A897" i="67"/>
  <c r="Q899" i="2"/>
  <c r="R899" i="2"/>
  <c r="A898" i="2"/>
  <c r="A898" i="67"/>
  <c r="A899" i="2"/>
  <c r="A899" i="67"/>
  <c r="Q900" i="2"/>
  <c r="Q901" i="2"/>
  <c r="Q902" i="2"/>
  <c r="R901" i="2"/>
  <c r="A901" i="2"/>
  <c r="A901" i="67"/>
  <c r="R900" i="2"/>
  <c r="A900" i="2"/>
  <c r="A900" i="67"/>
  <c r="Q903" i="2"/>
  <c r="R902" i="2"/>
  <c r="A902" i="2"/>
  <c r="A902" i="67"/>
  <c r="R903" i="2"/>
  <c r="A903" i="2"/>
  <c r="A903" i="67"/>
  <c r="Q904" i="2"/>
  <c r="Q905" i="2"/>
  <c r="R904" i="2"/>
  <c r="A904" i="2"/>
  <c r="A904" i="67"/>
  <c r="R905" i="2"/>
  <c r="A905" i="2"/>
  <c r="A905" i="67"/>
  <c r="Q906" i="2"/>
  <c r="R906" i="2"/>
  <c r="A906" i="2"/>
  <c r="A906" i="67"/>
  <c r="Q907" i="2"/>
  <c r="R907" i="2"/>
  <c r="A907" i="2"/>
  <c r="A907" i="67"/>
  <c r="Q908" i="2"/>
  <c r="R908" i="2"/>
  <c r="A908" i="2"/>
  <c r="A908" i="67"/>
  <c r="Q909" i="2"/>
  <c r="R909" i="2"/>
  <c r="A909" i="2"/>
  <c r="A909" i="67"/>
  <c r="Q910" i="2"/>
  <c r="Q911" i="2"/>
  <c r="R910" i="2"/>
  <c r="A910" i="2"/>
  <c r="A910" i="67"/>
  <c r="Q912" i="2"/>
  <c r="R911" i="2"/>
  <c r="A911" i="2"/>
  <c r="A911" i="67"/>
  <c r="R912" i="2"/>
  <c r="A912" i="2"/>
  <c r="A912" i="67"/>
  <c r="Q913" i="2"/>
  <c r="Q914" i="2"/>
  <c r="R913" i="2"/>
  <c r="A913" i="2"/>
  <c r="A913" i="67"/>
  <c r="Q915" i="2"/>
  <c r="R914" i="2"/>
  <c r="A914" i="2"/>
  <c r="A914" i="67"/>
  <c r="Q916" i="2"/>
  <c r="R915" i="2"/>
  <c r="A915" i="2"/>
  <c r="A915" i="67"/>
  <c r="R916" i="2"/>
  <c r="A916" i="2"/>
  <c r="A916" i="67"/>
  <c r="Q917" i="2"/>
  <c r="R917" i="2"/>
  <c r="A917" i="2"/>
  <c r="A917" i="67"/>
  <c r="Q918" i="2"/>
  <c r="R918" i="2"/>
  <c r="A918" i="2"/>
  <c r="A918" i="67"/>
  <c r="Q919" i="2"/>
  <c r="R919" i="2"/>
  <c r="A919" i="2"/>
  <c r="A919" i="67"/>
  <c r="Q920" i="2"/>
  <c r="R920" i="2"/>
  <c r="A920" i="2"/>
  <c r="A920" i="67"/>
  <c r="Q921" i="2"/>
  <c r="R921" i="2"/>
  <c r="A921" i="2"/>
  <c r="A921" i="67"/>
  <c r="Q922" i="2"/>
  <c r="R922" i="2"/>
  <c r="A922" i="2"/>
  <c r="A922" i="67"/>
  <c r="Q923" i="2"/>
  <c r="R923" i="2"/>
  <c r="A923" i="2"/>
  <c r="A923" i="67"/>
  <c r="Q924" i="2"/>
  <c r="R924" i="2"/>
  <c r="A924" i="2"/>
  <c r="A924" i="67"/>
  <c r="Q925" i="2"/>
  <c r="R925" i="2"/>
  <c r="A925" i="2"/>
  <c r="A925" i="67"/>
  <c r="Q926" i="2"/>
  <c r="R926" i="2"/>
  <c r="A926" i="2"/>
  <c r="A926" i="67"/>
  <c r="Q927" i="2"/>
  <c r="R927" i="2"/>
  <c r="A927" i="2"/>
  <c r="A927" i="67"/>
  <c r="Q928" i="2"/>
  <c r="Q929" i="2"/>
  <c r="R928" i="2"/>
  <c r="A928" i="2"/>
  <c r="A928" i="67"/>
  <c r="Q930" i="2"/>
  <c r="R929" i="2"/>
  <c r="A929" i="2"/>
  <c r="A929" i="67"/>
  <c r="Q931" i="2"/>
  <c r="R930" i="2"/>
  <c r="A930" i="2"/>
  <c r="A930" i="67"/>
  <c r="Q932" i="2"/>
  <c r="R931" i="2"/>
  <c r="A931" i="2"/>
  <c r="A931" i="67"/>
  <c r="R932" i="2"/>
  <c r="A932" i="2"/>
  <c r="A932" i="67"/>
  <c r="Q933" i="2"/>
  <c r="Q934" i="2"/>
  <c r="R933" i="2"/>
  <c r="A933" i="2"/>
  <c r="A933" i="67"/>
  <c r="Q935" i="2"/>
  <c r="R934" i="2"/>
  <c r="A934" i="2"/>
  <c r="A934" i="67"/>
  <c r="Q936" i="2"/>
  <c r="R935" i="2"/>
  <c r="A935" i="2"/>
  <c r="A935" i="67"/>
  <c r="R936" i="2"/>
  <c r="A936" i="2"/>
  <c r="A936" i="67"/>
  <c r="Q937" i="2"/>
  <c r="Q938" i="2"/>
  <c r="R937" i="2"/>
  <c r="A937" i="2"/>
  <c r="A937" i="67"/>
  <c r="Q939" i="2"/>
  <c r="R938" i="2"/>
  <c r="A938" i="2"/>
  <c r="A938" i="67"/>
  <c r="Q940" i="2"/>
  <c r="R939" i="2"/>
  <c r="A939" i="2"/>
  <c r="A939" i="67"/>
  <c r="R940" i="2"/>
  <c r="A940" i="2"/>
  <c r="A940" i="67"/>
  <c r="Q941" i="2"/>
  <c r="Q942" i="2"/>
  <c r="R941" i="2"/>
  <c r="A941" i="2"/>
  <c r="A941" i="67"/>
  <c r="Q943" i="2"/>
  <c r="R942" i="2"/>
  <c r="A942" i="2"/>
  <c r="A942" i="67"/>
  <c r="Q944" i="2"/>
  <c r="R943" i="2"/>
  <c r="A943" i="2"/>
  <c r="A943" i="67"/>
  <c r="Q945" i="2"/>
  <c r="R944" i="2"/>
  <c r="A944" i="2"/>
  <c r="A944" i="67"/>
  <c r="Q946" i="2"/>
  <c r="R945" i="2"/>
  <c r="A945" i="2"/>
  <c r="A945" i="67"/>
  <c r="Q947" i="2"/>
  <c r="R946" i="2"/>
  <c r="A946" i="2"/>
  <c r="A946" i="67"/>
  <c r="Q948" i="2"/>
  <c r="R947" i="2"/>
  <c r="A947" i="2"/>
  <c r="A947" i="67"/>
  <c r="R948" i="2"/>
  <c r="A948" i="2"/>
  <c r="A948" i="67"/>
  <c r="Q949" i="2"/>
  <c r="Q950" i="2"/>
  <c r="R949" i="2"/>
  <c r="A949" i="2"/>
  <c r="A949" i="67"/>
  <c r="Q951" i="2"/>
  <c r="R950" i="2"/>
  <c r="A950" i="2"/>
  <c r="A950" i="67"/>
  <c r="Q952" i="2"/>
  <c r="R951" i="2"/>
  <c r="A951" i="2"/>
  <c r="A951" i="67"/>
  <c r="R952" i="2"/>
  <c r="A952" i="2"/>
  <c r="A952" i="67"/>
  <c r="Q953" i="2"/>
  <c r="Q954" i="2"/>
  <c r="R953" i="2"/>
  <c r="A953" i="2"/>
  <c r="A953" i="67"/>
  <c r="Q955" i="2"/>
  <c r="R954" i="2"/>
  <c r="A954" i="2"/>
  <c r="A954" i="67"/>
  <c r="Q956" i="2"/>
  <c r="R955" i="2"/>
  <c r="A955" i="2"/>
  <c r="A955" i="67"/>
  <c r="R956" i="2"/>
  <c r="A956" i="2"/>
  <c r="A956" i="67"/>
  <c r="Q957" i="2"/>
  <c r="Q958" i="2"/>
  <c r="R957" i="2"/>
  <c r="A957" i="2"/>
  <c r="A957" i="67"/>
  <c r="Q959" i="2"/>
  <c r="R958" i="2"/>
  <c r="A958" i="2"/>
  <c r="A958" i="67"/>
  <c r="Q960" i="2"/>
  <c r="R959" i="2"/>
  <c r="A959" i="2"/>
  <c r="A959" i="67"/>
  <c r="Q961" i="2"/>
  <c r="R960" i="2"/>
  <c r="A960" i="2"/>
  <c r="A960" i="67"/>
  <c r="Q962" i="2"/>
  <c r="R961" i="2"/>
  <c r="A961" i="2"/>
  <c r="A961" i="67"/>
  <c r="Q963" i="2"/>
  <c r="R962" i="2"/>
  <c r="A962" i="2"/>
  <c r="A962" i="67"/>
  <c r="Q964" i="2"/>
  <c r="R963" i="2"/>
  <c r="A963" i="2"/>
  <c r="A963" i="67"/>
  <c r="R964" i="2"/>
  <c r="A964" i="2"/>
  <c r="A964" i="67"/>
  <c r="Q965" i="2"/>
  <c r="Q966" i="2"/>
  <c r="R965" i="2"/>
  <c r="A965" i="2"/>
  <c r="A965" i="67"/>
  <c r="Q967" i="2"/>
  <c r="R966" i="2"/>
  <c r="A966" i="2"/>
  <c r="A966" i="67"/>
  <c r="Q968" i="2"/>
  <c r="R967" i="2"/>
  <c r="A967" i="2"/>
  <c r="A967" i="67"/>
  <c r="R968" i="2"/>
  <c r="A968" i="2"/>
  <c r="A968" i="67"/>
  <c r="Q969" i="2"/>
  <c r="Q970" i="2"/>
  <c r="R969" i="2"/>
  <c r="A969" i="2"/>
  <c r="A969" i="67"/>
  <c r="Q971" i="2"/>
  <c r="R970" i="2"/>
  <c r="A970" i="2"/>
  <c r="A970" i="67"/>
  <c r="Q972" i="2"/>
  <c r="R971" i="2"/>
  <c r="A971" i="2"/>
  <c r="A971" i="67"/>
  <c r="R972" i="2"/>
  <c r="A972" i="2"/>
  <c r="A972" i="67"/>
  <c r="Q973" i="2"/>
  <c r="Q974" i="2"/>
  <c r="R973" i="2"/>
  <c r="A973" i="2"/>
  <c r="A973" i="67"/>
  <c r="Q975" i="2"/>
  <c r="R974" i="2"/>
  <c r="A974" i="2"/>
  <c r="A974" i="67"/>
  <c r="Q976" i="2"/>
  <c r="R975" i="2"/>
  <c r="A975" i="2"/>
  <c r="A975" i="67"/>
  <c r="Q977" i="2"/>
  <c r="R976" i="2"/>
  <c r="A976" i="2"/>
  <c r="A976" i="67"/>
  <c r="Q978" i="2"/>
  <c r="R977" i="2"/>
  <c r="A977" i="2"/>
  <c r="A977" i="67"/>
  <c r="Q979" i="2"/>
  <c r="R978" i="2"/>
  <c r="A978" i="2"/>
  <c r="A978" i="67"/>
  <c r="Q980" i="2"/>
  <c r="R979" i="2"/>
  <c r="A979" i="2"/>
  <c r="A979" i="67"/>
  <c r="R980" i="2"/>
  <c r="A980" i="2"/>
  <c r="A980" i="67"/>
  <c r="Q981" i="2"/>
  <c r="Q982" i="2"/>
  <c r="R981" i="2"/>
  <c r="A981" i="2"/>
  <c r="A981" i="67"/>
  <c r="Q983" i="2"/>
  <c r="R982" i="2"/>
  <c r="A982" i="2"/>
  <c r="A982" i="67"/>
  <c r="Q984" i="2"/>
  <c r="R983" i="2"/>
  <c r="A983" i="2"/>
  <c r="A983" i="67"/>
  <c r="R984" i="2"/>
  <c r="A984" i="2"/>
  <c r="A984" i="67"/>
  <c r="Q985" i="2"/>
  <c r="Q986" i="2"/>
  <c r="R985" i="2"/>
  <c r="A985" i="2"/>
  <c r="A985" i="67"/>
  <c r="Q987" i="2"/>
  <c r="R986" i="2"/>
  <c r="A986" i="2"/>
  <c r="A986" i="67"/>
  <c r="Q988" i="2"/>
  <c r="R987" i="2"/>
  <c r="A987" i="2"/>
  <c r="A987" i="67"/>
  <c r="R988" i="2"/>
  <c r="A988" i="2"/>
  <c r="A988" i="67"/>
  <c r="Q989" i="2"/>
  <c r="Q990" i="2"/>
  <c r="R989" i="2"/>
  <c r="A989" i="2"/>
  <c r="A989" i="67"/>
  <c r="Q991" i="2"/>
  <c r="R990" i="2"/>
  <c r="A990" i="2"/>
  <c r="A990" i="67"/>
  <c r="Q992" i="2"/>
  <c r="R991" i="2"/>
  <c r="A991" i="2"/>
  <c r="A991" i="67"/>
  <c r="Q993" i="2"/>
  <c r="R992" i="2"/>
  <c r="A992" i="2"/>
  <c r="A992" i="67"/>
  <c r="Q994" i="2"/>
  <c r="R993" i="2"/>
  <c r="A993" i="2"/>
  <c r="A993" i="67"/>
  <c r="Q995" i="2"/>
  <c r="R994" i="2"/>
  <c r="A994" i="2"/>
  <c r="A994" i="67"/>
  <c r="Q996" i="2"/>
  <c r="R995" i="2"/>
  <c r="A995" i="2"/>
  <c r="A995" i="67"/>
  <c r="R996" i="2"/>
  <c r="A996" i="2"/>
  <c r="A996" i="67"/>
  <c r="Q997" i="2"/>
  <c r="Q998" i="2"/>
  <c r="R997" i="2"/>
  <c r="A997" i="2"/>
  <c r="A997" i="67"/>
  <c r="Q999" i="2"/>
  <c r="R998" i="2"/>
  <c r="A998" i="2"/>
  <c r="A998" i="67"/>
  <c r="R999" i="2"/>
  <c r="A999" i="2"/>
  <c r="A999" i="67"/>
  <c r="Q1000" i="2"/>
  <c r="Q1001" i="2"/>
  <c r="R1000" i="2"/>
  <c r="A1000" i="2"/>
  <c r="A1000" i="67"/>
  <c r="R1001" i="2"/>
  <c r="A1001" i="2"/>
  <c r="A1001" i="67"/>
  <c r="Q1002" i="2"/>
  <c r="Q1003" i="2"/>
  <c r="R1002" i="2"/>
  <c r="A1002" i="2"/>
  <c r="A1002" i="67"/>
  <c r="Q1004" i="2"/>
  <c r="R1003" i="2"/>
  <c r="A1003" i="2"/>
  <c r="A1003" i="67"/>
  <c r="R1004" i="2"/>
  <c r="A1004" i="2"/>
  <c r="A1004" i="67"/>
  <c r="Q1005" i="2"/>
  <c r="Q1006" i="2"/>
  <c r="R1005" i="2"/>
  <c r="A1005" i="2"/>
  <c r="A1005" i="67"/>
  <c r="R1006" i="2"/>
  <c r="A1006" i="2"/>
  <c r="A1006" i="67"/>
  <c r="Q1007" i="2"/>
  <c r="Q1008" i="2"/>
  <c r="R1007" i="2"/>
  <c r="A1007" i="2"/>
  <c r="A1007" i="67"/>
  <c r="R1008" i="2"/>
  <c r="A1008" i="2"/>
  <c r="A1008" i="67"/>
  <c r="Q1009" i="2"/>
  <c r="R1009" i="2"/>
  <c r="A1009" i="2"/>
  <c r="A1009" i="67"/>
  <c r="Q1010" i="2"/>
  <c r="Q1011" i="2"/>
  <c r="R1010" i="2"/>
  <c r="A1010" i="2"/>
  <c r="A1010" i="67"/>
  <c r="Q1012" i="2"/>
  <c r="R1011" i="2"/>
  <c r="A1011" i="2"/>
  <c r="A1011" i="67"/>
  <c r="R1012" i="2"/>
  <c r="A1012" i="2"/>
  <c r="A1012" i="67"/>
  <c r="Q1013" i="2"/>
  <c r="R1013" i="2"/>
  <c r="A1013" i="2"/>
  <c r="A1013" i="67"/>
  <c r="Q1014" i="2"/>
  <c r="Q1015" i="2"/>
  <c r="R1014" i="2"/>
  <c r="A1014" i="2"/>
  <c r="A1014" i="67"/>
  <c r="Q1016" i="2"/>
  <c r="R1015" i="2"/>
  <c r="A1015" i="2"/>
  <c r="A1015" i="67"/>
  <c r="R1016" i="2"/>
  <c r="A1016" i="2"/>
  <c r="A1016" i="67"/>
  <c r="Q1017" i="2"/>
  <c r="Q1018" i="2"/>
  <c r="R1017" i="2"/>
  <c r="A1017" i="2"/>
  <c r="A1017" i="67"/>
  <c r="R1018" i="2"/>
  <c r="A1018" i="2"/>
  <c r="A1018" i="67"/>
  <c r="Q1019" i="2"/>
  <c r="Q1020" i="2"/>
  <c r="R1019" i="2"/>
  <c r="A1019" i="2"/>
  <c r="A1019" i="67"/>
  <c r="R1020" i="2"/>
  <c r="A1020" i="2"/>
  <c r="A1020" i="67"/>
  <c r="Q1021" i="2"/>
  <c r="R1021" i="2"/>
  <c r="A1021" i="2"/>
  <c r="A1021" i="67"/>
  <c r="Q1022" i="2"/>
  <c r="Q1023" i="2"/>
  <c r="R1022" i="2"/>
  <c r="A1022" i="2"/>
  <c r="A1022" i="67"/>
  <c r="Q1024" i="2"/>
  <c r="R1023" i="2"/>
  <c r="A1023" i="2"/>
  <c r="A1023" i="67"/>
  <c r="Q1025" i="2"/>
  <c r="R1024" i="2"/>
  <c r="A1024" i="2"/>
  <c r="A1024" i="67"/>
  <c r="Q1026" i="2"/>
  <c r="R1025" i="2"/>
  <c r="A1025" i="2"/>
  <c r="A1025" i="67"/>
  <c r="Q1027" i="2"/>
  <c r="R1026" i="2"/>
  <c r="A1026" i="2"/>
  <c r="A1026" i="67"/>
  <c r="Q1028" i="2"/>
  <c r="R1027" i="2"/>
  <c r="A1027" i="2"/>
  <c r="A1027" i="67"/>
  <c r="R1028" i="2"/>
  <c r="A1028" i="2"/>
  <c r="A1028" i="67"/>
  <c r="Q1029" i="2"/>
  <c r="Q1030" i="2"/>
  <c r="R1029" i="2"/>
  <c r="A1029" i="2"/>
  <c r="A1029" i="67"/>
  <c r="R1030" i="2"/>
  <c r="A1030" i="2"/>
  <c r="A1030" i="67"/>
  <c r="Q1031" i="2"/>
  <c r="Q1032" i="2"/>
  <c r="R1031" i="2"/>
  <c r="A1031" i="2"/>
  <c r="A1031" i="67"/>
  <c r="R1032" i="2"/>
  <c r="A1032" i="2"/>
  <c r="A1032" i="67"/>
  <c r="Q1033" i="2"/>
  <c r="Q1034" i="2"/>
  <c r="R1033" i="2"/>
  <c r="A1033" i="2"/>
  <c r="A1033" i="67"/>
  <c r="Q1035" i="2"/>
  <c r="R1034" i="2"/>
  <c r="A1034" i="2"/>
  <c r="A1034" i="67"/>
  <c r="Q1036" i="2"/>
  <c r="R1035" i="2"/>
  <c r="A1035" i="2"/>
  <c r="A1035" i="67"/>
  <c r="R1036" i="2"/>
  <c r="A1036" i="2"/>
  <c r="A1036" i="67"/>
  <c r="Q1037" i="2"/>
  <c r="Q1038" i="2"/>
  <c r="R1037" i="2"/>
  <c r="A1037" i="2"/>
  <c r="A1037" i="67"/>
  <c r="Q1039" i="2"/>
  <c r="R1038" i="2"/>
  <c r="A1038" i="2"/>
  <c r="A1038" i="67"/>
  <c r="Q1040" i="2"/>
  <c r="R1039" i="2"/>
  <c r="A1039" i="2"/>
  <c r="A1039" i="67"/>
  <c r="Q1041" i="2"/>
  <c r="R1040" i="2"/>
  <c r="A1040" i="2"/>
  <c r="A1040" i="67"/>
  <c r="Q1042" i="2"/>
  <c r="R1041" i="2"/>
  <c r="A1041" i="2"/>
  <c r="A1041" i="67"/>
  <c r="Q1043" i="2"/>
  <c r="R1042" i="2"/>
  <c r="A1042" i="2"/>
  <c r="A1042" i="67"/>
  <c r="Q1044" i="2"/>
  <c r="R1043" i="2"/>
  <c r="A1043" i="2"/>
  <c r="A1043" i="67"/>
  <c r="R1044" i="2"/>
  <c r="A1044" i="2"/>
  <c r="A1044" i="67"/>
  <c r="Q1045" i="2"/>
  <c r="Q1046" i="2"/>
  <c r="R1045" i="2"/>
  <c r="A1045" i="2"/>
  <c r="A1045" i="67"/>
  <c r="Q1047" i="2"/>
  <c r="R1046" i="2"/>
  <c r="A1046" i="2"/>
  <c r="A1046" i="67"/>
  <c r="Q1048" i="2"/>
  <c r="R1047" i="2"/>
  <c r="A1047" i="2"/>
  <c r="A1047" i="67"/>
  <c r="R1048" i="2"/>
  <c r="A1048" i="2"/>
  <c r="A1048" i="67"/>
  <c r="Q1049" i="2"/>
  <c r="Q1050" i="2"/>
  <c r="R1049" i="2"/>
  <c r="A1049" i="2"/>
  <c r="A1049" i="67"/>
  <c r="Q1051" i="2"/>
  <c r="R1050" i="2"/>
  <c r="A1050" i="2"/>
  <c r="A1050" i="67"/>
  <c r="Q1052" i="2"/>
  <c r="R1051" i="2"/>
  <c r="A1051" i="2"/>
  <c r="A1051" i="67"/>
  <c r="R1052" i="2"/>
  <c r="A1052" i="2"/>
  <c r="A1052" i="67"/>
  <c r="Q1053" i="2"/>
  <c r="Q1054" i="2"/>
  <c r="R1053" i="2"/>
  <c r="A1053" i="2"/>
  <c r="A1053" i="67"/>
  <c r="Q1055" i="2"/>
  <c r="R1054" i="2"/>
  <c r="A1054" i="2"/>
  <c r="A1054" i="67"/>
  <c r="Q1056" i="2"/>
  <c r="R1055" i="2"/>
  <c r="A1055" i="2"/>
  <c r="A1055" i="67"/>
  <c r="Q1057" i="2"/>
  <c r="R1056" i="2"/>
  <c r="A1056" i="2"/>
  <c r="A1056" i="67"/>
  <c r="Q1058" i="2"/>
  <c r="R1057" i="2"/>
  <c r="A1057" i="2"/>
  <c r="A1057" i="67"/>
  <c r="Q1059" i="2"/>
  <c r="R1058" i="2"/>
  <c r="A1058" i="2"/>
  <c r="A1058" i="67"/>
  <c r="Q1060" i="2"/>
  <c r="R1059" i="2"/>
  <c r="A1059" i="2"/>
  <c r="A1059" i="67"/>
  <c r="R1060" i="2"/>
  <c r="A1060" i="2"/>
  <c r="A1060" i="67"/>
  <c r="Q1061" i="2"/>
  <c r="Q1062" i="2"/>
  <c r="R1061" i="2"/>
  <c r="A1061" i="2"/>
  <c r="A1061" i="67"/>
  <c r="Q1063" i="2"/>
  <c r="R1062" i="2"/>
  <c r="A1062" i="2"/>
  <c r="A1062" i="67"/>
  <c r="Q1064" i="2"/>
  <c r="R1063" i="2"/>
  <c r="A1063" i="2"/>
  <c r="A1063" i="67"/>
  <c r="R1064" i="2"/>
  <c r="A1064" i="2"/>
  <c r="A1064" i="67"/>
  <c r="Q1065" i="2"/>
  <c r="Q1066" i="2"/>
  <c r="R1065" i="2"/>
  <c r="A1065" i="2"/>
  <c r="A1065" i="67"/>
  <c r="Q1067" i="2"/>
  <c r="R1066" i="2"/>
  <c r="A1066" i="2"/>
  <c r="A1066" i="67"/>
  <c r="Q1068" i="2"/>
  <c r="R1067" i="2"/>
  <c r="A1067" i="2"/>
  <c r="A1067" i="67"/>
  <c r="R1068" i="2"/>
  <c r="A1068" i="2"/>
  <c r="A1068" i="67"/>
  <c r="Q1069" i="2"/>
  <c r="R1069" i="2"/>
  <c r="A1069" i="2"/>
  <c r="A1069" i="67"/>
  <c r="Q1070" i="2"/>
  <c r="Q1071" i="2"/>
  <c r="R1070" i="2"/>
  <c r="A1070" i="2"/>
  <c r="A1070" i="67"/>
  <c r="Q1072" i="2"/>
  <c r="R1071" i="2"/>
  <c r="A1071" i="2"/>
  <c r="A1071" i="67"/>
  <c r="Q1073" i="2"/>
  <c r="R1072" i="2"/>
  <c r="A1072" i="2"/>
  <c r="A1072" i="67"/>
  <c r="Q1074" i="2"/>
  <c r="R1073" i="2"/>
  <c r="A1073" i="2"/>
  <c r="A1073" i="67"/>
  <c r="Q1075" i="2"/>
  <c r="R1074" i="2"/>
  <c r="A1074" i="2"/>
  <c r="A1074" i="67"/>
  <c r="Q1076" i="2"/>
  <c r="R1075" i="2"/>
  <c r="A1075" i="2"/>
  <c r="A1075" i="67"/>
  <c r="Q1077" i="2"/>
  <c r="R1076" i="2"/>
  <c r="A1076" i="2"/>
  <c r="A1076" i="67"/>
  <c r="Q1078" i="2"/>
  <c r="R1077" i="2"/>
  <c r="A1077" i="2"/>
  <c r="A1077" i="67"/>
  <c r="Q1079" i="2"/>
  <c r="R1078" i="2"/>
  <c r="A1078" i="2"/>
  <c r="A1078" i="67"/>
  <c r="Q1080" i="2"/>
  <c r="R1079" i="2"/>
  <c r="A1079" i="2"/>
  <c r="A1079" i="67"/>
  <c r="R1080" i="2"/>
  <c r="A1080" i="2"/>
  <c r="A1080" i="67"/>
  <c r="Q1081" i="2"/>
  <c r="Q1082" i="2"/>
  <c r="R1081" i="2"/>
  <c r="A1081" i="2"/>
  <c r="A1081" i="67"/>
  <c r="Q1083" i="2"/>
  <c r="R1082" i="2"/>
  <c r="A1082" i="2"/>
  <c r="A1082" i="67"/>
  <c r="Q1084" i="2"/>
  <c r="R1083" i="2"/>
  <c r="A1083" i="2"/>
  <c r="A1083" i="67"/>
  <c r="R1084" i="2"/>
  <c r="A1084" i="2"/>
  <c r="A1084" i="67"/>
  <c r="Q1085" i="2"/>
  <c r="Q1086" i="2"/>
  <c r="R1085" i="2"/>
  <c r="A1085" i="2"/>
  <c r="A1085" i="67"/>
  <c r="Q1087" i="2"/>
  <c r="R1086" i="2"/>
  <c r="A1086" i="2"/>
  <c r="A1086" i="67"/>
  <c r="Q1088" i="2"/>
  <c r="R1087" i="2"/>
  <c r="A1087" i="2"/>
  <c r="A1087" i="67"/>
  <c r="Q1089" i="2"/>
  <c r="R1088" i="2"/>
  <c r="A1088" i="2"/>
  <c r="A1088" i="67"/>
  <c r="Q1090" i="2"/>
  <c r="R1089" i="2"/>
  <c r="A1089" i="2"/>
  <c r="A1089" i="67"/>
  <c r="Q1091" i="2"/>
  <c r="R1090" i="2"/>
  <c r="A1090" i="2"/>
  <c r="A1090" i="67"/>
  <c r="Q1092" i="2"/>
  <c r="R1091" i="2"/>
  <c r="A1091" i="2"/>
  <c r="A1091" i="67"/>
  <c r="R1092" i="2"/>
  <c r="A1092" i="2"/>
  <c r="A1092" i="67"/>
  <c r="Q1093" i="2"/>
  <c r="Q1094" i="2"/>
  <c r="R1093" i="2"/>
  <c r="A1093" i="2"/>
  <c r="A1093" i="67"/>
  <c r="Q1095" i="2"/>
  <c r="R1094" i="2"/>
  <c r="A1094" i="2"/>
  <c r="A1094" i="67"/>
  <c r="Q1096" i="2"/>
  <c r="R1095" i="2"/>
  <c r="A1095" i="2"/>
  <c r="A1095" i="67"/>
  <c r="R1096" i="2"/>
  <c r="A1096" i="2"/>
  <c r="A1096" i="67"/>
  <c r="Q1097" i="2"/>
  <c r="R1097" i="2"/>
  <c r="A1097" i="2"/>
  <c r="A1097" i="67"/>
  <c r="Q1098" i="2"/>
  <c r="Q1099" i="2"/>
  <c r="R1098" i="2"/>
  <c r="A1098" i="2"/>
  <c r="A1098" i="67"/>
  <c r="Q1100" i="2"/>
  <c r="R1099" i="2"/>
  <c r="A1099" i="2"/>
  <c r="A1099" i="67"/>
  <c r="Q1101" i="2"/>
  <c r="R1100" i="2"/>
  <c r="A1100" i="2"/>
  <c r="A1100" i="67"/>
  <c r="Q1102" i="2"/>
  <c r="R1101" i="2"/>
  <c r="A1101" i="2"/>
  <c r="A1101" i="67"/>
  <c r="Q1103" i="2"/>
  <c r="R1102" i="2"/>
  <c r="A1102" i="2"/>
  <c r="A1102" i="67"/>
  <c r="Q1104" i="2"/>
  <c r="R1103" i="2"/>
  <c r="A1103" i="2"/>
  <c r="A1103" i="67"/>
  <c r="Q1105" i="2"/>
  <c r="R1104" i="2"/>
  <c r="A1104" i="2"/>
  <c r="A1104" i="67"/>
  <c r="Q1106" i="2"/>
  <c r="R1105" i="2"/>
  <c r="A1105" i="2"/>
  <c r="A1105" i="67"/>
  <c r="Q1107" i="2"/>
  <c r="R1106" i="2"/>
  <c r="A1106" i="2"/>
  <c r="A1106" i="67"/>
  <c r="Q1108" i="2"/>
  <c r="R1107" i="2"/>
  <c r="A1107" i="2"/>
  <c r="A1107" i="67"/>
  <c r="Q1109" i="2"/>
  <c r="R1108" i="2"/>
  <c r="A1108" i="2"/>
  <c r="A1108" i="67"/>
  <c r="Q1110" i="2"/>
  <c r="R1109" i="2"/>
  <c r="A1109" i="2"/>
  <c r="A1109" i="67"/>
  <c r="Q1111" i="2"/>
  <c r="R1110" i="2"/>
  <c r="A1110" i="2"/>
  <c r="A1110" i="67"/>
  <c r="Q1112" i="2"/>
  <c r="R1111" i="2"/>
  <c r="A1111" i="2"/>
  <c r="A1111" i="67"/>
  <c r="R1112" i="2"/>
  <c r="A1112" i="2"/>
  <c r="A1112" i="67"/>
  <c r="Q1113" i="2"/>
  <c r="Q1114" i="2"/>
  <c r="R1113" i="2"/>
  <c r="A1113" i="2"/>
  <c r="A1113" i="67"/>
  <c r="Q1115" i="2"/>
  <c r="R1114" i="2"/>
  <c r="A1114" i="2"/>
  <c r="A1114" i="67"/>
  <c r="Q1116" i="2"/>
  <c r="R1115" i="2"/>
  <c r="A1115" i="2"/>
  <c r="A1115" i="67"/>
  <c r="Q1117" i="2"/>
  <c r="R1116" i="2"/>
  <c r="A1116" i="2"/>
  <c r="A1116" i="67"/>
  <c r="Q1118" i="2"/>
  <c r="R1117" i="2"/>
  <c r="A1117" i="2"/>
  <c r="A1117" i="67"/>
  <c r="Q1119" i="2"/>
  <c r="R1118" i="2"/>
  <c r="A1118" i="2"/>
  <c r="A1118" i="67"/>
  <c r="Q1120" i="2"/>
  <c r="R1119" i="2"/>
  <c r="A1119" i="2"/>
  <c r="A1119" i="67"/>
  <c r="R1120" i="2"/>
  <c r="A1120" i="2"/>
  <c r="A1120" i="67"/>
  <c r="Q1121" i="2"/>
  <c r="R1121" i="2"/>
  <c r="A1121" i="2"/>
  <c r="A1121" i="67"/>
  <c r="Q1122" i="2"/>
  <c r="Q1123" i="2"/>
  <c r="R1122" i="2"/>
  <c r="A1122" i="2"/>
  <c r="A1122" i="67"/>
  <c r="Q1124" i="2"/>
  <c r="R1123" i="2"/>
  <c r="A1123" i="2"/>
  <c r="A1123" i="67"/>
  <c r="Q1125" i="2"/>
  <c r="R1124" i="2"/>
  <c r="A1124" i="2"/>
  <c r="A1124" i="67"/>
  <c r="Q1126" i="2"/>
  <c r="R1125" i="2"/>
  <c r="A1125" i="2"/>
  <c r="A1125" i="67"/>
  <c r="Q1127" i="2"/>
  <c r="R1126" i="2"/>
  <c r="A1126" i="2"/>
  <c r="A1126" i="67"/>
  <c r="Q1128" i="2"/>
  <c r="R1127" i="2"/>
  <c r="A1127" i="2"/>
  <c r="A1127" i="67"/>
  <c r="R1128" i="2"/>
  <c r="A1128" i="2"/>
  <c r="A1128" i="67"/>
  <c r="Q1129" i="2"/>
  <c r="R1129" i="2"/>
  <c r="A1129" i="2"/>
  <c r="A1129" i="67"/>
  <c r="Q1130" i="2"/>
  <c r="Q1131" i="2"/>
  <c r="R1130" i="2"/>
  <c r="A1130" i="2"/>
  <c r="A1130" i="67"/>
  <c r="Q1132" i="2"/>
  <c r="R1131" i="2"/>
  <c r="A1131" i="2"/>
  <c r="A1131" i="67"/>
  <c r="Q1133" i="2"/>
  <c r="R1132" i="2"/>
  <c r="A1132" i="2"/>
  <c r="A1132" i="67"/>
  <c r="Q1134" i="2"/>
  <c r="R1133" i="2"/>
  <c r="A1133" i="2"/>
  <c r="A1133" i="67"/>
  <c r="R1134" i="2"/>
  <c r="A1134" i="2"/>
  <c r="A1134" i="67"/>
  <c r="Q1135" i="2"/>
  <c r="Q1136" i="2"/>
  <c r="R1135" i="2"/>
  <c r="A1135" i="2"/>
  <c r="A1135" i="67"/>
  <c r="Q1137" i="2"/>
  <c r="R1136" i="2"/>
  <c r="A1136" i="2"/>
  <c r="A1136" i="67"/>
  <c r="Q1138" i="2"/>
  <c r="R1137" i="2"/>
  <c r="A1137" i="2"/>
  <c r="A1137" i="67"/>
  <c r="Q1139" i="2"/>
  <c r="R1138" i="2"/>
  <c r="A1138" i="2"/>
  <c r="A1138" i="67"/>
  <c r="Q1140" i="2"/>
  <c r="R1139" i="2"/>
  <c r="A1139" i="2"/>
  <c r="A1139" i="67"/>
  <c r="Q1141" i="2"/>
  <c r="R1140" i="2"/>
  <c r="A1140" i="2"/>
  <c r="A1140" i="67"/>
  <c r="Q1142" i="2"/>
  <c r="R1141" i="2"/>
  <c r="A1141" i="2"/>
  <c r="A1141" i="67"/>
  <c r="Q1143" i="2"/>
  <c r="R1142" i="2"/>
  <c r="A1142" i="2"/>
  <c r="A1142" i="67"/>
  <c r="Q1144" i="2"/>
  <c r="R1143" i="2"/>
  <c r="A1143" i="2"/>
  <c r="A1143" i="67"/>
  <c r="R1144" i="2"/>
  <c r="A1144" i="2"/>
  <c r="A1144" i="67"/>
  <c r="Q1145" i="2"/>
  <c r="Q1146" i="2"/>
  <c r="R1145" i="2"/>
  <c r="A1145" i="2"/>
  <c r="A1145" i="67"/>
  <c r="Q1147" i="2"/>
  <c r="R1146" i="2"/>
  <c r="A1146" i="2"/>
  <c r="A1146" i="67"/>
  <c r="Q1148" i="2"/>
  <c r="R1147" i="2"/>
  <c r="A1147" i="2"/>
  <c r="A1147" i="67"/>
  <c r="Q1149" i="2"/>
  <c r="R1148" i="2"/>
  <c r="A1148" i="2"/>
  <c r="A1148" i="67"/>
  <c r="Q1150" i="2"/>
  <c r="R1149" i="2"/>
  <c r="A1149" i="2"/>
  <c r="A1149" i="67"/>
  <c r="Q1151" i="2"/>
  <c r="R1150" i="2"/>
  <c r="A1150" i="2"/>
  <c r="A1150" i="67"/>
  <c r="Q1152" i="2"/>
  <c r="R1151" i="2"/>
  <c r="A1151" i="2"/>
  <c r="A1151" i="67"/>
  <c r="R1152" i="2"/>
  <c r="A1152" i="2"/>
  <c r="A1152" i="67"/>
  <c r="Q1153" i="2"/>
  <c r="R1153" i="2"/>
  <c r="A1153" i="2"/>
  <c r="A1153" i="67"/>
  <c r="Q1154" i="2"/>
  <c r="R1154" i="2"/>
  <c r="A1154" i="2"/>
  <c r="A1154" i="67"/>
  <c r="Q1155" i="2"/>
  <c r="Q1156" i="2"/>
  <c r="R1155" i="2"/>
  <c r="A1155" i="2"/>
  <c r="A1155" i="67"/>
  <c r="Q1157" i="2"/>
  <c r="R1156" i="2"/>
  <c r="A1156" i="2"/>
  <c r="A1156" i="67"/>
  <c r="Q1158" i="2"/>
  <c r="R1157" i="2"/>
  <c r="A1157" i="2"/>
  <c r="A1157" i="67"/>
  <c r="Q1159" i="2"/>
  <c r="R1158" i="2"/>
  <c r="A1158" i="2"/>
  <c r="A1158" i="67"/>
  <c r="Q1160" i="2"/>
  <c r="R1159" i="2"/>
  <c r="A1159" i="2"/>
  <c r="A1159" i="67"/>
  <c r="R1160" i="2"/>
  <c r="A1160" i="2"/>
  <c r="A1160" i="67"/>
  <c r="Q1161" i="2"/>
  <c r="R1161" i="2"/>
  <c r="A1161" i="2"/>
  <c r="A1161" i="67"/>
  <c r="Q1162" i="2"/>
  <c r="Q1163" i="2"/>
  <c r="R1162" i="2"/>
  <c r="A1162" i="2"/>
  <c r="A1162" i="67"/>
  <c r="Q1164" i="2"/>
  <c r="R1163" i="2"/>
  <c r="A1163" i="2"/>
  <c r="A1163" i="67"/>
  <c r="Q1165" i="2"/>
  <c r="R1164" i="2"/>
  <c r="A1164" i="2"/>
  <c r="A1164" i="67"/>
  <c r="Q1166" i="2"/>
  <c r="R1165" i="2"/>
  <c r="A1165" i="2"/>
  <c r="A1165" i="67"/>
  <c r="Q1167" i="2"/>
  <c r="R1166" i="2"/>
  <c r="A1166" i="2"/>
  <c r="A1166" i="67"/>
  <c r="Q1168" i="2"/>
  <c r="R1167" i="2"/>
  <c r="A1167" i="2"/>
  <c r="A1167" i="67"/>
  <c r="Q1169" i="2"/>
  <c r="R1168" i="2"/>
  <c r="A1168" i="2"/>
  <c r="A1168" i="67"/>
  <c r="Q1170" i="2"/>
  <c r="R1169" i="2"/>
  <c r="A1169" i="2"/>
  <c r="A1169" i="67"/>
  <c r="Q1171" i="2"/>
  <c r="R1170" i="2"/>
  <c r="A1170" i="2"/>
  <c r="A1170" i="67"/>
  <c r="Q1172" i="2"/>
  <c r="R1171" i="2"/>
  <c r="A1171" i="2"/>
  <c r="A1171" i="67"/>
  <c r="Q1173" i="2"/>
  <c r="R1172" i="2"/>
  <c r="A1172" i="2"/>
  <c r="A1172" i="67"/>
  <c r="Q1174" i="2"/>
  <c r="R1173" i="2"/>
  <c r="A1173" i="2"/>
  <c r="A1173" i="67"/>
  <c r="Q1175" i="2"/>
  <c r="R1174" i="2"/>
  <c r="A1174" i="2"/>
  <c r="A1174" i="67"/>
  <c r="Q1176" i="2"/>
  <c r="R1175" i="2"/>
  <c r="A1175" i="2"/>
  <c r="A1175" i="67"/>
  <c r="R1176" i="2"/>
  <c r="A1176" i="2"/>
  <c r="A1176" i="67"/>
  <c r="Q1177" i="2"/>
  <c r="Q1178" i="2"/>
  <c r="R1177" i="2"/>
  <c r="A1177" i="2"/>
  <c r="A1177" i="67"/>
  <c r="Q1179" i="2"/>
  <c r="R1178" i="2"/>
  <c r="A1178" i="2"/>
  <c r="A1178" i="67"/>
  <c r="Q1180" i="2"/>
  <c r="R1179" i="2"/>
  <c r="A1179" i="2"/>
  <c r="A1179" i="67"/>
  <c r="Q1181" i="2"/>
  <c r="R1180" i="2"/>
  <c r="A1180" i="2"/>
  <c r="A1180" i="67"/>
  <c r="Q1182" i="2"/>
  <c r="R1181" i="2"/>
  <c r="A1181" i="2"/>
  <c r="A1181" i="67"/>
  <c r="Q1183" i="2"/>
  <c r="R1182" i="2"/>
  <c r="A1182" i="2"/>
  <c r="A1182" i="67"/>
  <c r="Q1184" i="2"/>
  <c r="R1183" i="2"/>
  <c r="A1183" i="2"/>
  <c r="A1183" i="67"/>
  <c r="R1184" i="2"/>
  <c r="A1184" i="2"/>
  <c r="A1184" i="67"/>
  <c r="Q1185" i="2"/>
  <c r="R1185" i="2"/>
  <c r="A1185" i="2"/>
  <c r="A1185" i="67"/>
  <c r="Q1186" i="2"/>
  <c r="Q1187" i="2"/>
  <c r="R1186" i="2"/>
  <c r="A1186" i="2"/>
  <c r="A1186" i="67"/>
  <c r="Q1188" i="2"/>
  <c r="R1187" i="2"/>
  <c r="A1187" i="2"/>
  <c r="A1187" i="67"/>
  <c r="Q1189" i="2"/>
  <c r="R1188" i="2"/>
  <c r="A1188" i="2"/>
  <c r="A1188" i="67"/>
  <c r="Q1190" i="2"/>
  <c r="R1189" i="2"/>
  <c r="A1189" i="2"/>
  <c r="A1189" i="67"/>
  <c r="Q1191" i="2"/>
  <c r="R1190" i="2"/>
  <c r="A1190" i="2"/>
  <c r="A1190" i="67"/>
  <c r="Q1192" i="2"/>
  <c r="R1191" i="2"/>
  <c r="A1191" i="2"/>
  <c r="A1191" i="67"/>
  <c r="R1192" i="2"/>
  <c r="A1192" i="2"/>
  <c r="A1192" i="67"/>
  <c r="Q1193" i="2"/>
  <c r="R1193" i="2"/>
  <c r="A1193" i="2"/>
  <c r="A1193" i="67"/>
  <c r="Q1194" i="2"/>
  <c r="Q1195" i="2"/>
  <c r="R1194" i="2"/>
  <c r="A1194" i="2"/>
  <c r="A1194" i="67"/>
  <c r="Q1196" i="2"/>
  <c r="R1195" i="2"/>
  <c r="A1195" i="2"/>
  <c r="A1195" i="67"/>
  <c r="Q1197" i="2"/>
  <c r="R1196" i="2"/>
  <c r="A1196" i="2"/>
  <c r="A1196" i="67"/>
  <c r="R1197" i="2"/>
  <c r="A1197" i="2"/>
  <c r="A1197" i="67"/>
  <c r="Q1198" i="2"/>
  <c r="Q1199" i="2"/>
  <c r="R1198" i="2"/>
  <c r="A1198" i="2"/>
  <c r="A1198" i="67"/>
  <c r="Q1200" i="2"/>
  <c r="R1199" i="2"/>
  <c r="A1199" i="2"/>
  <c r="A1199" i="67"/>
  <c r="Q1201" i="2"/>
  <c r="R1200" i="2"/>
  <c r="A1200" i="2"/>
  <c r="A1200" i="67"/>
  <c r="Q1202" i="2"/>
  <c r="R1201" i="2"/>
  <c r="A1201" i="2"/>
  <c r="A1201" i="67"/>
  <c r="Q1203" i="2"/>
  <c r="R1202" i="2"/>
  <c r="A1202" i="2"/>
  <c r="A1202" i="67"/>
  <c r="Q1204" i="2"/>
  <c r="R1203" i="2"/>
  <c r="A1203" i="2"/>
  <c r="A1203" i="67"/>
  <c r="Q1205" i="2"/>
  <c r="R1204" i="2"/>
  <c r="A1204" i="2"/>
  <c r="A1204" i="67"/>
  <c r="Q1206" i="2"/>
  <c r="R1205" i="2"/>
  <c r="A1205" i="2"/>
  <c r="A1205" i="67"/>
  <c r="Q1207" i="2"/>
  <c r="R1206" i="2"/>
  <c r="A1206" i="2"/>
  <c r="A1206" i="67"/>
  <c r="Q1208" i="2"/>
  <c r="R1207" i="2"/>
  <c r="A1207" i="2"/>
  <c r="A1207" i="67"/>
  <c r="R1208" i="2"/>
  <c r="A1208" i="2"/>
  <c r="A1208" i="67"/>
  <c r="Q1209" i="2"/>
  <c r="Q1210" i="2"/>
  <c r="R1209" i="2"/>
  <c r="A1209" i="2"/>
  <c r="A1209" i="67"/>
  <c r="Q1211" i="2"/>
  <c r="R1210" i="2"/>
  <c r="A1210" i="2"/>
  <c r="A1210" i="67"/>
  <c r="Q1212" i="2"/>
  <c r="R1211" i="2"/>
  <c r="A1211" i="2"/>
  <c r="A1211" i="67"/>
  <c r="Q1213" i="2"/>
  <c r="R1212" i="2"/>
  <c r="A1212" i="2"/>
  <c r="A1212" i="67"/>
  <c r="Q1214" i="2"/>
  <c r="R1213" i="2"/>
  <c r="A1213" i="2"/>
  <c r="A1213" i="67"/>
  <c r="Q1215" i="2"/>
  <c r="R1214" i="2"/>
  <c r="A1214" i="2"/>
  <c r="A1214" i="67"/>
  <c r="Q1216" i="2"/>
  <c r="R1215" i="2"/>
  <c r="A1215" i="2"/>
  <c r="A1215" i="67"/>
  <c r="R1216" i="2"/>
  <c r="A1216" i="2"/>
  <c r="A1216" i="67"/>
  <c r="Q1217" i="2"/>
  <c r="R1217" i="2"/>
  <c r="A1217" i="2"/>
  <c r="A1217" i="67"/>
  <c r="Q1218" i="2"/>
  <c r="R1218" i="2"/>
  <c r="A1218" i="2"/>
  <c r="A1218" i="67"/>
  <c r="Q1219" i="2"/>
  <c r="Q1220" i="2"/>
  <c r="R1219" i="2"/>
  <c r="A1219" i="2"/>
  <c r="A1219" i="67"/>
  <c r="Q1221" i="2"/>
  <c r="R1220" i="2"/>
  <c r="A1220" i="2"/>
  <c r="A1220" i="67"/>
  <c r="Q1222" i="2"/>
  <c r="R1221" i="2"/>
  <c r="A1221" i="2"/>
  <c r="A1221" i="67"/>
  <c r="Q1223" i="2"/>
  <c r="R1222" i="2"/>
  <c r="A1222" i="2"/>
  <c r="A1222" i="67"/>
  <c r="Q1224" i="2"/>
  <c r="R1223" i="2"/>
  <c r="A1223" i="2"/>
  <c r="A1223" i="67"/>
  <c r="Q1225" i="2"/>
  <c r="R1224" i="2"/>
  <c r="A1224" i="2"/>
  <c r="A1224" i="67"/>
  <c r="Q1226" i="2"/>
  <c r="R1225" i="2"/>
  <c r="A1225" i="2"/>
  <c r="A1225" i="67"/>
  <c r="Q1227" i="2"/>
  <c r="R1226" i="2"/>
  <c r="A1226" i="2"/>
  <c r="A1226" i="67"/>
  <c r="Q1228" i="2"/>
  <c r="R1227" i="2"/>
  <c r="A1227" i="2"/>
  <c r="A1227" i="67"/>
  <c r="Q1229" i="2"/>
  <c r="R1228" i="2"/>
  <c r="A1228" i="2"/>
  <c r="A1228" i="67"/>
  <c r="R1229" i="2"/>
  <c r="A1229" i="2"/>
  <c r="A1229" i="67"/>
  <c r="Q1230" i="2"/>
  <c r="R1230" i="2"/>
  <c r="A1230" i="2"/>
  <c r="A1230" i="67"/>
  <c r="Q1231" i="2"/>
  <c r="Q1232" i="2"/>
  <c r="R1231" i="2"/>
  <c r="A1231" i="2"/>
  <c r="A1231" i="67"/>
  <c r="R1232" i="2"/>
  <c r="A1232" i="2"/>
  <c r="A1232" i="67"/>
  <c r="Q1233" i="2"/>
  <c r="R1233" i="2"/>
  <c r="A1233" i="2"/>
  <c r="A1233" i="67"/>
  <c r="Q1234" i="2"/>
  <c r="Q1235" i="2"/>
  <c r="R1234" i="2"/>
  <c r="A1234" i="2"/>
  <c r="A1234" i="67"/>
  <c r="R1235" i="2"/>
  <c r="A1235" i="2"/>
  <c r="A1235" i="67"/>
  <c r="Q1236" i="2"/>
  <c r="R1236" i="2"/>
  <c r="A1236" i="2"/>
  <c r="A1236" i="67"/>
  <c r="Q1237" i="2"/>
  <c r="R1237" i="2"/>
  <c r="A1237" i="2"/>
  <c r="A1237" i="67"/>
  <c r="Q1238" i="2"/>
  <c r="Q1239" i="2"/>
  <c r="R1238" i="2"/>
  <c r="A1238" i="2"/>
  <c r="A1238" i="67"/>
  <c r="R1239" i="2"/>
  <c r="A1239" i="2"/>
  <c r="A1239" i="67"/>
  <c r="Q1240" i="2"/>
  <c r="Q1241" i="2"/>
  <c r="R1240" i="2"/>
  <c r="A1240" i="2"/>
  <c r="A1240" i="67"/>
  <c r="Q1242" i="2"/>
  <c r="R1241" i="2"/>
  <c r="A1241" i="2"/>
  <c r="A1241" i="67"/>
  <c r="Q1243" i="2"/>
  <c r="R1242" i="2"/>
  <c r="A1242" i="2"/>
  <c r="A1242" i="67"/>
  <c r="Q1244" i="2"/>
  <c r="R1243" i="2"/>
  <c r="A1243" i="2"/>
  <c r="A1243" i="67"/>
  <c r="Q1245" i="2"/>
  <c r="R1244" i="2"/>
  <c r="A1244" i="2"/>
  <c r="A1244" i="67"/>
  <c r="R1245" i="2"/>
  <c r="A1245" i="2"/>
  <c r="A1245" i="67"/>
  <c r="Q1246" i="2"/>
  <c r="Q1247" i="2"/>
  <c r="R1246" i="2"/>
  <c r="A1246" i="2"/>
  <c r="A1246" i="67"/>
  <c r="Q1248" i="2"/>
  <c r="R1247" i="2"/>
  <c r="A1247" i="2"/>
  <c r="A1247" i="67"/>
  <c r="R1248" i="2"/>
  <c r="A1248" i="2"/>
  <c r="A1248" i="67"/>
  <c r="Q1249" i="2"/>
  <c r="Q1250" i="2"/>
  <c r="R1249" i="2"/>
  <c r="A1249" i="2"/>
  <c r="A1249" i="67"/>
  <c r="R1250" i="2"/>
  <c r="A1250" i="2"/>
  <c r="A1250" i="67"/>
  <c r="Q1251" i="2"/>
  <c r="R1251" i="2"/>
  <c r="A1251" i="2"/>
  <c r="A1251" i="67"/>
  <c r="Q1252" i="2"/>
  <c r="R1252" i="2"/>
  <c r="A1252" i="2"/>
  <c r="A1252" i="67"/>
  <c r="Q1253" i="2"/>
  <c r="R1253" i="2"/>
  <c r="A1253" i="2"/>
  <c r="A1253" i="67"/>
  <c r="Q1254" i="2"/>
  <c r="Q1255" i="2"/>
  <c r="R1254" i="2"/>
  <c r="A1254" i="2"/>
  <c r="A1254" i="67"/>
  <c r="Q1256" i="2"/>
  <c r="R1255" i="2"/>
  <c r="A1255" i="2"/>
  <c r="A1255" i="67"/>
  <c r="R1256" i="2"/>
  <c r="A1256" i="2"/>
  <c r="A1256" i="67"/>
  <c r="Q1257" i="2"/>
  <c r="R1257" i="2"/>
  <c r="A1257" i="2"/>
  <c r="A1257" i="67"/>
  <c r="Q1258" i="2"/>
  <c r="Q1259" i="2"/>
  <c r="R1258" i="2"/>
  <c r="A1258" i="2"/>
  <c r="A1258" i="67"/>
  <c r="Q1260" i="2"/>
  <c r="R1259" i="2"/>
  <c r="A1259" i="2"/>
  <c r="A1259" i="67"/>
  <c r="Q1261" i="2"/>
  <c r="R1260" i="2"/>
  <c r="A1260" i="2"/>
  <c r="A1260" i="67"/>
  <c r="R1261" i="2"/>
  <c r="A1261" i="2"/>
  <c r="A1261" i="67"/>
  <c r="Q1262" i="2"/>
  <c r="Q1263" i="2"/>
  <c r="R1262" i="2"/>
  <c r="A1262" i="2"/>
  <c r="A1262" i="67"/>
  <c r="Q1264" i="2"/>
  <c r="R1263" i="2"/>
  <c r="A1263" i="2"/>
  <c r="A1263" i="67"/>
  <c r="Q1265" i="2"/>
  <c r="R1264" i="2"/>
  <c r="A1264" i="2"/>
  <c r="A1264" i="67"/>
  <c r="Q1266" i="2"/>
  <c r="R1265" i="2"/>
  <c r="A1265" i="2"/>
  <c r="A1265" i="67"/>
  <c r="Q1267" i="2"/>
  <c r="R1266" i="2"/>
  <c r="A1266" i="2"/>
  <c r="A1266" i="67"/>
  <c r="Q1268" i="2"/>
  <c r="R1267" i="2"/>
  <c r="A1267" i="2"/>
  <c r="A1267" i="67"/>
  <c r="Q1269" i="2"/>
  <c r="R1268" i="2"/>
  <c r="A1268" i="2"/>
  <c r="A1268" i="67"/>
  <c r="Q1270" i="2"/>
  <c r="R1269" i="2"/>
  <c r="A1269" i="2"/>
  <c r="A1269" i="67"/>
  <c r="Q1271" i="2"/>
  <c r="R1270" i="2"/>
  <c r="A1270" i="2"/>
  <c r="A1270" i="67"/>
  <c r="Q1272" i="2"/>
  <c r="R1271" i="2"/>
  <c r="A1271" i="2"/>
  <c r="A1271" i="67"/>
  <c r="R1272" i="2"/>
  <c r="A1272" i="2"/>
  <c r="A1272" i="67"/>
  <c r="Q1273" i="2"/>
  <c r="Q1274" i="2"/>
  <c r="R1273" i="2"/>
  <c r="A1273" i="2"/>
  <c r="A1273" i="67"/>
  <c r="Q1275" i="2"/>
  <c r="R1274" i="2"/>
  <c r="A1274" i="2"/>
  <c r="A1274" i="67"/>
  <c r="Q1276" i="2"/>
  <c r="R1275" i="2"/>
  <c r="A1275" i="2"/>
  <c r="A1275" i="67"/>
  <c r="Q1277" i="2"/>
  <c r="R1276" i="2"/>
  <c r="A1276" i="2"/>
  <c r="A1276" i="67"/>
  <c r="Q1278" i="2"/>
  <c r="R1277" i="2"/>
  <c r="A1277" i="2"/>
  <c r="A1277" i="67"/>
  <c r="Q1279" i="2"/>
  <c r="R1278" i="2"/>
  <c r="A1278" i="2"/>
  <c r="A1278" i="67"/>
  <c r="Q1280" i="2"/>
  <c r="R1279" i="2"/>
  <c r="A1279" i="2"/>
  <c r="A1279" i="67"/>
  <c r="R1280" i="2"/>
  <c r="A1280" i="2"/>
  <c r="A1280" i="67"/>
  <c r="Q1281" i="2"/>
  <c r="R1281" i="2"/>
  <c r="A1281" i="2"/>
  <c r="A1281" i="67"/>
  <c r="Q1282" i="2"/>
  <c r="Q1283" i="2"/>
  <c r="R1282" i="2"/>
  <c r="A1282" i="2"/>
  <c r="A1282" i="67"/>
  <c r="Q1284" i="2"/>
  <c r="R1283" i="2"/>
  <c r="A1283" i="2"/>
  <c r="A1283" i="67"/>
  <c r="Q1285" i="2"/>
  <c r="R1284" i="2"/>
  <c r="A1284" i="2"/>
  <c r="A1284" i="67"/>
  <c r="Q1286" i="2"/>
  <c r="R1285" i="2"/>
  <c r="A1285" i="2"/>
  <c r="A1285" i="67"/>
  <c r="Q1287" i="2"/>
  <c r="R1286" i="2"/>
  <c r="A1286" i="2"/>
  <c r="A1286" i="67"/>
  <c r="Q1288" i="2"/>
  <c r="R1287" i="2"/>
  <c r="A1287" i="2"/>
  <c r="A1287" i="67"/>
  <c r="R1288" i="2"/>
  <c r="A1288" i="2"/>
  <c r="A1288" i="67"/>
  <c r="Q1289" i="2"/>
  <c r="R1289" i="2"/>
  <c r="A1289" i="2"/>
  <c r="A1289" i="67"/>
  <c r="Q1290" i="2"/>
  <c r="Q1291" i="2"/>
  <c r="R1290" i="2"/>
  <c r="A1290" i="2"/>
  <c r="A1290" i="67"/>
  <c r="Q1292" i="2"/>
  <c r="R1291" i="2"/>
  <c r="A1291" i="2"/>
  <c r="A1291" i="67"/>
  <c r="Q1293" i="2"/>
  <c r="R1292" i="2"/>
  <c r="A1292" i="2"/>
  <c r="A1292" i="67"/>
  <c r="Q1294" i="2"/>
  <c r="R1293" i="2"/>
  <c r="A1293" i="2"/>
  <c r="A1293" i="67"/>
  <c r="Q1295" i="2"/>
  <c r="R1294" i="2"/>
  <c r="A1294" i="2"/>
  <c r="A1294" i="67"/>
  <c r="Q1296" i="2"/>
  <c r="R1295" i="2"/>
  <c r="A1295" i="2"/>
  <c r="A1295" i="67"/>
  <c r="Q1297" i="2"/>
  <c r="R1296" i="2"/>
  <c r="A1296" i="2"/>
  <c r="A1296" i="67"/>
  <c r="Q1298" i="2"/>
  <c r="R1297" i="2"/>
  <c r="A1297" i="2"/>
  <c r="A1297" i="67"/>
  <c r="Q1299" i="2"/>
  <c r="R1298" i="2"/>
  <c r="A1298" i="2"/>
  <c r="A1298" i="67"/>
  <c r="Q1300" i="2"/>
  <c r="R1299" i="2"/>
  <c r="A1299" i="2"/>
  <c r="A1299" i="67"/>
  <c r="Q1301" i="2"/>
  <c r="R1300" i="2"/>
  <c r="A1300" i="2"/>
  <c r="A1300" i="67"/>
  <c r="Q1302" i="2"/>
  <c r="R1301" i="2"/>
  <c r="A1301" i="2"/>
  <c r="A1301" i="67"/>
  <c r="R1302" i="2"/>
  <c r="A1302" i="2"/>
  <c r="A1302" i="67"/>
  <c r="Q1303" i="2"/>
  <c r="Q1304" i="2"/>
  <c r="R1303" i="2"/>
  <c r="A1303" i="2"/>
  <c r="A1303" i="67"/>
  <c r="R1304" i="2"/>
  <c r="A1304" i="2"/>
  <c r="A1304" i="67"/>
  <c r="Q1305" i="2"/>
  <c r="Q1306" i="2"/>
  <c r="R1305" i="2"/>
  <c r="A1305" i="2"/>
  <c r="A1305" i="67"/>
  <c r="Q1307" i="2"/>
  <c r="R1306" i="2"/>
  <c r="A1306" i="2"/>
  <c r="A1306" i="67"/>
  <c r="Q1308" i="2"/>
  <c r="R1307" i="2"/>
  <c r="A1307" i="2"/>
  <c r="A1307" i="67"/>
  <c r="Q1309" i="2"/>
  <c r="R1308" i="2"/>
  <c r="A1308" i="2"/>
  <c r="A1308" i="67"/>
  <c r="Q1310" i="2"/>
  <c r="R1309" i="2"/>
  <c r="A1309" i="2"/>
  <c r="A1309" i="67"/>
  <c r="Q1311" i="2"/>
  <c r="R1310" i="2"/>
  <c r="A1310" i="2"/>
  <c r="A1310" i="67"/>
  <c r="Q1312" i="2"/>
  <c r="R1311" i="2"/>
  <c r="A1311" i="2"/>
  <c r="A1311" i="67"/>
  <c r="R1312" i="2"/>
  <c r="A1312" i="2"/>
  <c r="A1312" i="67"/>
  <c r="Q1313" i="2"/>
  <c r="R1313" i="2"/>
  <c r="A1313" i="2"/>
  <c r="A1313" i="67"/>
  <c r="Q1314" i="2"/>
  <c r="Q1315" i="2"/>
  <c r="R1314" i="2"/>
  <c r="A1314" i="2"/>
  <c r="A1314" i="67"/>
  <c r="Q1316" i="2"/>
  <c r="R1315" i="2"/>
  <c r="A1315" i="2"/>
  <c r="A1315" i="67"/>
  <c r="Q1317" i="2"/>
  <c r="R1316" i="2"/>
  <c r="A1316" i="2"/>
  <c r="A1316" i="67"/>
  <c r="Q1318" i="2"/>
  <c r="R1317" i="2"/>
  <c r="A1317" i="2"/>
  <c r="A1317" i="67"/>
  <c r="Q1319" i="2"/>
  <c r="R1318" i="2"/>
  <c r="A1318" i="2"/>
  <c r="A1318" i="67"/>
  <c r="Q1320" i="2"/>
  <c r="R1319" i="2"/>
  <c r="A1319" i="2"/>
  <c r="A1319" i="67"/>
  <c r="R1320" i="2"/>
  <c r="A1320" i="2"/>
  <c r="A1320" i="67"/>
  <c r="Q1321" i="2"/>
  <c r="R1321" i="2"/>
  <c r="A1321" i="2"/>
  <c r="A1321" i="67"/>
  <c r="Q1322" i="2"/>
  <c r="Q1323" i="2"/>
  <c r="R1322" i="2"/>
  <c r="A1322" i="2"/>
  <c r="A1322" i="67"/>
  <c r="Q1324" i="2"/>
  <c r="R1323" i="2"/>
  <c r="A1323" i="2"/>
  <c r="A1323" i="67"/>
  <c r="Q1325" i="2"/>
  <c r="R1324" i="2"/>
  <c r="A1324" i="2"/>
  <c r="A1324" i="67"/>
  <c r="Q1326" i="2"/>
  <c r="R1325" i="2"/>
  <c r="A1325" i="2"/>
  <c r="A1325" i="67"/>
  <c r="Q1327" i="2"/>
  <c r="R1326" i="2"/>
  <c r="A1326" i="2"/>
  <c r="A1326" i="67"/>
  <c r="Q1328" i="2"/>
  <c r="R1327" i="2"/>
  <c r="A1327" i="2"/>
  <c r="A1327" i="67"/>
  <c r="Q1329" i="2"/>
  <c r="R1328" i="2"/>
  <c r="A1328" i="2"/>
  <c r="A1328" i="67"/>
  <c r="Q1330" i="2"/>
  <c r="R1329" i="2"/>
  <c r="A1329" i="2"/>
  <c r="A1329" i="67"/>
  <c r="Q1331" i="2"/>
  <c r="R1330" i="2"/>
  <c r="A1330" i="2"/>
  <c r="A1330" i="67"/>
  <c r="Q1332" i="2"/>
  <c r="R1331" i="2"/>
  <c r="A1331" i="2"/>
  <c r="A1331" i="67"/>
  <c r="Q1333" i="2"/>
  <c r="R1332" i="2"/>
  <c r="A1332" i="2"/>
  <c r="A1332" i="67"/>
  <c r="Q1334" i="2"/>
  <c r="R1333" i="2"/>
  <c r="A1333" i="2"/>
  <c r="A1333" i="67"/>
  <c r="Q1335" i="2"/>
  <c r="R1334" i="2"/>
  <c r="A1334" i="2"/>
  <c r="A1334" i="67"/>
  <c r="Q1336" i="2"/>
  <c r="R1335" i="2"/>
  <c r="A1335" i="2"/>
  <c r="A1335" i="67"/>
  <c r="R1336" i="2"/>
  <c r="A1336" i="2"/>
  <c r="A1336" i="67"/>
  <c r="Q1337" i="2"/>
  <c r="Q1338" i="2"/>
  <c r="R1337" i="2"/>
  <c r="A1337" i="2"/>
  <c r="A1337" i="67"/>
  <c r="Q1339" i="2"/>
  <c r="R1338" i="2"/>
  <c r="A1338" i="2"/>
  <c r="A1338" i="67"/>
  <c r="Q1340" i="2"/>
  <c r="R1339" i="2"/>
  <c r="A1339" i="2"/>
  <c r="A1339" i="67"/>
  <c r="Q1341" i="2"/>
  <c r="R1340" i="2"/>
  <c r="A1340" i="2"/>
  <c r="A1340" i="67"/>
  <c r="Q1342" i="2"/>
  <c r="R1341" i="2"/>
  <c r="A1341" i="2"/>
  <c r="A1341" i="67"/>
  <c r="Q1343" i="2"/>
  <c r="R1342" i="2"/>
  <c r="A1342" i="2"/>
  <c r="A1342" i="67"/>
  <c r="Q1344" i="2"/>
  <c r="R1343" i="2"/>
  <c r="A1343" i="2"/>
  <c r="A1343" i="67"/>
  <c r="R1344" i="2"/>
  <c r="A1344" i="2"/>
  <c r="A1344" i="67"/>
  <c r="Q1345" i="2"/>
  <c r="Q1346" i="2"/>
  <c r="R1345" i="2"/>
  <c r="A1345" i="2"/>
  <c r="A1345" i="67"/>
  <c r="Q1347" i="2"/>
  <c r="R1346" i="2"/>
  <c r="A1346" i="2"/>
  <c r="A1346" i="67"/>
  <c r="Q1348" i="2"/>
  <c r="R1347" i="2"/>
  <c r="A1347" i="2"/>
  <c r="A1347" i="67"/>
  <c r="Q1349" i="2"/>
  <c r="R1348" i="2"/>
  <c r="A1348" i="2"/>
  <c r="A1348" i="67"/>
  <c r="Q1350" i="2"/>
  <c r="R1349" i="2"/>
  <c r="A1349" i="2"/>
  <c r="A1349" i="67"/>
  <c r="Q1351" i="2"/>
  <c r="R1350" i="2"/>
  <c r="A1350" i="2"/>
  <c r="A1350" i="67"/>
  <c r="R1351" i="2"/>
  <c r="A1351" i="2"/>
  <c r="A1351" i="67"/>
  <c r="Q1352" i="2"/>
  <c r="R1352" i="2"/>
  <c r="A1352" i="2"/>
  <c r="A1352" i="67"/>
  <c r="Q1353" i="2"/>
  <c r="R1353" i="2"/>
  <c r="A1353" i="2"/>
  <c r="A1353" i="67"/>
  <c r="Q1354" i="2"/>
  <c r="Q1355" i="2"/>
  <c r="R1354" i="2"/>
  <c r="A1354" i="2"/>
  <c r="A1354" i="67"/>
  <c r="Q1356" i="2"/>
  <c r="R1355" i="2"/>
  <c r="A1355" i="2"/>
  <c r="A1355" i="67"/>
  <c r="Q1357" i="2"/>
  <c r="R1356" i="2"/>
  <c r="A1356" i="2"/>
  <c r="A1356" i="67"/>
  <c r="Q1358" i="2"/>
  <c r="R1357" i="2"/>
  <c r="A1357" i="2"/>
  <c r="A1357" i="67"/>
  <c r="Q1359" i="2"/>
  <c r="R1358" i="2"/>
  <c r="A1358" i="2"/>
  <c r="A1358" i="67"/>
  <c r="Q1360" i="2"/>
  <c r="R1359" i="2"/>
  <c r="A1359" i="2"/>
  <c r="A1359" i="67"/>
  <c r="Q1361" i="2"/>
  <c r="R1360" i="2"/>
  <c r="A1360" i="2"/>
  <c r="A1360" i="67"/>
  <c r="Q1362" i="2"/>
  <c r="R1361" i="2"/>
  <c r="A1361" i="2"/>
  <c r="A1361" i="67"/>
  <c r="Q1363" i="2"/>
  <c r="R1362" i="2"/>
  <c r="A1362" i="2"/>
  <c r="A1362" i="67"/>
  <c r="Q1364" i="2"/>
  <c r="R1363" i="2"/>
  <c r="A1363" i="2"/>
  <c r="A1363" i="67"/>
  <c r="Q1365" i="2"/>
  <c r="R1364" i="2"/>
  <c r="A1364" i="2"/>
  <c r="A1364" i="67"/>
  <c r="Q1366" i="2"/>
  <c r="R1365" i="2"/>
  <c r="A1365" i="2"/>
  <c r="A1365" i="67"/>
  <c r="Q1367" i="2"/>
  <c r="R1366" i="2"/>
  <c r="A1366" i="2"/>
  <c r="A1366" i="67"/>
  <c r="Q1368" i="2"/>
  <c r="R1367" i="2"/>
  <c r="A1367" i="2"/>
  <c r="A1367" i="67"/>
  <c r="R1368" i="2"/>
  <c r="A1368" i="2"/>
  <c r="A1368" i="67"/>
  <c r="Q1369" i="2"/>
  <c r="Q1370" i="2"/>
  <c r="R1369" i="2"/>
  <c r="A1369" i="2"/>
  <c r="A1369" i="67"/>
  <c r="Q1371" i="2"/>
  <c r="R1370" i="2"/>
  <c r="A1370" i="2"/>
  <c r="A1370" i="67"/>
  <c r="Q1372" i="2"/>
  <c r="R1371" i="2"/>
  <c r="A1371" i="2"/>
  <c r="A1371" i="67"/>
  <c r="Q1373" i="2"/>
  <c r="R1372" i="2"/>
  <c r="A1372" i="2"/>
  <c r="A1372" i="67"/>
  <c r="Q1374" i="2"/>
  <c r="R1373" i="2"/>
  <c r="A1373" i="2"/>
  <c r="A1373" i="67"/>
  <c r="Q1375" i="2"/>
  <c r="R1374" i="2"/>
  <c r="A1374" i="2"/>
  <c r="A1374" i="67"/>
  <c r="Q1376" i="2"/>
  <c r="R1375" i="2"/>
  <c r="A1375" i="2"/>
  <c r="A1375" i="67"/>
  <c r="R1376" i="2"/>
  <c r="A1376" i="2"/>
  <c r="A1376" i="67"/>
  <c r="Q1377" i="2"/>
  <c r="R1377" i="2"/>
  <c r="A1377" i="2"/>
  <c r="A1377" i="67"/>
  <c r="Q1378" i="2"/>
  <c r="Q1379" i="2"/>
  <c r="R1378" i="2"/>
  <c r="A1378" i="2"/>
  <c r="A1378" i="67"/>
  <c r="Q1380" i="2"/>
  <c r="R1379" i="2"/>
  <c r="A1379" i="2"/>
  <c r="A1379" i="67"/>
  <c r="Q1381" i="2"/>
  <c r="R1380" i="2"/>
  <c r="A1380" i="2"/>
  <c r="A1380" i="67"/>
  <c r="Q1382" i="2"/>
  <c r="R1381" i="2"/>
  <c r="A1381" i="2"/>
  <c r="A1381" i="67"/>
  <c r="R1382" i="2"/>
  <c r="A1382" i="2"/>
  <c r="A1382" i="67"/>
  <c r="Q1383" i="2"/>
  <c r="Q1384" i="2"/>
  <c r="R1383" i="2"/>
  <c r="A1383" i="2"/>
  <c r="A1383" i="67"/>
  <c r="R1384" i="2"/>
  <c r="A1384" i="2"/>
  <c r="A1384" i="67"/>
  <c r="Q1385" i="2"/>
  <c r="R1385" i="2"/>
  <c r="A1385" i="2"/>
  <c r="A1385" i="67"/>
  <c r="Q1386" i="2"/>
  <c r="Q1387" i="2"/>
  <c r="R1386" i="2"/>
  <c r="A1386" i="2"/>
  <c r="A1386" i="67"/>
  <c r="Q1388" i="2"/>
  <c r="R1387" i="2"/>
  <c r="A1387" i="2"/>
  <c r="A1387" i="67"/>
  <c r="Q1389" i="2"/>
  <c r="R1388" i="2"/>
  <c r="A1388" i="2"/>
  <c r="A1388" i="67"/>
  <c r="Q1390" i="2"/>
  <c r="R1389" i="2"/>
  <c r="A1389" i="2"/>
  <c r="A1389" i="67"/>
  <c r="Q1391" i="2"/>
  <c r="R1390" i="2"/>
  <c r="A1390" i="2"/>
  <c r="A1390" i="67"/>
  <c r="Q1392" i="2"/>
  <c r="R1391" i="2"/>
  <c r="A1391" i="2"/>
  <c r="A1391" i="67"/>
  <c r="Q1393" i="2"/>
  <c r="R1392" i="2"/>
  <c r="A1392" i="2"/>
  <c r="A1392" i="67"/>
  <c r="Q1394" i="2"/>
  <c r="R1393" i="2"/>
  <c r="A1393" i="2"/>
  <c r="A1393" i="67"/>
  <c r="Q1395" i="2"/>
  <c r="R1394" i="2"/>
  <c r="A1394" i="2"/>
  <c r="A1394" i="67"/>
  <c r="R1395" i="2"/>
  <c r="A1395" i="2"/>
  <c r="A1395" i="67"/>
  <c r="Q1396" i="2"/>
  <c r="Q1397" i="2"/>
  <c r="R1396" i="2"/>
  <c r="A1396" i="2"/>
  <c r="A1396" i="67"/>
  <c r="Q1398" i="2"/>
  <c r="R1397" i="2"/>
  <c r="A1397" i="2"/>
  <c r="A1397" i="67"/>
  <c r="Q1399" i="2"/>
  <c r="R1398" i="2"/>
  <c r="A1398" i="2"/>
  <c r="A1398" i="67"/>
  <c r="Q1400" i="2"/>
  <c r="R1399" i="2"/>
  <c r="A1399" i="2"/>
  <c r="A1399" i="67"/>
  <c r="R1400" i="2"/>
  <c r="A1400" i="2"/>
  <c r="A1400" i="67"/>
  <c r="Q1401" i="2"/>
  <c r="Q1402" i="2"/>
  <c r="R1401" i="2"/>
  <c r="A1401" i="2"/>
  <c r="A1401" i="67"/>
  <c r="Q1403" i="2"/>
  <c r="R1402" i="2"/>
  <c r="A1402" i="2"/>
  <c r="A1402" i="67"/>
  <c r="Q1404" i="2"/>
  <c r="R1403" i="2"/>
  <c r="A1403" i="2"/>
  <c r="A1403" i="67"/>
  <c r="Q1405" i="2"/>
  <c r="R1404" i="2"/>
  <c r="A1404" i="2"/>
  <c r="A1404" i="67"/>
  <c r="Q1406" i="2"/>
  <c r="R1405" i="2"/>
  <c r="A1405" i="2"/>
  <c r="A1405" i="67"/>
  <c r="Q1407" i="2"/>
  <c r="R1406" i="2"/>
  <c r="A1406" i="2"/>
  <c r="A1406" i="67"/>
  <c r="Q1408" i="2"/>
  <c r="R1407" i="2"/>
  <c r="A1407" i="2"/>
  <c r="A1407" i="67"/>
  <c r="R1408" i="2"/>
  <c r="A1408" i="2"/>
  <c r="A1408" i="67"/>
  <c r="Q1409" i="2"/>
  <c r="R1409" i="2"/>
  <c r="A1409" i="2"/>
  <c r="A1409" i="67"/>
  <c r="Q1410" i="2"/>
  <c r="Q1411" i="2"/>
  <c r="R1410" i="2"/>
  <c r="A1410" i="2"/>
  <c r="A1410" i="67"/>
  <c r="Q1412" i="2"/>
  <c r="R1411" i="2"/>
  <c r="A1411" i="2"/>
  <c r="A1411" i="67"/>
  <c r="Q1413" i="2"/>
  <c r="R1412" i="2"/>
  <c r="A1412" i="2"/>
  <c r="A1412" i="67"/>
  <c r="Q1414" i="2"/>
  <c r="R1413" i="2"/>
  <c r="A1413" i="2"/>
  <c r="A1413" i="67"/>
  <c r="Q1415" i="2"/>
  <c r="R1414" i="2"/>
  <c r="A1414" i="2"/>
  <c r="A1414" i="67"/>
  <c r="Q1416" i="2"/>
  <c r="R1415" i="2"/>
  <c r="A1415" i="2"/>
  <c r="A1415" i="67"/>
  <c r="R1416" i="2"/>
  <c r="A1416" i="2"/>
  <c r="A1416" i="67"/>
  <c r="Q1417" i="2"/>
  <c r="R1417" i="2"/>
  <c r="A1417" i="2"/>
  <c r="A1417" i="67"/>
  <c r="Q1418" i="2"/>
  <c r="Q1419" i="2"/>
  <c r="R1418" i="2"/>
  <c r="A1418" i="2"/>
  <c r="A1418" i="67"/>
  <c r="Q1420" i="2"/>
  <c r="R1419" i="2"/>
  <c r="A1419" i="2"/>
  <c r="A1419" i="67"/>
  <c r="Q1421" i="2"/>
  <c r="R1420" i="2"/>
  <c r="A1420" i="2"/>
  <c r="A1420" i="67"/>
  <c r="Q1422" i="2"/>
  <c r="R1421" i="2"/>
  <c r="A1421" i="2"/>
  <c r="A1421" i="67"/>
  <c r="Q1423" i="2"/>
  <c r="R1422" i="2"/>
  <c r="A1422" i="2"/>
  <c r="A1422" i="67"/>
  <c r="Q1424" i="2"/>
  <c r="R1423" i="2"/>
  <c r="A1423" i="2"/>
  <c r="A1423" i="67"/>
  <c r="Q1425" i="2"/>
  <c r="R1424" i="2"/>
  <c r="A1424" i="2"/>
  <c r="A1424" i="67"/>
  <c r="Q1426" i="2"/>
  <c r="R1425" i="2"/>
  <c r="A1425" i="2"/>
  <c r="A1425" i="67"/>
  <c r="Q1427" i="2"/>
  <c r="R1426" i="2"/>
  <c r="A1426" i="2"/>
  <c r="A1426" i="67"/>
  <c r="Q1428" i="2"/>
  <c r="R1427" i="2"/>
  <c r="A1427" i="2"/>
  <c r="A1427" i="67"/>
  <c r="Q1429" i="2"/>
  <c r="R1428" i="2"/>
  <c r="A1428" i="2"/>
  <c r="A1428" i="67"/>
  <c r="Q1430" i="2"/>
  <c r="R1429" i="2"/>
  <c r="A1429" i="2"/>
  <c r="A1429" i="67"/>
  <c r="Q1431" i="2"/>
  <c r="R1430" i="2"/>
  <c r="A1430" i="2"/>
  <c r="A1430" i="67"/>
  <c r="Q1432" i="2"/>
  <c r="R1431" i="2"/>
  <c r="A1431" i="2"/>
  <c r="A1431" i="67"/>
  <c r="R1432" i="2"/>
  <c r="A1432" i="2"/>
  <c r="A1432" i="67"/>
  <c r="Q1433" i="2"/>
  <c r="Q1434" i="2"/>
  <c r="R1433" i="2"/>
  <c r="A1433" i="2"/>
  <c r="A1433" i="67"/>
  <c r="Q1435" i="2"/>
  <c r="R1434" i="2"/>
  <c r="A1434" i="2"/>
  <c r="A1434" i="67"/>
  <c r="Q1436" i="2"/>
  <c r="R1435" i="2"/>
  <c r="A1435" i="2"/>
  <c r="A1435" i="67"/>
  <c r="R1436" i="2"/>
  <c r="A1436" i="2"/>
  <c r="A1436" i="67"/>
  <c r="Q1437" i="2"/>
  <c r="Q1438" i="2"/>
  <c r="R1437" i="2"/>
  <c r="A1437" i="2"/>
  <c r="A1437" i="67"/>
  <c r="Q1439" i="2"/>
  <c r="R1438" i="2"/>
  <c r="A1438" i="2"/>
  <c r="A1438" i="67"/>
  <c r="Q1440" i="2"/>
  <c r="R1439" i="2"/>
  <c r="A1439" i="2"/>
  <c r="A1439" i="67"/>
  <c r="Q1441" i="2"/>
  <c r="R1440" i="2"/>
  <c r="A1440" i="2"/>
  <c r="A1440" i="67"/>
  <c r="Q1442" i="2"/>
  <c r="R1441" i="2"/>
  <c r="A1441" i="2"/>
  <c r="A1441" i="67"/>
  <c r="Q1443" i="2"/>
  <c r="R1442" i="2"/>
  <c r="A1442" i="2"/>
  <c r="A1442" i="67"/>
  <c r="Q1444" i="2"/>
  <c r="R1443" i="2"/>
  <c r="A1443" i="2"/>
  <c r="A1443" i="67"/>
  <c r="Q1445" i="2"/>
  <c r="R1444" i="2"/>
  <c r="A1444" i="2"/>
  <c r="A1444" i="67"/>
  <c r="Q1446" i="2"/>
  <c r="R1445" i="2"/>
  <c r="A1445" i="2"/>
  <c r="A1445" i="67"/>
  <c r="Q1447" i="2"/>
  <c r="R1446" i="2"/>
  <c r="A1446" i="2"/>
  <c r="A1446" i="67"/>
  <c r="Q1448" i="2"/>
  <c r="R1447" i="2"/>
  <c r="A1447" i="2"/>
  <c r="A1447" i="67"/>
  <c r="Q1449" i="2"/>
  <c r="R1448" i="2"/>
  <c r="A1448" i="2"/>
  <c r="A1448" i="67"/>
  <c r="Q1450" i="2"/>
  <c r="R1449" i="2"/>
  <c r="A1449" i="2"/>
  <c r="A1449" i="67"/>
  <c r="Q1451" i="2"/>
  <c r="R1450" i="2"/>
  <c r="A1450" i="2"/>
  <c r="A1450" i="67"/>
  <c r="Q1452" i="2"/>
  <c r="R1451" i="2"/>
  <c r="A1451" i="2"/>
  <c r="A1451" i="67"/>
  <c r="Q1453" i="2"/>
  <c r="R1452" i="2"/>
  <c r="A1452" i="2"/>
  <c r="A1452" i="67"/>
  <c r="Q1454" i="2"/>
  <c r="R1453" i="2"/>
  <c r="A1453" i="2"/>
  <c r="A1453" i="67"/>
  <c r="Q1455" i="2"/>
  <c r="R1454" i="2"/>
  <c r="A1454" i="2"/>
  <c r="A1454" i="67"/>
  <c r="Q1456" i="2"/>
  <c r="R1455" i="2"/>
  <c r="A1455" i="2"/>
  <c r="A1455" i="67"/>
  <c r="Q1457" i="2"/>
  <c r="R1456" i="2"/>
  <c r="A1456" i="2"/>
  <c r="A1456" i="67"/>
  <c r="Q1458" i="2"/>
  <c r="R1457" i="2"/>
  <c r="A1457" i="2"/>
  <c r="A1457" i="67"/>
  <c r="Q1459" i="2"/>
  <c r="R1458" i="2"/>
  <c r="A1458" i="2"/>
  <c r="A1458" i="67"/>
  <c r="Q1460" i="2"/>
  <c r="R1459" i="2"/>
  <c r="A1459" i="2"/>
  <c r="A1459" i="67"/>
  <c r="Q1461" i="2"/>
  <c r="R1460" i="2"/>
  <c r="A1460" i="2"/>
  <c r="A1460" i="67"/>
  <c r="Q1462" i="2"/>
  <c r="R1461" i="2"/>
  <c r="A1461" i="2"/>
  <c r="A1461" i="67"/>
  <c r="Q1463" i="2"/>
  <c r="R1462" i="2"/>
  <c r="A1462" i="2"/>
  <c r="A1462" i="67"/>
  <c r="Q1464" i="2"/>
  <c r="R1463" i="2"/>
  <c r="A1463" i="2"/>
  <c r="A1463" i="67"/>
  <c r="Q1465" i="2"/>
  <c r="R1464" i="2"/>
  <c r="A1464" i="2"/>
  <c r="A1464" i="67"/>
  <c r="Q1466" i="2"/>
  <c r="R1465" i="2"/>
  <c r="A1465" i="2"/>
  <c r="A1465" i="67"/>
  <c r="Q1467" i="2"/>
  <c r="R1466" i="2"/>
  <c r="A1466" i="2"/>
  <c r="A1466" i="67"/>
  <c r="Q1468" i="2"/>
  <c r="R1467" i="2"/>
  <c r="A1467" i="2"/>
  <c r="A1467" i="67"/>
  <c r="Q1469" i="2"/>
  <c r="R1468" i="2"/>
  <c r="A1468" i="2"/>
  <c r="A1468" i="67"/>
  <c r="Q1470" i="2"/>
  <c r="R1469" i="2"/>
  <c r="A1469" i="2"/>
  <c r="A1469" i="67"/>
  <c r="Q1471" i="2"/>
  <c r="R1470" i="2"/>
  <c r="A1470" i="2"/>
  <c r="A1470" i="67"/>
  <c r="Q1472" i="2"/>
  <c r="R1471" i="2"/>
  <c r="A1471" i="2"/>
  <c r="A1471" i="67"/>
  <c r="Q1473" i="2"/>
  <c r="R1472" i="2"/>
  <c r="A1472" i="2"/>
  <c r="A1472" i="67"/>
  <c r="Q1474" i="2"/>
  <c r="R1473" i="2"/>
  <c r="A1473" i="2"/>
  <c r="A1473" i="67"/>
  <c r="Q1475" i="2"/>
  <c r="R1474" i="2"/>
  <c r="A1474" i="2"/>
  <c r="A1474" i="67"/>
  <c r="Q1476" i="2"/>
  <c r="R1475" i="2"/>
  <c r="A1475" i="2"/>
  <c r="A1475" i="67"/>
  <c r="Q1477" i="2"/>
  <c r="R1476" i="2"/>
  <c r="A1476" i="2"/>
  <c r="A1476" i="67"/>
  <c r="Q1478" i="2"/>
  <c r="R1477" i="2"/>
  <c r="A1477" i="2"/>
  <c r="A1477" i="67"/>
  <c r="Q1479" i="2"/>
  <c r="R1478" i="2"/>
  <c r="A1478" i="2"/>
  <c r="A1478" i="67"/>
  <c r="Q1480" i="2"/>
  <c r="R1479" i="2"/>
  <c r="A1479" i="2"/>
  <c r="A1479" i="67"/>
  <c r="Q1481" i="2"/>
  <c r="R1480" i="2"/>
  <c r="A1480" i="2"/>
  <c r="A1480" i="67"/>
  <c r="Q1482" i="2"/>
  <c r="R1481" i="2"/>
  <c r="A1481" i="2"/>
  <c r="A1481" i="67"/>
  <c r="R1482" i="2"/>
  <c r="A1482" i="2"/>
  <c r="A1482" i="67"/>
  <c r="Q1483" i="2"/>
  <c r="Q1484" i="2"/>
  <c r="R1483" i="2"/>
  <c r="A1483" i="2"/>
  <c r="A1483" i="67"/>
  <c r="Q1485" i="2"/>
  <c r="R1484" i="2"/>
  <c r="A1484" i="2"/>
  <c r="A1484" i="67"/>
  <c r="Q1486" i="2"/>
  <c r="R1485" i="2"/>
  <c r="A1485" i="2"/>
  <c r="A1485" i="67"/>
  <c r="Q1487" i="2"/>
  <c r="R1486" i="2"/>
  <c r="A1486" i="2"/>
  <c r="A1486" i="67"/>
  <c r="Q1488" i="2"/>
  <c r="R1487" i="2"/>
  <c r="A1487" i="2"/>
  <c r="A1487" i="67"/>
  <c r="Q1489" i="2"/>
  <c r="R1488" i="2"/>
  <c r="A1488" i="2"/>
  <c r="A1488" i="67"/>
  <c r="Q1490" i="2"/>
  <c r="R1489" i="2"/>
  <c r="A1489" i="2"/>
  <c r="A1489" i="67"/>
  <c r="Q1491" i="2"/>
  <c r="R1490" i="2"/>
  <c r="A1490" i="2"/>
  <c r="A1490" i="67"/>
  <c r="Q1492" i="2"/>
  <c r="R1491" i="2"/>
  <c r="A1491" i="2"/>
  <c r="A1491" i="67"/>
  <c r="Q1493" i="2"/>
  <c r="R1492" i="2"/>
  <c r="A1492" i="2"/>
  <c r="A1492" i="67"/>
  <c r="Q1494" i="2"/>
  <c r="R1493" i="2"/>
  <c r="A1493" i="2"/>
  <c r="A1493" i="67"/>
  <c r="Q1495" i="2"/>
  <c r="R1494" i="2"/>
  <c r="A1494" i="2"/>
  <c r="A1494" i="67"/>
  <c r="Q1496" i="2"/>
  <c r="R1495" i="2"/>
  <c r="A1495" i="2"/>
  <c r="A1495" i="67"/>
  <c r="Q1497" i="2"/>
  <c r="R1496" i="2"/>
  <c r="A1496" i="2"/>
  <c r="A1496" i="67"/>
  <c r="Q1498" i="2"/>
  <c r="R1497" i="2"/>
  <c r="A1497" i="2"/>
  <c r="A1497" i="67"/>
  <c r="Q1499" i="2"/>
  <c r="R1498" i="2"/>
  <c r="A1498" i="2"/>
  <c r="A1498" i="67"/>
  <c r="Q1500" i="2"/>
  <c r="R1499" i="2"/>
  <c r="A1499" i="2"/>
  <c r="A1499" i="67"/>
  <c r="Q1501" i="2"/>
  <c r="R1500" i="2"/>
  <c r="A1500" i="2"/>
  <c r="A1500" i="67"/>
  <c r="Q1502" i="2"/>
  <c r="R1501" i="2"/>
  <c r="A1501" i="2"/>
  <c r="A1501" i="67"/>
  <c r="Q1503" i="2"/>
  <c r="R1502" i="2"/>
  <c r="A1502" i="2"/>
  <c r="A1502" i="67"/>
  <c r="Q1504" i="2"/>
  <c r="R1503" i="2"/>
  <c r="A1503" i="2"/>
  <c r="A1503" i="67"/>
  <c r="Q1505" i="2"/>
  <c r="R1504" i="2"/>
  <c r="A1504" i="2"/>
  <c r="A1504" i="67"/>
  <c r="Q1506" i="2"/>
  <c r="R1505" i="2"/>
  <c r="A1505" i="2"/>
  <c r="A1505" i="67"/>
  <c r="Q1507" i="2"/>
  <c r="R1506" i="2"/>
  <c r="A1506" i="2"/>
  <c r="A1506" i="67"/>
  <c r="Q1508" i="2"/>
  <c r="R1507" i="2"/>
  <c r="A1507" i="2"/>
  <c r="A1507" i="67"/>
  <c r="R1508" i="2"/>
  <c r="A1508" i="2"/>
  <c r="A1508" i="67"/>
  <c r="Q1509" i="2"/>
  <c r="Q1510" i="2"/>
  <c r="R1509" i="2"/>
  <c r="A1509" i="2"/>
  <c r="A1509" i="67"/>
  <c r="Q1511" i="2"/>
  <c r="R1510" i="2"/>
  <c r="A1510" i="2"/>
  <c r="A1510" i="67"/>
  <c r="Q1512" i="2"/>
  <c r="R1511" i="2"/>
  <c r="A1511" i="2"/>
  <c r="A1511" i="67"/>
  <c r="Q1513" i="2"/>
  <c r="R1512" i="2"/>
  <c r="A1512" i="2"/>
  <c r="A1512" i="67"/>
  <c r="Q1514" i="2"/>
  <c r="R1513" i="2"/>
  <c r="A1513" i="2"/>
  <c r="A1513" i="67"/>
  <c r="Q1515" i="2"/>
  <c r="R1514" i="2"/>
  <c r="A1514" i="2"/>
  <c r="A1514" i="67"/>
  <c r="Q1516" i="2"/>
  <c r="R1515" i="2"/>
  <c r="A1515" i="2"/>
  <c r="A1515" i="67"/>
  <c r="Q1517" i="2"/>
  <c r="R1516" i="2"/>
  <c r="A1516" i="2"/>
  <c r="A1516" i="67"/>
  <c r="Q1518" i="2"/>
  <c r="R1517" i="2"/>
  <c r="A1517" i="2"/>
  <c r="A1517" i="67"/>
  <c r="Q1519" i="2"/>
  <c r="R1518" i="2"/>
  <c r="A1518" i="2"/>
  <c r="A1518" i="67"/>
  <c r="Q1520" i="2"/>
  <c r="R1519" i="2"/>
  <c r="A1519" i="2"/>
  <c r="A1519" i="67"/>
  <c r="Q1521" i="2"/>
  <c r="R1520" i="2"/>
  <c r="A1520" i="2"/>
  <c r="A1520" i="67"/>
  <c r="Q1522" i="2"/>
  <c r="R1521" i="2"/>
  <c r="A1521" i="2"/>
  <c r="A1521" i="67"/>
  <c r="Q1523" i="2"/>
  <c r="R1522" i="2"/>
  <c r="A1522" i="2"/>
  <c r="A1522" i="67"/>
  <c r="Q1524" i="2"/>
  <c r="R1523" i="2"/>
  <c r="A1523" i="2"/>
  <c r="A1523" i="67"/>
  <c r="Q1525" i="2"/>
  <c r="R1524" i="2"/>
  <c r="A1524" i="2"/>
  <c r="A1524" i="67"/>
  <c r="Q1526" i="2"/>
  <c r="R1525" i="2"/>
  <c r="A1525" i="2"/>
  <c r="A1525" i="67"/>
  <c r="Q1527" i="2"/>
  <c r="R1526" i="2"/>
  <c r="A1526" i="2"/>
  <c r="A1526" i="67"/>
  <c r="Q1528" i="2"/>
  <c r="R1527" i="2"/>
  <c r="A1527" i="2"/>
  <c r="A1527" i="67"/>
  <c r="Q1529" i="2"/>
  <c r="R1528" i="2"/>
  <c r="A1528" i="2"/>
  <c r="A1528" i="67"/>
  <c r="Q1530" i="2"/>
  <c r="R1529" i="2"/>
  <c r="A1529" i="2"/>
  <c r="A1529" i="67"/>
  <c r="Q1531" i="2"/>
  <c r="R1530" i="2"/>
  <c r="A1530" i="2"/>
  <c r="A1530" i="67"/>
  <c r="Q1532" i="2"/>
  <c r="R1531" i="2"/>
  <c r="A1531" i="2"/>
  <c r="A1531" i="67"/>
  <c r="Q1533" i="2"/>
  <c r="R1532" i="2"/>
  <c r="A1532" i="2"/>
  <c r="A1532" i="67"/>
  <c r="Q1534" i="2"/>
  <c r="R1533" i="2"/>
  <c r="A1533" i="2"/>
  <c r="A1533" i="67"/>
  <c r="Q1535" i="2"/>
  <c r="R1534" i="2"/>
  <c r="A1534" i="2"/>
  <c r="A1534" i="67"/>
  <c r="Q1536" i="2"/>
  <c r="R1535" i="2"/>
  <c r="A1535" i="2"/>
  <c r="A1535" i="67"/>
  <c r="Q1537" i="2"/>
  <c r="R1536" i="2"/>
  <c r="A1536" i="2"/>
  <c r="A1536" i="67"/>
  <c r="Q1538" i="2"/>
  <c r="R1537" i="2"/>
  <c r="A1537" i="2"/>
  <c r="A1537" i="67"/>
  <c r="Q1539" i="2"/>
  <c r="R1538" i="2"/>
  <c r="A1538" i="2"/>
  <c r="A1538" i="67"/>
  <c r="Q1540" i="2"/>
  <c r="R1539" i="2"/>
  <c r="A1539" i="2"/>
  <c r="A1539" i="67"/>
  <c r="R1540" i="2"/>
  <c r="A1540" i="2"/>
  <c r="A1540" i="67"/>
  <c r="Q1541" i="2"/>
  <c r="Q1542" i="2"/>
  <c r="R1541" i="2"/>
  <c r="A1541" i="2"/>
  <c r="A1541" i="67"/>
  <c r="R1542" i="2"/>
  <c r="A1542" i="2"/>
  <c r="A1542" i="67"/>
  <c r="Q1543" i="2"/>
  <c r="Q1544" i="2"/>
  <c r="R1543" i="2"/>
  <c r="A1543" i="2"/>
  <c r="A1543" i="67"/>
  <c r="Q1545" i="2"/>
  <c r="R1544" i="2"/>
  <c r="A1544" i="2"/>
  <c r="A1544" i="67"/>
  <c r="Q1546" i="2"/>
  <c r="R1545" i="2"/>
  <c r="A1545" i="2"/>
  <c r="A1545" i="67"/>
  <c r="Q1547" i="2"/>
  <c r="R1546" i="2"/>
  <c r="A1546" i="2"/>
  <c r="A1546" i="67"/>
  <c r="Q1548" i="2"/>
  <c r="R1547" i="2"/>
  <c r="A1547" i="2"/>
  <c r="A1547" i="67"/>
  <c r="Q1549" i="2"/>
  <c r="R1548" i="2"/>
  <c r="A1548" i="2"/>
  <c r="A1548" i="67"/>
  <c r="Q1550" i="2"/>
  <c r="R1549" i="2"/>
  <c r="A1549" i="2"/>
  <c r="A1549" i="67"/>
  <c r="Q1551" i="2"/>
  <c r="R1550" i="2"/>
  <c r="A1550" i="2"/>
  <c r="A1550" i="67"/>
  <c r="Q1552" i="2"/>
  <c r="R1551" i="2"/>
  <c r="A1551" i="2"/>
  <c r="A1551" i="67"/>
  <c r="Q1553" i="2"/>
  <c r="R1552" i="2"/>
  <c r="A1552" i="2"/>
  <c r="A1552" i="67"/>
  <c r="Q1554" i="2"/>
  <c r="R1553" i="2"/>
  <c r="A1553" i="2"/>
  <c r="A1553" i="67"/>
  <c r="Q1555" i="2"/>
  <c r="R1554" i="2"/>
  <c r="A1554" i="2"/>
  <c r="A1554" i="67"/>
  <c r="Q1556" i="2"/>
  <c r="R1555" i="2"/>
  <c r="A1555" i="2"/>
  <c r="A1555" i="67"/>
  <c r="Q1557" i="2"/>
  <c r="R1556" i="2"/>
  <c r="A1556" i="2"/>
  <c r="A1556" i="67"/>
  <c r="Q1558" i="2"/>
  <c r="R1557" i="2"/>
  <c r="A1557" i="2"/>
  <c r="A1557" i="67"/>
  <c r="Q1559" i="2"/>
  <c r="R1558" i="2"/>
  <c r="A1558" i="2"/>
  <c r="A1558" i="67"/>
  <c r="Q1560" i="2"/>
  <c r="R1559" i="2"/>
  <c r="A1559" i="2"/>
  <c r="A1559" i="67"/>
  <c r="Q1561" i="2"/>
  <c r="R1560" i="2"/>
  <c r="A1560" i="2"/>
  <c r="A1560" i="67"/>
  <c r="Q1562" i="2"/>
  <c r="R1561" i="2"/>
  <c r="A1561" i="2"/>
  <c r="A1561" i="67"/>
  <c r="Q1563" i="2"/>
  <c r="R1562" i="2"/>
  <c r="A1562" i="2"/>
  <c r="A1562" i="67"/>
  <c r="Q1564" i="2"/>
  <c r="R1563" i="2"/>
  <c r="A1563" i="2"/>
  <c r="A1563" i="67"/>
  <c r="Q1565" i="2"/>
  <c r="R1564" i="2"/>
  <c r="A1564" i="2"/>
  <c r="A1564" i="67"/>
  <c r="Q1566" i="2"/>
  <c r="R1565" i="2"/>
  <c r="A1565" i="2"/>
  <c r="A1565" i="67"/>
  <c r="Q1567" i="2"/>
  <c r="R1566" i="2"/>
  <c r="A1566" i="2"/>
  <c r="A1566" i="67"/>
  <c r="Q1568" i="2"/>
  <c r="R1567" i="2"/>
  <c r="A1567" i="2"/>
  <c r="A1567" i="67"/>
  <c r="Q1569" i="2"/>
  <c r="R1568" i="2"/>
  <c r="A1568" i="2"/>
  <c r="A1568" i="67"/>
  <c r="Q1570" i="2"/>
  <c r="R1569" i="2"/>
  <c r="A1569" i="2"/>
  <c r="A1569" i="67"/>
  <c r="Q1571" i="2"/>
  <c r="R1570" i="2"/>
  <c r="A1570" i="2"/>
  <c r="A1570" i="67"/>
  <c r="Q1572" i="2"/>
  <c r="R1571" i="2"/>
  <c r="A1571" i="2"/>
  <c r="A1571" i="67"/>
  <c r="Q1573" i="2"/>
  <c r="R1572" i="2"/>
  <c r="A1572" i="2"/>
  <c r="A1572" i="67"/>
  <c r="Q1574" i="2"/>
  <c r="R1573" i="2"/>
  <c r="A1573" i="2"/>
  <c r="A1573" i="67"/>
  <c r="Q1575" i="2"/>
  <c r="R1574" i="2"/>
  <c r="A1574" i="2"/>
  <c r="A1574" i="67"/>
  <c r="Q1576" i="2"/>
  <c r="R1575" i="2"/>
  <c r="A1575" i="2"/>
  <c r="A1575" i="67"/>
  <c r="Q1577" i="2"/>
  <c r="R1576" i="2"/>
  <c r="A1576" i="2"/>
  <c r="A1576" i="67"/>
  <c r="Q1578" i="2"/>
  <c r="R1577" i="2"/>
  <c r="A1577" i="2"/>
  <c r="A1577" i="67"/>
  <c r="Q1579" i="2"/>
  <c r="R1578" i="2"/>
  <c r="A1578" i="2"/>
  <c r="A1578" i="67"/>
  <c r="Q1580" i="2"/>
  <c r="R1579" i="2"/>
  <c r="A1579" i="2"/>
  <c r="A1579" i="67"/>
  <c r="Q1581" i="2"/>
  <c r="R1580" i="2"/>
  <c r="A1580" i="2"/>
  <c r="A1580" i="67"/>
  <c r="Q1582" i="2"/>
  <c r="R1581" i="2"/>
  <c r="A1581" i="2"/>
  <c r="A1581" i="67"/>
  <c r="Q1583" i="2"/>
  <c r="R1582" i="2"/>
  <c r="A1582" i="2"/>
  <c r="A1582" i="67"/>
  <c r="Q1584" i="2"/>
  <c r="R1583" i="2"/>
  <c r="A1583" i="2"/>
  <c r="A1583" i="67"/>
  <c r="Q1585" i="2"/>
  <c r="R1584" i="2"/>
  <c r="A1584" i="2"/>
  <c r="A1584" i="67"/>
  <c r="Q1586" i="2"/>
  <c r="R1585" i="2"/>
  <c r="A1585" i="2"/>
  <c r="A1585" i="67"/>
  <c r="Q1587" i="2"/>
  <c r="R1586" i="2"/>
  <c r="A1586" i="2"/>
  <c r="A1586" i="67"/>
  <c r="Q1588" i="2"/>
  <c r="R1587" i="2"/>
  <c r="A1587" i="2"/>
  <c r="A1587" i="67"/>
  <c r="Q1589" i="2"/>
  <c r="R1588" i="2"/>
  <c r="A1588" i="2"/>
  <c r="A1588" i="67"/>
  <c r="Q1590" i="2"/>
  <c r="R1589" i="2"/>
  <c r="A1589" i="2"/>
  <c r="A1589" i="67"/>
  <c r="Q1591" i="2"/>
  <c r="R1590" i="2"/>
  <c r="A1590" i="2"/>
  <c r="A1590" i="67"/>
  <c r="Q1592" i="2"/>
  <c r="R1591" i="2"/>
  <c r="A1591" i="2"/>
  <c r="A1591" i="67"/>
  <c r="Q1593" i="2"/>
  <c r="R1592" i="2"/>
  <c r="A1592" i="2"/>
  <c r="A1592" i="67"/>
  <c r="R1593" i="2"/>
  <c r="A1593" i="2"/>
  <c r="A1593" i="67"/>
  <c r="Q1594" i="2"/>
  <c r="Q1595" i="2"/>
  <c r="R1594" i="2"/>
  <c r="A1594" i="2"/>
  <c r="A1594" i="67"/>
  <c r="Q1596" i="2"/>
  <c r="R1595" i="2"/>
  <c r="A1595" i="2"/>
  <c r="A1595" i="67"/>
  <c r="Q1597" i="2"/>
  <c r="R1596" i="2"/>
  <c r="A1596" i="2"/>
  <c r="A1596" i="67"/>
  <c r="Q1598" i="2"/>
  <c r="R1597" i="2"/>
  <c r="A1597" i="2"/>
  <c r="A1597" i="67"/>
  <c r="Q1599" i="2"/>
  <c r="R1598" i="2"/>
  <c r="A1598" i="2"/>
  <c r="A1598" i="67"/>
  <c r="Q1600" i="2"/>
  <c r="R1599" i="2"/>
  <c r="A1599" i="2"/>
  <c r="A1599" i="67"/>
  <c r="Q1601" i="2"/>
  <c r="Q1602" i="2"/>
  <c r="R1600" i="2"/>
  <c r="A1600" i="2"/>
  <c r="A1600" i="67"/>
  <c r="R1602" i="2"/>
  <c r="A1602" i="2"/>
  <c r="Q1603" i="2"/>
  <c r="R1601" i="2"/>
  <c r="A1601" i="2"/>
  <c r="A1601" i="67"/>
  <c r="R1603" i="2"/>
  <c r="A1603" i="2"/>
  <c r="Q1604" i="2"/>
  <c r="R1604" i="2"/>
  <c r="A1604" i="2"/>
  <c r="Q1605" i="2"/>
  <c r="R1605" i="2"/>
  <c r="A1605" i="2"/>
  <c r="Q1606" i="2"/>
  <c r="Q1607" i="2"/>
  <c r="R1606" i="2"/>
  <c r="A1606" i="2"/>
  <c r="Q1608" i="2"/>
  <c r="R1607" i="2"/>
  <c r="A1607" i="2"/>
  <c r="R1608" i="2"/>
  <c r="A1608" i="2"/>
  <c r="Q1609" i="2"/>
  <c r="R1609" i="2"/>
  <c r="A1609" i="2"/>
  <c r="Q1610" i="2"/>
  <c r="Q1611" i="2"/>
  <c r="R1610" i="2"/>
  <c r="A1610" i="2"/>
  <c r="Q1612" i="2"/>
  <c r="R1611" i="2"/>
  <c r="A1611" i="2"/>
  <c r="Q1613" i="2"/>
  <c r="R1612" i="2"/>
  <c r="A1612" i="2"/>
  <c r="R1613" i="2"/>
  <c r="A1613" i="2"/>
  <c r="Q1614" i="2"/>
  <c r="R1614" i="2"/>
  <c r="A1614" i="2"/>
  <c r="Q1615" i="2"/>
  <c r="Q1616" i="2"/>
  <c r="R1615" i="2"/>
  <c r="A1615" i="2"/>
  <c r="Q1617" i="2"/>
  <c r="R1616" i="2"/>
  <c r="A1616" i="2"/>
  <c r="Q1618" i="2"/>
  <c r="R1617" i="2"/>
  <c r="A1617" i="2"/>
  <c r="R1618" i="2"/>
  <c r="A1618" i="2"/>
  <c r="Q1619" i="2"/>
  <c r="Q1620" i="2"/>
  <c r="R1619" i="2"/>
  <c r="A1619" i="2"/>
  <c r="R1620" i="2"/>
  <c r="A1620" i="2"/>
  <c r="Q1621" i="2"/>
  <c r="R1621" i="2"/>
  <c r="A1621" i="2"/>
  <c r="Q1622" i="2"/>
  <c r="R1622" i="2"/>
  <c r="A1622" i="2"/>
  <c r="Q1623" i="2"/>
  <c r="R1623" i="2"/>
  <c r="A1623" i="2"/>
  <c r="Q1624" i="2"/>
  <c r="R1624" i="2"/>
  <c r="A1624" i="2"/>
  <c r="Q1625" i="2"/>
  <c r="R1625" i="2"/>
  <c r="A1625" i="2"/>
  <c r="Q1626" i="2"/>
  <c r="R1626" i="2"/>
  <c r="A1626" i="2"/>
  <c r="Q1627" i="2"/>
  <c r="R1627" i="2"/>
  <c r="A1627" i="2"/>
  <c r="Q1628" i="2"/>
  <c r="R1628" i="2"/>
  <c r="A1628" i="2"/>
  <c r="Q1629" i="2"/>
  <c r="R1629" i="2"/>
  <c r="A1629" i="2"/>
  <c r="Q1630" i="2"/>
  <c r="Q1631" i="2"/>
  <c r="R1630" i="2"/>
  <c r="A1630" i="2"/>
  <c r="R1631" i="2"/>
  <c r="A1631" i="2"/>
  <c r="Q1632" i="2"/>
  <c r="R1632" i="2"/>
  <c r="A1632" i="2"/>
  <c r="Q1633" i="2"/>
  <c r="R1633" i="2"/>
  <c r="A1633" i="2"/>
  <c r="Q1634" i="2"/>
  <c r="R1634" i="2"/>
  <c r="A1634" i="2"/>
  <c r="Q1635" i="2"/>
  <c r="R1635" i="2"/>
  <c r="A1635" i="2"/>
  <c r="Q1636" i="2"/>
  <c r="Q1637" i="2"/>
  <c r="R1636" i="2"/>
  <c r="A1636" i="2"/>
  <c r="Q1638" i="2"/>
  <c r="R1637" i="2"/>
  <c r="A1637" i="2"/>
  <c r="Q1639" i="2"/>
  <c r="R1638" i="2"/>
  <c r="A1638" i="2"/>
  <c r="Q1640" i="2"/>
  <c r="R1639" i="2"/>
  <c r="A1639" i="2"/>
  <c r="Q1641" i="2"/>
  <c r="R1640" i="2"/>
  <c r="A1640" i="2"/>
  <c r="Q1642" i="2"/>
  <c r="R1641" i="2"/>
  <c r="A1641" i="2"/>
  <c r="Q1643" i="2"/>
  <c r="R1642" i="2"/>
  <c r="A1642" i="2"/>
  <c r="Q1644" i="2"/>
  <c r="R1643" i="2"/>
  <c r="A1643" i="2"/>
  <c r="Q1645" i="2"/>
  <c r="R1644" i="2"/>
  <c r="A1644" i="2"/>
  <c r="Q1646" i="2"/>
  <c r="R1645" i="2"/>
  <c r="A1645" i="2"/>
  <c r="R1646" i="2"/>
  <c r="A1646" i="2"/>
  <c r="Q1647" i="2"/>
  <c r="Q1648" i="2"/>
  <c r="R1647" i="2"/>
  <c r="A1647" i="2"/>
  <c r="Q1649" i="2"/>
  <c r="R1648" i="2"/>
  <c r="A1648" i="2"/>
  <c r="Q1650" i="2"/>
  <c r="R1649" i="2"/>
  <c r="A1649" i="2"/>
  <c r="Q1651" i="2"/>
  <c r="R1650" i="2"/>
  <c r="A1650" i="2"/>
  <c r="Q1652" i="2"/>
  <c r="R1651" i="2"/>
  <c r="A1651" i="2"/>
  <c r="Q1653" i="2"/>
  <c r="R1652" i="2"/>
  <c r="A1652" i="2"/>
  <c r="Q1654" i="2"/>
  <c r="R1653" i="2"/>
  <c r="A1653" i="2"/>
  <c r="Q1655" i="2"/>
  <c r="R1654" i="2"/>
  <c r="A1654" i="2"/>
  <c r="Q1656" i="2"/>
  <c r="R1655" i="2"/>
  <c r="A1655" i="2"/>
  <c r="Q1657" i="2"/>
  <c r="R1656" i="2"/>
  <c r="A1656" i="2"/>
  <c r="Q1658" i="2"/>
  <c r="R1657" i="2"/>
  <c r="A1657" i="2"/>
  <c r="Q1659" i="2"/>
  <c r="R1658" i="2"/>
  <c r="A1658" i="2"/>
  <c r="Q1660" i="2"/>
  <c r="R1659" i="2"/>
  <c r="A1659" i="2"/>
  <c r="Q1661" i="2"/>
  <c r="R1660" i="2"/>
  <c r="A1660" i="2"/>
  <c r="Q1662" i="2"/>
  <c r="R1661" i="2"/>
  <c r="A1661" i="2"/>
  <c r="R1662" i="2"/>
  <c r="A1662" i="2"/>
  <c r="Q1663" i="2"/>
  <c r="Q1664" i="2"/>
  <c r="R1663" i="2"/>
  <c r="A1663" i="2"/>
  <c r="Q1665" i="2"/>
  <c r="R1664" i="2"/>
  <c r="A1664" i="2"/>
  <c r="Q1666" i="2"/>
  <c r="R1665" i="2"/>
  <c r="A1665" i="2"/>
  <c r="Q1667" i="2"/>
  <c r="R1666" i="2"/>
  <c r="A1666" i="2"/>
  <c r="Q1668" i="2"/>
  <c r="R1667" i="2"/>
  <c r="A1667" i="2"/>
  <c r="Q1669" i="2"/>
  <c r="R1668" i="2"/>
  <c r="A1668" i="2"/>
  <c r="Q1670" i="2"/>
  <c r="R1669" i="2"/>
  <c r="A1669" i="2"/>
  <c r="Q1671" i="2"/>
  <c r="R1670" i="2"/>
  <c r="A1670" i="2"/>
  <c r="Q1672" i="2"/>
  <c r="R1671" i="2"/>
  <c r="A1671" i="2"/>
  <c r="Q1673" i="2"/>
  <c r="R1672" i="2"/>
  <c r="A1672" i="2"/>
  <c r="Q1674" i="2"/>
  <c r="R1673" i="2"/>
  <c r="A1673" i="2"/>
  <c r="Q1675" i="2"/>
  <c r="R1674" i="2"/>
  <c r="A1674" i="2"/>
  <c r="Q1676" i="2"/>
  <c r="R1675" i="2"/>
  <c r="A1675" i="2"/>
  <c r="R1676" i="2"/>
  <c r="A1676" i="2"/>
  <c r="Q1677" i="2"/>
  <c r="Q1678" i="2"/>
  <c r="R1677" i="2"/>
  <c r="A1677" i="2"/>
  <c r="R1678" i="2"/>
  <c r="A1678" i="2"/>
  <c r="Q1679" i="2"/>
  <c r="Q1680" i="2"/>
  <c r="R1679" i="2"/>
  <c r="A1679" i="2"/>
  <c r="Q1681" i="2"/>
  <c r="R1680" i="2"/>
  <c r="A1680" i="2"/>
  <c r="Q1682" i="2"/>
  <c r="R1681" i="2"/>
  <c r="A1681" i="2"/>
  <c r="Q1683" i="2"/>
  <c r="R1682" i="2"/>
  <c r="A1682" i="2"/>
  <c r="Q1684" i="2"/>
  <c r="R1683" i="2"/>
  <c r="A1683" i="2"/>
  <c r="Q1685" i="2"/>
  <c r="R1684" i="2"/>
  <c r="A1684" i="2"/>
  <c r="Q1686" i="2"/>
  <c r="R1685" i="2"/>
  <c r="A1685" i="2"/>
  <c r="Q1687" i="2"/>
  <c r="R1686" i="2"/>
  <c r="A1686" i="2"/>
  <c r="Q1688" i="2"/>
  <c r="R1687" i="2"/>
  <c r="A1687" i="2"/>
  <c r="Q1689" i="2"/>
  <c r="R1688" i="2"/>
  <c r="A1688" i="2"/>
  <c r="Q1690" i="2"/>
  <c r="R1689" i="2"/>
  <c r="A1689" i="2"/>
  <c r="R1690" i="2"/>
  <c r="A1690" i="2"/>
  <c r="Q1691" i="2"/>
  <c r="Q1692" i="2"/>
  <c r="R1691" i="2"/>
  <c r="A1691" i="2"/>
  <c r="Q1693" i="2"/>
  <c r="R1692" i="2"/>
  <c r="A1692" i="2"/>
  <c r="Q1694" i="2"/>
  <c r="R1693" i="2"/>
  <c r="A1693" i="2"/>
  <c r="Q1695" i="2"/>
  <c r="R1694" i="2"/>
  <c r="A1694" i="2"/>
  <c r="R1695" i="2"/>
  <c r="A1695" i="2"/>
  <c r="Q1696" i="2"/>
  <c r="Q1697" i="2"/>
  <c r="R1696" i="2"/>
  <c r="A1696" i="2"/>
  <c r="R1697" i="2"/>
  <c r="A1697" i="2"/>
  <c r="Q1698" i="2"/>
  <c r="Q1699" i="2"/>
  <c r="R1698" i="2"/>
  <c r="A1698" i="2"/>
  <c r="R1699" i="2"/>
  <c r="A1699" i="2"/>
  <c r="Q1700" i="2"/>
  <c r="R1700" i="2"/>
  <c r="A1700" i="2"/>
  <c r="Q1701" i="2"/>
  <c r="Q1702" i="2"/>
  <c r="R1701" i="2"/>
  <c r="A1701" i="2"/>
  <c r="Q1703" i="2"/>
  <c r="R1702" i="2"/>
  <c r="A1702" i="2"/>
  <c r="Q1704" i="2"/>
  <c r="R1703" i="2"/>
  <c r="A1703" i="2"/>
  <c r="Q1705" i="2"/>
  <c r="R1704" i="2"/>
  <c r="A1704" i="2"/>
  <c r="Q1706" i="2"/>
  <c r="R1705" i="2"/>
  <c r="A1705" i="2"/>
  <c r="Q1707" i="2"/>
  <c r="R1706" i="2"/>
  <c r="A1706" i="2"/>
  <c r="R1707" i="2"/>
  <c r="A1707" i="2"/>
  <c r="Q1708" i="2"/>
  <c r="Q1709" i="2"/>
  <c r="R1708" i="2"/>
  <c r="A1708" i="2"/>
  <c r="Q1710" i="2"/>
  <c r="R1709" i="2"/>
  <c r="A1709" i="2"/>
  <c r="Q1711" i="2"/>
  <c r="R1710" i="2"/>
  <c r="A1710" i="2"/>
  <c r="Q1712" i="2"/>
  <c r="R1711" i="2"/>
  <c r="A1711" i="2"/>
  <c r="R1712" i="2"/>
  <c r="A1712" i="2"/>
  <c r="Q1713" i="2"/>
  <c r="Q1714" i="2"/>
  <c r="R1713" i="2"/>
  <c r="A1713" i="2"/>
  <c r="R1714" i="2"/>
  <c r="A1714" i="2"/>
  <c r="Q1715" i="2"/>
  <c r="R1715" i="2"/>
  <c r="A1715" i="2"/>
  <c r="Q1716" i="2"/>
  <c r="R1716" i="2"/>
  <c r="A1716" i="2"/>
  <c r="Q1717" i="2"/>
  <c r="R1717" i="2"/>
  <c r="A1717" i="2"/>
  <c r="Q1718" i="2"/>
  <c r="Q1719" i="2"/>
  <c r="R1718" i="2"/>
  <c r="A1718" i="2"/>
  <c r="Q1720" i="2"/>
  <c r="R1719" i="2"/>
  <c r="A1719" i="2"/>
  <c r="R1720" i="2"/>
  <c r="A1720" i="2"/>
  <c r="Q1721" i="2"/>
  <c r="R1721" i="2"/>
  <c r="A1721" i="2"/>
  <c r="Q1722" i="2"/>
  <c r="Q1723" i="2"/>
  <c r="R1722" i="2"/>
  <c r="A1722" i="2"/>
  <c r="Q1724" i="2"/>
  <c r="R1723" i="2"/>
  <c r="A1723" i="2"/>
  <c r="Q1725" i="2"/>
  <c r="R1724" i="2"/>
  <c r="A1724" i="2"/>
  <c r="Q1726" i="2"/>
  <c r="R1725" i="2"/>
  <c r="A1725" i="2"/>
  <c r="Q1727" i="2"/>
  <c r="R1726" i="2"/>
  <c r="A1726" i="2"/>
  <c r="Q1728" i="2"/>
  <c r="R1727" i="2"/>
  <c r="A1727" i="2"/>
  <c r="R1728" i="2"/>
  <c r="A1728" i="2"/>
  <c r="Q1729" i="2"/>
  <c r="Q1730" i="2"/>
  <c r="R1729" i="2"/>
  <c r="A1729" i="2"/>
  <c r="Q1731" i="2"/>
  <c r="R1730" i="2"/>
  <c r="A1730" i="2"/>
  <c r="R1731" i="2"/>
  <c r="A1731" i="2"/>
  <c r="Q1732" i="2"/>
  <c r="Q1733" i="2"/>
  <c r="R1732" i="2"/>
  <c r="A1732" i="2"/>
  <c r="R1733" i="2"/>
  <c r="A1733" i="2"/>
  <c r="Q1734" i="2"/>
  <c r="Q1735" i="2"/>
  <c r="R1734" i="2"/>
  <c r="A1734" i="2"/>
  <c r="R1735" i="2"/>
  <c r="A1735" i="2"/>
  <c r="Q1736" i="2"/>
  <c r="Q1737" i="2"/>
  <c r="R1736" i="2"/>
  <c r="A1736" i="2"/>
  <c r="Q1738" i="2"/>
  <c r="R1737" i="2"/>
  <c r="A1737" i="2"/>
  <c r="Q1739" i="2"/>
  <c r="R1738" i="2"/>
  <c r="A1738" i="2"/>
  <c r="Q1740" i="2"/>
  <c r="R1739" i="2"/>
  <c r="A1739" i="2"/>
  <c r="Q1741" i="2"/>
  <c r="R1740" i="2"/>
  <c r="A1740" i="2"/>
  <c r="Q1742" i="2"/>
  <c r="R1741" i="2"/>
  <c r="A1741" i="2"/>
  <c r="Q1743" i="2"/>
  <c r="R1742" i="2"/>
  <c r="A1742" i="2"/>
  <c r="Q1744" i="2"/>
  <c r="R1743" i="2"/>
  <c r="A1743" i="2"/>
  <c r="R1744" i="2"/>
  <c r="A1744" i="2"/>
  <c r="Q1745" i="2"/>
  <c r="Q1746" i="2"/>
  <c r="R1745" i="2"/>
  <c r="A1745" i="2"/>
  <c r="R1746" i="2"/>
  <c r="A1746" i="2"/>
  <c r="Q1747" i="2"/>
  <c r="Q1748" i="2"/>
  <c r="R1747" i="2"/>
  <c r="A1747" i="2"/>
  <c r="Q1749" i="2"/>
  <c r="R1748" i="2"/>
  <c r="A1748" i="2"/>
  <c r="Q1750" i="2"/>
  <c r="R1749" i="2"/>
  <c r="A1749" i="2"/>
  <c r="Q1751" i="2"/>
  <c r="R1750" i="2"/>
  <c r="A1750" i="2"/>
  <c r="Q1752" i="2"/>
  <c r="R1751" i="2"/>
  <c r="A1751" i="2"/>
  <c r="Q1753" i="2"/>
  <c r="R1752" i="2"/>
  <c r="A1752" i="2"/>
  <c r="Q1754" i="2"/>
  <c r="R1753" i="2"/>
  <c r="A1753" i="2"/>
  <c r="R1754" i="2"/>
  <c r="A1754" i="2"/>
  <c r="Q1755" i="2"/>
  <c r="R1755" i="2"/>
  <c r="A1755" i="2"/>
  <c r="Q1756" i="2"/>
  <c r="Q1757" i="2"/>
  <c r="R1756" i="2"/>
  <c r="A1756" i="2"/>
  <c r="Q1758" i="2"/>
  <c r="R1757" i="2"/>
  <c r="A1757" i="2"/>
  <c r="Q1759" i="2"/>
  <c r="R1758" i="2"/>
  <c r="A1758" i="2"/>
  <c r="Q1760" i="2"/>
  <c r="R1759" i="2"/>
  <c r="A1759" i="2"/>
  <c r="R1760" i="2"/>
  <c r="A1760" i="2"/>
  <c r="Q1761" i="2"/>
  <c r="Q1762" i="2"/>
  <c r="R1761" i="2"/>
  <c r="A1761" i="2"/>
  <c r="R1762" i="2"/>
  <c r="A1762" i="2"/>
  <c r="Q1763" i="2"/>
  <c r="R1763" i="2"/>
  <c r="A1763" i="2"/>
  <c r="Q1764" i="2"/>
  <c r="R1764" i="2"/>
  <c r="A1764" i="2"/>
  <c r="Q1765" i="2"/>
  <c r="Q1766" i="2"/>
  <c r="R1765" i="2"/>
  <c r="A1765" i="2"/>
  <c r="R1766" i="2"/>
  <c r="A1766" i="2"/>
  <c r="Q1767" i="2"/>
  <c r="Q1768" i="2"/>
  <c r="R1767" i="2"/>
  <c r="A1767" i="2"/>
  <c r="Q1769" i="2"/>
  <c r="R1768" i="2"/>
  <c r="A1768" i="2"/>
  <c r="R1769" i="2"/>
  <c r="A1769" i="2"/>
  <c r="Q1770" i="2"/>
  <c r="R1770" i="2"/>
  <c r="A1770" i="2"/>
  <c r="Q1771" i="2"/>
  <c r="Q1772" i="2"/>
  <c r="R1771" i="2"/>
  <c r="A1771" i="2"/>
  <c r="Q1773" i="2"/>
  <c r="R1772" i="2"/>
  <c r="A1772" i="2"/>
  <c r="Q1774" i="2"/>
  <c r="R1773" i="2"/>
  <c r="A1773" i="2"/>
  <c r="R1774" i="2"/>
  <c r="A1774" i="2"/>
  <c r="Q1775" i="2"/>
  <c r="R1775" i="2"/>
  <c r="A1775" i="2"/>
  <c r="Q1776" i="2"/>
  <c r="Q1777" i="2"/>
  <c r="R1776" i="2"/>
  <c r="A1776" i="2"/>
  <c r="R1777" i="2"/>
  <c r="A1777" i="2"/>
  <c r="Q1778" i="2"/>
  <c r="Q1779" i="2"/>
  <c r="R1778" i="2"/>
  <c r="A1778" i="2"/>
  <c r="Q1780" i="2"/>
  <c r="R1779" i="2"/>
  <c r="A1779" i="2"/>
  <c r="Q1781" i="2"/>
  <c r="R1780" i="2"/>
  <c r="A1780" i="2"/>
  <c r="R1781" i="2"/>
  <c r="A1781" i="2"/>
  <c r="Q1782" i="2"/>
  <c r="Q1783" i="2"/>
  <c r="R1782" i="2"/>
  <c r="A1782" i="2"/>
  <c r="R1783" i="2"/>
  <c r="A1783" i="2"/>
  <c r="Q1784" i="2"/>
  <c r="Q1785" i="2"/>
  <c r="R1784" i="2"/>
  <c r="A1784" i="2"/>
  <c r="R1785" i="2"/>
  <c r="A1785" i="2"/>
  <c r="Q1786" i="2"/>
  <c r="R1786" i="2"/>
  <c r="A1786" i="2"/>
  <c r="Q1787" i="2"/>
  <c r="R1787" i="2"/>
  <c r="A1787" i="2"/>
  <c r="Q1788" i="2"/>
  <c r="Q1789" i="2"/>
  <c r="R1788" i="2"/>
  <c r="A1788" i="2"/>
  <c r="Q1790" i="2"/>
  <c r="R1789" i="2"/>
  <c r="A1789" i="2"/>
  <c r="R1790" i="2"/>
  <c r="A1790" i="2"/>
  <c r="Q1791" i="2"/>
  <c r="Q1792" i="2"/>
  <c r="R1791" i="2"/>
  <c r="A1791" i="2"/>
  <c r="Q1793" i="2"/>
  <c r="R1792" i="2"/>
  <c r="A1792" i="2"/>
  <c r="Q1794" i="2"/>
  <c r="R1793" i="2"/>
  <c r="A1793" i="2"/>
  <c r="R1794" i="2"/>
  <c r="A1794" i="2"/>
  <c r="Q1795" i="2"/>
  <c r="Q1796" i="2"/>
  <c r="R1795" i="2"/>
  <c r="A1795" i="2"/>
  <c r="Q1797" i="2"/>
  <c r="R1796" i="2"/>
  <c r="A1796" i="2"/>
  <c r="Q1798" i="2"/>
  <c r="R1797" i="2"/>
  <c r="A1797" i="2"/>
  <c r="Q1799" i="2"/>
  <c r="R1798" i="2"/>
  <c r="A1798" i="2"/>
  <c r="Q1800" i="2"/>
  <c r="R1799" i="2"/>
  <c r="A1799" i="2"/>
  <c r="Q1801" i="2"/>
  <c r="R1800" i="2"/>
  <c r="A1800" i="2"/>
  <c r="R1801" i="2"/>
  <c r="A1801" i="2"/>
  <c r="Q1802" i="2"/>
  <c r="R1802" i="2"/>
  <c r="A1802" i="2"/>
  <c r="Q1803" i="2"/>
  <c r="Q1804" i="2"/>
  <c r="R1803" i="2"/>
  <c r="A1803" i="2"/>
  <c r="R1804" i="2"/>
  <c r="A1804" i="2"/>
  <c r="Q1805" i="2"/>
  <c r="Q1806" i="2"/>
  <c r="R1805" i="2"/>
  <c r="A1805" i="2"/>
  <c r="Q1807" i="2"/>
  <c r="R1806" i="2"/>
  <c r="A1806" i="2"/>
  <c r="Q1808" i="2"/>
  <c r="R1807" i="2"/>
  <c r="A1807" i="2"/>
  <c r="Q1809" i="2"/>
  <c r="R1808" i="2"/>
  <c r="A1808" i="2"/>
  <c r="Q1810" i="2"/>
  <c r="R1809" i="2"/>
  <c r="A1809" i="2"/>
  <c r="Q1811" i="2"/>
  <c r="R1810" i="2"/>
  <c r="A1810" i="2"/>
  <c r="Q1812" i="2"/>
  <c r="R1811" i="2"/>
  <c r="A1811" i="2"/>
  <c r="Q1813" i="2"/>
  <c r="R1812" i="2"/>
  <c r="A1812" i="2"/>
  <c r="Q1814" i="2"/>
  <c r="R1813" i="2"/>
  <c r="A1813" i="2"/>
  <c r="R1814" i="2"/>
  <c r="A1814" i="2"/>
  <c r="Q1815" i="2"/>
  <c r="Q1816" i="2"/>
  <c r="R1815" i="2"/>
  <c r="A1815" i="2"/>
  <c r="Q1817" i="2"/>
  <c r="R1816" i="2"/>
  <c r="A1816" i="2"/>
  <c r="Q1818" i="2"/>
  <c r="R1817" i="2"/>
  <c r="A1817" i="2"/>
  <c r="R1818" i="2"/>
  <c r="A1818" i="2"/>
  <c r="Q1819" i="2"/>
  <c r="Q1820" i="2"/>
  <c r="R1819" i="2"/>
  <c r="A1819" i="2"/>
  <c r="Q1821" i="2"/>
  <c r="R1820" i="2"/>
  <c r="A1820" i="2"/>
  <c r="Q1822" i="2"/>
  <c r="R1821" i="2"/>
  <c r="A1821" i="2"/>
  <c r="Q1823" i="2"/>
  <c r="R1822" i="2"/>
  <c r="A1822" i="2"/>
  <c r="Q1824" i="2"/>
  <c r="R1823" i="2"/>
  <c r="A1823" i="2"/>
  <c r="Q1825" i="2"/>
  <c r="R1824" i="2"/>
  <c r="A1824" i="2"/>
  <c r="Q1826" i="2"/>
  <c r="R1825" i="2"/>
  <c r="A1825" i="2"/>
  <c r="R1826" i="2"/>
  <c r="A1826" i="2"/>
  <c r="Q1827" i="2"/>
  <c r="Q1828" i="2"/>
  <c r="R1827" i="2"/>
  <c r="A1827" i="2"/>
  <c r="Q1829" i="2"/>
  <c r="R1828" i="2"/>
  <c r="A1828" i="2"/>
  <c r="Q1830" i="2"/>
  <c r="R1829" i="2"/>
  <c r="A1829" i="2"/>
  <c r="Q1831" i="2"/>
  <c r="R1830" i="2"/>
  <c r="A1830" i="2"/>
  <c r="Q1832" i="2"/>
  <c r="R1831" i="2"/>
  <c r="A1831" i="2"/>
  <c r="Q1833" i="2"/>
  <c r="R1832" i="2"/>
  <c r="A1832" i="2"/>
  <c r="Q1834" i="2"/>
  <c r="R1833" i="2"/>
  <c r="A1833" i="2"/>
  <c r="Q1835" i="2"/>
  <c r="R1834" i="2"/>
  <c r="A1834" i="2"/>
  <c r="R1835" i="2"/>
  <c r="A1835" i="2"/>
  <c r="Q1836" i="2"/>
  <c r="R1836" i="2"/>
  <c r="A1836" i="2"/>
  <c r="Q1837" i="2"/>
  <c r="R1837" i="2"/>
  <c r="A1837" i="2"/>
  <c r="Q1838" i="2"/>
  <c r="Q1839" i="2"/>
  <c r="R1838" i="2"/>
  <c r="A1838" i="2"/>
  <c r="Q1840" i="2"/>
  <c r="R1839" i="2"/>
  <c r="A1839" i="2"/>
  <c r="Q1841" i="2"/>
  <c r="R1840" i="2"/>
  <c r="A1840" i="2"/>
  <c r="R1841" i="2"/>
  <c r="A1841" i="2"/>
  <c r="Q1842" i="2"/>
  <c r="Q1843" i="2"/>
  <c r="R1842" i="2"/>
  <c r="A1842" i="2"/>
  <c r="Q1844" i="2"/>
  <c r="R1843" i="2"/>
  <c r="A1843" i="2"/>
  <c r="Q1845" i="2"/>
  <c r="R1844" i="2"/>
  <c r="A1844" i="2"/>
  <c r="Q1846" i="2"/>
  <c r="R1845" i="2"/>
  <c r="A1845" i="2"/>
  <c r="Q1847" i="2"/>
  <c r="R1846" i="2"/>
  <c r="A1846" i="2"/>
  <c r="Q1848" i="2"/>
  <c r="R1847" i="2"/>
  <c r="A1847" i="2"/>
  <c r="R1848" i="2"/>
  <c r="A1848" i="2"/>
  <c r="Q1849" i="2"/>
  <c r="R1849" i="2"/>
  <c r="A1849" i="2"/>
  <c r="Q1850" i="2"/>
  <c r="Q1851" i="2"/>
  <c r="R1850" i="2"/>
  <c r="A1850" i="2"/>
  <c r="Q1852" i="2"/>
  <c r="R1851" i="2"/>
  <c r="A1851" i="2"/>
  <c r="Q1853" i="2"/>
  <c r="R1852" i="2"/>
  <c r="A1852" i="2"/>
  <c r="R1853" i="2"/>
  <c r="A1853" i="2"/>
  <c r="Q1854" i="2"/>
  <c r="Q1855" i="2"/>
  <c r="R1854" i="2"/>
  <c r="A1854" i="2"/>
  <c r="R1855" i="2"/>
  <c r="A1855" i="2"/>
  <c r="Q1856" i="2"/>
  <c r="Q1857" i="2"/>
  <c r="R1856" i="2"/>
  <c r="A1856" i="2"/>
  <c r="Q1858" i="2"/>
  <c r="R1857" i="2"/>
  <c r="A1857" i="2"/>
  <c r="Q1859" i="2"/>
  <c r="R1858" i="2"/>
  <c r="A1858" i="2"/>
  <c r="Q1860" i="2"/>
  <c r="R1859" i="2"/>
  <c r="A1859" i="2"/>
  <c r="Q1861" i="2"/>
  <c r="R1860" i="2"/>
  <c r="A1860" i="2"/>
  <c r="Q1862" i="2"/>
  <c r="R1861" i="2"/>
  <c r="A1861" i="2"/>
  <c r="Q1863" i="2"/>
  <c r="R1862" i="2"/>
  <c r="A1862" i="2"/>
  <c r="Q1864" i="2"/>
  <c r="R1863" i="2"/>
  <c r="A1863" i="2"/>
  <c r="R1864" i="2"/>
  <c r="A1864" i="2"/>
  <c r="Q1865" i="2"/>
  <c r="Q1866" i="2"/>
  <c r="R1865" i="2"/>
  <c r="A1865" i="2"/>
  <c r="Q1867" i="2"/>
  <c r="R1866" i="2"/>
  <c r="A1866" i="2"/>
  <c r="Q1868" i="2"/>
  <c r="R1867" i="2"/>
  <c r="A1867" i="2"/>
  <c r="Q1869" i="2"/>
  <c r="R1868" i="2"/>
  <c r="A1868" i="2"/>
  <c r="Q1870" i="2"/>
  <c r="R1869" i="2"/>
  <c r="A1869" i="2"/>
  <c r="Q1871" i="2"/>
  <c r="R1870" i="2"/>
  <c r="A1870" i="2"/>
  <c r="Q1872" i="2"/>
  <c r="R1871" i="2"/>
  <c r="A1871" i="2"/>
  <c r="Q1873" i="2"/>
  <c r="R1872" i="2"/>
  <c r="A1872" i="2"/>
  <c r="Q1874" i="2"/>
  <c r="R1873" i="2"/>
  <c r="A1873" i="2"/>
  <c r="Q1875" i="2"/>
  <c r="R1874" i="2"/>
  <c r="A1874" i="2"/>
  <c r="R1875" i="2"/>
  <c r="A1875" i="2"/>
  <c r="Q1876" i="2"/>
  <c r="Q1877" i="2"/>
  <c r="R1876" i="2"/>
  <c r="A1876" i="2"/>
  <c r="Q1878" i="2"/>
  <c r="R1877" i="2"/>
  <c r="A1877" i="2"/>
  <c r="Q1879" i="2"/>
  <c r="R1878" i="2"/>
  <c r="A1878" i="2"/>
  <c r="Q1880" i="2"/>
  <c r="R1879" i="2"/>
  <c r="A1879" i="2"/>
  <c r="Q1881" i="2"/>
  <c r="R1880" i="2"/>
  <c r="A1880" i="2"/>
  <c r="Q1882" i="2"/>
  <c r="R1881" i="2"/>
  <c r="A1881" i="2"/>
  <c r="Q1883" i="2"/>
  <c r="R1882" i="2"/>
  <c r="A1882" i="2"/>
  <c r="Q1884" i="2"/>
  <c r="R1883" i="2"/>
  <c r="A1883" i="2"/>
  <c r="Q1885" i="2"/>
  <c r="R1884" i="2"/>
  <c r="A1884" i="2"/>
  <c r="Q1886" i="2"/>
  <c r="R1885" i="2"/>
  <c r="A1885" i="2"/>
  <c r="Q1887" i="2"/>
  <c r="R1886" i="2"/>
  <c r="A1886" i="2"/>
  <c r="Q1888" i="2"/>
  <c r="R1887" i="2"/>
  <c r="A1887" i="2"/>
  <c r="Q1889" i="2"/>
  <c r="R1888" i="2"/>
  <c r="A1888" i="2"/>
  <c r="Q1890" i="2"/>
  <c r="R1889" i="2"/>
  <c r="A1889" i="2"/>
  <c r="Q1891" i="2"/>
  <c r="R1890" i="2"/>
  <c r="A1890" i="2"/>
  <c r="Q1892" i="2"/>
  <c r="R1891" i="2"/>
  <c r="A1891" i="2"/>
  <c r="Q1893" i="2"/>
  <c r="R1892" i="2"/>
  <c r="A1892" i="2"/>
  <c r="Q1894" i="2"/>
  <c r="R1893" i="2"/>
  <c r="A1893" i="2"/>
  <c r="Q1895" i="2"/>
  <c r="R1894" i="2"/>
  <c r="A1894" i="2"/>
  <c r="R1895" i="2"/>
  <c r="A1895" i="2"/>
  <c r="Q1896" i="2"/>
  <c r="Q1897" i="2"/>
  <c r="R1896" i="2"/>
  <c r="A1896" i="2"/>
  <c r="Q1898" i="2"/>
  <c r="R1897" i="2"/>
  <c r="A1897" i="2"/>
  <c r="Q1899" i="2"/>
  <c r="R1898" i="2"/>
  <c r="A1898" i="2"/>
  <c r="Q1900" i="2"/>
  <c r="R1899" i="2"/>
  <c r="A1899" i="2"/>
  <c r="Q1901" i="2"/>
  <c r="R1900" i="2"/>
  <c r="A1900" i="2"/>
  <c r="Q1902" i="2"/>
  <c r="R1901" i="2"/>
  <c r="A1901" i="2"/>
  <c r="Q1903" i="2"/>
  <c r="R1902" i="2"/>
  <c r="A1902" i="2"/>
  <c r="Q1904" i="2"/>
  <c r="R1903" i="2"/>
  <c r="A1903" i="2"/>
  <c r="R1904" i="2"/>
  <c r="A1904" i="2"/>
  <c r="Q1905" i="2"/>
  <c r="Q1906" i="2"/>
  <c r="R1905" i="2"/>
  <c r="A1905" i="2"/>
  <c r="Q1907" i="2"/>
  <c r="R1906" i="2"/>
  <c r="A1906" i="2"/>
  <c r="Q1908" i="2"/>
  <c r="R1907" i="2"/>
  <c r="A1907" i="2"/>
  <c r="Q1909" i="2"/>
  <c r="R1908" i="2"/>
  <c r="A1908" i="2"/>
  <c r="Q1910" i="2"/>
  <c r="R1909" i="2"/>
  <c r="A1909" i="2"/>
  <c r="Q1911" i="2"/>
  <c r="R1910" i="2"/>
  <c r="A1910" i="2"/>
  <c r="Q1912" i="2"/>
  <c r="R1911" i="2"/>
  <c r="A1911" i="2"/>
  <c r="R1912" i="2"/>
  <c r="A1912" i="2"/>
  <c r="Q1913" i="2"/>
  <c r="Q1914" i="2"/>
  <c r="R1913" i="2"/>
  <c r="A1913" i="2"/>
  <c r="Q1915" i="2"/>
  <c r="R1914" i="2"/>
  <c r="A1914" i="2"/>
  <c r="R1915" i="2"/>
  <c r="A1915" i="2"/>
  <c r="Q1916" i="2"/>
  <c r="R1916" i="2"/>
  <c r="A1916" i="2"/>
  <c r="Q1917" i="2"/>
  <c r="Q1918" i="2"/>
  <c r="R1917" i="2"/>
  <c r="A1917" i="2"/>
  <c r="Q1919" i="2"/>
  <c r="R1918" i="2"/>
  <c r="A1918" i="2"/>
  <c r="Q1920" i="2"/>
  <c r="R1919" i="2"/>
  <c r="A1919" i="2"/>
  <c r="Q1921" i="2"/>
  <c r="R1920" i="2"/>
  <c r="A1920" i="2"/>
  <c r="Q1922" i="2"/>
  <c r="R1921" i="2"/>
  <c r="A1921" i="2"/>
  <c r="R1922" i="2"/>
  <c r="A1922" i="2"/>
  <c r="Q1923" i="2"/>
  <c r="Q1924" i="2"/>
  <c r="R1923" i="2"/>
  <c r="A1923" i="2"/>
  <c r="Q1925" i="2"/>
  <c r="R1924" i="2"/>
  <c r="A1924" i="2"/>
  <c r="Q1926" i="2"/>
  <c r="R1925" i="2"/>
  <c r="A1925" i="2"/>
  <c r="Q1927" i="2"/>
  <c r="R1926" i="2"/>
  <c r="A1926" i="2"/>
  <c r="Q1928" i="2"/>
  <c r="R1927" i="2"/>
  <c r="A1927" i="2"/>
  <c r="R1928" i="2"/>
  <c r="A1928" i="2"/>
  <c r="Q1929" i="2"/>
  <c r="R1929" i="2"/>
  <c r="A1929" i="2"/>
  <c r="Q1930" i="2"/>
  <c r="Q1931" i="2"/>
  <c r="R1930" i="2"/>
  <c r="A1930" i="2"/>
  <c r="Q1932" i="2"/>
  <c r="R1931" i="2"/>
  <c r="A1931" i="2"/>
  <c r="R1932" i="2"/>
  <c r="A1932" i="2"/>
  <c r="Q1933" i="2"/>
  <c r="Q1934" i="2"/>
  <c r="R1933" i="2"/>
  <c r="A1933" i="2"/>
  <c r="Q1935" i="2"/>
  <c r="R1934" i="2"/>
  <c r="A1934" i="2"/>
  <c r="Q1936" i="2"/>
  <c r="R1935" i="2"/>
  <c r="A1935" i="2"/>
  <c r="R1936" i="2"/>
  <c r="A1936" i="2"/>
  <c r="Q1937" i="2"/>
  <c r="Q1938" i="2"/>
  <c r="R1937" i="2"/>
  <c r="A1937" i="2"/>
  <c r="Q1939" i="2"/>
  <c r="R1938" i="2"/>
  <c r="A1938" i="2"/>
  <c r="Q1940" i="2"/>
  <c r="R1939" i="2"/>
  <c r="A1939" i="2"/>
  <c r="R1940" i="2"/>
  <c r="A1940" i="2"/>
  <c r="Q1941" i="2"/>
  <c r="Q1942" i="2"/>
  <c r="R1941" i="2"/>
  <c r="A1941" i="2"/>
  <c r="Q1943" i="2"/>
  <c r="R1942" i="2"/>
  <c r="A1942" i="2"/>
  <c r="R1943" i="2"/>
  <c r="A1943" i="2"/>
  <c r="Q1944" i="2"/>
  <c r="R1944" i="2"/>
  <c r="A1944" i="2"/>
  <c r="Q1945" i="2"/>
  <c r="Q1946" i="2"/>
  <c r="R1945" i="2"/>
  <c r="A1945" i="2"/>
  <c r="Q1947" i="2"/>
  <c r="R1946" i="2"/>
  <c r="A1946" i="2"/>
  <c r="Q1948" i="2"/>
  <c r="R1947" i="2"/>
  <c r="A1947" i="2"/>
  <c r="Q1949" i="2"/>
  <c r="R1948" i="2"/>
  <c r="A1948" i="2"/>
  <c r="R1949" i="2"/>
  <c r="A1949" i="2"/>
  <c r="Q1950" i="2"/>
  <c r="Q1951" i="2"/>
  <c r="R1950" i="2"/>
  <c r="A1950" i="2"/>
  <c r="R1951" i="2"/>
  <c r="A1951" i="2"/>
  <c r="Q1952" i="2"/>
  <c r="Q1953" i="2"/>
  <c r="R1952" i="2"/>
  <c r="A1952" i="2"/>
  <c r="Q1954" i="2"/>
  <c r="R1953" i="2"/>
  <c r="A1953" i="2"/>
  <c r="R1954" i="2"/>
  <c r="A1954" i="2"/>
  <c r="Q1955" i="2"/>
  <c r="Q1956" i="2"/>
  <c r="R1955" i="2"/>
  <c r="A1955" i="2"/>
  <c r="R1956" i="2"/>
  <c r="A1956" i="2"/>
  <c r="Q1957" i="2"/>
  <c r="Q1958" i="2"/>
  <c r="R1957" i="2"/>
  <c r="A1957" i="2"/>
  <c r="Q1959" i="2"/>
  <c r="R1958" i="2"/>
  <c r="A1958" i="2"/>
  <c r="Q1960" i="2"/>
  <c r="R1959" i="2"/>
  <c r="A1959" i="2"/>
  <c r="Q1961" i="2"/>
  <c r="R1960" i="2"/>
  <c r="A1960" i="2"/>
  <c r="R1961" i="2"/>
  <c r="A1961" i="2"/>
  <c r="Q1962" i="2"/>
  <c r="Q1963" i="2"/>
  <c r="R1962" i="2"/>
  <c r="A1962" i="2"/>
  <c r="Q1964" i="2"/>
  <c r="R1963" i="2"/>
  <c r="A1963" i="2"/>
  <c r="Q1965" i="2"/>
  <c r="R1964" i="2"/>
  <c r="A1964" i="2"/>
  <c r="Q1966" i="2"/>
  <c r="R1965" i="2"/>
  <c r="A1965" i="2"/>
  <c r="Q1967" i="2"/>
  <c r="R1966" i="2"/>
  <c r="A1966" i="2"/>
  <c r="Q1968" i="2"/>
  <c r="R1967" i="2"/>
  <c r="A1967" i="2"/>
  <c r="Q1969" i="2"/>
  <c r="R1968" i="2"/>
  <c r="A1968" i="2"/>
  <c r="R1969" i="2"/>
  <c r="A1969" i="2"/>
  <c r="Q1970" i="2"/>
  <c r="R1970" i="2"/>
  <c r="A1970" i="2"/>
  <c r="Q1971" i="2"/>
  <c r="Q1972" i="2"/>
  <c r="R1971" i="2"/>
  <c r="A1971" i="2"/>
  <c r="Q1973" i="2"/>
  <c r="R1972" i="2"/>
  <c r="A1972" i="2"/>
  <c r="Q1974" i="2"/>
  <c r="R1973" i="2"/>
  <c r="A1973" i="2"/>
  <c r="Q1975" i="2"/>
  <c r="R1974" i="2"/>
  <c r="A1974" i="2"/>
  <c r="Q1976" i="2"/>
  <c r="R1975" i="2"/>
  <c r="A1975" i="2"/>
  <c r="R1976" i="2"/>
  <c r="A1976" i="2"/>
  <c r="Q1977" i="2"/>
  <c r="R1977" i="2"/>
  <c r="A1977" i="2"/>
  <c r="Q1978" i="2"/>
  <c r="Q1979" i="2"/>
  <c r="R1978" i="2"/>
  <c r="A1978" i="2"/>
  <c r="Q1980" i="2"/>
  <c r="R1979" i="2"/>
  <c r="A1979" i="2"/>
  <c r="Q1981" i="2"/>
  <c r="R1980" i="2"/>
  <c r="A1980" i="2"/>
  <c r="Q1982" i="2"/>
  <c r="R1981" i="2"/>
  <c r="A1981" i="2"/>
  <c r="Q1983" i="2"/>
  <c r="R1982" i="2"/>
  <c r="A1982" i="2"/>
  <c r="R1983" i="2"/>
  <c r="A1983" i="2"/>
  <c r="Q1984" i="2"/>
  <c r="Q1985" i="2"/>
  <c r="R1984" i="2"/>
  <c r="A1984" i="2"/>
  <c r="Q1986" i="2"/>
  <c r="R1985" i="2"/>
  <c r="A1985" i="2"/>
  <c r="Q1987" i="2"/>
  <c r="R1986" i="2"/>
  <c r="A1986" i="2"/>
  <c r="Q1988" i="2"/>
  <c r="R1987" i="2"/>
  <c r="A1987" i="2"/>
  <c r="Q1989" i="2"/>
  <c r="R1988" i="2"/>
  <c r="A1988" i="2"/>
  <c r="Q1990" i="2"/>
  <c r="R1989" i="2"/>
  <c r="A1989" i="2"/>
  <c r="Q1991" i="2"/>
  <c r="R1990" i="2"/>
  <c r="A1990" i="2"/>
  <c r="R1991" i="2"/>
  <c r="A1991" i="2"/>
  <c r="Q1992" i="2"/>
  <c r="Q1993" i="2"/>
  <c r="R1992" i="2"/>
  <c r="A1992" i="2"/>
  <c r="Q1994" i="2"/>
  <c r="R1993" i="2"/>
  <c r="A1993" i="2"/>
  <c r="Q1995" i="2"/>
  <c r="R1994" i="2"/>
  <c r="A1994" i="2"/>
  <c r="Q1996" i="2"/>
  <c r="R1995" i="2"/>
  <c r="A1995" i="2"/>
  <c r="Q1997" i="2"/>
  <c r="R1996" i="2"/>
  <c r="A1996" i="2"/>
  <c r="Q1998" i="2"/>
  <c r="R1997" i="2"/>
  <c r="A1997" i="2"/>
  <c r="Q1999" i="2"/>
  <c r="R1998" i="2"/>
  <c r="A1998" i="2"/>
  <c r="Q2000" i="2"/>
  <c r="R1999" i="2"/>
  <c r="A1999" i="2"/>
  <c r="Q2001" i="2"/>
  <c r="R2000" i="2"/>
  <c r="A2000" i="2"/>
  <c r="Q2002" i="2"/>
  <c r="R2001" i="2"/>
  <c r="A2001" i="2"/>
  <c r="Q2003" i="2"/>
  <c r="R2002" i="2"/>
  <c r="A2002" i="2"/>
  <c r="Q2004" i="2"/>
  <c r="R2003" i="2"/>
  <c r="A2003" i="2"/>
  <c r="Q2005" i="2"/>
  <c r="R2004" i="2"/>
  <c r="A2004" i="2"/>
  <c r="Q2006" i="2"/>
  <c r="R2005" i="2"/>
  <c r="A2005" i="2"/>
  <c r="Q2007" i="2"/>
  <c r="R2006" i="2"/>
  <c r="A2006" i="2"/>
  <c r="Q2008" i="2"/>
  <c r="R2007" i="2"/>
  <c r="A2007" i="2"/>
  <c r="Q2009" i="2"/>
  <c r="R2008" i="2"/>
  <c r="A2008" i="2"/>
  <c r="Q2010" i="2"/>
  <c r="R2009" i="2"/>
  <c r="A2009" i="2"/>
  <c r="Q2011" i="2"/>
  <c r="R2010" i="2"/>
  <c r="A2010" i="2"/>
  <c r="Q2012" i="2"/>
  <c r="R2011" i="2"/>
  <c r="A2011" i="2"/>
  <c r="Q2013" i="2"/>
  <c r="R2012" i="2"/>
  <c r="A2012" i="2"/>
  <c r="Q2014" i="2"/>
  <c r="R2013" i="2"/>
  <c r="A2013" i="2"/>
  <c r="Q2015" i="2"/>
  <c r="R2014" i="2"/>
  <c r="A2014" i="2"/>
  <c r="Q2016" i="2"/>
  <c r="R2015" i="2"/>
  <c r="A2015" i="2"/>
  <c r="Q2017" i="2"/>
  <c r="R2016" i="2"/>
  <c r="A2016" i="2"/>
  <c r="Q2018" i="2"/>
  <c r="R2017" i="2"/>
  <c r="A2017" i="2"/>
  <c r="Q2019" i="2"/>
  <c r="R2018" i="2"/>
  <c r="A2018" i="2"/>
  <c r="Q2020" i="2"/>
  <c r="R2019" i="2"/>
  <c r="A2019" i="2"/>
  <c r="Q2021" i="2"/>
  <c r="R2020" i="2"/>
  <c r="A2020" i="2"/>
  <c r="Q2022" i="2"/>
  <c r="R2021" i="2"/>
  <c r="A2021" i="2"/>
  <c r="Q2023" i="2"/>
  <c r="R2022" i="2"/>
  <c r="A2022" i="2"/>
  <c r="Q2024" i="2"/>
  <c r="R2023" i="2"/>
  <c r="A2023" i="2"/>
  <c r="Q2025" i="2"/>
  <c r="R2024" i="2"/>
  <c r="A2024" i="2"/>
  <c r="Q2026" i="2"/>
  <c r="R2025" i="2"/>
  <c r="A2025" i="2"/>
  <c r="Q2027" i="2"/>
  <c r="R2026" i="2"/>
  <c r="A2026" i="2"/>
  <c r="Q2028" i="2"/>
  <c r="R2027" i="2"/>
  <c r="A2027" i="2"/>
  <c r="Q2029" i="2"/>
  <c r="R2028" i="2"/>
  <c r="A2028" i="2"/>
  <c r="Q2030" i="2"/>
  <c r="R2029" i="2"/>
  <c r="A2029" i="2"/>
  <c r="Q2031" i="2"/>
  <c r="R2030" i="2"/>
  <c r="A2030" i="2"/>
  <c r="Q2032" i="2"/>
  <c r="R2031" i="2"/>
  <c r="A2031" i="2"/>
  <c r="R2032" i="2"/>
  <c r="A2032" i="2"/>
  <c r="Q2033" i="2"/>
  <c r="Q2034" i="2"/>
  <c r="R2033" i="2"/>
  <c r="A2033" i="2"/>
  <c r="Q2035" i="2"/>
  <c r="R2034" i="2"/>
  <c r="A2034" i="2"/>
  <c r="Q2036" i="2"/>
  <c r="R2035" i="2"/>
  <c r="A2035" i="2"/>
  <c r="R2036" i="2"/>
  <c r="A2036" i="2"/>
  <c r="Q2037" i="2"/>
  <c r="Q2038" i="2"/>
  <c r="R2037" i="2"/>
  <c r="A2037" i="2"/>
  <c r="R2038" i="2"/>
  <c r="A2038" i="2"/>
  <c r="Q2039" i="2"/>
  <c r="Q2040" i="2"/>
  <c r="R2039" i="2"/>
  <c r="A2039" i="2"/>
  <c r="Q2041" i="2"/>
  <c r="R2040" i="2"/>
  <c r="A2040" i="2"/>
  <c r="R2041" i="2"/>
  <c r="A2041" i="2"/>
  <c r="Q2042" i="2"/>
  <c r="Q2043" i="2"/>
  <c r="R2042" i="2"/>
  <c r="A2042" i="2"/>
  <c r="Q2044" i="2"/>
  <c r="R2043" i="2"/>
  <c r="A2043" i="2"/>
  <c r="Q2045" i="2"/>
  <c r="R2044" i="2"/>
  <c r="A2044" i="2"/>
  <c r="Q2046" i="2"/>
  <c r="R2045" i="2"/>
  <c r="A2045" i="2"/>
  <c r="Q2047" i="2"/>
  <c r="R2046" i="2"/>
  <c r="A2046" i="2"/>
  <c r="Q2048" i="2"/>
  <c r="R2047" i="2"/>
  <c r="A2047" i="2"/>
  <c r="Q2049" i="2"/>
  <c r="R2048" i="2"/>
  <c r="A2048" i="2"/>
  <c r="Q2050" i="2"/>
  <c r="R2049" i="2"/>
  <c r="A2049" i="2"/>
  <c r="R2050" i="2"/>
  <c r="A2050" i="2"/>
  <c r="Q2051" i="2"/>
  <c r="Q2052" i="2"/>
  <c r="R2051" i="2"/>
  <c r="A2051" i="2"/>
  <c r="Q2053" i="2"/>
  <c r="R2052" i="2"/>
  <c r="A2052" i="2"/>
  <c r="Q2054" i="2"/>
  <c r="R2053" i="2"/>
  <c r="A2053" i="2"/>
  <c r="Q2055" i="2"/>
  <c r="R2054" i="2"/>
  <c r="A2054" i="2"/>
  <c r="Q2056" i="2"/>
  <c r="R2055" i="2"/>
  <c r="A2055" i="2"/>
  <c r="Q2057" i="2"/>
  <c r="R2056" i="2"/>
  <c r="A2056" i="2"/>
  <c r="Q2058" i="2"/>
  <c r="R2057" i="2"/>
  <c r="A2057" i="2"/>
  <c r="Q2059" i="2"/>
  <c r="R2058" i="2"/>
  <c r="A2058" i="2"/>
  <c r="Q2060" i="2"/>
  <c r="R2059" i="2"/>
  <c r="A2059" i="2"/>
  <c r="Q2061" i="2"/>
  <c r="R2060" i="2"/>
  <c r="A2060" i="2"/>
  <c r="Q2062" i="2"/>
  <c r="R2061" i="2"/>
  <c r="A2061" i="2"/>
  <c r="Q2063" i="2"/>
  <c r="R2062" i="2"/>
  <c r="A2062" i="2"/>
  <c r="Q2064" i="2"/>
  <c r="R2063" i="2"/>
  <c r="A2063" i="2"/>
  <c r="R2064" i="2"/>
  <c r="A2064" i="2"/>
  <c r="Q2065" i="2"/>
  <c r="R2065" i="2"/>
  <c r="A2065" i="2"/>
  <c r="Q2066" i="2"/>
  <c r="Q2067" i="2"/>
  <c r="R2066" i="2"/>
  <c r="A2066" i="2"/>
  <c r="Q2068" i="2"/>
  <c r="R2067" i="2"/>
  <c r="A2067" i="2"/>
  <c r="Q2069" i="2"/>
  <c r="R2068" i="2"/>
  <c r="A2068" i="2"/>
  <c r="Q2070" i="2"/>
  <c r="R2069" i="2"/>
  <c r="A2069" i="2"/>
  <c r="Q2071" i="2"/>
  <c r="R2070" i="2"/>
  <c r="A2070" i="2"/>
  <c r="Q2072" i="2"/>
  <c r="R2071" i="2"/>
  <c r="A2071" i="2"/>
  <c r="R2072" i="2"/>
  <c r="A2072" i="2"/>
  <c r="Q2073" i="2"/>
  <c r="Q2074" i="2"/>
  <c r="R2073" i="2"/>
  <c r="A2073" i="2"/>
  <c r="Q2075" i="2"/>
  <c r="R2074" i="2"/>
  <c r="A2074" i="2"/>
  <c r="Q2076" i="2"/>
  <c r="R2075" i="2"/>
  <c r="A2075" i="2"/>
  <c r="Q2077" i="2"/>
  <c r="R2076" i="2"/>
  <c r="A2076" i="2"/>
  <c r="Q2078" i="2"/>
  <c r="R2077" i="2"/>
  <c r="A2077" i="2"/>
  <c r="R2078" i="2"/>
  <c r="A2078" i="2"/>
  <c r="Q2079" i="2"/>
  <c r="Q2080" i="2"/>
  <c r="R2079" i="2"/>
  <c r="A2079" i="2"/>
  <c r="Q2081" i="2"/>
  <c r="R2080" i="2"/>
  <c r="A2080" i="2"/>
  <c r="Q2082" i="2"/>
  <c r="R2081" i="2"/>
  <c r="A2081" i="2"/>
  <c r="R2082" i="2"/>
  <c r="A2082" i="2"/>
  <c r="Q2083" i="2"/>
  <c r="Q2084" i="2"/>
  <c r="R2083" i="2"/>
  <c r="A2083" i="2"/>
  <c r="Q2085" i="2"/>
  <c r="R2084" i="2"/>
  <c r="A2084" i="2"/>
  <c r="Q2086" i="2"/>
  <c r="R2085" i="2"/>
  <c r="A2085" i="2"/>
  <c r="Q2087" i="2"/>
  <c r="R2086" i="2"/>
  <c r="A2086" i="2"/>
  <c r="R2087" i="2"/>
  <c r="A2087" i="2"/>
  <c r="Q2088" i="2"/>
  <c r="Q2089" i="2"/>
  <c r="R2088" i="2"/>
  <c r="A2088" i="2"/>
  <c r="Q2090" i="2"/>
  <c r="R2089" i="2"/>
  <c r="A2089" i="2"/>
  <c r="Q2091" i="2"/>
  <c r="R2090" i="2"/>
  <c r="A2090" i="2"/>
  <c r="Q2092" i="2"/>
  <c r="R2091" i="2"/>
  <c r="A2091" i="2"/>
  <c r="R2092" i="2"/>
  <c r="A2092" i="2"/>
  <c r="Q2093" i="2"/>
  <c r="Q2094" i="2"/>
  <c r="R2093" i="2"/>
  <c r="A2093" i="2"/>
  <c r="Q2095" i="2"/>
  <c r="R2094" i="2"/>
  <c r="A2094" i="2"/>
  <c r="Q2096" i="2"/>
  <c r="R2095" i="2"/>
  <c r="A2095" i="2"/>
  <c r="R2096" i="2"/>
  <c r="A2096" i="2"/>
  <c r="Q2097" i="2"/>
  <c r="R2097" i="2"/>
  <c r="A2097" i="2"/>
  <c r="Q2098" i="2"/>
  <c r="Q2099" i="2"/>
  <c r="R2098" i="2"/>
  <c r="A2098" i="2"/>
  <c r="Q2100" i="2"/>
  <c r="R2099" i="2"/>
  <c r="A2099" i="2"/>
  <c r="Q2101" i="2"/>
  <c r="R2100" i="2"/>
  <c r="A2100" i="2"/>
  <c r="R2101" i="2"/>
  <c r="A2101" i="2"/>
  <c r="Q2102" i="2"/>
  <c r="R2102" i="2"/>
  <c r="A2102" i="2"/>
  <c r="Q2103" i="2"/>
  <c r="Q2104" i="2"/>
  <c r="R2103" i="2"/>
  <c r="A2103" i="2"/>
  <c r="R2104" i="2"/>
  <c r="A2104" i="2"/>
  <c r="Q2105" i="2"/>
  <c r="Q2106" i="2"/>
  <c r="R2105" i="2"/>
  <c r="A2105" i="2"/>
  <c r="Q2107" i="2"/>
  <c r="R2106" i="2"/>
  <c r="A2106" i="2"/>
  <c r="Q2108" i="2"/>
  <c r="R2107" i="2"/>
  <c r="A2107" i="2"/>
  <c r="R2108" i="2"/>
  <c r="A2108" i="2"/>
  <c r="Q2109" i="2"/>
  <c r="Q2110" i="2"/>
  <c r="R2109" i="2"/>
  <c r="A2109" i="2"/>
  <c r="Q2111" i="2"/>
  <c r="R2110" i="2"/>
  <c r="A2110" i="2"/>
  <c r="Q2112" i="2"/>
  <c r="R2111" i="2"/>
  <c r="A2111" i="2"/>
  <c r="Q2113" i="2"/>
  <c r="R2112" i="2"/>
  <c r="A2112" i="2"/>
  <c r="Q2114" i="2"/>
  <c r="R2113" i="2"/>
  <c r="A2113" i="2"/>
  <c r="Q2115" i="2"/>
  <c r="R2114" i="2"/>
  <c r="A2114" i="2"/>
  <c r="R2115" i="2"/>
  <c r="A2115" i="2"/>
  <c r="Q2116" i="2"/>
  <c r="Q2117" i="2"/>
  <c r="R2116" i="2"/>
  <c r="A2116" i="2"/>
  <c r="Q2118" i="2"/>
  <c r="R2117" i="2"/>
  <c r="A2117" i="2"/>
  <c r="Q2119" i="2"/>
  <c r="R2118" i="2"/>
  <c r="A2118" i="2"/>
  <c r="R2119" i="2"/>
  <c r="A2119" i="2"/>
  <c r="Q2120" i="2"/>
  <c r="Q2121" i="2"/>
  <c r="R2120" i="2"/>
  <c r="A2120" i="2"/>
  <c r="Q2122" i="2"/>
  <c r="R2121" i="2"/>
  <c r="A2121" i="2"/>
  <c r="Q2123" i="2"/>
  <c r="R2122" i="2"/>
  <c r="A2122" i="2"/>
  <c r="R2123" i="2"/>
  <c r="A2123" i="2"/>
  <c r="Q2124" i="2"/>
  <c r="Q2125" i="2"/>
  <c r="R2124" i="2"/>
  <c r="A2124" i="2"/>
  <c r="Q2126" i="2"/>
  <c r="R2125" i="2"/>
  <c r="A2125" i="2"/>
  <c r="R2126" i="2"/>
  <c r="A2126" i="2"/>
  <c r="Q2127" i="2"/>
  <c r="R2127" i="2"/>
  <c r="A2127" i="2"/>
  <c r="Q2128" i="2"/>
  <c r="Q2129" i="2"/>
  <c r="R2128" i="2"/>
  <c r="A2128" i="2"/>
  <c r="Q2130" i="2"/>
  <c r="R2129" i="2"/>
  <c r="A2129" i="2"/>
  <c r="Q2131" i="2"/>
  <c r="R2130" i="2"/>
  <c r="A2130" i="2"/>
  <c r="Q2132" i="2"/>
  <c r="R2131" i="2"/>
  <c r="A2131" i="2"/>
  <c r="Q2133" i="2"/>
  <c r="R2132" i="2"/>
  <c r="A2132" i="2"/>
  <c r="Q2134" i="2"/>
  <c r="R2133" i="2"/>
  <c r="A2133" i="2"/>
  <c r="Q2135" i="2"/>
  <c r="R2134" i="2"/>
  <c r="A2134" i="2"/>
  <c r="R2135" i="2"/>
  <c r="A2135" i="2"/>
  <c r="Q2136" i="2"/>
  <c r="R2136" i="2"/>
  <c r="A2136" i="2"/>
  <c r="Q2137" i="2"/>
  <c r="R2137" i="2"/>
  <c r="A2137" i="2"/>
  <c r="Q2138" i="2"/>
  <c r="Q2139" i="2"/>
  <c r="R2138" i="2"/>
  <c r="A2138" i="2"/>
  <c r="Q2140" i="2"/>
  <c r="R2139" i="2"/>
  <c r="A2139" i="2"/>
  <c r="Q2141" i="2"/>
  <c r="R2140" i="2"/>
  <c r="A2140" i="2"/>
  <c r="Q2142" i="2"/>
  <c r="R2141" i="2"/>
  <c r="A2141" i="2"/>
  <c r="Q2143" i="2"/>
  <c r="R2142" i="2"/>
  <c r="A2142" i="2"/>
  <c r="R2143" i="2"/>
  <c r="A2143" i="2"/>
  <c r="Q2144" i="2"/>
  <c r="Q2145" i="2"/>
  <c r="R2144" i="2"/>
  <c r="A2144" i="2"/>
  <c r="Q2146" i="2"/>
  <c r="R2145" i="2"/>
  <c r="A2145" i="2"/>
  <c r="Q2147" i="2"/>
  <c r="R2146" i="2"/>
  <c r="A2146" i="2"/>
  <c r="R2147" i="2"/>
  <c r="A2147" i="2"/>
  <c r="Q2148" i="2"/>
  <c r="Q2149" i="2"/>
  <c r="R2148" i="2"/>
  <c r="A2148" i="2"/>
  <c r="Q2150" i="2"/>
  <c r="R2149" i="2"/>
  <c r="A2149" i="2"/>
  <c r="Q2151" i="2"/>
  <c r="R2150" i="2"/>
  <c r="A2150" i="2"/>
  <c r="R2151" i="2"/>
  <c r="A2151" i="2"/>
  <c r="Q2152" i="2"/>
  <c r="Q2153" i="2"/>
  <c r="R2152" i="2"/>
  <c r="A2152" i="2"/>
  <c r="Q2154" i="2"/>
  <c r="R2153" i="2"/>
  <c r="A2153" i="2"/>
  <c r="Q2155" i="2"/>
  <c r="R2154" i="2"/>
  <c r="A2154" i="2"/>
  <c r="R2155" i="2"/>
  <c r="A2155" i="2"/>
  <c r="Q2156" i="2"/>
  <c r="Q2157" i="2"/>
  <c r="R2156" i="2"/>
  <c r="A2156" i="2"/>
  <c r="Q2158" i="2"/>
  <c r="R2157" i="2"/>
  <c r="A2157" i="2"/>
  <c r="R2158" i="2"/>
  <c r="A2158" i="2"/>
  <c r="Q2159" i="2"/>
  <c r="R2159" i="2"/>
  <c r="A2159" i="2"/>
  <c r="Q2160" i="2"/>
  <c r="Q2161" i="2"/>
  <c r="R2160" i="2"/>
  <c r="A2160" i="2"/>
  <c r="Q2162" i="2"/>
  <c r="R2161" i="2"/>
  <c r="A2161" i="2"/>
  <c r="R2162" i="2"/>
  <c r="A2162" i="2"/>
  <c r="Q2163" i="2"/>
  <c r="R2163" i="2"/>
  <c r="A2163" i="2"/>
  <c r="Q2164" i="2"/>
  <c r="R2164" i="2"/>
  <c r="A2164" i="2"/>
  <c r="Q2165" i="2"/>
  <c r="Q2166" i="2"/>
  <c r="R2165" i="2"/>
  <c r="A2165" i="2"/>
  <c r="Q2167" i="2"/>
  <c r="R2166" i="2"/>
  <c r="A2166" i="2"/>
  <c r="R2167" i="2"/>
  <c r="A2167" i="2"/>
  <c r="Q2168" i="2"/>
  <c r="Q2169" i="2"/>
  <c r="R2168" i="2"/>
  <c r="A2168" i="2"/>
  <c r="Q2170" i="2"/>
  <c r="R2169" i="2"/>
  <c r="A2169" i="2"/>
  <c r="Q2171" i="2"/>
  <c r="R2170" i="2"/>
  <c r="A2170" i="2"/>
  <c r="R2171" i="2"/>
  <c r="A2171" i="2"/>
  <c r="Q2172" i="2"/>
  <c r="Q2173" i="2"/>
  <c r="R2172" i="2"/>
  <c r="A2172" i="2"/>
  <c r="Q2174" i="2"/>
  <c r="R2173" i="2"/>
  <c r="A2173" i="2"/>
  <c r="R2174" i="2"/>
  <c r="A2174" i="2"/>
  <c r="Q2175" i="2"/>
  <c r="R2175" i="2"/>
  <c r="A2175" i="2"/>
  <c r="Q2176" i="2"/>
  <c r="Q2177" i="2"/>
  <c r="R2176" i="2"/>
  <c r="A2176" i="2"/>
  <c r="R2177" i="2"/>
  <c r="A2177" i="2"/>
  <c r="Q2178" i="2"/>
  <c r="R2178" i="2"/>
  <c r="A2178" i="2"/>
  <c r="Q2179" i="2"/>
  <c r="R2179" i="2"/>
  <c r="A2179" i="2"/>
  <c r="Q2180" i="2"/>
  <c r="Q2181" i="2"/>
  <c r="R2180" i="2"/>
  <c r="A2180" i="2"/>
  <c r="Q2182" i="2"/>
  <c r="R2181" i="2"/>
  <c r="A2181" i="2"/>
  <c r="Q2183" i="2"/>
  <c r="R2182" i="2"/>
  <c r="A2182" i="2"/>
  <c r="R2183" i="2"/>
  <c r="A2183" i="2"/>
  <c r="Q2184" i="2"/>
  <c r="Q2185" i="2"/>
  <c r="R2184" i="2"/>
  <c r="A2184" i="2"/>
  <c r="Q2186" i="2"/>
  <c r="R2185" i="2"/>
  <c r="A2185" i="2"/>
  <c r="R2186" i="2"/>
  <c r="A2186" i="2"/>
  <c r="Q2187" i="2"/>
  <c r="Q2188" i="2"/>
  <c r="R2187" i="2"/>
  <c r="A2187" i="2"/>
  <c r="R2188" i="2"/>
  <c r="A2188" i="2"/>
  <c r="Q2189" i="2"/>
  <c r="Q2190" i="2"/>
  <c r="R2189" i="2"/>
  <c r="A2189" i="2"/>
  <c r="Q2191" i="2"/>
  <c r="R2190" i="2"/>
  <c r="A2190" i="2"/>
  <c r="Q2192" i="2"/>
  <c r="R2191" i="2"/>
  <c r="A2191" i="2"/>
  <c r="R2192" i="2"/>
  <c r="A2192" i="2"/>
  <c r="Q2193" i="2"/>
  <c r="R2193" i="2"/>
  <c r="A2193" i="2"/>
  <c r="Q2194" i="2"/>
  <c r="Q2195" i="2"/>
  <c r="R2194" i="2"/>
  <c r="A2194" i="2"/>
  <c r="Q2196" i="2"/>
  <c r="R2195" i="2"/>
  <c r="A2195" i="2"/>
  <c r="Q2197" i="2"/>
  <c r="R2196" i="2"/>
  <c r="A2196" i="2"/>
  <c r="Q2198" i="2"/>
  <c r="R2197" i="2"/>
  <c r="A2197" i="2"/>
  <c r="Q2199" i="2"/>
  <c r="R2198" i="2"/>
  <c r="A2198" i="2"/>
  <c r="Q2200" i="2"/>
  <c r="R2199" i="2"/>
  <c r="A2199" i="2"/>
  <c r="Q2201" i="2"/>
  <c r="R2200" i="2"/>
  <c r="A2200" i="2"/>
  <c r="Q2202" i="2"/>
  <c r="R2201" i="2"/>
  <c r="A2201" i="2"/>
  <c r="Q2203" i="2"/>
  <c r="R2202" i="2"/>
  <c r="A2202" i="2"/>
  <c r="Q2204" i="2"/>
  <c r="R2203" i="2"/>
  <c r="A2203" i="2"/>
  <c r="R2204" i="2"/>
  <c r="A2204" i="2"/>
  <c r="Q2205" i="2"/>
  <c r="Q2206" i="2"/>
  <c r="R2205" i="2"/>
  <c r="A2205" i="2"/>
  <c r="Q2207" i="2"/>
  <c r="R2206" i="2"/>
  <c r="A2206" i="2"/>
  <c r="Q2208" i="2"/>
  <c r="R2207" i="2"/>
  <c r="A2207" i="2"/>
  <c r="Q2209" i="2"/>
  <c r="R2208" i="2"/>
  <c r="A2208" i="2"/>
  <c r="Q2210" i="2"/>
  <c r="R2209" i="2"/>
  <c r="A2209" i="2"/>
  <c r="R2210" i="2"/>
  <c r="A2210" i="2"/>
  <c r="Q2211" i="2"/>
  <c r="Q2212" i="2"/>
  <c r="R2211" i="2"/>
  <c r="A2211" i="2"/>
  <c r="Q2213" i="2"/>
  <c r="R2212" i="2"/>
  <c r="A2212" i="2"/>
  <c r="Q2214" i="2"/>
  <c r="R2213" i="2"/>
  <c r="A2213" i="2"/>
  <c r="R2214" i="2"/>
  <c r="A2214" i="2"/>
  <c r="Q2215" i="2"/>
  <c r="R2215" i="2"/>
  <c r="A2215" i="2"/>
  <c r="Q2216" i="2"/>
  <c r="R2216" i="2"/>
  <c r="A2216" i="2"/>
  <c r="Q2217" i="2"/>
  <c r="Q2218" i="2"/>
  <c r="R2217" i="2"/>
  <c r="A2217" i="2"/>
  <c r="Q2219" i="2"/>
  <c r="R2218" i="2"/>
  <c r="A2218" i="2"/>
  <c r="Q2220" i="2"/>
  <c r="R2219" i="2"/>
  <c r="A2219" i="2"/>
  <c r="Q2221" i="2"/>
  <c r="R2220" i="2"/>
  <c r="A2220" i="2"/>
  <c r="Q2222" i="2"/>
  <c r="R2221" i="2"/>
  <c r="A2221" i="2"/>
  <c r="Q2223" i="2"/>
  <c r="R2222" i="2"/>
  <c r="A2222" i="2"/>
  <c r="Q2224" i="2"/>
  <c r="R2223" i="2"/>
  <c r="A2223" i="2"/>
  <c r="R2224" i="2"/>
  <c r="A2224" i="2"/>
  <c r="Q2225" i="2"/>
  <c r="Q2226" i="2"/>
  <c r="R2225" i="2"/>
  <c r="A2225" i="2"/>
  <c r="Q2227" i="2"/>
  <c r="R2226" i="2"/>
  <c r="A2226" i="2"/>
  <c r="Q2228" i="2"/>
  <c r="R2227" i="2"/>
  <c r="A2227" i="2"/>
  <c r="R2228" i="2"/>
  <c r="A2228" i="2"/>
  <c r="Q2229" i="2"/>
  <c r="Q2230" i="2"/>
  <c r="R2229" i="2"/>
  <c r="A2229" i="2"/>
  <c r="Q2231" i="2"/>
  <c r="R2230" i="2"/>
  <c r="A2230" i="2"/>
  <c r="Q2232" i="2"/>
  <c r="R2231" i="2"/>
  <c r="A2231" i="2"/>
  <c r="R2232" i="2"/>
  <c r="A2232" i="2"/>
  <c r="Q2233" i="2"/>
  <c r="Q2234" i="2"/>
  <c r="R2233" i="2"/>
  <c r="A2233" i="2"/>
  <c r="Q2235" i="2"/>
  <c r="R2234" i="2"/>
  <c r="A2234" i="2"/>
  <c r="Q2236" i="2"/>
  <c r="R2235" i="2"/>
  <c r="A2235" i="2"/>
  <c r="Q2237" i="2"/>
  <c r="R2236" i="2"/>
  <c r="A2236" i="2"/>
  <c r="Q2238" i="2"/>
  <c r="R2237" i="2"/>
  <c r="A2237" i="2"/>
  <c r="Q2239" i="2"/>
  <c r="R2238" i="2"/>
  <c r="A2238" i="2"/>
  <c r="Q2240" i="2"/>
  <c r="R2239" i="2"/>
  <c r="A2239" i="2"/>
  <c r="Q2241" i="2"/>
  <c r="R2240" i="2"/>
  <c r="A2240" i="2"/>
  <c r="Q2242" i="2"/>
  <c r="R2241" i="2"/>
  <c r="A2241" i="2"/>
  <c r="Q2243" i="2"/>
  <c r="R2242" i="2"/>
  <c r="A2242" i="2"/>
  <c r="Q2244" i="2"/>
  <c r="R2243" i="2"/>
  <c r="A2243" i="2"/>
  <c r="Q2245" i="2"/>
  <c r="R2244" i="2"/>
  <c r="A2244" i="2"/>
  <c r="Q2246" i="2"/>
  <c r="R2245" i="2"/>
  <c r="A2245" i="2"/>
  <c r="Q2247" i="2"/>
  <c r="R2246" i="2"/>
  <c r="A2246" i="2"/>
  <c r="Q2248" i="2"/>
  <c r="R2247" i="2"/>
  <c r="A2247" i="2"/>
  <c r="Q2249" i="2"/>
  <c r="R2248" i="2"/>
  <c r="A2248" i="2"/>
  <c r="Q2250" i="2"/>
  <c r="R2249" i="2"/>
  <c r="A2249" i="2"/>
  <c r="R2250" i="2"/>
  <c r="A2250" i="2"/>
  <c r="Q2251" i="2"/>
  <c r="R2251" i="2"/>
  <c r="A2251" i="2"/>
  <c r="Q2252" i="2"/>
  <c r="R2252" i="2"/>
  <c r="A2252" i="2"/>
  <c r="Q2253" i="2"/>
  <c r="Q2254" i="2"/>
  <c r="R2253" i="2"/>
  <c r="A2253" i="2"/>
  <c r="Q2255" i="2"/>
  <c r="R2254" i="2"/>
  <c r="A2254" i="2"/>
  <c r="Q2256" i="2"/>
  <c r="R2255" i="2"/>
  <c r="A2255" i="2"/>
  <c r="Q2257" i="2"/>
  <c r="R2256" i="2"/>
  <c r="A2256" i="2"/>
  <c r="Q2258" i="2"/>
  <c r="R2257" i="2"/>
  <c r="A2257" i="2"/>
  <c r="Q2259" i="2"/>
  <c r="R2258" i="2"/>
  <c r="A2258" i="2"/>
  <c r="Q2260" i="2"/>
  <c r="R2259" i="2"/>
  <c r="A2259" i="2"/>
  <c r="Q2261" i="2"/>
  <c r="R2260" i="2"/>
  <c r="A2260" i="2"/>
  <c r="Q2262" i="2"/>
  <c r="R2261" i="2"/>
  <c r="A2261" i="2"/>
  <c r="Q2263" i="2"/>
  <c r="R2262" i="2"/>
  <c r="A2262" i="2"/>
  <c r="Q2264" i="2"/>
  <c r="R2263" i="2"/>
  <c r="A2263" i="2"/>
  <c r="Q2265" i="2"/>
  <c r="R2264" i="2"/>
  <c r="A2264" i="2"/>
  <c r="Q2266" i="2"/>
  <c r="R2265" i="2"/>
  <c r="A2265" i="2"/>
  <c r="Q2267" i="2"/>
  <c r="R2266" i="2"/>
  <c r="A2266" i="2"/>
  <c r="Q2268" i="2"/>
  <c r="R2267" i="2"/>
  <c r="A2267" i="2"/>
  <c r="Q2269" i="2"/>
  <c r="R2268" i="2"/>
  <c r="A2268" i="2"/>
  <c r="Q2270" i="2"/>
  <c r="R2269" i="2"/>
  <c r="A2269" i="2"/>
  <c r="Q2271" i="2"/>
  <c r="R2270" i="2"/>
  <c r="A2270" i="2"/>
  <c r="Q2272" i="2"/>
  <c r="R2271" i="2"/>
  <c r="A2271" i="2"/>
  <c r="Q2273" i="2"/>
  <c r="R2272" i="2"/>
  <c r="A2272" i="2"/>
  <c r="Q2274" i="2"/>
  <c r="R2273" i="2"/>
  <c r="A2273" i="2"/>
  <c r="Q2275" i="2"/>
  <c r="R2274" i="2"/>
  <c r="A2274" i="2"/>
  <c r="Q2276" i="2"/>
  <c r="R2275" i="2"/>
  <c r="A2275" i="2"/>
  <c r="Q2277" i="2"/>
  <c r="R2276" i="2"/>
  <c r="A2276" i="2"/>
  <c r="Q2278" i="2"/>
  <c r="R2277" i="2"/>
  <c r="A2277" i="2"/>
  <c r="Q2279" i="2"/>
  <c r="R2278" i="2"/>
  <c r="A2278" i="2"/>
  <c r="Q2280" i="2"/>
  <c r="R2279" i="2"/>
  <c r="A2279" i="2"/>
  <c r="Q2281" i="2"/>
  <c r="R2280" i="2"/>
  <c r="A2280" i="2"/>
  <c r="Q2282" i="2"/>
  <c r="R2281" i="2"/>
  <c r="A2281" i="2"/>
  <c r="Q2283" i="2"/>
  <c r="R2282" i="2"/>
  <c r="A2282" i="2"/>
  <c r="Q2284" i="2"/>
  <c r="R2283" i="2"/>
  <c r="A2283" i="2"/>
  <c r="Q2285" i="2"/>
  <c r="R2284" i="2"/>
  <c r="A2284" i="2"/>
  <c r="Q2286" i="2"/>
  <c r="R2285" i="2"/>
  <c r="A2285" i="2"/>
  <c r="Q2287" i="2"/>
  <c r="R2286" i="2"/>
  <c r="A2286" i="2"/>
  <c r="Q2288" i="2"/>
  <c r="R2287" i="2"/>
  <c r="A2287" i="2"/>
  <c r="Q2289" i="2"/>
  <c r="R2288" i="2"/>
  <c r="A2288" i="2"/>
  <c r="Q2290" i="2"/>
  <c r="R2289" i="2"/>
  <c r="A2289" i="2"/>
  <c r="Q2291" i="2"/>
  <c r="R2290" i="2"/>
  <c r="A2290" i="2"/>
  <c r="Q2292" i="2"/>
  <c r="R2291" i="2"/>
  <c r="A2291" i="2"/>
  <c r="Q2293" i="2"/>
  <c r="R2292" i="2"/>
  <c r="A2292" i="2"/>
  <c r="Q2294" i="2"/>
  <c r="R2293" i="2"/>
  <c r="A2293" i="2"/>
  <c r="Q2295" i="2"/>
  <c r="R2294" i="2"/>
  <c r="A2294" i="2"/>
  <c r="Q2296" i="2"/>
  <c r="R2295" i="2"/>
  <c r="A2295" i="2"/>
  <c r="Q2297" i="2"/>
  <c r="R2296" i="2"/>
  <c r="A2296" i="2"/>
  <c r="Q2298" i="2"/>
  <c r="R2297" i="2"/>
  <c r="A2297" i="2"/>
  <c r="Q2299" i="2"/>
  <c r="R2298" i="2"/>
  <c r="A2298" i="2"/>
  <c r="Q2300" i="2"/>
  <c r="R2299" i="2"/>
  <c r="A2299" i="2"/>
  <c r="Q2301" i="2"/>
  <c r="R2300" i="2"/>
  <c r="A2300" i="2"/>
  <c r="Q2302" i="2"/>
  <c r="R2301" i="2"/>
  <c r="A2301" i="2"/>
  <c r="Q2303" i="2"/>
  <c r="R2302" i="2"/>
  <c r="A2302" i="2"/>
  <c r="Q2304" i="2"/>
  <c r="R2303" i="2"/>
  <c r="A2303" i="2"/>
  <c r="Q2305" i="2"/>
  <c r="R2304" i="2"/>
  <c r="A2304" i="2"/>
  <c r="Q2306" i="2"/>
  <c r="R2305" i="2"/>
  <c r="A2305" i="2"/>
  <c r="Q2307" i="2"/>
  <c r="R2306" i="2"/>
  <c r="A2306" i="2"/>
  <c r="Q2308" i="2"/>
  <c r="R2307" i="2"/>
  <c r="A2307" i="2"/>
  <c r="Q2309" i="2"/>
  <c r="R2308" i="2"/>
  <c r="A2308" i="2"/>
  <c r="Q2310" i="2"/>
  <c r="R2309" i="2"/>
  <c r="A2309" i="2"/>
  <c r="Q2311" i="2"/>
  <c r="R2310" i="2"/>
  <c r="A2310" i="2"/>
  <c r="Q2312" i="2"/>
  <c r="R2311" i="2"/>
  <c r="A2311" i="2"/>
  <c r="Q2313" i="2"/>
  <c r="R2312" i="2"/>
  <c r="A2312" i="2"/>
  <c r="Q2314" i="2"/>
  <c r="R2313" i="2"/>
  <c r="A2313" i="2"/>
  <c r="Q2315" i="2"/>
  <c r="R2314" i="2"/>
  <c r="A2314" i="2"/>
  <c r="Q2316" i="2"/>
  <c r="R2315" i="2"/>
  <c r="A2315" i="2"/>
  <c r="Q2317" i="2"/>
  <c r="R2316" i="2"/>
  <c r="A2316" i="2"/>
  <c r="Q2318" i="2"/>
  <c r="R2317" i="2"/>
  <c r="A2317" i="2"/>
  <c r="Q2319" i="2"/>
  <c r="R2318" i="2"/>
  <c r="A2318" i="2"/>
  <c r="Q2320" i="2"/>
  <c r="R2319" i="2"/>
  <c r="A2319" i="2"/>
  <c r="Q2321" i="2"/>
  <c r="R2320" i="2"/>
  <c r="A2320" i="2"/>
  <c r="Q2322" i="2"/>
  <c r="R2321" i="2"/>
  <c r="A2321" i="2"/>
  <c r="Q2323" i="2"/>
  <c r="R2322" i="2"/>
  <c r="A2322" i="2"/>
  <c r="Q2324" i="2"/>
  <c r="R2323" i="2"/>
  <c r="A2323" i="2"/>
  <c r="Q2325" i="2"/>
  <c r="R2324" i="2"/>
  <c r="A2324" i="2"/>
  <c r="Q2326" i="2"/>
  <c r="R2325" i="2"/>
  <c r="A2325" i="2"/>
  <c r="Q2327" i="2"/>
  <c r="R2326" i="2"/>
  <c r="A2326" i="2"/>
  <c r="Q2328" i="2"/>
  <c r="R2327" i="2"/>
  <c r="A2327" i="2"/>
  <c r="Q2329" i="2"/>
  <c r="R2328" i="2"/>
  <c r="A2328" i="2"/>
  <c r="Q2330" i="2"/>
  <c r="R2329" i="2"/>
  <c r="A2329" i="2"/>
  <c r="Q2331" i="2"/>
  <c r="R2330" i="2"/>
  <c r="A2330" i="2"/>
  <c r="Q2332" i="2"/>
  <c r="R2331" i="2"/>
  <c r="A2331" i="2"/>
  <c r="Q2333" i="2"/>
  <c r="R2332" i="2"/>
  <c r="A2332" i="2"/>
  <c r="Q2334" i="2"/>
  <c r="R2333" i="2"/>
  <c r="A2333" i="2"/>
  <c r="Q2335" i="2"/>
  <c r="R2334" i="2"/>
  <c r="A2334" i="2"/>
  <c r="Q2336" i="2"/>
  <c r="R2335" i="2"/>
  <c r="A2335" i="2"/>
  <c r="Q2337" i="2"/>
  <c r="R2336" i="2"/>
  <c r="A2336" i="2"/>
  <c r="Q2338" i="2"/>
  <c r="R2337" i="2"/>
  <c r="A2337" i="2"/>
  <c r="Q2339" i="2"/>
  <c r="R2338" i="2"/>
  <c r="A2338" i="2"/>
  <c r="Q2340" i="2"/>
  <c r="R2339" i="2"/>
  <c r="A2339" i="2"/>
  <c r="Q2341" i="2"/>
  <c r="R2340" i="2"/>
  <c r="A2340" i="2"/>
  <c r="Q2342" i="2"/>
  <c r="R2341" i="2"/>
  <c r="A2341" i="2"/>
  <c r="Q2343" i="2"/>
  <c r="R2342" i="2"/>
  <c r="A2342" i="2"/>
  <c r="Q2344" i="2"/>
  <c r="R2343" i="2"/>
  <c r="A2343" i="2"/>
  <c r="Q2345" i="2"/>
  <c r="R2344" i="2"/>
  <c r="A2344" i="2"/>
  <c r="Q2346" i="2"/>
  <c r="R2345" i="2"/>
  <c r="A2345" i="2"/>
  <c r="Q2347" i="2"/>
  <c r="R2346" i="2"/>
  <c r="A2346" i="2"/>
  <c r="Q2348" i="2"/>
  <c r="R2347" i="2"/>
  <c r="A2347" i="2"/>
  <c r="Q2349" i="2"/>
  <c r="R2348" i="2"/>
  <c r="A2348" i="2"/>
  <c r="Q2350" i="2"/>
  <c r="R2349" i="2"/>
  <c r="A2349" i="2"/>
  <c r="Q2351" i="2"/>
  <c r="R2350" i="2"/>
  <c r="A2350" i="2"/>
  <c r="Q2352" i="2"/>
  <c r="R2351" i="2"/>
  <c r="A2351" i="2"/>
  <c r="Q2353" i="2"/>
  <c r="R2352" i="2"/>
  <c r="A2352" i="2"/>
  <c r="Q2354" i="2"/>
  <c r="R2353" i="2"/>
  <c r="A2353" i="2"/>
  <c r="Q2355" i="2"/>
  <c r="R2354" i="2"/>
  <c r="A2354" i="2"/>
  <c r="Q2356" i="2"/>
  <c r="R2355" i="2"/>
  <c r="A2355" i="2"/>
  <c r="Q2357" i="2"/>
  <c r="R2356" i="2"/>
  <c r="A2356" i="2"/>
  <c r="Q2358" i="2"/>
  <c r="R2357" i="2"/>
  <c r="A2357" i="2"/>
  <c r="Q2359" i="2"/>
  <c r="R2358" i="2"/>
  <c r="A2358" i="2"/>
  <c r="Q2360" i="2"/>
  <c r="R2359" i="2"/>
  <c r="A2359" i="2"/>
  <c r="Q2361" i="2"/>
  <c r="R2360" i="2"/>
  <c r="A2360" i="2"/>
  <c r="Q2362" i="2"/>
  <c r="R2361" i="2"/>
  <c r="A2361" i="2"/>
  <c r="Q2363" i="2"/>
  <c r="R2362" i="2"/>
  <c r="A2362" i="2"/>
  <c r="Q2364" i="2"/>
  <c r="R2363" i="2"/>
  <c r="A2363" i="2"/>
  <c r="Q2365" i="2"/>
  <c r="R2364" i="2"/>
  <c r="A2364" i="2"/>
  <c r="Q2366" i="2"/>
  <c r="R2365" i="2"/>
  <c r="A2365" i="2"/>
  <c r="R2366" i="2"/>
  <c r="A2366" i="2"/>
  <c r="Q2367" i="2"/>
  <c r="Q2368" i="2"/>
  <c r="R2367" i="2"/>
  <c r="A2367" i="2"/>
  <c r="Q2369" i="2"/>
  <c r="R2368" i="2"/>
  <c r="A2368" i="2"/>
  <c r="Q2370" i="2"/>
  <c r="R2369" i="2"/>
  <c r="A2369" i="2"/>
  <c r="Q2371" i="2"/>
  <c r="R2370" i="2"/>
  <c r="A2370" i="2"/>
  <c r="Q2372" i="2"/>
  <c r="R2371" i="2"/>
  <c r="A2371" i="2"/>
  <c r="Q2373" i="2"/>
  <c r="R2372" i="2"/>
  <c r="A2372" i="2"/>
  <c r="Q2374" i="2"/>
  <c r="R2373" i="2"/>
  <c r="A2373" i="2"/>
  <c r="Q2375" i="2"/>
  <c r="R2374" i="2"/>
  <c r="A2374" i="2"/>
  <c r="Q2376" i="2"/>
  <c r="R2375" i="2"/>
  <c r="A2375" i="2"/>
  <c r="Q2377" i="2"/>
  <c r="R2376" i="2"/>
  <c r="A2376" i="2"/>
  <c r="Q2378" i="2"/>
  <c r="R2377" i="2"/>
  <c r="A2377" i="2"/>
  <c r="R2378" i="2"/>
  <c r="A2378" i="2"/>
  <c r="Q2379" i="2"/>
  <c r="Q2380" i="2"/>
  <c r="R2379" i="2"/>
  <c r="A2379" i="2"/>
  <c r="Q2381" i="2"/>
  <c r="R2380" i="2"/>
  <c r="A2380" i="2"/>
  <c r="Q2382" i="2"/>
  <c r="R2381" i="2"/>
  <c r="A2381" i="2"/>
  <c r="Q2383" i="2"/>
  <c r="R2382" i="2"/>
  <c r="A2382" i="2"/>
  <c r="Q2384" i="2"/>
  <c r="R2383" i="2"/>
  <c r="A2383" i="2"/>
  <c r="Q2385" i="2"/>
  <c r="R2384" i="2"/>
  <c r="A2384" i="2"/>
  <c r="Q2386" i="2"/>
  <c r="R2385" i="2"/>
  <c r="A2385" i="2"/>
  <c r="R2386" i="2"/>
  <c r="A2386" i="2"/>
  <c r="Q2387" i="2"/>
  <c r="Q2388" i="2"/>
  <c r="R2387" i="2"/>
  <c r="A2387" i="2"/>
  <c r="Q2389" i="2"/>
  <c r="R2388" i="2"/>
  <c r="A2388" i="2"/>
  <c r="Q2390" i="2"/>
  <c r="R2389" i="2"/>
  <c r="A2389" i="2"/>
  <c r="Q2391" i="2"/>
  <c r="R2390" i="2"/>
  <c r="A2390" i="2"/>
  <c r="Q2392" i="2"/>
  <c r="R2391" i="2"/>
  <c r="A2391" i="2"/>
  <c r="Q2393" i="2"/>
  <c r="R2392" i="2"/>
  <c r="A2392" i="2"/>
  <c r="Q2394" i="2"/>
  <c r="R2393" i="2"/>
  <c r="A2393" i="2"/>
  <c r="Q2395" i="2"/>
  <c r="R2394" i="2"/>
  <c r="A2394" i="2"/>
  <c r="Q2396" i="2"/>
  <c r="R2395" i="2"/>
  <c r="A2395" i="2"/>
  <c r="Q2397" i="2"/>
  <c r="R2396" i="2"/>
  <c r="A2396" i="2"/>
  <c r="Q2398" i="2"/>
  <c r="R2397" i="2"/>
  <c r="A2397" i="2"/>
  <c r="R2398" i="2"/>
  <c r="A2398" i="2"/>
  <c r="Q2399" i="2"/>
  <c r="Q2400" i="2"/>
  <c r="R2399" i="2"/>
  <c r="A2399" i="2"/>
  <c r="Q2401" i="2"/>
  <c r="R2401" i="2"/>
  <c r="A2401" i="2"/>
  <c r="R2400" i="2"/>
  <c r="A240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FERHAT ÖZDEMİR</author>
  </authors>
  <commentList>
    <comment ref="A1" authorId="0" shapeId="0" xr:uid="{00000000-0006-0000-0100-000001000000}">
      <text>
        <r>
          <rPr>
            <b/>
            <sz val="8"/>
            <color indexed="81"/>
            <rFont val="Tahoma"/>
            <family val="2"/>
            <charset val="162"/>
          </rPr>
          <t>şube kodunu yazınız ENTER</t>
        </r>
      </text>
    </comment>
    <comment ref="B2" authorId="0" shapeId="0" xr:uid="{00000000-0006-0000-0100-000002000000}">
      <text>
        <r>
          <rPr>
            <b/>
            <sz val="9"/>
            <color indexed="81"/>
            <rFont val="Tahoma"/>
            <family val="2"/>
            <charset val="162"/>
          </rPr>
          <t>ŞUBE.           KODU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FERHAT ÖZDEMİR</author>
  </authors>
  <commentList>
    <comment ref="B1" authorId="0" shapeId="0" xr:uid="{00000000-0006-0000-0200-000001000000}">
      <text>
        <r>
          <rPr>
            <b/>
            <sz val="8"/>
            <color indexed="81"/>
            <rFont val="Tahoma"/>
            <family val="2"/>
            <charset val="162"/>
          </rPr>
          <t>şube kodunu yazınız ENTER</t>
        </r>
      </text>
    </comment>
    <comment ref="B2" authorId="0" shapeId="0" xr:uid="{00000000-0006-0000-0200-000002000000}">
      <text>
        <r>
          <rPr>
            <b/>
            <sz val="9"/>
            <color indexed="81"/>
            <rFont val="Tahoma"/>
            <family val="2"/>
            <charset val="162"/>
          </rPr>
          <t>ŞUBE.           KODU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FERHAT ÖZDEMİR</author>
  </authors>
  <commentList>
    <comment ref="A1" authorId="0" shapeId="0" xr:uid="{00000000-0006-0000-0300-000001000000}">
      <text>
        <r>
          <rPr>
            <b/>
            <sz val="8"/>
            <color indexed="81"/>
            <rFont val="Tahoma"/>
            <family val="2"/>
            <charset val="162"/>
          </rPr>
          <t>şube kodunu yazınız ENTER</t>
        </r>
      </text>
    </comment>
    <comment ref="C1" authorId="0" shapeId="0" xr:uid="{00000000-0006-0000-0300-000002000000}">
      <text>
        <r>
          <rPr>
            <b/>
            <sz val="9"/>
            <color indexed="81"/>
            <rFont val="Arial Narrow"/>
            <family val="2"/>
            <charset val="162"/>
          </rPr>
          <t>sınava girmeyen öğrenci sayısını giriniz ENTER</t>
        </r>
      </text>
    </comment>
    <comment ref="B2" authorId="0" shapeId="0" xr:uid="{00000000-0006-0000-0300-000003000000}">
      <text>
        <r>
          <rPr>
            <b/>
            <sz val="9"/>
            <color indexed="81"/>
            <rFont val="Tahoma"/>
            <family val="2"/>
            <charset val="162"/>
          </rPr>
          <t>ŞUBE.           KODU</t>
        </r>
      </text>
    </comment>
    <comment ref="Z2" authorId="0" shapeId="0" xr:uid="{00000000-0006-0000-0300-000004000000}">
      <text>
        <r>
          <rPr>
            <b/>
            <sz val="9"/>
            <color indexed="81"/>
            <rFont val="Tahoma"/>
            <family val="2"/>
            <charset val="162"/>
          </rPr>
          <t>Soruların puan değerini giriniz.Yoksa siliniz</t>
        </r>
      </text>
    </comment>
    <comment ref="C4" authorId="0" shapeId="0" xr:uid="{00000000-0006-0000-0300-000005000000}">
      <text>
        <r>
          <rPr>
            <b/>
            <sz val="9"/>
            <color indexed="81"/>
            <rFont val="Tahoma"/>
            <family val="2"/>
            <charset val="162"/>
          </rPr>
          <t>S I N I F   .   M E V C U T L A R I</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FERHAT ÖZDEMİR</author>
  </authors>
  <commentList>
    <comment ref="A1" authorId="0" shapeId="0" xr:uid="{00000000-0006-0000-0400-000001000000}">
      <text>
        <r>
          <rPr>
            <b/>
            <sz val="9"/>
            <color indexed="81"/>
            <rFont val="Tahoma"/>
            <family val="2"/>
            <charset val="162"/>
          </rPr>
          <t>Boyalı hücreler formüllüdür.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FERHAT ÖZDEMİR</author>
  </authors>
  <commentList>
    <comment ref="A1" authorId="0" shapeId="0" xr:uid="{00000000-0006-0000-0700-000001000000}">
      <text>
        <r>
          <rPr>
            <b/>
            <sz val="8"/>
            <color indexed="81"/>
            <rFont val="Tahoma"/>
            <family val="2"/>
            <charset val="162"/>
          </rPr>
          <t>şube kodunu yazınız ENTER</t>
        </r>
      </text>
    </comment>
    <comment ref="C1" authorId="0" shapeId="0" xr:uid="{00000000-0006-0000-0700-000002000000}">
      <text>
        <r>
          <rPr>
            <b/>
            <sz val="9"/>
            <color indexed="81"/>
            <rFont val="Arial Narrow"/>
            <family val="2"/>
            <charset val="162"/>
          </rPr>
          <t>sınava girmeyen öğrenci sayısını giriniz ENTER</t>
        </r>
      </text>
    </comment>
    <comment ref="B2" authorId="0" shapeId="0" xr:uid="{00000000-0006-0000-0700-000003000000}">
      <text>
        <r>
          <rPr>
            <b/>
            <sz val="9"/>
            <color indexed="81"/>
            <rFont val="Tahoma"/>
            <family val="2"/>
            <charset val="162"/>
          </rPr>
          <t>ŞUBE.           KODU</t>
        </r>
      </text>
    </comment>
    <comment ref="C2" authorId="0" shapeId="0" xr:uid="{00000000-0006-0000-0700-000004000000}">
      <text>
        <r>
          <rPr>
            <b/>
            <sz val="9"/>
            <color indexed="81"/>
            <rFont val="Tahoma"/>
            <family val="2"/>
            <charset val="162"/>
          </rPr>
          <t>S I N I F   .   M E V C U T L A R I</t>
        </r>
      </text>
    </comment>
    <comment ref="Z2" authorId="0" shapeId="0" xr:uid="{00000000-0006-0000-0700-000005000000}">
      <text>
        <r>
          <rPr>
            <b/>
            <sz val="9"/>
            <color indexed="81"/>
            <rFont val="Tahoma"/>
            <family val="2"/>
            <charset val="162"/>
          </rPr>
          <t>Soruların puan değerini giriniz.Yoksa siliniz</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FERHAT ÖZDEMİR</author>
  </authors>
  <commentList>
    <comment ref="A1" authorId="0" shapeId="0" xr:uid="{00000000-0006-0000-0800-000001000000}">
      <text>
        <r>
          <rPr>
            <b/>
            <sz val="9"/>
            <color indexed="81"/>
            <rFont val="Tahoma"/>
            <family val="2"/>
            <charset val="162"/>
          </rPr>
          <t>Boyalı hücreler formüllüdür.</t>
        </r>
      </text>
    </comment>
    <comment ref="D1" authorId="0" shapeId="0" xr:uid="{00000000-0006-0000-0800-000002000000}">
      <text>
        <r>
          <rPr>
            <b/>
            <sz val="8"/>
            <color indexed="81"/>
            <rFont val="Tahoma"/>
            <family val="2"/>
            <charset val="162"/>
          </rPr>
          <t>şube kodunu yazınız ENTER</t>
        </r>
      </text>
    </comment>
    <comment ref="F1" authorId="0" shapeId="0" xr:uid="{00000000-0006-0000-0800-000003000000}">
      <text>
        <r>
          <rPr>
            <b/>
            <sz val="9"/>
            <color indexed="81"/>
            <rFont val="Arial Narrow"/>
            <family val="2"/>
            <charset val="162"/>
          </rPr>
          <t>sınava girmeyen öğrenci sayısını giriniz ENTER</t>
        </r>
      </text>
    </comment>
    <comment ref="E2" authorId="0" shapeId="0" xr:uid="{00000000-0006-0000-0800-000004000000}">
      <text>
        <r>
          <rPr>
            <b/>
            <sz val="9"/>
            <color indexed="81"/>
            <rFont val="Tahoma"/>
            <family val="2"/>
            <charset val="162"/>
          </rPr>
          <t>ŞUBE.           KODU</t>
        </r>
      </text>
    </comment>
    <comment ref="F2" authorId="0" shapeId="0" xr:uid="{00000000-0006-0000-0800-000005000000}">
      <text>
        <r>
          <rPr>
            <b/>
            <sz val="9"/>
            <color indexed="81"/>
            <rFont val="Tahoma"/>
            <family val="2"/>
            <charset val="162"/>
          </rPr>
          <t>S I N I F   .   M E V C U T L A R I</t>
        </r>
      </text>
    </comment>
    <comment ref="AC2" authorId="0" shapeId="0" xr:uid="{00000000-0006-0000-0800-000006000000}">
      <text>
        <r>
          <rPr>
            <b/>
            <sz val="9"/>
            <color indexed="81"/>
            <rFont val="Tahoma"/>
            <family val="2"/>
            <charset val="162"/>
          </rPr>
          <t>Soruların puan değerini giriniz.</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FERHAT ÖZDEMİR</author>
  </authors>
  <commentList>
    <comment ref="A1" authorId="0" shapeId="0" xr:uid="{00000000-0006-0000-0B00-000001000000}">
      <text>
        <r>
          <rPr>
            <b/>
            <sz val="8"/>
            <color indexed="81"/>
            <rFont val="Tahoma"/>
            <family val="2"/>
            <charset val="162"/>
          </rPr>
          <t>şube kodunu yazınız ENTER</t>
        </r>
      </text>
    </comment>
    <comment ref="B2" authorId="0" shapeId="0" xr:uid="{00000000-0006-0000-0B00-000002000000}">
      <text>
        <r>
          <rPr>
            <b/>
            <sz val="9"/>
            <color indexed="81"/>
            <rFont val="Tahoma"/>
            <family val="2"/>
            <charset val="162"/>
          </rPr>
          <t>ŞUBE.           KODU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FERHAT ÖZDEMİR</author>
  </authors>
  <commentList>
    <comment ref="B1" authorId="0" shapeId="0" xr:uid="{00000000-0006-0000-0C00-000001000000}">
      <text>
        <r>
          <rPr>
            <b/>
            <sz val="8"/>
            <color indexed="81"/>
            <rFont val="Tahoma"/>
            <family val="2"/>
            <charset val="162"/>
          </rPr>
          <t>şube kodunu yazınız ENTER</t>
        </r>
      </text>
    </comment>
    <comment ref="B2" authorId="0" shapeId="0" xr:uid="{00000000-0006-0000-0C00-000002000000}">
      <text>
        <r>
          <rPr>
            <b/>
            <sz val="9"/>
            <color indexed="81"/>
            <rFont val="Tahoma"/>
            <family val="2"/>
            <charset val="162"/>
          </rPr>
          <t>ŞUBE.           KODU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FERHAT ÖZDEMİR</author>
  </authors>
  <commentList>
    <comment ref="A1" authorId="0" shapeId="0" xr:uid="{00000000-0006-0000-0D00-000001000000}">
      <text>
        <r>
          <rPr>
            <b/>
            <sz val="8"/>
            <color indexed="81"/>
            <rFont val="Tahoma"/>
            <family val="2"/>
            <charset val="162"/>
          </rPr>
          <t>şube kodunu yazınız ENTER</t>
        </r>
      </text>
    </comment>
    <comment ref="C1" authorId="0" shapeId="0" xr:uid="{00000000-0006-0000-0D00-000002000000}">
      <text>
        <r>
          <rPr>
            <b/>
            <sz val="9"/>
            <color indexed="81"/>
            <rFont val="Arial Narrow"/>
            <family val="2"/>
            <charset val="162"/>
          </rPr>
          <t>sınava girmeyen öğrenci sayısını giriniz ENTER</t>
        </r>
      </text>
    </comment>
    <comment ref="B2" authorId="0" shapeId="0" xr:uid="{00000000-0006-0000-0D00-000003000000}">
      <text>
        <r>
          <rPr>
            <b/>
            <sz val="9"/>
            <color indexed="81"/>
            <rFont val="Tahoma"/>
            <family val="2"/>
            <charset val="162"/>
          </rPr>
          <t>ŞUBE.           KODU</t>
        </r>
      </text>
    </comment>
    <comment ref="C2" authorId="0" shapeId="0" xr:uid="{00000000-0006-0000-0D00-000004000000}">
      <text>
        <r>
          <rPr>
            <b/>
            <sz val="9"/>
            <color indexed="81"/>
            <rFont val="Tahoma"/>
            <family val="2"/>
            <charset val="162"/>
          </rPr>
          <t>S I N I F   .   M E V C U T L A R I</t>
        </r>
      </text>
    </comment>
    <comment ref="Z2" authorId="0" shapeId="0" xr:uid="{00000000-0006-0000-0D00-000005000000}">
      <text>
        <r>
          <rPr>
            <b/>
            <sz val="9"/>
            <color indexed="81"/>
            <rFont val="Tahoma"/>
            <family val="2"/>
            <charset val="162"/>
          </rPr>
          <t>Soruların puan değerini giriniz.Yoksa siliniz</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FERHAT ÖZDEMİR</author>
  </authors>
  <commentList>
    <comment ref="A1" authorId="0" shapeId="0" xr:uid="{00000000-0006-0000-0E00-000001000000}">
      <text>
        <r>
          <rPr>
            <b/>
            <sz val="9"/>
            <color indexed="81"/>
            <rFont val="Tahoma"/>
            <family val="2"/>
            <charset val="162"/>
          </rPr>
          <t>Boyalı hücreler formüllüdür.</t>
        </r>
      </text>
    </comment>
    <comment ref="D1" authorId="0" shapeId="0" xr:uid="{00000000-0006-0000-0E00-000002000000}">
      <text>
        <r>
          <rPr>
            <b/>
            <sz val="8"/>
            <color indexed="81"/>
            <rFont val="Tahoma"/>
            <family val="2"/>
            <charset val="162"/>
          </rPr>
          <t>şube kodunu yazınız ENTER</t>
        </r>
      </text>
    </comment>
    <comment ref="F1" authorId="0" shapeId="0" xr:uid="{00000000-0006-0000-0E00-000003000000}">
      <text>
        <r>
          <rPr>
            <b/>
            <sz val="9"/>
            <color indexed="81"/>
            <rFont val="Arial Narrow"/>
            <family val="2"/>
            <charset val="162"/>
          </rPr>
          <t>sınava girmeyen öğrenci sayısını giriniz ENTER</t>
        </r>
      </text>
    </comment>
    <comment ref="E2" authorId="0" shapeId="0" xr:uid="{00000000-0006-0000-0E00-000004000000}">
      <text>
        <r>
          <rPr>
            <b/>
            <sz val="9"/>
            <color indexed="81"/>
            <rFont val="Tahoma"/>
            <family val="2"/>
            <charset val="162"/>
          </rPr>
          <t>ŞUBE.           KODU</t>
        </r>
      </text>
    </comment>
    <comment ref="F2" authorId="0" shapeId="0" xr:uid="{00000000-0006-0000-0E00-000005000000}">
      <text>
        <r>
          <rPr>
            <b/>
            <sz val="9"/>
            <color indexed="81"/>
            <rFont val="Tahoma"/>
            <family val="2"/>
            <charset val="162"/>
          </rPr>
          <t>S I N I F   .   M E V C U T L A R I</t>
        </r>
      </text>
    </comment>
    <comment ref="AC2" authorId="0" shapeId="0" xr:uid="{00000000-0006-0000-0E00-000006000000}">
      <text>
        <r>
          <rPr>
            <b/>
            <sz val="9"/>
            <color indexed="81"/>
            <rFont val="Tahoma"/>
            <family val="2"/>
            <charset val="162"/>
          </rPr>
          <t>Soruların puan değerini giriniz.</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FERHAT ÖZDEMİR</author>
  </authors>
  <commentList>
    <comment ref="A1" authorId="0" shapeId="0" xr:uid="{00000000-0006-0000-1100-000001000000}">
      <text>
        <r>
          <rPr>
            <b/>
            <sz val="8"/>
            <color indexed="81"/>
            <rFont val="Tahoma"/>
            <family val="2"/>
            <charset val="162"/>
          </rPr>
          <t>şube kodunu yazınız ENTER</t>
        </r>
      </text>
    </comment>
    <comment ref="C1" authorId="0" shapeId="0" xr:uid="{00000000-0006-0000-1100-000002000000}">
      <text>
        <r>
          <rPr>
            <b/>
            <sz val="9"/>
            <color indexed="81"/>
            <rFont val="Arial Narrow"/>
            <family val="2"/>
            <charset val="162"/>
          </rPr>
          <t>sınava girmeyen öğrenci sayısını giriniz ENTER</t>
        </r>
      </text>
    </comment>
    <comment ref="B2" authorId="0" shapeId="0" xr:uid="{00000000-0006-0000-1100-000003000000}">
      <text>
        <r>
          <rPr>
            <b/>
            <sz val="9"/>
            <color indexed="81"/>
            <rFont val="Tahoma"/>
            <family val="2"/>
            <charset val="162"/>
          </rPr>
          <t>ŞUBE.           KODU</t>
        </r>
      </text>
    </comment>
    <comment ref="C2" authorId="0" shapeId="0" xr:uid="{00000000-0006-0000-1100-000004000000}">
      <text>
        <r>
          <rPr>
            <b/>
            <sz val="9"/>
            <color indexed="81"/>
            <rFont val="Tahoma"/>
            <family val="2"/>
            <charset val="162"/>
          </rPr>
          <t>S I N I F   .   M E V C U T L A R I</t>
        </r>
      </text>
    </comment>
    <comment ref="Z2" authorId="0" shapeId="0" xr:uid="{00000000-0006-0000-1100-000005000000}">
      <text>
        <r>
          <rPr>
            <b/>
            <sz val="9"/>
            <color indexed="81"/>
            <rFont val="Tahoma"/>
            <family val="2"/>
            <charset val="162"/>
          </rPr>
          <t>Soruların puan değerini giriniz.Yoksa siliniz</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FERHAT ÖZDEMİR</author>
  </authors>
  <commentList>
    <comment ref="A1" authorId="0" shapeId="0" xr:uid="{00000000-0006-0000-1200-000001000000}">
      <text>
        <r>
          <rPr>
            <b/>
            <sz val="9"/>
            <color indexed="81"/>
            <rFont val="Tahoma"/>
            <family val="2"/>
            <charset val="162"/>
          </rPr>
          <t>Boyalı hücreler formüllüdür.</t>
        </r>
      </text>
    </comment>
    <comment ref="D1" authorId="0" shapeId="0" xr:uid="{00000000-0006-0000-1200-000002000000}">
      <text>
        <r>
          <rPr>
            <b/>
            <sz val="8"/>
            <color indexed="81"/>
            <rFont val="Tahoma"/>
            <family val="2"/>
            <charset val="162"/>
          </rPr>
          <t>şube kodunu yazınız ENTER</t>
        </r>
      </text>
    </comment>
    <comment ref="F1" authorId="0" shapeId="0" xr:uid="{00000000-0006-0000-1200-000003000000}">
      <text>
        <r>
          <rPr>
            <b/>
            <sz val="9"/>
            <color indexed="81"/>
            <rFont val="Arial Narrow"/>
            <family val="2"/>
            <charset val="162"/>
          </rPr>
          <t>sınava girmeyen öğrenci sayısını giriniz ENTER</t>
        </r>
      </text>
    </comment>
    <comment ref="E2" authorId="0" shapeId="0" xr:uid="{00000000-0006-0000-1200-000004000000}">
      <text>
        <r>
          <rPr>
            <b/>
            <sz val="9"/>
            <color indexed="81"/>
            <rFont val="Tahoma"/>
            <family val="2"/>
            <charset val="162"/>
          </rPr>
          <t>ŞUBE.           KODU</t>
        </r>
      </text>
    </comment>
    <comment ref="F2" authorId="0" shapeId="0" xr:uid="{00000000-0006-0000-1200-000005000000}">
      <text>
        <r>
          <rPr>
            <b/>
            <sz val="9"/>
            <color indexed="81"/>
            <rFont val="Tahoma"/>
            <family val="2"/>
            <charset val="162"/>
          </rPr>
          <t>S I N I F   .   M E V C U T L A R I</t>
        </r>
      </text>
    </comment>
    <comment ref="AC2" authorId="0" shapeId="0" xr:uid="{00000000-0006-0000-1200-000006000000}">
      <text>
        <r>
          <rPr>
            <b/>
            <sz val="9"/>
            <color indexed="81"/>
            <rFont val="Tahoma"/>
            <family val="2"/>
            <charset val="162"/>
          </rPr>
          <t>Soruların puan değerini giriniz.</t>
        </r>
      </text>
    </comment>
  </commentList>
</comments>
</file>

<file path=xl/sharedStrings.xml><?xml version="1.0" encoding="utf-8"?>
<sst xmlns="http://schemas.openxmlformats.org/spreadsheetml/2006/main" count="2537" uniqueCount="170">
  <si>
    <t>S.No</t>
  </si>
  <si>
    <t>Öğr No</t>
  </si>
  <si>
    <t>Cinsiyeti</t>
  </si>
  <si>
    <t>Adı</t>
  </si>
  <si>
    <t>Soyadı</t>
  </si>
  <si>
    <t>Kız</t>
  </si>
  <si>
    <t>Erkek</t>
  </si>
  <si>
    <t>SINIF</t>
  </si>
  <si>
    <t>SIRA</t>
  </si>
  <si>
    <t>NO</t>
  </si>
  <si>
    <t>ADI SOYADI</t>
  </si>
  <si>
    <t>A</t>
  </si>
  <si>
    <t>B</t>
  </si>
  <si>
    <t>C</t>
  </si>
  <si>
    <t>D</t>
  </si>
  <si>
    <t>E</t>
  </si>
  <si>
    <t>F</t>
  </si>
  <si>
    <t>G</t>
  </si>
  <si>
    <t>H</t>
  </si>
  <si>
    <t>Erkek Öğrenci Sayısı</t>
  </si>
  <si>
    <t>Kız Öğrenci Sayısı</t>
  </si>
  <si>
    <t>Sınıf Toplamı</t>
  </si>
  <si>
    <t>Anasınıfı / A Şubesi</t>
  </si>
  <si>
    <t>Anasınıfı / B Şubesi</t>
  </si>
  <si>
    <t>SINIF GENELİNDE TOPLAM:</t>
  </si>
  <si>
    <t>5. Sınıf (Yabancı Dil Ağırlıklı) / A Şubesi</t>
  </si>
  <si>
    <t>5. Sınıf (Yabancı Dil Ağırlıklı) / B Şubesi</t>
  </si>
  <si>
    <t>5. Sınıf (Yabancı Dil Ağırlıklı) / C Şubesi</t>
  </si>
  <si>
    <t>5. Sınıf (Yabancı Dil Ağırlıklı) / D Şubesi</t>
  </si>
  <si>
    <t>5. Sınıf (Yabancı Dil Ağırlıklı) / E Şubesi</t>
  </si>
  <si>
    <t>5. Sınıf (Yabancı Dil Ağırlıklı) / F Şubesi</t>
  </si>
  <si>
    <t>5. Sınıf (Yabancı Dil Ağırlıklı) / G Şubesi</t>
  </si>
  <si>
    <t>5. Sınıf (Yabancı Dil Ağırlıklı) / H Şubesi</t>
  </si>
  <si>
    <t>6. Sınıf / A Şubesi</t>
  </si>
  <si>
    <t>6. Sınıf / B Şubesi</t>
  </si>
  <si>
    <t>6. Sınıf / C Şubesi</t>
  </si>
  <si>
    <t>6. Sınıf / D Şubesi</t>
  </si>
  <si>
    <t>6. Sınıf / E Şubesi</t>
  </si>
  <si>
    <t>6. Sınıf / F Şubesi</t>
  </si>
  <si>
    <t>6. Sınıf / G Şubesi</t>
  </si>
  <si>
    <t>7. Sınıf / A Şubesi</t>
  </si>
  <si>
    <t>7. Sınıf / B Şubesi</t>
  </si>
  <si>
    <t>7. Sınıf / C Şubesi</t>
  </si>
  <si>
    <t>7. Sınıf / D Şubesi</t>
  </si>
  <si>
    <t>7. Sınıf / E Şubesi</t>
  </si>
  <si>
    <t>7. Sınıf / F Şubesi</t>
  </si>
  <si>
    <t>8. Sınıf / A Şubesi</t>
  </si>
  <si>
    <t>8. Sınıf / B Şubesi</t>
  </si>
  <si>
    <t>8. Sınıf / C Şubesi</t>
  </si>
  <si>
    <t>8. Sınıf / D Şubesi</t>
  </si>
  <si>
    <t>8. Sınıf / E Şubesi</t>
  </si>
  <si>
    <t>8. Sınıf / F Şubesi</t>
  </si>
  <si>
    <t>Toplamlar :</t>
  </si>
  <si>
    <t>Ana</t>
  </si>
  <si>
    <t>Mevcut</t>
  </si>
  <si>
    <t>Puan</t>
  </si>
  <si>
    <t>SINAV ANALİZİ</t>
  </si>
  <si>
    <t>SORU NO</t>
  </si>
  <si>
    <t>1</t>
  </si>
  <si>
    <t>2</t>
  </si>
  <si>
    <t>3</t>
  </si>
  <si>
    <t>4</t>
  </si>
  <si>
    <t>5</t>
  </si>
  <si>
    <t>6</t>
  </si>
  <si>
    <t>7</t>
  </si>
  <si>
    <t>8</t>
  </si>
  <si>
    <t>9</t>
  </si>
  <si>
    <t>10</t>
  </si>
  <si>
    <t>SORULARDA BAŞARI YÜZDESİ</t>
  </si>
  <si>
    <t>Başarı % si</t>
  </si>
  <si>
    <t>KAZANIMLAR (….. Senaryo)</t>
  </si>
  <si>
    <t>şube
kodu</t>
  </si>
  <si>
    <t>11</t>
  </si>
  <si>
    <t>12</t>
  </si>
  <si>
    <t>13</t>
  </si>
  <si>
    <t>14</t>
  </si>
  <si>
    <t>15</t>
  </si>
  <si>
    <t>16</t>
  </si>
  <si>
    <t>17</t>
  </si>
  <si>
    <t>18</t>
  </si>
  <si>
    <t>19</t>
  </si>
  <si>
    <t>20</t>
  </si>
  <si>
    <t>soru
no</t>
  </si>
  <si>
    <t>1. Seviye</t>
  </si>
  <si>
    <t>2. Seviye</t>
  </si>
  <si>
    <t>3. Seviye</t>
  </si>
  <si>
    <t>4. Seviye</t>
  </si>
  <si>
    <t>Kırmızı</t>
  </si>
  <si>
    <t>Mavi</t>
  </si>
  <si>
    <t>Yeşil</t>
  </si>
  <si>
    <t>Turuncu</t>
  </si>
  <si>
    <t>Soru No</t>
  </si>
  <si>
    <t>50 - 69</t>
  </si>
  <si>
    <t>0 - 49</t>
  </si>
  <si>
    <t>70 - 84</t>
  </si>
  <si>
    <t>85 - 100</t>
  </si>
  <si>
    <t>1-49</t>
  </si>
  <si>
    <t>50-69</t>
  </si>
  <si>
    <t>70-84</t>
  </si>
  <si>
    <t>85-100</t>
  </si>
  <si>
    <t>Alınan Puana Göre Öğrenci Sayısı</t>
  </si>
  <si>
    <t>PUAN ARALIĞI</t>
  </si>
  <si>
    <t>0-49</t>
  </si>
  <si>
    <t>Alınan puana göre öğrenci sayısı</t>
  </si>
  <si>
    <t>Sınıfın Başarı Yüzdesi</t>
  </si>
  <si>
    <t>DEĞERLENDİRME: Aşağıda yazılan kazanımlar gözden geçirilecek.</t>
  </si>
  <si>
    <t>ADI SOYADI           Soruların puanı&gt;</t>
  </si>
  <si>
    <t>SINIFLAR</t>
  </si>
  <si>
    <t>M.Gerek</t>
  </si>
  <si>
    <t>Puanı</t>
  </si>
  <si>
    <t>% 50 si</t>
  </si>
  <si>
    <t>% 25 i</t>
  </si>
  <si>
    <t>Yazılı</t>
  </si>
  <si>
    <t>Dinleme</t>
  </si>
  <si>
    <t>Konuşma</t>
  </si>
  <si>
    <t>Toplam</t>
  </si>
  <si>
    <t>Sınıf</t>
  </si>
  <si>
    <t>Şube satırları</t>
  </si>
  <si>
    <t>ŞUBELER</t>
  </si>
  <si>
    <t>Boşluksuz Şube satır numaraları</t>
  </si>
  <si>
    <t>…………………………... DERSİ 1. DÖNEM 1. YAZILI</t>
  </si>
  <si>
    <r>
      <rPr>
        <sz val="12"/>
        <color theme="1"/>
        <rFont val="Calibri"/>
        <family val="2"/>
        <charset val="162"/>
        <scheme val="minor"/>
      </rPr>
      <t>Tekrar edilmesi gereken kazanımlar</t>
    </r>
    <r>
      <rPr>
        <b/>
        <sz val="12"/>
        <color theme="1"/>
        <rFont val="Calibri"/>
        <family val="2"/>
        <charset val="162"/>
        <scheme val="minor"/>
      </rPr>
      <t xml:space="preserve"> </t>
    </r>
    <r>
      <rPr>
        <b/>
        <sz val="14"/>
        <color theme="1"/>
        <rFont val="Calibri"/>
        <family val="2"/>
        <charset val="162"/>
        <scheme val="minor"/>
      </rPr>
      <t>(ÖĞRENCİ GERİ BİLDİRİMİ)</t>
    </r>
  </si>
  <si>
    <t>TÜRKÇE DERSİ 1. DÖNEM 1. YAZILI</t>
  </si>
  <si>
    <t>1. Sorunun kazanımını yazınız. Yoksa siliniz.</t>
  </si>
  <si>
    <t>2. Sorunun kazanımını yazınız. Yoksa siliniz.</t>
  </si>
  <si>
    <t>3. Sorunun kazanımını yazınız. Yoksa siliniz.</t>
  </si>
  <si>
    <t>4. Sorunun kazanımını yazınız. Yoksa siliniz.</t>
  </si>
  <si>
    <t>5. Sorunun kazanımını yazınız. Yoksa siliniz.</t>
  </si>
  <si>
    <t>6. Sorunun kazanımını yazınız. Yoksa siliniz.</t>
  </si>
  <si>
    <t>7. Sorunun kazanımını yazınız. Yoksa siliniz.</t>
  </si>
  <si>
    <t>8. Sorunun kazanımını yazınız. Yoksa siliniz.</t>
  </si>
  <si>
    <t>9. Sorunun kazanımını yazınız. Yoksa siliniz.</t>
  </si>
  <si>
    <t>10. Sorunun kazanımını yazınız. Yoksa siliniz.</t>
  </si>
  <si>
    <t>11. Sorunun kazanımını yazınız. Yoksa siliniz.</t>
  </si>
  <si>
    <t>12. Sorunun kazanımını yazınız. Yoksa siliniz.</t>
  </si>
  <si>
    <t>13. Sorunun kazanımını yazınız. Yoksa siliniz.</t>
  </si>
  <si>
    <t>14. Sorunun kazanımını yazınız. Yoksa siliniz.</t>
  </si>
  <si>
    <t>15. Sorunun kazanımını yazınız. Yoksa siliniz.</t>
  </si>
  <si>
    <t>16. Sorunun kazanımını yazınız. Yoksa siliniz.</t>
  </si>
  <si>
    <t>17. Sorunun kazanımını yazınız. Yoksa siliniz.</t>
  </si>
  <si>
    <t>18. Sorunun kazanımını yazınız. Yoksa siliniz.</t>
  </si>
  <si>
    <t>19. Sorunun kazanımını yazınız. Yoksa siliniz.</t>
  </si>
  <si>
    <t>20. Sorunun kazanımını yazınız. Yoksa siliniz.</t>
  </si>
  <si>
    <t>S.
1</t>
  </si>
  <si>
    <t>S.
2</t>
  </si>
  <si>
    <t>S.
3</t>
  </si>
  <si>
    <t>S.
4</t>
  </si>
  <si>
    <t>S.
5</t>
  </si>
  <si>
    <t>S.
6</t>
  </si>
  <si>
    <t>S.
7</t>
  </si>
  <si>
    <t>S.
8</t>
  </si>
  <si>
    <t>S.
9</t>
  </si>
  <si>
    <t>S.
10</t>
  </si>
  <si>
    <t>S.
11</t>
  </si>
  <si>
    <t>S.
12</t>
  </si>
  <si>
    <t>S.
13</t>
  </si>
  <si>
    <t>S.
14</t>
  </si>
  <si>
    <t>S.
15</t>
  </si>
  <si>
    <t>S.
16</t>
  </si>
  <si>
    <t>S.
17</t>
  </si>
  <si>
    <t>S.
18</t>
  </si>
  <si>
    <t>S.
19</t>
  </si>
  <si>
    <t>S.
20</t>
  </si>
  <si>
    <t>Çift sütunlu aşağı listesi</t>
  </si>
  <si>
    <t>Şube Öğrenci sayıları</t>
  </si>
  <si>
    <t>www.egitimhane.com</t>
  </si>
  <si>
    <t>Açıklama videosu</t>
  </si>
  <si>
    <t>https://youtu.be/9cMyCSy6nfc</t>
  </si>
  <si>
    <t>Açıklama Videosu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</si>
</sst>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h\:mm\:ss\ "/>
    <numFmt numFmtId="165" formatCode="dd/mm/yyyy"/>
  </numFmts>
  <fonts count="44" x14ac:knownFonts="1">
    <font>
      <sz val="11"/>
      <color theme="1"/>
      <name val="Calibri"/>
      <family val="2"/>
      <charset val="162"/>
      <scheme val="minor"/>
    </font>
    <font>
      <sz val="10"/>
      <color indexed="8"/>
      <name val="ARIAL"/>
      <charset val="1"/>
    </font>
    <font>
      <sz val="12"/>
      <color indexed="8"/>
      <name val="ARIAL"/>
      <charset val="162"/>
    </font>
    <font>
      <sz val="12"/>
      <color theme="1"/>
      <name val="ARIAL"/>
      <charset val="162"/>
    </font>
    <font>
      <sz val="22"/>
      <color theme="1"/>
      <name val="ARIAL"/>
      <charset val="162"/>
    </font>
    <font>
      <sz val="10"/>
      <color theme="1"/>
      <name val="Arial"/>
      <family val="2"/>
      <charset val="162"/>
    </font>
    <font>
      <sz val="18"/>
      <color theme="1"/>
      <name val="Arial"/>
      <family val="2"/>
      <charset val="162"/>
    </font>
    <font>
      <sz val="20"/>
      <color theme="1"/>
      <name val="Arial"/>
      <family val="2"/>
      <charset val="162"/>
    </font>
    <font>
      <sz val="10"/>
      <color theme="0"/>
      <name val="Arial"/>
      <family val="2"/>
      <charset val="162"/>
    </font>
    <font>
      <sz val="12"/>
      <color theme="0"/>
      <name val="ARIAL"/>
      <charset val="162"/>
    </font>
    <font>
      <sz val="11"/>
      <name val="Calibri"/>
      <family val="2"/>
      <charset val="162"/>
      <scheme val="minor"/>
    </font>
    <font>
      <sz val="8"/>
      <color theme="1"/>
      <name val="Arial Narrow"/>
      <family val="2"/>
      <charset val="162"/>
    </font>
    <font>
      <sz val="8"/>
      <color indexed="8"/>
      <name val="Arial Narrow"/>
      <family val="2"/>
      <charset val="162"/>
    </font>
    <font>
      <b/>
      <sz val="14"/>
      <color theme="1"/>
      <name val="Calibri"/>
      <family val="2"/>
      <charset val="162"/>
      <scheme val="minor"/>
    </font>
    <font>
      <sz val="10"/>
      <color theme="1"/>
      <name val="ARIAL"/>
      <charset val="162"/>
    </font>
    <font>
      <sz val="10"/>
      <color theme="1"/>
      <name val="Calibri"/>
      <family val="2"/>
      <charset val="162"/>
      <scheme val="minor"/>
    </font>
    <font>
      <sz val="10"/>
      <color indexed="8"/>
      <name val="ARIAL"/>
      <charset val="162"/>
    </font>
    <font>
      <sz val="10"/>
      <color rgb="FF000000"/>
      <name val="Times New Roman"/>
      <family val="1"/>
    </font>
    <font>
      <b/>
      <sz val="9"/>
      <color indexed="81"/>
      <name val="Tahoma"/>
      <family val="2"/>
      <charset val="162"/>
    </font>
    <font>
      <sz val="16"/>
      <color theme="1"/>
      <name val="ARIAL"/>
      <charset val="162"/>
    </font>
    <font>
      <b/>
      <sz val="8"/>
      <color indexed="81"/>
      <name val="Tahoma"/>
      <family val="2"/>
      <charset val="162"/>
    </font>
    <font>
      <sz val="10"/>
      <name val="Arial Narrow"/>
      <family val="2"/>
      <charset val="162"/>
    </font>
    <font>
      <b/>
      <sz val="14"/>
      <name val="Calibri"/>
      <family val="2"/>
      <charset val="162"/>
      <scheme val="minor"/>
    </font>
    <font>
      <b/>
      <sz val="10"/>
      <name val="Arial"/>
      <family val="2"/>
      <charset val="162"/>
    </font>
    <font>
      <b/>
      <sz val="10"/>
      <name val="Arial Narrow"/>
      <family val="2"/>
      <charset val="162"/>
    </font>
    <font>
      <b/>
      <sz val="9"/>
      <color indexed="81"/>
      <name val="Arial Narrow"/>
      <family val="2"/>
      <charset val="162"/>
    </font>
    <font>
      <b/>
      <sz val="18"/>
      <color theme="1"/>
      <name val="Calibri"/>
      <family val="2"/>
      <charset val="162"/>
      <scheme val="minor"/>
    </font>
    <font>
      <b/>
      <sz val="9"/>
      <name val="Arial"/>
      <family val="2"/>
      <charset val="162"/>
    </font>
    <font>
      <b/>
      <sz val="14"/>
      <name val="Arial"/>
      <family val="2"/>
      <charset val="162"/>
    </font>
    <font>
      <b/>
      <sz val="11"/>
      <color theme="1"/>
      <name val="Calibri"/>
      <family val="2"/>
      <charset val="162"/>
      <scheme val="minor"/>
    </font>
    <font>
      <b/>
      <sz val="10"/>
      <color rgb="FF000000"/>
      <name val="Times New Roman"/>
      <family val="1"/>
    </font>
    <font>
      <sz val="12"/>
      <color theme="1"/>
      <name val="Calibri"/>
      <family val="2"/>
      <charset val="162"/>
      <scheme val="minor"/>
    </font>
    <font>
      <sz val="10"/>
      <color indexed="8"/>
      <name val="Arial"/>
      <family val="2"/>
      <charset val="162"/>
    </font>
    <font>
      <sz val="8"/>
      <color theme="1"/>
      <name val="Arial"/>
      <family val="2"/>
      <charset val="162"/>
    </font>
    <font>
      <sz val="8"/>
      <color indexed="8"/>
      <name val="Arial"/>
      <family val="2"/>
      <charset val="162"/>
    </font>
    <font>
      <b/>
      <sz val="12"/>
      <color theme="1"/>
      <name val="Calibri"/>
      <family val="2"/>
      <charset val="162"/>
      <scheme val="minor"/>
    </font>
    <font>
      <b/>
      <sz val="16"/>
      <color theme="1"/>
      <name val="Calibri"/>
      <family val="2"/>
      <charset val="162"/>
      <scheme val="minor"/>
    </font>
    <font>
      <sz val="16"/>
      <color theme="1"/>
      <name val="Arial"/>
      <family val="2"/>
      <charset val="162"/>
    </font>
    <font>
      <sz val="8"/>
      <color theme="1"/>
      <name val="ARIAL"/>
      <charset val="162"/>
    </font>
    <font>
      <sz val="8"/>
      <color theme="0"/>
      <name val="ARIAL"/>
      <charset val="162"/>
    </font>
    <font>
      <sz val="9"/>
      <color theme="1"/>
      <name val="Arial"/>
      <family val="2"/>
      <charset val="162"/>
    </font>
    <font>
      <sz val="11"/>
      <color theme="1"/>
      <name val="Arial"/>
      <family val="2"/>
      <charset val="162"/>
    </font>
    <font>
      <sz val="9"/>
      <color indexed="8"/>
      <name val="Arial"/>
      <family val="2"/>
      <charset val="162"/>
    </font>
    <font>
      <u/>
      <sz val="11"/>
      <color theme="10"/>
      <name val="Calibri"/>
      <family val="2"/>
      <charset val="162"/>
    </font>
  </fonts>
  <fills count="10">
    <fill>
      <patternFill patternType="none"/>
    </fill>
    <fill>
      <patternFill patternType="gray125"/>
    </fill>
    <fill>
      <patternFill patternType="solid">
        <fgColor rgb="FF57E7FB"/>
        <bgColor indexed="64"/>
      </patternFill>
    </fill>
    <fill>
      <patternFill patternType="solid">
        <fgColor theme="0"/>
        <bgColor indexed="64"/>
      </patternFill>
    </fill>
    <fill>
      <patternFill patternType="solid">
        <fgColor rgb="FFEBF6F9"/>
        <bgColor indexed="64"/>
      </patternFill>
    </fill>
    <fill>
      <patternFill patternType="solid">
        <fgColor rgb="FFDCFFFF"/>
        <bgColor indexed="64"/>
      </patternFill>
    </fill>
    <fill>
      <patternFill patternType="solid">
        <fgColor rgb="FFDCA0FF"/>
        <bgColor indexed="64"/>
      </patternFill>
    </fill>
    <fill>
      <patternFill patternType="solid">
        <fgColor rgb="FF5AE6FF"/>
        <bgColor indexed="64"/>
      </patternFill>
    </fill>
    <fill>
      <patternFill patternType="solid">
        <fgColor rgb="FFFFFF00"/>
        <bgColor indexed="64"/>
      </patternFill>
    </fill>
    <fill>
      <patternFill patternType="solid">
        <fgColor rgb="FFD2FFFF"/>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s>
  <cellStyleXfs count="6">
    <xf numFmtId="0" fontId="0" fillId="0" borderId="0"/>
    <xf numFmtId="0" fontId="1" fillId="0" borderId="0">
      <alignment vertical="top"/>
    </xf>
    <xf numFmtId="0" fontId="1" fillId="0" borderId="0">
      <alignment vertical="top"/>
    </xf>
    <xf numFmtId="0" fontId="1" fillId="0" borderId="0">
      <alignment vertical="top"/>
    </xf>
    <xf numFmtId="0" fontId="1" fillId="0" borderId="0">
      <alignment vertical="top"/>
    </xf>
    <xf numFmtId="0" fontId="43" fillId="0" borderId="0" applyNumberFormat="0" applyFill="0" applyBorder="0" applyAlignment="0" applyProtection="0">
      <alignment vertical="top"/>
      <protection locked="0"/>
    </xf>
  </cellStyleXfs>
  <cellXfs count="225">
    <xf numFmtId="0" fontId="0" fillId="0" borderId="0" xfId="0"/>
    <xf numFmtId="0" fontId="5" fillId="0" borderId="0" xfId="0" applyFont="1" applyProtection="1">
      <protection hidden="1"/>
    </xf>
    <xf numFmtId="0" fontId="5" fillId="0" borderId="0" xfId="0" applyFont="1" applyAlignment="1" applyProtection="1">
      <alignment horizontal="left" vertical="center"/>
      <protection hidden="1"/>
    </xf>
    <xf numFmtId="0" fontId="5" fillId="0" borderId="0" xfId="0" applyFont="1" applyAlignment="1" applyProtection="1">
      <alignment horizontal="center"/>
      <protection hidden="1"/>
    </xf>
    <xf numFmtId="0" fontId="5" fillId="0" borderId="0" xfId="0" applyFont="1" applyAlignment="1" applyProtection="1">
      <alignment horizontal="left"/>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shrinkToFit="1"/>
      <protection hidden="1"/>
    </xf>
    <xf numFmtId="0" fontId="3" fillId="0" borderId="0" xfId="0" applyFont="1" applyProtection="1">
      <protection hidden="1"/>
    </xf>
    <xf numFmtId="0" fontId="0" fillId="0" borderId="0" xfId="0" applyAlignment="1" applyProtection="1">
      <alignment horizontal="center"/>
      <protection hidden="1"/>
    </xf>
    <xf numFmtId="0" fontId="0" fillId="0" borderId="0" xfId="0" applyAlignment="1" applyProtection="1">
      <alignment horizontal="left"/>
      <protection hidden="1"/>
    </xf>
    <xf numFmtId="0" fontId="2" fillId="0" borderId="1" xfId="3" applyFont="1" applyBorder="1" applyAlignment="1" applyProtection="1">
      <alignment horizontal="center" vertical="center"/>
      <protection hidden="1"/>
    </xf>
    <xf numFmtId="0" fontId="3" fillId="0" borderId="0" xfId="0" applyFont="1" applyAlignment="1" applyProtection="1">
      <alignment horizontal="center" vertical="center"/>
      <protection hidden="1"/>
    </xf>
    <xf numFmtId="0" fontId="3" fillId="0" borderId="0" xfId="0" applyFont="1" applyAlignment="1" applyProtection="1">
      <alignment horizontal="left" shrinkToFit="1"/>
      <protection hidden="1"/>
    </xf>
    <xf numFmtId="0" fontId="10" fillId="0" borderId="2" xfId="0" applyFont="1" applyBorder="1" applyAlignment="1" applyProtection="1">
      <alignment horizontal="left"/>
      <protection hidden="1"/>
    </xf>
    <xf numFmtId="0" fontId="0" fillId="2" borderId="1" xfId="0" applyFill="1" applyBorder="1" applyAlignment="1" applyProtection="1">
      <alignment horizontal="center" vertical="center"/>
      <protection hidden="1"/>
    </xf>
    <xf numFmtId="0" fontId="0" fillId="2" borderId="1" xfId="0" applyFill="1" applyBorder="1" applyAlignment="1" applyProtection="1">
      <alignment horizontal="left" vertical="center"/>
      <protection hidden="1"/>
    </xf>
    <xf numFmtId="0" fontId="5" fillId="2" borderId="1" xfId="0" applyFont="1" applyFill="1" applyBorder="1" applyAlignment="1" applyProtection="1">
      <alignment horizontal="left" vertical="center"/>
      <protection hidden="1"/>
    </xf>
    <xf numFmtId="0" fontId="15" fillId="0" borderId="0" xfId="0" applyFont="1" applyAlignment="1" applyProtection="1">
      <alignment horizontal="center"/>
      <protection hidden="1"/>
    </xf>
    <xf numFmtId="0" fontId="15" fillId="0" borderId="0" xfId="0" applyFont="1" applyAlignment="1" applyProtection="1">
      <alignment horizontal="left"/>
      <protection hidden="1"/>
    </xf>
    <xf numFmtId="0" fontId="14" fillId="0" borderId="0" xfId="0" applyFont="1" applyAlignment="1" applyProtection="1">
      <alignment horizontal="center" vertical="center"/>
      <protection hidden="1"/>
    </xf>
    <xf numFmtId="49" fontId="0" fillId="0" borderId="0" xfId="0" applyNumberFormat="1" applyAlignment="1">
      <alignment horizontal="center" vertical="center" wrapText="1"/>
    </xf>
    <xf numFmtId="0" fontId="6" fillId="0" borderId="0" xfId="0" applyFont="1" applyAlignment="1">
      <alignment horizontal="center" vertical="center" wrapText="1"/>
    </xf>
    <xf numFmtId="1" fontId="0" fillId="0" borderId="0" xfId="0" applyNumberFormat="1" applyAlignment="1">
      <alignment horizontal="center" vertical="center" wrapText="1"/>
    </xf>
    <xf numFmtId="49" fontId="0" fillId="0" borderId="1" xfId="0" applyNumberFormat="1" applyBorder="1" applyAlignment="1">
      <alignment horizontal="center"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49" fontId="0" fillId="0" borderId="1" xfId="0" applyNumberFormat="1" applyBorder="1" applyAlignment="1">
      <alignment horizontal="center" vertical="center"/>
    </xf>
    <xf numFmtId="0" fontId="17" fillId="3" borderId="1" xfId="0" applyFont="1" applyFill="1" applyBorder="1" applyAlignment="1">
      <alignment vertical="center" wrapText="1"/>
    </xf>
    <xf numFmtId="49" fontId="0" fillId="0" borderId="0" xfId="0" applyNumberFormat="1" applyAlignment="1">
      <alignment horizontal="center" vertical="center"/>
    </xf>
    <xf numFmtId="1" fontId="0" fillId="0" borderId="0" xfId="0" applyNumberFormat="1" applyAlignment="1">
      <alignment horizontal="center" vertical="center"/>
    </xf>
    <xf numFmtId="0" fontId="13" fillId="0" borderId="2" xfId="0" applyFont="1" applyBorder="1" applyAlignment="1" applyProtection="1">
      <alignment horizontal="center" vertical="center"/>
      <protection locked="0"/>
    </xf>
    <xf numFmtId="0" fontId="0" fillId="0" borderId="0" xfId="0" applyAlignment="1">
      <alignment horizontal="left" vertical="center" wrapText="1"/>
    </xf>
    <xf numFmtId="0" fontId="21" fillId="0" borderId="6" xfId="0" applyFont="1" applyBorder="1" applyAlignment="1" applyProtection="1">
      <alignment horizontal="left" wrapText="1"/>
      <protection hidden="1"/>
    </xf>
    <xf numFmtId="0" fontId="22" fillId="3" borderId="2" xfId="0" applyFont="1" applyFill="1" applyBorder="1" applyAlignment="1" applyProtection="1">
      <alignment horizontal="center" vertical="center"/>
      <protection locked="0"/>
    </xf>
    <xf numFmtId="0" fontId="2" fillId="0" borderId="1" xfId="4" applyFont="1" applyBorder="1" applyAlignment="1">
      <alignment horizontal="center" vertical="center"/>
    </xf>
    <xf numFmtId="0" fontId="2" fillId="0" borderId="1" xfId="3" applyFont="1" applyBorder="1" applyAlignment="1">
      <alignment horizontal="center" vertical="center"/>
    </xf>
    <xf numFmtId="0" fontId="2" fillId="0" borderId="1" xfId="3" applyFont="1" applyBorder="1" applyAlignment="1">
      <alignment horizontal="center" vertical="center" shrinkToFit="1"/>
    </xf>
    <xf numFmtId="0" fontId="2" fillId="0" borderId="1" xfId="3" applyFont="1" applyBorder="1" applyAlignment="1">
      <alignment vertical="center"/>
    </xf>
    <xf numFmtId="0" fontId="2" fillId="0" borderId="1" xfId="3" applyFont="1" applyBorder="1">
      <alignment vertical="top"/>
    </xf>
    <xf numFmtId="0" fontId="3" fillId="0" borderId="1" xfId="0" applyFont="1" applyBorder="1" applyAlignment="1">
      <alignment horizontal="center" vertical="center"/>
    </xf>
    <xf numFmtId="0" fontId="3" fillId="0" borderId="1" xfId="0" applyFont="1" applyBorder="1"/>
    <xf numFmtId="0" fontId="3" fillId="0" borderId="0" xfId="0" applyFont="1"/>
    <xf numFmtId="1" fontId="2" fillId="0" borderId="1" xfId="3" applyNumberFormat="1" applyFont="1" applyBorder="1" applyAlignment="1">
      <alignment horizontal="center" vertical="center"/>
    </xf>
    <xf numFmtId="1" fontId="2" fillId="0" borderId="1" xfId="3" applyNumberFormat="1" applyFont="1" applyBorder="1" applyAlignment="1">
      <alignment horizontal="left" vertical="center"/>
    </xf>
    <xf numFmtId="1" fontId="3" fillId="0" borderId="1" xfId="0" applyNumberFormat="1" applyFont="1" applyBorder="1" applyAlignment="1">
      <alignment horizontal="center" vertical="center"/>
    </xf>
    <xf numFmtId="0" fontId="2" fillId="0" borderId="0" xfId="3" applyFont="1" applyAlignment="1">
      <alignment horizontal="center" vertical="center"/>
    </xf>
    <xf numFmtId="0" fontId="2" fillId="0" borderId="1" xfId="3" applyFont="1" applyBorder="1" applyAlignment="1">
      <alignment horizontal="center" vertical="center" wrapText="1"/>
    </xf>
    <xf numFmtId="0" fontId="2" fillId="0" borderId="1" xfId="2" applyFont="1" applyBorder="1" applyAlignment="1">
      <alignment horizontal="center" vertical="center"/>
    </xf>
    <xf numFmtId="0" fontId="2" fillId="0" borderId="5" xfId="4" applyFont="1" applyBorder="1" applyAlignment="1">
      <alignment horizontal="center" vertical="center"/>
    </xf>
    <xf numFmtId="1" fontId="2" fillId="0" borderId="5" xfId="3" applyNumberFormat="1" applyFont="1" applyBorder="1" applyAlignment="1">
      <alignment horizontal="center" vertical="center"/>
    </xf>
    <xf numFmtId="1" fontId="2" fillId="0" borderId="5" xfId="3" applyNumberFormat="1" applyFont="1" applyBorder="1" applyAlignment="1">
      <alignment horizontal="left" vertical="center"/>
    </xf>
    <xf numFmtId="0" fontId="2" fillId="0" borderId="0" xfId="3" applyFont="1">
      <alignment vertical="top"/>
    </xf>
    <xf numFmtId="0" fontId="2" fillId="0" borderId="0" xfId="2" applyFont="1" applyAlignment="1">
      <alignment horizontal="center" vertical="center"/>
    </xf>
    <xf numFmtId="0" fontId="3" fillId="0" borderId="0" xfId="0" applyFont="1" applyAlignment="1">
      <alignment horizontal="center" vertical="center"/>
    </xf>
    <xf numFmtId="3" fontId="2" fillId="0" borderId="0" xfId="2" applyNumberFormat="1" applyFont="1" applyAlignment="1">
      <alignment horizontal="center" vertical="center"/>
    </xf>
    <xf numFmtId="164" fontId="2" fillId="0" borderId="0" xfId="3" applyNumberFormat="1"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center" vertical="center" shrinkToFit="1"/>
    </xf>
    <xf numFmtId="0" fontId="11" fillId="0" borderId="0" xfId="0" applyFont="1"/>
    <xf numFmtId="0" fontId="12" fillId="0" borderId="1" xfId="3" applyFont="1" applyBorder="1" applyAlignment="1">
      <alignment horizontal="center" vertical="center"/>
    </xf>
    <xf numFmtId="0" fontId="12" fillId="0" borderId="1" xfId="3" applyFont="1" applyBorder="1" applyAlignment="1">
      <alignment horizontal="left" vertical="center" shrinkToFit="1"/>
    </xf>
    <xf numFmtId="1" fontId="12" fillId="0" borderId="1" xfId="3" applyNumberFormat="1" applyFont="1" applyBorder="1" applyAlignment="1">
      <alignment horizontal="center" vertical="center"/>
    </xf>
    <xf numFmtId="1" fontId="12" fillId="0" borderId="1" xfId="3" applyNumberFormat="1" applyFont="1" applyBorder="1" applyAlignment="1">
      <alignment horizontal="left" vertical="center" shrinkToFit="1"/>
    </xf>
    <xf numFmtId="0" fontId="11" fillId="0" borderId="0" xfId="0" applyFont="1" applyAlignment="1">
      <alignment horizontal="left" shrinkToFit="1"/>
    </xf>
    <xf numFmtId="1" fontId="23" fillId="0" borderId="0" xfId="0" applyNumberFormat="1" applyFont="1" applyAlignment="1">
      <alignment horizontal="center" vertical="center"/>
    </xf>
    <xf numFmtId="0" fontId="23" fillId="0" borderId="0" xfId="0" applyFont="1" applyAlignment="1">
      <alignment horizontal="center" vertical="center"/>
    </xf>
    <xf numFmtId="0" fontId="24" fillId="0" borderId="1" xfId="0" applyFont="1" applyBorder="1" applyAlignment="1">
      <alignment horizontal="center" vertical="center"/>
    </xf>
    <xf numFmtId="0" fontId="24" fillId="0" borderId="0" xfId="0" applyFont="1" applyAlignment="1">
      <alignment horizontal="center" vertical="center"/>
    </xf>
    <xf numFmtId="1" fontId="0" fillId="4" borderId="1" xfId="0" applyNumberFormat="1" applyFill="1" applyBorder="1" applyAlignment="1">
      <alignment horizontal="center" vertical="center"/>
    </xf>
    <xf numFmtId="1" fontId="0" fillId="4" borderId="7" xfId="0" applyNumberFormat="1" applyFill="1" applyBorder="1" applyAlignment="1">
      <alignment horizontal="center" vertical="center"/>
    </xf>
    <xf numFmtId="0" fontId="15" fillId="0" borderId="0" xfId="0" applyFont="1" applyAlignment="1" applyProtection="1">
      <alignment horizontal="center" vertical="center"/>
      <protection hidden="1"/>
    </xf>
    <xf numFmtId="0" fontId="26" fillId="0" borderId="2" xfId="0" applyFont="1" applyBorder="1" applyAlignment="1" applyProtection="1">
      <alignment horizontal="center" vertical="center"/>
      <protection locked="0"/>
    </xf>
    <xf numFmtId="0" fontId="28" fillId="0" borderId="0" xfId="0" applyFont="1" applyAlignment="1" applyProtection="1">
      <alignment horizontal="center" vertical="center" wrapText="1"/>
      <protection hidden="1"/>
    </xf>
    <xf numFmtId="0" fontId="3" fillId="4" borderId="1" xfId="0" applyFont="1" applyFill="1" applyBorder="1" applyAlignment="1" applyProtection="1">
      <alignment horizontal="center" vertical="center"/>
      <protection hidden="1"/>
    </xf>
    <xf numFmtId="0" fontId="13" fillId="0" borderId="6" xfId="0" applyFont="1" applyBorder="1" applyAlignment="1" applyProtection="1">
      <alignment horizontal="center" vertical="center"/>
      <protection locked="0"/>
    </xf>
    <xf numFmtId="0" fontId="23" fillId="5" borderId="1" xfId="0" applyFont="1" applyFill="1" applyBorder="1" applyAlignment="1">
      <alignment horizontal="center" vertical="center"/>
    </xf>
    <xf numFmtId="0" fontId="16" fillId="5" borderId="1" xfId="3" applyFont="1" applyFill="1" applyBorder="1" applyAlignment="1" applyProtection="1">
      <alignment horizontal="center" vertical="center"/>
      <protection hidden="1"/>
    </xf>
    <xf numFmtId="1" fontId="24" fillId="5" borderId="1" xfId="0" applyNumberFormat="1" applyFont="1" applyFill="1" applyBorder="1" applyAlignment="1">
      <alignment horizontal="center" vertical="center" shrinkToFit="1"/>
    </xf>
    <xf numFmtId="0" fontId="15" fillId="6" borderId="1" xfId="0" applyFont="1" applyFill="1" applyBorder="1" applyAlignment="1" applyProtection="1">
      <alignment horizontal="center" vertical="center"/>
      <protection hidden="1"/>
    </xf>
    <xf numFmtId="0" fontId="5" fillId="6" borderId="1" xfId="0" applyFont="1" applyFill="1" applyBorder="1" applyAlignment="1" applyProtection="1">
      <alignment horizontal="left" vertical="center"/>
      <protection hidden="1"/>
    </xf>
    <xf numFmtId="0" fontId="15" fillId="6" borderId="1" xfId="0" applyFont="1" applyFill="1" applyBorder="1" applyAlignment="1" applyProtection="1">
      <alignment horizontal="left" vertical="center"/>
      <protection hidden="1"/>
    </xf>
    <xf numFmtId="0" fontId="21" fillId="6" borderId="6" xfId="0" applyFont="1" applyFill="1" applyBorder="1" applyAlignment="1" applyProtection="1">
      <alignment horizontal="left" wrapText="1"/>
      <protection hidden="1"/>
    </xf>
    <xf numFmtId="0" fontId="15" fillId="8" borderId="1" xfId="0" applyFont="1" applyFill="1" applyBorder="1" applyAlignment="1" applyProtection="1">
      <alignment horizontal="center" vertical="center"/>
      <protection hidden="1"/>
    </xf>
    <xf numFmtId="0" fontId="15" fillId="8" borderId="0" xfId="0" applyFont="1" applyFill="1" applyAlignment="1" applyProtection="1">
      <alignment horizontal="center" vertical="center"/>
      <protection hidden="1"/>
    </xf>
    <xf numFmtId="0" fontId="14" fillId="8" borderId="0" xfId="0" applyFont="1" applyFill="1" applyAlignment="1" applyProtection="1">
      <alignment horizontal="center" vertical="center"/>
      <protection hidden="1"/>
    </xf>
    <xf numFmtId="1" fontId="15" fillId="8" borderId="1" xfId="0" applyNumberFormat="1" applyFont="1" applyFill="1" applyBorder="1" applyAlignment="1" applyProtection="1">
      <alignment horizontal="center" vertical="center"/>
      <protection hidden="1"/>
    </xf>
    <xf numFmtId="1" fontId="14" fillId="8" borderId="1" xfId="0" applyNumberFormat="1" applyFont="1" applyFill="1" applyBorder="1" applyAlignment="1" applyProtection="1">
      <alignment horizontal="center" vertical="center"/>
      <protection hidden="1"/>
    </xf>
    <xf numFmtId="0" fontId="27" fillId="5"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0" xfId="0" applyAlignment="1">
      <alignment vertical="center" wrapText="1"/>
    </xf>
    <xf numFmtId="0" fontId="0" fillId="0" borderId="0" xfId="0" applyAlignment="1">
      <alignment horizontal="left" vertical="center" shrinkToFit="1"/>
    </xf>
    <xf numFmtId="0" fontId="0" fillId="0" borderId="1" xfId="0" applyBorder="1" applyAlignment="1">
      <alignment horizontal="left" vertical="center" shrinkToFit="1"/>
    </xf>
    <xf numFmtId="0" fontId="30" fillId="3" borderId="1" xfId="0" applyFont="1" applyFill="1" applyBorder="1" applyAlignment="1">
      <alignment vertical="center" wrapText="1"/>
    </xf>
    <xf numFmtId="0" fontId="0" fillId="0" borderId="0" xfId="0" applyAlignment="1">
      <alignment vertical="top"/>
    </xf>
    <xf numFmtId="0" fontId="1" fillId="0" borderId="0" xfId="0" applyFont="1" applyAlignment="1">
      <alignment vertical="top"/>
    </xf>
    <xf numFmtId="1" fontId="1" fillId="0" borderId="0" xfId="0" applyNumberFormat="1" applyFont="1" applyAlignment="1">
      <alignment vertical="top"/>
    </xf>
    <xf numFmtId="165" fontId="1" fillId="0" borderId="0" xfId="0" applyNumberFormat="1" applyFont="1" applyAlignment="1">
      <alignment vertical="top"/>
    </xf>
    <xf numFmtId="164" fontId="1" fillId="0" borderId="0" xfId="0" applyNumberFormat="1" applyFont="1" applyAlignment="1">
      <alignment vertical="top"/>
    </xf>
    <xf numFmtId="3" fontId="1" fillId="0" borderId="0" xfId="0" applyNumberFormat="1" applyFont="1" applyAlignment="1">
      <alignment vertical="top"/>
    </xf>
    <xf numFmtId="1" fontId="3" fillId="4" borderId="1" xfId="0" applyNumberFormat="1" applyFont="1" applyFill="1" applyBorder="1" applyAlignment="1" applyProtection="1">
      <alignment horizontal="center" vertical="center"/>
      <protection hidden="1"/>
    </xf>
    <xf numFmtId="1" fontId="3" fillId="0" borderId="0" xfId="0" applyNumberFormat="1" applyFont="1" applyAlignment="1" applyProtection="1">
      <alignment horizontal="center" vertical="center"/>
      <protection hidden="1"/>
    </xf>
    <xf numFmtId="0" fontId="0" fillId="0" borderId="0" xfId="0" applyAlignment="1">
      <alignment vertical="top" wrapText="1"/>
    </xf>
    <xf numFmtId="0" fontId="3" fillId="0" borderId="0" xfId="0" applyFont="1" applyAlignment="1">
      <alignment horizontal="center"/>
    </xf>
    <xf numFmtId="0" fontId="2" fillId="0" borderId="1" xfId="3" applyFont="1" applyBorder="1" applyAlignment="1">
      <alignment horizontal="left" vertical="center"/>
    </xf>
    <xf numFmtId="0" fontId="2" fillId="0" borderId="1" xfId="3" applyFont="1" applyBorder="1" applyAlignment="1">
      <alignment horizontal="center" vertical="top"/>
    </xf>
    <xf numFmtId="1" fontId="2" fillId="0" borderId="1" xfId="3" applyNumberFormat="1" applyFont="1" applyBorder="1" applyAlignment="1">
      <alignment horizontal="center" vertical="top"/>
    </xf>
    <xf numFmtId="0" fontId="2" fillId="0" borderId="0" xfId="3" applyFont="1" applyAlignment="1">
      <alignment horizontal="center" vertical="top"/>
    </xf>
    <xf numFmtId="0" fontId="2" fillId="0" borderId="1" xfId="3" applyFont="1" applyBorder="1" applyAlignment="1">
      <alignment horizontal="left" vertical="top"/>
    </xf>
    <xf numFmtId="0" fontId="15" fillId="6" borderId="1" xfId="0" applyFont="1" applyFill="1" applyBorder="1" applyAlignment="1" applyProtection="1">
      <alignment horizontal="left"/>
      <protection hidden="1"/>
    </xf>
    <xf numFmtId="0" fontId="14" fillId="5" borderId="1" xfId="0" applyFont="1" applyFill="1" applyBorder="1" applyAlignment="1" applyProtection="1">
      <alignment horizontal="center" vertical="center" wrapText="1"/>
      <protection hidden="1"/>
    </xf>
    <xf numFmtId="1" fontId="14" fillId="5" borderId="1" xfId="0" applyNumberFormat="1" applyFont="1" applyFill="1" applyBorder="1" applyAlignment="1" applyProtection="1">
      <alignment horizontal="center" vertical="center" wrapText="1"/>
      <protection hidden="1"/>
    </xf>
    <xf numFmtId="0" fontId="14" fillId="5" borderId="1" xfId="0" applyFont="1" applyFill="1" applyBorder="1" applyAlignment="1" applyProtection="1">
      <alignment horizontal="center" vertical="center"/>
      <protection hidden="1"/>
    </xf>
    <xf numFmtId="1" fontId="14" fillId="5" borderId="1" xfId="0" applyNumberFormat="1" applyFont="1" applyFill="1" applyBorder="1" applyAlignment="1" applyProtection="1">
      <alignment horizontal="center" vertical="center"/>
      <protection hidden="1"/>
    </xf>
    <xf numFmtId="0" fontId="9" fillId="5" borderId="0" xfId="0" applyFont="1" applyFill="1" applyAlignment="1" applyProtection="1">
      <alignment horizontal="center" vertical="center"/>
      <protection hidden="1"/>
    </xf>
    <xf numFmtId="0" fontId="19" fillId="5" borderId="0" xfId="0" applyFont="1" applyFill="1" applyAlignment="1" applyProtection="1">
      <alignment horizontal="center" vertical="center" shrinkToFit="1"/>
      <protection hidden="1"/>
    </xf>
    <xf numFmtId="0" fontId="16" fillId="5" borderId="3" xfId="3" applyFont="1" applyFill="1" applyBorder="1" applyAlignment="1" applyProtection="1">
      <alignment horizontal="left" vertical="center" shrinkToFit="1"/>
      <protection hidden="1"/>
    </xf>
    <xf numFmtId="0" fontId="2" fillId="5" borderId="1" xfId="3" applyFont="1" applyFill="1" applyBorder="1" applyAlignment="1" applyProtection="1">
      <alignment horizontal="left" vertical="center" shrinkToFit="1"/>
      <protection hidden="1"/>
    </xf>
    <xf numFmtId="0" fontId="2" fillId="5" borderId="1" xfId="3" applyFont="1" applyFill="1" applyBorder="1" applyAlignment="1" applyProtection="1">
      <alignment vertical="center"/>
      <protection hidden="1"/>
    </xf>
    <xf numFmtId="0" fontId="2" fillId="5" borderId="1" xfId="3" applyFont="1" applyFill="1" applyBorder="1" applyProtection="1">
      <alignment vertical="top"/>
      <protection hidden="1"/>
    </xf>
    <xf numFmtId="0" fontId="3" fillId="5" borderId="1" xfId="0" applyFont="1" applyFill="1" applyBorder="1" applyProtection="1">
      <protection hidden="1"/>
    </xf>
    <xf numFmtId="0" fontId="4" fillId="5" borderId="0" xfId="0" applyFont="1" applyFill="1" applyAlignment="1" applyProtection="1">
      <alignment horizontal="center" vertical="center" shrinkToFit="1"/>
      <protection hidden="1"/>
    </xf>
    <xf numFmtId="0" fontId="3" fillId="5" borderId="0" xfId="0" applyFont="1" applyFill="1" applyProtection="1">
      <protection hidden="1"/>
    </xf>
    <xf numFmtId="0" fontId="2" fillId="5" borderId="1" xfId="3" applyFont="1" applyFill="1" applyBorder="1" applyAlignment="1" applyProtection="1">
      <alignment horizontal="center" vertical="center"/>
      <protection hidden="1"/>
    </xf>
    <xf numFmtId="0" fontId="21" fillId="5" borderId="9" xfId="0" applyFont="1" applyFill="1" applyBorder="1" applyAlignment="1" applyProtection="1">
      <alignment horizontal="left" wrapText="1"/>
      <protection hidden="1"/>
    </xf>
    <xf numFmtId="0" fontId="8" fillId="5" borderId="9" xfId="0" applyFont="1" applyFill="1" applyBorder="1" applyAlignment="1" applyProtection="1">
      <alignment horizontal="center" vertical="center"/>
      <protection hidden="1"/>
    </xf>
    <xf numFmtId="0" fontId="7" fillId="5" borderId="9" xfId="0" applyFont="1" applyFill="1" applyBorder="1" applyAlignment="1" applyProtection="1">
      <alignment horizontal="center" vertical="center" shrinkToFit="1"/>
      <protection hidden="1"/>
    </xf>
    <xf numFmtId="0" fontId="8" fillId="5" borderId="0" xfId="0" applyFont="1" applyFill="1" applyAlignment="1" applyProtection="1">
      <alignment horizontal="center" vertical="center"/>
      <protection hidden="1"/>
    </xf>
    <xf numFmtId="0" fontId="7" fillId="5" borderId="0" xfId="0" applyFont="1" applyFill="1" applyAlignment="1" applyProtection="1">
      <alignment horizontal="center" vertical="center" shrinkToFit="1"/>
      <protection hidden="1"/>
    </xf>
    <xf numFmtId="0" fontId="3" fillId="0" borderId="5" xfId="0" applyFont="1" applyBorder="1"/>
    <xf numFmtId="1" fontId="3" fillId="0" borderId="5" xfId="0" applyNumberFormat="1" applyFont="1" applyBorder="1"/>
    <xf numFmtId="1" fontId="5" fillId="0" borderId="1" xfId="0" applyNumberFormat="1" applyFont="1" applyBorder="1" applyAlignment="1" applyProtection="1">
      <alignment horizontal="center" vertical="center"/>
      <protection hidden="1"/>
    </xf>
    <xf numFmtId="0" fontId="31" fillId="0" borderId="1" xfId="0" applyFont="1" applyBorder="1" applyAlignment="1">
      <alignment vertical="center" shrinkToFit="1"/>
    </xf>
    <xf numFmtId="0" fontId="2" fillId="4" borderId="1" xfId="3" applyFont="1" applyFill="1" applyBorder="1" applyAlignment="1" applyProtection="1">
      <alignment horizontal="center" vertical="center"/>
      <protection hidden="1"/>
    </xf>
    <xf numFmtId="1" fontId="5" fillId="7" borderId="1" xfId="0" applyNumberFormat="1" applyFont="1" applyFill="1" applyBorder="1" applyAlignment="1" applyProtection="1">
      <alignment horizontal="left" vertical="center"/>
      <protection hidden="1"/>
    </xf>
    <xf numFmtId="0" fontId="32" fillId="5" borderId="1" xfId="3" applyFont="1" applyFill="1" applyBorder="1" applyAlignment="1" applyProtection="1">
      <alignment horizontal="left" vertical="center" shrinkToFit="1"/>
      <protection hidden="1"/>
    </xf>
    <xf numFmtId="0" fontId="14" fillId="0" borderId="0" xfId="0" applyFont="1" applyProtection="1">
      <protection hidden="1"/>
    </xf>
    <xf numFmtId="1" fontId="15" fillId="8" borderId="1" xfId="0" applyNumberFormat="1" applyFont="1" applyFill="1" applyBorder="1" applyAlignment="1">
      <alignment horizontal="center" vertical="center"/>
    </xf>
    <xf numFmtId="0" fontId="14" fillId="0" borderId="0" xfId="0" applyFont="1" applyAlignment="1" applyProtection="1">
      <alignment horizontal="center"/>
      <protection hidden="1"/>
    </xf>
    <xf numFmtId="49" fontId="15" fillId="8" borderId="1" xfId="0" applyNumberFormat="1" applyFont="1" applyFill="1" applyBorder="1" applyAlignment="1">
      <alignment horizontal="center" vertical="center"/>
    </xf>
    <xf numFmtId="0" fontId="14" fillId="0" borderId="0" xfId="0" applyFont="1" applyAlignment="1" applyProtection="1">
      <alignment horizontal="right" vertical="center"/>
      <protection hidden="1"/>
    </xf>
    <xf numFmtId="0" fontId="33" fillId="4" borderId="1" xfId="0" applyFont="1" applyFill="1" applyBorder="1" applyAlignment="1" applyProtection="1">
      <alignment horizontal="center" vertical="center" shrinkToFit="1"/>
      <protection hidden="1"/>
    </xf>
    <xf numFmtId="0" fontId="33" fillId="4" borderId="1" xfId="0" applyFont="1" applyFill="1" applyBorder="1" applyAlignment="1" applyProtection="1">
      <alignment horizontal="left" vertical="center" shrinkToFit="1"/>
      <protection hidden="1"/>
    </xf>
    <xf numFmtId="0" fontId="34" fillId="0" borderId="1" xfId="3" applyFont="1" applyBorder="1" applyAlignment="1" applyProtection="1">
      <alignment vertical="center"/>
      <protection hidden="1"/>
    </xf>
    <xf numFmtId="0" fontId="33" fillId="0" borderId="0" xfId="0" applyFont="1" applyProtection="1">
      <protection hidden="1"/>
    </xf>
    <xf numFmtId="0" fontId="33" fillId="2" borderId="1" xfId="0" applyFont="1" applyFill="1" applyBorder="1" applyAlignment="1" applyProtection="1">
      <alignment horizontal="center" vertical="center"/>
      <protection hidden="1"/>
    </xf>
    <xf numFmtId="0" fontId="33" fillId="2" borderId="1" xfId="0" applyFont="1" applyFill="1" applyBorder="1" applyAlignment="1" applyProtection="1">
      <alignment horizontal="left" vertical="center"/>
      <protection hidden="1"/>
    </xf>
    <xf numFmtId="0" fontId="34" fillId="5" borderId="5" xfId="3" applyFont="1" applyFill="1" applyBorder="1" applyAlignment="1" applyProtection="1">
      <alignment horizontal="center" vertical="center"/>
      <protection hidden="1"/>
    </xf>
    <xf numFmtId="0" fontId="34" fillId="5" borderId="8" xfId="3" applyFont="1" applyFill="1" applyBorder="1" applyAlignment="1" applyProtection="1">
      <alignment horizontal="left" vertical="center" shrinkToFit="1"/>
      <protection hidden="1"/>
    </xf>
    <xf numFmtId="0" fontId="34" fillId="5" borderId="1" xfId="3" applyFont="1" applyFill="1" applyBorder="1" applyAlignment="1" applyProtection="1">
      <alignment horizontal="center" vertical="center"/>
      <protection hidden="1"/>
    </xf>
    <xf numFmtId="0" fontId="34" fillId="5" borderId="1" xfId="3" applyFont="1" applyFill="1" applyBorder="1" applyAlignment="1" applyProtection="1">
      <alignment horizontal="left" vertical="center" shrinkToFit="1"/>
      <protection hidden="1"/>
    </xf>
    <xf numFmtId="0" fontId="33" fillId="0" borderId="0" xfId="0" applyFont="1" applyAlignment="1" applyProtection="1">
      <alignment horizontal="center"/>
      <protection hidden="1"/>
    </xf>
    <xf numFmtId="0" fontId="33" fillId="0" borderId="0" xfId="0" applyFont="1" applyAlignment="1" applyProtection="1">
      <alignment horizontal="left"/>
      <protection hidden="1"/>
    </xf>
    <xf numFmtId="0" fontId="0" fillId="9" borderId="0" xfId="0" applyFill="1" applyAlignment="1">
      <alignment horizontal="right" vertical="center" wrapText="1"/>
    </xf>
    <xf numFmtId="0" fontId="35" fillId="0" borderId="1" xfId="0" applyFont="1" applyBorder="1" applyAlignment="1">
      <alignment horizontal="left" vertical="center" shrinkToFit="1"/>
    </xf>
    <xf numFmtId="0" fontId="35" fillId="0" borderId="1" xfId="0" applyFont="1" applyBorder="1" applyAlignment="1">
      <alignment vertical="center" wrapText="1"/>
    </xf>
    <xf numFmtId="0" fontId="36" fillId="0" borderId="1" xfId="0" applyFont="1" applyBorder="1" applyAlignment="1">
      <alignment horizontal="center" vertical="center" shrinkToFit="1"/>
    </xf>
    <xf numFmtId="0" fontId="37" fillId="5" borderId="1" xfId="0" applyFont="1" applyFill="1" applyBorder="1" applyAlignment="1" applyProtection="1">
      <alignment horizontal="center" vertical="center" shrinkToFit="1"/>
      <protection hidden="1"/>
    </xf>
    <xf numFmtId="0" fontId="39" fillId="5" borderId="0" xfId="0" applyFont="1" applyFill="1" applyAlignment="1" applyProtection="1">
      <alignment horizontal="center" vertical="center"/>
      <protection hidden="1"/>
    </xf>
    <xf numFmtId="0" fontId="38" fillId="4" borderId="1" xfId="0" applyFont="1" applyFill="1" applyBorder="1" applyAlignment="1" applyProtection="1">
      <alignment horizontal="center" vertical="center" shrinkToFit="1"/>
      <protection hidden="1"/>
    </xf>
    <xf numFmtId="0" fontId="38" fillId="4" borderId="1" xfId="0" applyFont="1" applyFill="1" applyBorder="1" applyAlignment="1" applyProtection="1">
      <alignment horizontal="left" vertical="center" shrinkToFit="1"/>
      <protection hidden="1"/>
    </xf>
    <xf numFmtId="0" fontId="38" fillId="0" borderId="0" xfId="0" applyFont="1" applyAlignment="1" applyProtection="1">
      <alignment horizontal="center" vertical="center"/>
      <protection hidden="1"/>
    </xf>
    <xf numFmtId="0" fontId="38" fillId="0" borderId="0" xfId="0" applyFont="1" applyAlignment="1" applyProtection="1">
      <alignment horizontal="left" shrinkToFit="1"/>
      <protection hidden="1"/>
    </xf>
    <xf numFmtId="0" fontId="39" fillId="4" borderId="1" xfId="0" applyFont="1" applyFill="1" applyBorder="1" applyAlignment="1" applyProtection="1">
      <alignment horizontal="center" vertical="center"/>
      <protection hidden="1"/>
    </xf>
    <xf numFmtId="0" fontId="38" fillId="5" borderId="1" xfId="0" applyFont="1" applyFill="1" applyBorder="1" applyAlignment="1" applyProtection="1">
      <alignment horizontal="center" vertical="center" shrinkToFit="1"/>
      <protection hidden="1"/>
    </xf>
    <xf numFmtId="0" fontId="33" fillId="5" borderId="1" xfId="0" applyFont="1" applyFill="1" applyBorder="1" applyAlignment="1" applyProtection="1">
      <alignment horizontal="left" vertical="center" shrinkToFit="1"/>
      <protection hidden="1"/>
    </xf>
    <xf numFmtId="0" fontId="33" fillId="0" borderId="1" xfId="0" applyFont="1" applyBorder="1" applyAlignment="1" applyProtection="1">
      <alignment horizontal="left" shrinkToFit="1"/>
      <protection hidden="1"/>
    </xf>
    <xf numFmtId="0" fontId="33" fillId="0" borderId="1" xfId="0" applyFont="1" applyBorder="1" applyAlignment="1" applyProtection="1">
      <alignment horizontal="right" shrinkToFit="1"/>
      <protection hidden="1"/>
    </xf>
    <xf numFmtId="0" fontId="33" fillId="0" borderId="0" xfId="0" applyFont="1" applyAlignment="1" applyProtection="1">
      <alignment horizontal="left" shrinkToFit="1"/>
      <protection hidden="1"/>
    </xf>
    <xf numFmtId="0" fontId="34" fillId="0" borderId="1" xfId="3" applyFont="1" applyBorder="1" applyProtection="1">
      <alignment vertical="top"/>
      <protection hidden="1"/>
    </xf>
    <xf numFmtId="0" fontId="33" fillId="0" borderId="1" xfId="0" applyFont="1" applyBorder="1" applyProtection="1">
      <protection hidden="1"/>
    </xf>
    <xf numFmtId="0" fontId="14" fillId="9" borderId="0" xfId="0" applyFont="1" applyFill="1" applyAlignment="1" applyProtection="1">
      <alignment horizontal="center" vertical="center"/>
      <protection hidden="1"/>
    </xf>
    <xf numFmtId="0" fontId="14" fillId="9" borderId="0" xfId="0" applyFont="1" applyFill="1" applyAlignment="1" applyProtection="1">
      <alignment horizontal="center"/>
      <protection hidden="1"/>
    </xf>
    <xf numFmtId="1" fontId="29" fillId="9" borderId="1" xfId="0" applyNumberFormat="1" applyFont="1" applyFill="1" applyBorder="1" applyAlignment="1">
      <alignment horizontal="center" vertical="center"/>
    </xf>
    <xf numFmtId="49" fontId="14" fillId="9" borderId="0" xfId="0" applyNumberFormat="1" applyFont="1" applyFill="1" applyAlignment="1" applyProtection="1">
      <alignment horizontal="center" vertical="center"/>
      <protection hidden="1"/>
    </xf>
    <xf numFmtId="0" fontId="14" fillId="9" borderId="1" xfId="0" applyFont="1" applyFill="1" applyBorder="1" applyAlignment="1" applyProtection="1">
      <alignment vertical="center"/>
      <protection hidden="1"/>
    </xf>
    <xf numFmtId="0" fontId="14" fillId="9" borderId="0" xfId="0" applyFont="1" applyFill="1" applyProtection="1">
      <protection hidden="1"/>
    </xf>
    <xf numFmtId="0" fontId="14" fillId="9" borderId="1" xfId="0" applyFont="1" applyFill="1" applyBorder="1" applyAlignment="1" applyProtection="1">
      <alignment horizontal="center" vertical="center" shrinkToFit="1"/>
      <protection hidden="1"/>
    </xf>
    <xf numFmtId="0" fontId="24" fillId="9" borderId="1" xfId="0" applyFont="1" applyFill="1" applyBorder="1" applyAlignment="1">
      <alignment horizontal="center" vertical="center"/>
    </xf>
    <xf numFmtId="0" fontId="40" fillId="4" borderId="1" xfId="0" applyFont="1" applyFill="1" applyBorder="1" applyAlignment="1" applyProtection="1">
      <alignment horizontal="center" vertical="center" shrinkToFit="1"/>
      <protection hidden="1"/>
    </xf>
    <xf numFmtId="0" fontId="40" fillId="4" borderId="1" xfId="0" applyFont="1" applyFill="1" applyBorder="1" applyAlignment="1" applyProtection="1">
      <alignment horizontal="left" vertical="center" shrinkToFit="1"/>
      <protection hidden="1"/>
    </xf>
    <xf numFmtId="0" fontId="5" fillId="4" borderId="1" xfId="0" applyFont="1" applyFill="1" applyBorder="1" applyAlignment="1" applyProtection="1">
      <alignment horizontal="center" vertical="center" shrinkToFit="1"/>
      <protection hidden="1"/>
    </xf>
    <xf numFmtId="0" fontId="5" fillId="4" borderId="1" xfId="0" applyFont="1" applyFill="1" applyBorder="1" applyAlignment="1" applyProtection="1">
      <alignment horizontal="left" vertical="center" shrinkToFit="1"/>
      <protection hidden="1"/>
    </xf>
    <xf numFmtId="0" fontId="41" fillId="4" borderId="1" xfId="0" applyFont="1" applyFill="1" applyBorder="1" applyAlignment="1" applyProtection="1">
      <alignment horizontal="center" vertical="center" shrinkToFit="1"/>
      <protection hidden="1"/>
    </xf>
    <xf numFmtId="0" fontId="41" fillId="4" borderId="1" xfId="0" applyFont="1" applyFill="1" applyBorder="1" applyAlignment="1" applyProtection="1">
      <alignment horizontal="left" vertical="center" shrinkToFit="1"/>
      <protection hidden="1"/>
    </xf>
    <xf numFmtId="0" fontId="42" fillId="5" borderId="1" xfId="3" applyFont="1" applyFill="1" applyBorder="1" applyAlignment="1" applyProtection="1">
      <alignment horizontal="center" vertical="center"/>
      <protection hidden="1"/>
    </xf>
    <xf numFmtId="0" fontId="42" fillId="5" borderId="1" xfId="3" applyFont="1" applyFill="1" applyBorder="1" applyAlignment="1" applyProtection="1">
      <alignment horizontal="left" vertical="center" shrinkToFit="1"/>
      <protection hidden="1"/>
    </xf>
    <xf numFmtId="0" fontId="14" fillId="4" borderId="1" xfId="0" applyFont="1" applyFill="1" applyBorder="1" applyAlignment="1" applyProtection="1">
      <alignment horizontal="center" vertical="center" shrinkToFit="1"/>
      <protection hidden="1"/>
    </xf>
    <xf numFmtId="0" fontId="14" fillId="4" borderId="1" xfId="0" applyFont="1" applyFill="1" applyBorder="1" applyAlignment="1" applyProtection="1">
      <alignment horizontal="left" vertical="center" shrinkToFit="1"/>
      <protection hidden="1"/>
    </xf>
    <xf numFmtId="0" fontId="2" fillId="0" borderId="1" xfId="3" applyFont="1" applyBorder="1" applyAlignment="1">
      <alignment horizontal="left" vertical="center" wrapText="1"/>
    </xf>
    <xf numFmtId="0" fontId="3" fillId="0" borderId="0" xfId="0" applyFont="1" applyAlignment="1">
      <alignment vertical="center"/>
    </xf>
    <xf numFmtId="0" fontId="3" fillId="0" borderId="0" xfId="0" applyFont="1" applyAlignment="1">
      <alignment vertical="center" shrinkToFit="1"/>
    </xf>
    <xf numFmtId="0" fontId="3" fillId="0" borderId="1" xfId="0" applyFont="1" applyBorder="1" applyAlignment="1">
      <alignment horizontal="left" vertical="center"/>
    </xf>
    <xf numFmtId="0" fontId="2" fillId="0" borderId="1" xfId="4" applyFont="1" applyBorder="1" applyAlignment="1">
      <alignment horizontal="center" vertical="top"/>
    </xf>
    <xf numFmtId="0" fontId="2" fillId="0" borderId="1" xfId="3" applyFont="1" applyBorder="1" applyAlignment="1">
      <alignment horizontal="center" vertical="top" shrinkToFit="1"/>
    </xf>
    <xf numFmtId="0" fontId="3" fillId="0" borderId="1" xfId="0" applyFont="1" applyBorder="1" applyAlignment="1">
      <alignment vertical="center"/>
    </xf>
    <xf numFmtId="0" fontId="24" fillId="9" borderId="1" xfId="0" applyFont="1" applyFill="1" applyBorder="1" applyAlignment="1">
      <alignment horizontal="center" vertical="center" wrapText="1"/>
    </xf>
    <xf numFmtId="0" fontId="43" fillId="0" borderId="0" xfId="5" applyAlignment="1" applyProtection="1">
      <alignment vertical="top"/>
    </xf>
    <xf numFmtId="0" fontId="43" fillId="0" borderId="0" xfId="5" applyAlignment="1" applyProtection="1">
      <alignment vertical="center"/>
    </xf>
    <xf numFmtId="0" fontId="43" fillId="0" borderId="0" xfId="5" applyAlignment="1" applyProtection="1">
      <protection hidden="1"/>
    </xf>
    <xf numFmtId="0" fontId="5" fillId="5" borderId="4" xfId="0" applyFont="1" applyFill="1" applyBorder="1" applyAlignment="1" applyProtection="1">
      <alignment horizontal="center"/>
      <protection hidden="1"/>
    </xf>
    <xf numFmtId="0" fontId="5" fillId="5" borderId="5" xfId="0" applyFont="1" applyFill="1" applyBorder="1" applyAlignment="1" applyProtection="1">
      <alignment horizontal="center"/>
      <protection hidden="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5" xfId="0" applyBorder="1" applyAlignment="1">
      <alignment horizontal="left" vertical="top" wrapText="1"/>
    </xf>
    <xf numFmtId="49" fontId="23" fillId="9" borderId="1" xfId="0" applyNumberFormat="1" applyFont="1" applyFill="1" applyBorder="1" applyAlignment="1">
      <alignment horizontal="center" vertical="center"/>
    </xf>
    <xf numFmtId="1" fontId="23" fillId="9" borderId="1" xfId="0" applyNumberFormat="1" applyFont="1" applyFill="1" applyBorder="1" applyAlignment="1">
      <alignment horizontal="center" vertical="center"/>
    </xf>
    <xf numFmtId="0" fontId="23" fillId="9" borderId="1" xfId="0" applyFont="1" applyFill="1" applyBorder="1" applyAlignment="1">
      <alignment horizontal="center" vertical="center"/>
    </xf>
    <xf numFmtId="49" fontId="23" fillId="9" borderId="3" xfId="0" applyNumberFormat="1" applyFont="1" applyFill="1" applyBorder="1" applyAlignment="1">
      <alignment horizontal="center" vertical="center"/>
    </xf>
    <xf numFmtId="49" fontId="23" fillId="9" borderId="16" xfId="0" applyNumberFormat="1" applyFont="1" applyFill="1" applyBorder="1" applyAlignment="1">
      <alignment horizontal="center" vertical="center"/>
    </xf>
    <xf numFmtId="49" fontId="23" fillId="9" borderId="7" xfId="0" applyNumberFormat="1" applyFont="1" applyFill="1" applyBorder="1" applyAlignment="1">
      <alignment horizontal="center" vertical="center"/>
    </xf>
    <xf numFmtId="0" fontId="23" fillId="9" borderId="3" xfId="0" applyFont="1" applyFill="1" applyBorder="1" applyAlignment="1">
      <alignment horizontal="center" vertical="center"/>
    </xf>
    <xf numFmtId="0" fontId="23" fillId="9" borderId="16" xfId="0" applyFont="1" applyFill="1" applyBorder="1" applyAlignment="1">
      <alignment horizontal="center" vertical="center"/>
    </xf>
    <xf numFmtId="0" fontId="23" fillId="9" borderId="7" xfId="0" applyFont="1" applyFill="1" applyBorder="1" applyAlignment="1">
      <alignment horizontal="center" vertical="center"/>
    </xf>
    <xf numFmtId="1" fontId="23" fillId="9" borderId="3" xfId="0" applyNumberFormat="1" applyFont="1" applyFill="1" applyBorder="1" applyAlignment="1">
      <alignment horizontal="center" vertical="center"/>
    </xf>
    <xf numFmtId="1" fontId="23" fillId="9" borderId="16" xfId="0" applyNumberFormat="1" applyFont="1" applyFill="1" applyBorder="1" applyAlignment="1">
      <alignment horizontal="center" vertical="center"/>
    </xf>
    <xf numFmtId="1" fontId="23" fillId="9" borderId="7" xfId="0" applyNumberFormat="1" applyFont="1" applyFill="1" applyBorder="1" applyAlignment="1">
      <alignment horizontal="center" vertical="center"/>
    </xf>
  </cellXfs>
  <cellStyles count="6">
    <cellStyle name="Köprü" xfId="5" builtinId="8"/>
    <cellStyle name="Normal" xfId="0" builtinId="0"/>
    <cellStyle name="Normal 2" xfId="1" xr:uid="{00000000-0005-0000-0000-000002000000}"/>
    <cellStyle name="Normal 3" xfId="2" xr:uid="{00000000-0005-0000-0000-000003000000}"/>
    <cellStyle name="Normal 4" xfId="3" xr:uid="{00000000-0005-0000-0000-000004000000}"/>
    <cellStyle name="Normal 6" xfId="4" xr:uid="{00000000-0005-0000-0000-000005000000}"/>
  </cellStyles>
  <dxfs count="24">
    <dxf>
      <font>
        <color auto="1"/>
      </font>
      <fill>
        <patternFill>
          <bgColor rgb="FFFF0000"/>
        </patternFill>
      </fill>
    </dxf>
    <dxf>
      <font>
        <color theme="0"/>
      </font>
    </dxf>
    <dxf>
      <font>
        <color theme="0"/>
      </font>
    </dxf>
    <dxf>
      <font>
        <color theme="0"/>
      </font>
    </dxf>
    <dxf>
      <font>
        <color auto="1"/>
      </font>
      <fill>
        <patternFill>
          <bgColor rgb="FFFFBEFF"/>
        </patternFill>
      </fill>
    </dxf>
    <dxf>
      <fill>
        <patternFill>
          <bgColor rgb="FFBEFFBE"/>
        </patternFill>
      </fill>
    </dxf>
    <dxf>
      <fill>
        <patternFill>
          <bgColor rgb="FFFF0000"/>
        </patternFill>
      </fill>
    </dxf>
    <dxf>
      <fill>
        <patternFill>
          <bgColor rgb="FFFF0000"/>
        </patternFill>
      </fill>
    </dxf>
    <dxf>
      <font>
        <color theme="0"/>
      </font>
    </dxf>
    <dxf>
      <font>
        <color theme="0"/>
      </font>
    </dxf>
    <dxf>
      <font>
        <color theme="0"/>
      </font>
    </dxf>
    <dxf>
      <font>
        <color auto="1"/>
      </font>
      <fill>
        <patternFill>
          <bgColor rgb="FFFFBEFF"/>
        </patternFill>
      </fill>
    </dxf>
    <dxf>
      <fill>
        <patternFill>
          <bgColor rgb="FFBEFFBE"/>
        </patternFill>
      </fill>
    </dxf>
    <dxf>
      <fill>
        <patternFill>
          <bgColor rgb="FFFF0000"/>
        </patternFill>
      </fill>
    </dxf>
    <dxf>
      <fill>
        <patternFill>
          <bgColor rgb="FFFF0000"/>
        </patternFill>
      </fill>
    </dxf>
    <dxf>
      <font>
        <color theme="0"/>
      </font>
    </dxf>
    <dxf>
      <font>
        <color auto="1"/>
      </font>
      <fill>
        <patternFill>
          <bgColor rgb="FFFFBEFF"/>
        </patternFill>
      </fill>
    </dxf>
    <dxf>
      <fill>
        <patternFill>
          <bgColor rgb="FFBEFFBE"/>
        </patternFill>
      </fill>
    </dxf>
    <dxf>
      <fill>
        <patternFill>
          <bgColor rgb="FFFF0000"/>
        </patternFill>
      </fill>
    </dxf>
    <dxf>
      <fill>
        <patternFill>
          <bgColor rgb="FFFF0000"/>
        </patternFill>
      </fill>
    </dxf>
    <dxf>
      <font>
        <color theme="0"/>
      </font>
    </dxf>
    <dxf>
      <font>
        <color auto="1"/>
      </font>
      <fill>
        <patternFill>
          <bgColor rgb="FFFFBEFF"/>
        </patternFill>
      </fill>
    </dxf>
    <dxf>
      <fill>
        <patternFill>
          <bgColor rgb="FFBEFFBE"/>
        </patternFill>
      </fill>
    </dxf>
    <dxf>
      <fill>
        <patternFill>
          <bgColor rgb="FFFF0000"/>
        </patternFill>
      </fill>
    </dxf>
  </dxfs>
  <tableStyles count="0" defaultTableStyle="TableStyleMedium9" defaultPivotStyle="PivotStyleLight16"/>
  <colors>
    <mruColors>
      <color rgb="FFD2FFFF"/>
      <color rgb="FFEBF6F9"/>
      <color rgb="FFFF00FF"/>
      <color rgb="FFDC66A7"/>
      <color rgb="FFA40000"/>
      <color rgb="FFFF4343"/>
      <color rgb="FFDCA0FF"/>
      <color rgb="FFCC66FF"/>
      <color rgb="FFF187E2"/>
      <color rgb="FF5AE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 /><Relationship Id="rId13" Type="http://schemas.openxmlformats.org/officeDocument/2006/relationships/worksheet" Target="worksheets/sheet13.xml" /><Relationship Id="rId18" Type="http://schemas.openxmlformats.org/officeDocument/2006/relationships/worksheet" Target="worksheets/sheet18.xml" /><Relationship Id="rId26" Type="http://schemas.openxmlformats.org/officeDocument/2006/relationships/theme" Target="theme/theme1.xml" /><Relationship Id="rId3" Type="http://schemas.openxmlformats.org/officeDocument/2006/relationships/worksheet" Target="worksheets/sheet3.xml" /><Relationship Id="rId21" Type="http://schemas.openxmlformats.org/officeDocument/2006/relationships/worksheet" Target="worksheets/sheet21.xml" /><Relationship Id="rId7" Type="http://schemas.openxmlformats.org/officeDocument/2006/relationships/worksheet" Target="worksheets/sheet7.xml" /><Relationship Id="rId12" Type="http://schemas.openxmlformats.org/officeDocument/2006/relationships/worksheet" Target="worksheets/sheet12.xml" /><Relationship Id="rId17" Type="http://schemas.openxmlformats.org/officeDocument/2006/relationships/worksheet" Target="worksheets/sheet17.xml" /><Relationship Id="rId25" Type="http://schemas.openxmlformats.org/officeDocument/2006/relationships/worksheet" Target="worksheets/sheet25.xml" /><Relationship Id="rId2" Type="http://schemas.openxmlformats.org/officeDocument/2006/relationships/worksheet" Target="worksheets/sheet2.xml" /><Relationship Id="rId16" Type="http://schemas.openxmlformats.org/officeDocument/2006/relationships/worksheet" Target="worksheets/sheet16.xml" /><Relationship Id="rId20" Type="http://schemas.openxmlformats.org/officeDocument/2006/relationships/worksheet" Target="worksheets/sheet20.xml" /><Relationship Id="rId29" Type="http://schemas.openxmlformats.org/officeDocument/2006/relationships/calcChain" Target="calcChain.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24" Type="http://schemas.openxmlformats.org/officeDocument/2006/relationships/worksheet" Target="worksheets/sheet24.xml" /><Relationship Id="rId5" Type="http://schemas.openxmlformats.org/officeDocument/2006/relationships/worksheet" Target="worksheets/sheet5.xml" /><Relationship Id="rId15" Type="http://schemas.openxmlformats.org/officeDocument/2006/relationships/worksheet" Target="worksheets/sheet15.xml" /><Relationship Id="rId23" Type="http://schemas.openxmlformats.org/officeDocument/2006/relationships/worksheet" Target="worksheets/sheet23.xml" /><Relationship Id="rId28" Type="http://schemas.openxmlformats.org/officeDocument/2006/relationships/sharedStrings" Target="sharedStrings.xml" /><Relationship Id="rId10" Type="http://schemas.openxmlformats.org/officeDocument/2006/relationships/worksheet" Target="worksheets/sheet10.xml" /><Relationship Id="rId19" Type="http://schemas.openxmlformats.org/officeDocument/2006/relationships/worksheet" Target="worksheets/sheet19.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worksheet" Target="worksheets/sheet14.xml" /><Relationship Id="rId22" Type="http://schemas.openxmlformats.org/officeDocument/2006/relationships/worksheet" Target="worksheets/sheet22.xml" /><Relationship Id="rId27"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Alınan Puana Göre Öğrenci Sayısı</a:t>
            </a:r>
          </a:p>
        </c:rich>
      </c:tx>
      <c:layout>
        <c:manualLayout>
          <c:xMode val="edge"/>
          <c:yMode val="edge"/>
          <c:x val="0.51909788644840671"/>
          <c:y val="5.2444073629869095E-2"/>
        </c:manualLayout>
      </c:layout>
      <c:overlay val="0"/>
    </c:title>
    <c:autoTitleDeleted val="0"/>
    <c:plotArea>
      <c:layout>
        <c:manualLayout>
          <c:layoutTarget val="inner"/>
          <c:xMode val="edge"/>
          <c:yMode val="edge"/>
          <c:x val="4.3853916960271914E-3"/>
          <c:y val="5.6336870934612454E-2"/>
          <c:w val="0.46404057293488987"/>
          <c:h val="0.65165771497105962"/>
        </c:manualLayout>
      </c:layout>
      <c:barChart>
        <c:barDir val="col"/>
        <c:grouping val="clustered"/>
        <c:varyColors val="0"/>
        <c:ser>
          <c:idx val="0"/>
          <c:order val="0"/>
          <c:tx>
            <c:strRef>
              <c:f>Anlz40!$AI$28</c:f>
              <c:strCache>
                <c:ptCount val="1"/>
                <c:pt idx="0">
                  <c:v>Alınan Puana Göre Öğrenci Sayısı</c:v>
                </c:pt>
              </c:strCache>
            </c:strRef>
          </c:tx>
          <c:spPr>
            <a:solidFill>
              <a:srgbClr val="FF0000"/>
            </a:solidFill>
          </c:spPr>
          <c:invertIfNegative val="0"/>
          <c:dPt>
            <c:idx val="1"/>
            <c:invertIfNegative val="0"/>
            <c:bubble3D val="0"/>
            <c:spPr>
              <a:solidFill>
                <a:srgbClr val="FF00FF"/>
              </a:solidFill>
              <a:ln w="12700">
                <a:solidFill>
                  <a:schemeClr val="tx1"/>
                </a:solidFill>
              </a:ln>
            </c:spPr>
            <c:extLst>
              <c:ext xmlns:c16="http://schemas.microsoft.com/office/drawing/2014/chart" uri="{C3380CC4-5D6E-409C-BE32-E72D297353CC}">
                <c16:uniqueId val="{00000000-0176-4767-868B-5DF34E9314E9}"/>
              </c:ext>
            </c:extLst>
          </c:dPt>
          <c:dPt>
            <c:idx val="2"/>
            <c:invertIfNegative val="0"/>
            <c:bubble3D val="0"/>
            <c:spPr>
              <a:solidFill>
                <a:srgbClr val="0070C0"/>
              </a:solidFill>
            </c:spPr>
            <c:extLst>
              <c:ext xmlns:c16="http://schemas.microsoft.com/office/drawing/2014/chart" uri="{C3380CC4-5D6E-409C-BE32-E72D297353CC}">
                <c16:uniqueId val="{00000001-0176-4767-868B-5DF34E9314E9}"/>
              </c:ext>
            </c:extLst>
          </c:dPt>
          <c:dPt>
            <c:idx val="3"/>
            <c:invertIfNegative val="0"/>
            <c:bubble3D val="0"/>
            <c:spPr>
              <a:solidFill>
                <a:srgbClr val="00B050"/>
              </a:solidFill>
            </c:spPr>
            <c:extLst>
              <c:ext xmlns:c16="http://schemas.microsoft.com/office/drawing/2014/chart" uri="{C3380CC4-5D6E-409C-BE32-E72D297353CC}">
                <c16:uniqueId val="{00000002-0176-4767-868B-5DF34E9314E9}"/>
              </c:ext>
            </c:extLst>
          </c:dPt>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Anlz40!$AJ$27:$AM$27</c:f>
              <c:strCache>
                <c:ptCount val="4"/>
                <c:pt idx="0">
                  <c:v>1-49</c:v>
                </c:pt>
                <c:pt idx="1">
                  <c:v>50-69</c:v>
                </c:pt>
                <c:pt idx="2">
                  <c:v>70-84</c:v>
                </c:pt>
                <c:pt idx="3">
                  <c:v>85-100</c:v>
                </c:pt>
              </c:strCache>
            </c:strRef>
          </c:cat>
          <c:val>
            <c:numRef>
              <c:f>Anlz40!$AJ$28:$AM$28</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3-0176-4767-868B-5DF34E9314E9}"/>
            </c:ext>
          </c:extLst>
        </c:ser>
        <c:dLbls>
          <c:showLegendKey val="0"/>
          <c:showVal val="1"/>
          <c:showCatName val="0"/>
          <c:showSerName val="0"/>
          <c:showPercent val="0"/>
          <c:showBubbleSize val="0"/>
        </c:dLbls>
        <c:gapWidth val="250"/>
        <c:overlap val="-26"/>
        <c:axId val="148206336"/>
        <c:axId val="148207872"/>
      </c:barChart>
      <c:catAx>
        <c:axId val="148206336"/>
        <c:scaling>
          <c:orientation val="minMax"/>
        </c:scaling>
        <c:delete val="0"/>
        <c:axPos val="b"/>
        <c:numFmt formatCode="General" sourceLinked="0"/>
        <c:majorTickMark val="none"/>
        <c:minorTickMark val="none"/>
        <c:tickLblPos val="nextTo"/>
        <c:crossAx val="148207872"/>
        <c:crosses val="autoZero"/>
        <c:auto val="1"/>
        <c:lblAlgn val="ctr"/>
        <c:lblOffset val="100"/>
        <c:noMultiLvlLbl val="0"/>
      </c:catAx>
      <c:valAx>
        <c:axId val="148207872"/>
        <c:scaling>
          <c:orientation val="minMax"/>
        </c:scaling>
        <c:delete val="1"/>
        <c:axPos val="l"/>
        <c:numFmt formatCode="General" sourceLinked="1"/>
        <c:majorTickMark val="out"/>
        <c:minorTickMark val="none"/>
        <c:tickLblPos val="nextTo"/>
        <c:crossAx val="148206336"/>
        <c:crosses val="autoZero"/>
        <c:crossBetween val="between"/>
      </c:valAx>
    </c:plotArea>
    <c:legend>
      <c:legendPos val="t"/>
      <c:layout>
        <c:manualLayout>
          <c:xMode val="edge"/>
          <c:yMode val="edge"/>
          <c:x val="0.52396452548694328"/>
          <c:y val="0.43086092715231944"/>
          <c:w val="0.43417621218400476"/>
          <c:h val="0.25557177869322628"/>
        </c:manualLayout>
      </c:layout>
      <c:overlay val="0"/>
      <c:txPr>
        <a:bodyPr/>
        <a:lstStyle/>
        <a:p>
          <a:pPr>
            <a:defRPr sz="1200"/>
          </a:pPr>
          <a:endParaRPr lang="tr-TR"/>
        </a:p>
      </c:txPr>
    </c:legend>
    <c:plotVisOnly val="0"/>
    <c:dispBlanksAs val="gap"/>
    <c:showDLblsOverMax val="0"/>
  </c:chart>
  <c:printSettings>
    <c:headerFooter/>
    <c:pageMargins b="0.75000000000000855" l="0.70000000000000062" r="0.70000000000000062" t="0.750000000000008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tr-TR"/>
              <a:t>Soruların başarı % si</a:t>
            </a:r>
          </a:p>
        </c:rich>
      </c:tx>
      <c:layout>
        <c:manualLayout>
          <c:xMode val="edge"/>
          <c:yMode val="edge"/>
          <c:x val="5.9282700421941208E-3"/>
          <c:y val="7.1836817811566965E-3"/>
        </c:manualLayout>
      </c:layout>
      <c:overlay val="0"/>
    </c:title>
    <c:autoTitleDeleted val="0"/>
    <c:plotArea>
      <c:layout>
        <c:manualLayout>
          <c:layoutTarget val="inner"/>
          <c:xMode val="edge"/>
          <c:yMode val="edge"/>
          <c:x val="0"/>
          <c:y val="0.21600733098017996"/>
          <c:w val="0.98883462857045168"/>
          <c:h val="0.59031563942438225"/>
        </c:manualLayout>
      </c:layout>
      <c:barChart>
        <c:barDir val="col"/>
        <c:grouping val="clustered"/>
        <c:varyColors val="0"/>
        <c:ser>
          <c:idx val="0"/>
          <c:order val="0"/>
          <c:tx>
            <c:strRef>
              <c:f>Anlz40!$AJ$5</c:f>
              <c:strCache>
                <c:ptCount val="1"/>
                <c:pt idx="0">
                  <c:v>0 - 49</c:v>
                </c:pt>
              </c:strCache>
            </c:strRef>
          </c:tx>
          <c:spPr>
            <a:solidFill>
              <a:srgbClr val="FF0000"/>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Anlz40!$AJ$6:$AJ$25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C940-4AC2-B833-D1FEDB34672C}"/>
            </c:ext>
          </c:extLst>
        </c:ser>
        <c:ser>
          <c:idx val="2"/>
          <c:order val="1"/>
          <c:tx>
            <c:strRef>
              <c:f>Anlz40!$AK$5</c:f>
              <c:strCache>
                <c:ptCount val="1"/>
                <c:pt idx="0">
                  <c:v>50 - 69</c:v>
                </c:pt>
              </c:strCache>
            </c:strRef>
          </c:tx>
          <c:spPr>
            <a:solidFill>
              <a:srgbClr val="FF00FF"/>
            </a:solidFill>
            <a:ln>
              <a:solidFill>
                <a:schemeClr val="tx1"/>
              </a:solidFill>
            </a:ln>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Anlz40!$AK$6:$AK$25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C940-4AC2-B833-D1FEDB34672C}"/>
            </c:ext>
          </c:extLst>
        </c:ser>
        <c:ser>
          <c:idx val="3"/>
          <c:order val="2"/>
          <c:tx>
            <c:strRef>
              <c:f>Anlz40!$AL$5</c:f>
              <c:strCache>
                <c:ptCount val="1"/>
                <c:pt idx="0">
                  <c:v>70 - 84</c:v>
                </c:pt>
              </c:strCache>
            </c:strRef>
          </c:tx>
          <c:spPr>
            <a:solidFill>
              <a:srgbClr val="0070C0"/>
            </a:solidFill>
          </c:spPr>
          <c:invertIfNegative val="0"/>
          <c:dLbls>
            <c:spPr>
              <a:ln w="3175"/>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Anlz40!$AL$6:$AL$25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C940-4AC2-B833-D1FEDB34672C}"/>
            </c:ext>
          </c:extLst>
        </c:ser>
        <c:ser>
          <c:idx val="4"/>
          <c:order val="3"/>
          <c:tx>
            <c:strRef>
              <c:f>Anlz40!$AM$5</c:f>
              <c:strCache>
                <c:ptCount val="1"/>
                <c:pt idx="0">
                  <c:v>85 - 100</c:v>
                </c:pt>
              </c:strCache>
            </c:strRef>
          </c:tx>
          <c:spPr>
            <a:solidFill>
              <a:srgbClr val="00B050"/>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Anlz40!$AM$6:$AM$25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C940-4AC2-B833-D1FEDB34672C}"/>
            </c:ext>
          </c:extLst>
        </c:ser>
        <c:dLbls>
          <c:showLegendKey val="0"/>
          <c:showVal val="0"/>
          <c:showCatName val="0"/>
          <c:showSerName val="0"/>
          <c:showPercent val="0"/>
          <c:showBubbleSize val="0"/>
        </c:dLbls>
        <c:gapWidth val="100"/>
        <c:overlap val="100"/>
        <c:axId val="148002688"/>
        <c:axId val="148004224"/>
      </c:barChart>
      <c:catAx>
        <c:axId val="148002688"/>
        <c:scaling>
          <c:orientation val="minMax"/>
        </c:scaling>
        <c:delete val="0"/>
        <c:axPos val="b"/>
        <c:majorTickMark val="none"/>
        <c:minorTickMark val="none"/>
        <c:tickLblPos val="nextTo"/>
        <c:crossAx val="148004224"/>
        <c:crosses val="autoZero"/>
        <c:auto val="1"/>
        <c:lblAlgn val="ctr"/>
        <c:lblOffset val="100"/>
        <c:noMultiLvlLbl val="0"/>
      </c:catAx>
      <c:valAx>
        <c:axId val="148004224"/>
        <c:scaling>
          <c:orientation val="minMax"/>
        </c:scaling>
        <c:delete val="1"/>
        <c:axPos val="l"/>
        <c:numFmt formatCode="0" sourceLinked="1"/>
        <c:majorTickMark val="out"/>
        <c:minorTickMark val="none"/>
        <c:tickLblPos val="nextTo"/>
        <c:crossAx val="148002688"/>
        <c:crosses val="autoZero"/>
        <c:crossBetween val="between"/>
      </c:valAx>
    </c:plotArea>
    <c:legend>
      <c:legendPos val="t"/>
      <c:layout>
        <c:manualLayout>
          <c:xMode val="edge"/>
          <c:yMode val="edge"/>
          <c:x val="0.34523651970213826"/>
          <c:y val="3.6921478565180001E-2"/>
          <c:w val="0.63525985961854536"/>
          <c:h val="0.14390237678623877"/>
        </c:manualLayout>
      </c:layout>
      <c:overlay val="0"/>
      <c:txPr>
        <a:bodyPr/>
        <a:lstStyle/>
        <a:p>
          <a:pPr>
            <a:defRPr sz="1300" baseline="0"/>
          </a:pPr>
          <a:endParaRPr lang="tr-TR"/>
        </a:p>
      </c:txPr>
    </c:legend>
    <c:plotVisOnly val="0"/>
    <c:dispBlanksAs val="gap"/>
    <c:showDLblsOverMax val="0"/>
  </c:chart>
  <c:spPr>
    <a:solidFill>
      <a:schemeClr val="bg1"/>
    </a:solidFill>
  </c:spPr>
  <c:printSettings>
    <c:headerFooter/>
    <c:pageMargins b="0.75000000000000955" l="0.70000000000000062" r="0.70000000000000062" t="0.750000000000009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Alınan Puana Göre Öğrenci Sayısı</a:t>
            </a:r>
          </a:p>
        </c:rich>
      </c:tx>
      <c:layout>
        <c:manualLayout>
          <c:xMode val="edge"/>
          <c:yMode val="edge"/>
          <c:x val="0.51278209697472021"/>
          <c:y val="0.14061527192821827"/>
        </c:manualLayout>
      </c:layout>
      <c:overlay val="0"/>
    </c:title>
    <c:autoTitleDeleted val="0"/>
    <c:plotArea>
      <c:layout>
        <c:manualLayout>
          <c:layoutTarget val="inner"/>
          <c:xMode val="edge"/>
          <c:yMode val="edge"/>
          <c:x val="1.7488603398259483E-4"/>
          <c:y val="5.6336751510712414E-2"/>
          <c:w val="0.46404057293489004"/>
          <c:h val="0.67814751416943708"/>
        </c:manualLayout>
      </c:layout>
      <c:barChart>
        <c:barDir val="col"/>
        <c:grouping val="clustered"/>
        <c:varyColors val="0"/>
        <c:ser>
          <c:idx val="0"/>
          <c:order val="0"/>
          <c:tx>
            <c:strRef>
              <c:f>T.Anlz40!$AI$28</c:f>
              <c:strCache>
                <c:ptCount val="1"/>
                <c:pt idx="0">
                  <c:v>Alınan Puana Göre Öğrenci Sayısı</c:v>
                </c:pt>
              </c:strCache>
            </c:strRef>
          </c:tx>
          <c:spPr>
            <a:solidFill>
              <a:srgbClr val="FF0000"/>
            </a:solidFill>
          </c:spPr>
          <c:invertIfNegative val="0"/>
          <c:dPt>
            <c:idx val="1"/>
            <c:invertIfNegative val="0"/>
            <c:bubble3D val="0"/>
            <c:spPr>
              <a:solidFill>
                <a:srgbClr val="FF00FF"/>
              </a:solidFill>
              <a:ln w="12700">
                <a:solidFill>
                  <a:schemeClr val="tx1"/>
                </a:solidFill>
              </a:ln>
            </c:spPr>
            <c:extLst>
              <c:ext xmlns:c16="http://schemas.microsoft.com/office/drawing/2014/chart" uri="{C3380CC4-5D6E-409C-BE32-E72D297353CC}">
                <c16:uniqueId val="{00000000-F129-46D2-95DD-93CA0443D961}"/>
              </c:ext>
            </c:extLst>
          </c:dPt>
          <c:dPt>
            <c:idx val="2"/>
            <c:invertIfNegative val="0"/>
            <c:bubble3D val="0"/>
            <c:spPr>
              <a:solidFill>
                <a:srgbClr val="0070C0"/>
              </a:solidFill>
            </c:spPr>
            <c:extLst>
              <c:ext xmlns:c16="http://schemas.microsoft.com/office/drawing/2014/chart" uri="{C3380CC4-5D6E-409C-BE32-E72D297353CC}">
                <c16:uniqueId val="{00000001-F129-46D2-95DD-93CA0443D961}"/>
              </c:ext>
            </c:extLst>
          </c:dPt>
          <c:dPt>
            <c:idx val="3"/>
            <c:invertIfNegative val="0"/>
            <c:bubble3D val="0"/>
            <c:spPr>
              <a:solidFill>
                <a:srgbClr val="00B050"/>
              </a:solidFill>
            </c:spPr>
            <c:extLst>
              <c:ext xmlns:c16="http://schemas.microsoft.com/office/drawing/2014/chart" uri="{C3380CC4-5D6E-409C-BE32-E72D297353CC}">
                <c16:uniqueId val="{00000002-F129-46D2-95DD-93CA0443D961}"/>
              </c:ext>
            </c:extLst>
          </c:dPt>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T.Anlz40!$AJ$27:$AM$27</c:f>
              <c:strCache>
                <c:ptCount val="4"/>
                <c:pt idx="0">
                  <c:v>1-49</c:v>
                </c:pt>
                <c:pt idx="1">
                  <c:v>50-69</c:v>
                </c:pt>
                <c:pt idx="2">
                  <c:v>70-84</c:v>
                </c:pt>
                <c:pt idx="3">
                  <c:v>85-100</c:v>
                </c:pt>
              </c:strCache>
            </c:strRef>
          </c:cat>
          <c:val>
            <c:numRef>
              <c:f>T.Anlz40!$AJ$28:$AM$28</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3-F129-46D2-95DD-93CA0443D961}"/>
            </c:ext>
          </c:extLst>
        </c:ser>
        <c:dLbls>
          <c:showLegendKey val="0"/>
          <c:showVal val="1"/>
          <c:showCatName val="0"/>
          <c:showSerName val="0"/>
          <c:showPercent val="0"/>
          <c:showBubbleSize val="0"/>
        </c:dLbls>
        <c:gapWidth val="250"/>
        <c:overlap val="-26"/>
        <c:axId val="147416192"/>
        <c:axId val="147417728"/>
      </c:barChart>
      <c:catAx>
        <c:axId val="147416192"/>
        <c:scaling>
          <c:orientation val="minMax"/>
        </c:scaling>
        <c:delete val="0"/>
        <c:axPos val="b"/>
        <c:numFmt formatCode="General" sourceLinked="0"/>
        <c:majorTickMark val="none"/>
        <c:minorTickMark val="none"/>
        <c:tickLblPos val="nextTo"/>
        <c:crossAx val="147417728"/>
        <c:crosses val="autoZero"/>
        <c:auto val="1"/>
        <c:lblAlgn val="ctr"/>
        <c:lblOffset val="100"/>
        <c:noMultiLvlLbl val="0"/>
      </c:catAx>
      <c:valAx>
        <c:axId val="147417728"/>
        <c:scaling>
          <c:orientation val="minMax"/>
        </c:scaling>
        <c:delete val="1"/>
        <c:axPos val="l"/>
        <c:numFmt formatCode="General" sourceLinked="1"/>
        <c:majorTickMark val="out"/>
        <c:minorTickMark val="none"/>
        <c:tickLblPos val="nextTo"/>
        <c:crossAx val="147416192"/>
        <c:crosses val="autoZero"/>
        <c:crossBetween val="between"/>
      </c:valAx>
    </c:plotArea>
    <c:legend>
      <c:legendPos val="t"/>
      <c:layout>
        <c:manualLayout>
          <c:xMode val="edge"/>
          <c:yMode val="edge"/>
          <c:x val="0.50145196850393658"/>
          <c:y val="0.50616279069767356"/>
          <c:w val="0.48551711562370492"/>
          <c:h val="0.26649972532503202"/>
        </c:manualLayout>
      </c:layout>
      <c:overlay val="0"/>
      <c:txPr>
        <a:bodyPr/>
        <a:lstStyle/>
        <a:p>
          <a:pPr>
            <a:defRPr sz="1200"/>
          </a:pPr>
          <a:endParaRPr lang="tr-TR"/>
        </a:p>
      </c:txPr>
    </c:legend>
    <c:plotVisOnly val="0"/>
    <c:dispBlanksAs val="gap"/>
    <c:showDLblsOverMax val="0"/>
  </c:chart>
  <c:printSettings>
    <c:headerFooter/>
    <c:pageMargins b="0.75000000000000877" l="0.70000000000000062" r="0.70000000000000062" t="0.75000000000000877"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tr-TR"/>
              <a:t>Soruların başarı % si</a:t>
            </a:r>
          </a:p>
        </c:rich>
      </c:tx>
      <c:layout>
        <c:manualLayout>
          <c:xMode val="edge"/>
          <c:yMode val="edge"/>
          <c:x val="3.1953810384020502E-2"/>
          <c:y val="2.3460410557184751E-2"/>
        </c:manualLayout>
      </c:layout>
      <c:overlay val="0"/>
    </c:title>
    <c:autoTitleDeleted val="0"/>
    <c:plotArea>
      <c:layout>
        <c:manualLayout>
          <c:layoutTarget val="inner"/>
          <c:xMode val="edge"/>
          <c:yMode val="edge"/>
          <c:x val="2.4149286498353458E-2"/>
          <c:y val="0.18802318331909462"/>
          <c:w val="0.95170142700329641"/>
          <c:h val="0.62147320294640584"/>
        </c:manualLayout>
      </c:layout>
      <c:barChart>
        <c:barDir val="col"/>
        <c:grouping val="clustered"/>
        <c:varyColors val="0"/>
        <c:ser>
          <c:idx val="1"/>
          <c:order val="0"/>
          <c:tx>
            <c:strRef>
              <c:f>T.Anlz40!$AJ$5</c:f>
              <c:strCache>
                <c:ptCount val="1"/>
                <c:pt idx="0">
                  <c:v>0 - 49</c:v>
                </c:pt>
              </c:strCache>
            </c:strRef>
          </c:tx>
          <c:spPr>
            <a:solidFill>
              <a:srgbClr val="FF0000"/>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T.Anlz40!$AH$6:$AH$25</c:f>
              <c:numCache>
                <c:formatCode>@</c:formatCode>
                <c:ptCount val="2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numCache>
            </c:numRef>
          </c:cat>
          <c:val>
            <c:numRef>
              <c:f>T.Anlz40!$AJ$6:$AJ$25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B526-4EF6-A622-83896F818FC7}"/>
            </c:ext>
          </c:extLst>
        </c:ser>
        <c:ser>
          <c:idx val="2"/>
          <c:order val="1"/>
          <c:tx>
            <c:strRef>
              <c:f>T.Anlz40!$AK$5</c:f>
              <c:strCache>
                <c:ptCount val="1"/>
                <c:pt idx="0">
                  <c:v>50 - 69</c:v>
                </c:pt>
              </c:strCache>
            </c:strRef>
          </c:tx>
          <c:spPr>
            <a:solidFill>
              <a:srgbClr val="FF00FF"/>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T.Anlz40!$AH$6:$AH$25</c:f>
              <c:numCache>
                <c:formatCode>@</c:formatCode>
                <c:ptCount val="2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numCache>
            </c:numRef>
          </c:cat>
          <c:val>
            <c:numRef>
              <c:f>T.Anlz40!$AK$6:$AK$25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B526-4EF6-A622-83896F818FC7}"/>
            </c:ext>
          </c:extLst>
        </c:ser>
        <c:ser>
          <c:idx val="3"/>
          <c:order val="2"/>
          <c:tx>
            <c:strRef>
              <c:f>T.Anlz40!$AL$5</c:f>
              <c:strCache>
                <c:ptCount val="1"/>
                <c:pt idx="0">
                  <c:v>70 - 84</c:v>
                </c:pt>
              </c:strCache>
            </c:strRef>
          </c:tx>
          <c:spPr>
            <a:solidFill>
              <a:srgbClr val="0070C0"/>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T.Anlz40!$AH$6:$AH$25</c:f>
              <c:numCache>
                <c:formatCode>@</c:formatCode>
                <c:ptCount val="2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numCache>
            </c:numRef>
          </c:cat>
          <c:val>
            <c:numRef>
              <c:f>T.Anlz40!$AL$6:$AL$25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B526-4EF6-A622-83896F818FC7}"/>
            </c:ext>
          </c:extLst>
        </c:ser>
        <c:ser>
          <c:idx val="4"/>
          <c:order val="3"/>
          <c:tx>
            <c:strRef>
              <c:f>T.Anlz40!$AM$5</c:f>
              <c:strCache>
                <c:ptCount val="1"/>
                <c:pt idx="0">
                  <c:v>85 - 100</c:v>
                </c:pt>
              </c:strCache>
            </c:strRef>
          </c:tx>
          <c:spPr>
            <a:solidFill>
              <a:srgbClr val="00B050"/>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T.Anlz40!$AH$6:$AH$25</c:f>
              <c:numCache>
                <c:formatCode>@</c:formatCode>
                <c:ptCount val="2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numCache>
            </c:numRef>
          </c:cat>
          <c:val>
            <c:numRef>
              <c:f>T.Anlz40!$AM$6:$AM$25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B526-4EF6-A622-83896F818FC7}"/>
            </c:ext>
          </c:extLst>
        </c:ser>
        <c:dLbls>
          <c:showLegendKey val="0"/>
          <c:showVal val="1"/>
          <c:showCatName val="0"/>
          <c:showSerName val="0"/>
          <c:showPercent val="0"/>
          <c:showBubbleSize val="0"/>
        </c:dLbls>
        <c:gapWidth val="150"/>
        <c:overlap val="100"/>
        <c:axId val="151685376"/>
        <c:axId val="151691264"/>
      </c:barChart>
      <c:catAx>
        <c:axId val="151685376"/>
        <c:scaling>
          <c:orientation val="minMax"/>
        </c:scaling>
        <c:delete val="0"/>
        <c:axPos val="b"/>
        <c:numFmt formatCode="@" sourceLinked="1"/>
        <c:majorTickMark val="none"/>
        <c:minorTickMark val="none"/>
        <c:tickLblPos val="nextTo"/>
        <c:crossAx val="151691264"/>
        <c:crosses val="autoZero"/>
        <c:auto val="1"/>
        <c:lblAlgn val="ctr"/>
        <c:lblOffset val="100"/>
        <c:noMultiLvlLbl val="0"/>
      </c:catAx>
      <c:valAx>
        <c:axId val="151691264"/>
        <c:scaling>
          <c:orientation val="minMax"/>
        </c:scaling>
        <c:delete val="1"/>
        <c:axPos val="l"/>
        <c:numFmt formatCode="0" sourceLinked="1"/>
        <c:majorTickMark val="out"/>
        <c:minorTickMark val="none"/>
        <c:tickLblPos val="nextTo"/>
        <c:crossAx val="151685376"/>
        <c:crosses val="autoZero"/>
        <c:crossBetween val="between"/>
      </c:valAx>
    </c:plotArea>
    <c:legend>
      <c:legendPos val="t"/>
      <c:layout>
        <c:manualLayout>
          <c:xMode val="edge"/>
          <c:yMode val="edge"/>
          <c:x val="0.37875571535995112"/>
          <c:y val="5.2639527097236134E-2"/>
          <c:w val="0.58057858025704701"/>
          <c:h val="0.10605814302537696"/>
        </c:manualLayout>
      </c:layout>
      <c:overlay val="0"/>
      <c:txPr>
        <a:bodyPr/>
        <a:lstStyle/>
        <a:p>
          <a:pPr>
            <a:defRPr sz="1400"/>
          </a:pPr>
          <a:endParaRPr lang="tr-TR"/>
        </a:p>
      </c:txPr>
    </c:legend>
    <c:plotVisOnly val="0"/>
    <c:dispBlanksAs val="gap"/>
    <c:showDLblsOverMax val="0"/>
  </c:chart>
  <c:printSettings>
    <c:headerFooter/>
    <c:pageMargins b="0.75000000000000278" l="0.70000000000000062" r="0.70000000000000062" t="0.75000000000000278"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tr-TR"/>
              <a:t>Soruların başarı % si</a:t>
            </a:r>
          </a:p>
        </c:rich>
      </c:tx>
      <c:layout>
        <c:manualLayout>
          <c:xMode val="edge"/>
          <c:yMode val="edge"/>
          <c:x val="5.9283387622149934E-3"/>
          <c:y val="4.1666666666666664E-2"/>
        </c:manualLayout>
      </c:layout>
      <c:overlay val="0"/>
    </c:title>
    <c:autoTitleDeleted val="0"/>
    <c:plotArea>
      <c:layout>
        <c:manualLayout>
          <c:layoutTarget val="inner"/>
          <c:xMode val="edge"/>
          <c:yMode val="edge"/>
          <c:x val="0"/>
          <c:y val="0.21600731726715991"/>
          <c:w val="0.98883462857045168"/>
          <c:h val="0.59893634507807736"/>
        </c:manualLayout>
      </c:layout>
      <c:barChart>
        <c:barDir val="col"/>
        <c:grouping val="clustered"/>
        <c:varyColors val="0"/>
        <c:ser>
          <c:idx val="0"/>
          <c:order val="0"/>
          <c:tx>
            <c:strRef>
              <c:f>'An60'!$AJ$5</c:f>
              <c:strCache>
                <c:ptCount val="1"/>
                <c:pt idx="0">
                  <c:v>0 - 49</c:v>
                </c:pt>
              </c:strCache>
            </c:strRef>
          </c:tx>
          <c:spPr>
            <a:solidFill>
              <a:srgbClr val="FF0000"/>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'An60'!$AJ$6:$AJ$25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31FF-466F-B975-3366C1F1DECF}"/>
            </c:ext>
          </c:extLst>
        </c:ser>
        <c:ser>
          <c:idx val="2"/>
          <c:order val="1"/>
          <c:tx>
            <c:strRef>
              <c:f>'An60'!$AK$5</c:f>
              <c:strCache>
                <c:ptCount val="1"/>
                <c:pt idx="0">
                  <c:v>50 - 69</c:v>
                </c:pt>
              </c:strCache>
            </c:strRef>
          </c:tx>
          <c:spPr>
            <a:solidFill>
              <a:srgbClr val="FF00FF"/>
            </a:solidFill>
            <a:ln>
              <a:solidFill>
                <a:schemeClr val="tx1"/>
              </a:solidFill>
            </a:ln>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'An60'!$AK$6:$AK$25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31FF-466F-B975-3366C1F1DECF}"/>
            </c:ext>
          </c:extLst>
        </c:ser>
        <c:ser>
          <c:idx val="3"/>
          <c:order val="2"/>
          <c:tx>
            <c:strRef>
              <c:f>'An60'!$AL$5</c:f>
              <c:strCache>
                <c:ptCount val="1"/>
                <c:pt idx="0">
                  <c:v>70 - 84</c:v>
                </c:pt>
              </c:strCache>
            </c:strRef>
          </c:tx>
          <c:spPr>
            <a:solidFill>
              <a:srgbClr val="0070C0"/>
            </a:solidFill>
          </c:spPr>
          <c:invertIfNegative val="0"/>
          <c:dLbls>
            <c:spPr>
              <a:ln w="3175"/>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'An60'!$AL$6:$AL$25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31FF-466F-B975-3366C1F1DECF}"/>
            </c:ext>
          </c:extLst>
        </c:ser>
        <c:ser>
          <c:idx val="4"/>
          <c:order val="3"/>
          <c:tx>
            <c:strRef>
              <c:f>'An60'!$AM$5</c:f>
              <c:strCache>
                <c:ptCount val="1"/>
                <c:pt idx="0">
                  <c:v>85 - 100</c:v>
                </c:pt>
              </c:strCache>
            </c:strRef>
          </c:tx>
          <c:spPr>
            <a:solidFill>
              <a:srgbClr val="00B050"/>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'An60'!$AM$6:$AM$25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31FF-466F-B975-3366C1F1DECF}"/>
            </c:ext>
          </c:extLst>
        </c:ser>
        <c:dLbls>
          <c:showLegendKey val="0"/>
          <c:showVal val="0"/>
          <c:showCatName val="0"/>
          <c:showSerName val="0"/>
          <c:showPercent val="0"/>
          <c:showBubbleSize val="0"/>
        </c:dLbls>
        <c:gapWidth val="100"/>
        <c:overlap val="100"/>
        <c:axId val="154574848"/>
        <c:axId val="154576384"/>
      </c:barChart>
      <c:catAx>
        <c:axId val="154574848"/>
        <c:scaling>
          <c:orientation val="minMax"/>
        </c:scaling>
        <c:delete val="0"/>
        <c:axPos val="b"/>
        <c:majorTickMark val="none"/>
        <c:minorTickMark val="none"/>
        <c:tickLblPos val="nextTo"/>
        <c:crossAx val="154576384"/>
        <c:crosses val="autoZero"/>
        <c:auto val="1"/>
        <c:lblAlgn val="ctr"/>
        <c:lblOffset val="100"/>
        <c:noMultiLvlLbl val="0"/>
      </c:catAx>
      <c:valAx>
        <c:axId val="154576384"/>
        <c:scaling>
          <c:orientation val="minMax"/>
        </c:scaling>
        <c:delete val="1"/>
        <c:axPos val="l"/>
        <c:numFmt formatCode="0" sourceLinked="1"/>
        <c:majorTickMark val="out"/>
        <c:minorTickMark val="none"/>
        <c:tickLblPos val="nextTo"/>
        <c:crossAx val="154574848"/>
        <c:crosses val="autoZero"/>
        <c:crossBetween val="between"/>
      </c:valAx>
    </c:plotArea>
    <c:legend>
      <c:legendPos val="t"/>
      <c:layout>
        <c:manualLayout>
          <c:xMode val="edge"/>
          <c:yMode val="edge"/>
          <c:x val="0.34523651970213826"/>
          <c:y val="3.6921478565180001E-2"/>
          <c:w val="0.63525985961854492"/>
          <c:h val="0.14390237678623868"/>
        </c:manualLayout>
      </c:layout>
      <c:overlay val="0"/>
      <c:txPr>
        <a:bodyPr/>
        <a:lstStyle/>
        <a:p>
          <a:pPr>
            <a:defRPr sz="1300" baseline="0"/>
          </a:pPr>
          <a:endParaRPr lang="tr-TR"/>
        </a:p>
      </c:txPr>
    </c:legend>
    <c:plotVisOnly val="0"/>
    <c:dispBlanksAs val="gap"/>
    <c:showDLblsOverMax val="0"/>
  </c:chart>
  <c:spPr>
    <a:solidFill>
      <a:schemeClr val="bg1"/>
    </a:solidFill>
  </c:spPr>
  <c:printSettings>
    <c:headerFooter/>
    <c:pageMargins b="0.75000000000000933" l="0.70000000000000062" r="0.70000000000000062" t="0.7500000000000093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Alınan Puana Göre Öğrenci Sayısı</a:t>
            </a:r>
          </a:p>
        </c:rich>
      </c:tx>
      <c:layout>
        <c:manualLayout>
          <c:xMode val="edge"/>
          <c:yMode val="edge"/>
          <c:x val="0.51278209697472021"/>
          <c:y val="1.2708579821304723E-2"/>
        </c:manualLayout>
      </c:layout>
      <c:overlay val="0"/>
    </c:title>
    <c:autoTitleDeleted val="0"/>
    <c:plotArea>
      <c:layout>
        <c:manualLayout>
          <c:layoutTarget val="inner"/>
          <c:xMode val="edge"/>
          <c:yMode val="edge"/>
          <c:x val="4.3853916960271914E-3"/>
          <c:y val="5.6336870934612433E-2"/>
          <c:w val="0.46404057293488965"/>
          <c:h val="0.67814751416943631"/>
        </c:manualLayout>
      </c:layout>
      <c:barChart>
        <c:barDir val="col"/>
        <c:grouping val="clustered"/>
        <c:varyColors val="0"/>
        <c:ser>
          <c:idx val="0"/>
          <c:order val="0"/>
          <c:tx>
            <c:strRef>
              <c:f>'An60'!$AI$28</c:f>
              <c:strCache>
                <c:ptCount val="1"/>
                <c:pt idx="0">
                  <c:v>Alınan Puana Göre Öğrenci Sayısı</c:v>
                </c:pt>
              </c:strCache>
            </c:strRef>
          </c:tx>
          <c:spPr>
            <a:solidFill>
              <a:srgbClr val="FF0000"/>
            </a:solidFill>
          </c:spPr>
          <c:invertIfNegative val="0"/>
          <c:dPt>
            <c:idx val="1"/>
            <c:invertIfNegative val="0"/>
            <c:bubble3D val="0"/>
            <c:spPr>
              <a:solidFill>
                <a:srgbClr val="FF00FF"/>
              </a:solidFill>
              <a:ln w="12700">
                <a:solidFill>
                  <a:schemeClr val="tx1"/>
                </a:solidFill>
              </a:ln>
            </c:spPr>
            <c:extLst>
              <c:ext xmlns:c16="http://schemas.microsoft.com/office/drawing/2014/chart" uri="{C3380CC4-5D6E-409C-BE32-E72D297353CC}">
                <c16:uniqueId val="{00000000-D436-4F4F-82B7-856C423A528C}"/>
              </c:ext>
            </c:extLst>
          </c:dPt>
          <c:dPt>
            <c:idx val="2"/>
            <c:invertIfNegative val="0"/>
            <c:bubble3D val="0"/>
            <c:spPr>
              <a:solidFill>
                <a:srgbClr val="0070C0"/>
              </a:solidFill>
            </c:spPr>
            <c:extLst>
              <c:ext xmlns:c16="http://schemas.microsoft.com/office/drawing/2014/chart" uri="{C3380CC4-5D6E-409C-BE32-E72D297353CC}">
                <c16:uniqueId val="{00000001-D436-4F4F-82B7-856C423A528C}"/>
              </c:ext>
            </c:extLst>
          </c:dPt>
          <c:dPt>
            <c:idx val="3"/>
            <c:invertIfNegative val="0"/>
            <c:bubble3D val="0"/>
            <c:spPr>
              <a:solidFill>
                <a:srgbClr val="00B050"/>
              </a:solidFill>
            </c:spPr>
            <c:extLst>
              <c:ext xmlns:c16="http://schemas.microsoft.com/office/drawing/2014/chart" uri="{C3380CC4-5D6E-409C-BE32-E72D297353CC}">
                <c16:uniqueId val="{00000002-D436-4F4F-82B7-856C423A528C}"/>
              </c:ext>
            </c:extLst>
          </c:dPt>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'An60'!$AJ$27:$AM$27</c:f>
              <c:strCache>
                <c:ptCount val="4"/>
                <c:pt idx="0">
                  <c:v>1-49</c:v>
                </c:pt>
                <c:pt idx="1">
                  <c:v>50-69</c:v>
                </c:pt>
                <c:pt idx="2">
                  <c:v>70-84</c:v>
                </c:pt>
                <c:pt idx="3">
                  <c:v>85-100</c:v>
                </c:pt>
              </c:strCache>
            </c:strRef>
          </c:cat>
          <c:val>
            <c:numRef>
              <c:f>'An60'!$AJ$28:$AM$28</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3-D436-4F4F-82B7-856C423A528C}"/>
            </c:ext>
          </c:extLst>
        </c:ser>
        <c:dLbls>
          <c:showLegendKey val="0"/>
          <c:showVal val="1"/>
          <c:showCatName val="0"/>
          <c:showSerName val="0"/>
          <c:showPercent val="0"/>
          <c:showBubbleSize val="0"/>
        </c:dLbls>
        <c:gapWidth val="250"/>
        <c:overlap val="-26"/>
        <c:axId val="154483328"/>
        <c:axId val="154493312"/>
      </c:barChart>
      <c:catAx>
        <c:axId val="154483328"/>
        <c:scaling>
          <c:orientation val="minMax"/>
        </c:scaling>
        <c:delete val="0"/>
        <c:axPos val="b"/>
        <c:numFmt formatCode="General" sourceLinked="0"/>
        <c:majorTickMark val="none"/>
        <c:minorTickMark val="none"/>
        <c:tickLblPos val="nextTo"/>
        <c:crossAx val="154493312"/>
        <c:crosses val="autoZero"/>
        <c:auto val="1"/>
        <c:lblAlgn val="ctr"/>
        <c:lblOffset val="100"/>
        <c:noMultiLvlLbl val="0"/>
      </c:catAx>
      <c:valAx>
        <c:axId val="154493312"/>
        <c:scaling>
          <c:orientation val="minMax"/>
        </c:scaling>
        <c:delete val="1"/>
        <c:axPos val="l"/>
        <c:numFmt formatCode="General" sourceLinked="1"/>
        <c:majorTickMark val="out"/>
        <c:minorTickMark val="none"/>
        <c:tickLblPos val="nextTo"/>
        <c:crossAx val="154483328"/>
        <c:crosses val="autoZero"/>
        <c:crossBetween val="between"/>
      </c:valAx>
    </c:plotArea>
    <c:legend>
      <c:legendPos val="t"/>
      <c:layout>
        <c:manualLayout>
          <c:xMode val="edge"/>
          <c:yMode val="edge"/>
          <c:x val="0.56185926232905303"/>
          <c:y val="0.33709844559585661"/>
          <c:w val="0.38154463323663584"/>
          <c:h val="0.19995512219003744"/>
        </c:manualLayout>
      </c:layout>
      <c:overlay val="0"/>
      <c:txPr>
        <a:bodyPr/>
        <a:lstStyle/>
        <a:p>
          <a:pPr>
            <a:defRPr sz="1200"/>
          </a:pPr>
          <a:endParaRPr lang="tr-TR"/>
        </a:p>
      </c:txPr>
    </c:legend>
    <c:plotVisOnly val="0"/>
    <c:dispBlanksAs val="gap"/>
    <c:showDLblsOverMax val="0"/>
  </c:chart>
  <c:printSettings>
    <c:headerFooter/>
    <c:pageMargins b="0.75000000000000833" l="0.70000000000000062" r="0.70000000000000062" t="0.7500000000000083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Alınan Puana Göre Öğrenci Sayısı</a:t>
            </a:r>
          </a:p>
        </c:rich>
      </c:tx>
      <c:layout>
        <c:manualLayout>
          <c:xMode val="edge"/>
          <c:yMode val="edge"/>
          <c:x val="0.51699262329051143"/>
          <c:y val="7.0847830067753151E-2"/>
        </c:manualLayout>
      </c:layout>
      <c:overlay val="0"/>
    </c:title>
    <c:autoTitleDeleted val="0"/>
    <c:plotArea>
      <c:layout>
        <c:manualLayout>
          <c:layoutTarget val="inner"/>
          <c:xMode val="edge"/>
          <c:yMode val="edge"/>
          <c:x val="4.3853916960271914E-3"/>
          <c:y val="5.6336870934612454E-2"/>
          <c:w val="0.46404057293488987"/>
          <c:h val="0.67814751416943675"/>
        </c:manualLayout>
      </c:layout>
      <c:barChart>
        <c:barDir val="col"/>
        <c:grouping val="clustered"/>
        <c:varyColors val="0"/>
        <c:ser>
          <c:idx val="0"/>
          <c:order val="0"/>
          <c:tx>
            <c:strRef>
              <c:f>'TA60'!$AI$28</c:f>
              <c:strCache>
                <c:ptCount val="1"/>
                <c:pt idx="0">
                  <c:v>Alınan Puana Göre Öğrenci Sayısı</c:v>
                </c:pt>
              </c:strCache>
            </c:strRef>
          </c:tx>
          <c:spPr>
            <a:solidFill>
              <a:srgbClr val="FF0000"/>
            </a:solidFill>
          </c:spPr>
          <c:invertIfNegative val="0"/>
          <c:dPt>
            <c:idx val="1"/>
            <c:invertIfNegative val="0"/>
            <c:bubble3D val="0"/>
            <c:spPr>
              <a:solidFill>
                <a:srgbClr val="FF00FF"/>
              </a:solidFill>
              <a:ln w="12700">
                <a:solidFill>
                  <a:schemeClr val="tx1"/>
                </a:solidFill>
              </a:ln>
            </c:spPr>
            <c:extLst>
              <c:ext xmlns:c16="http://schemas.microsoft.com/office/drawing/2014/chart" uri="{C3380CC4-5D6E-409C-BE32-E72D297353CC}">
                <c16:uniqueId val="{00000000-9C63-4654-8C4D-9F4EB2086361}"/>
              </c:ext>
            </c:extLst>
          </c:dPt>
          <c:dPt>
            <c:idx val="2"/>
            <c:invertIfNegative val="0"/>
            <c:bubble3D val="0"/>
            <c:spPr>
              <a:solidFill>
                <a:srgbClr val="0070C0"/>
              </a:solidFill>
            </c:spPr>
            <c:extLst>
              <c:ext xmlns:c16="http://schemas.microsoft.com/office/drawing/2014/chart" uri="{C3380CC4-5D6E-409C-BE32-E72D297353CC}">
                <c16:uniqueId val="{00000001-9C63-4654-8C4D-9F4EB2086361}"/>
              </c:ext>
            </c:extLst>
          </c:dPt>
          <c:dPt>
            <c:idx val="3"/>
            <c:invertIfNegative val="0"/>
            <c:bubble3D val="0"/>
            <c:spPr>
              <a:solidFill>
                <a:srgbClr val="00B050"/>
              </a:solidFill>
            </c:spPr>
            <c:extLst>
              <c:ext xmlns:c16="http://schemas.microsoft.com/office/drawing/2014/chart" uri="{C3380CC4-5D6E-409C-BE32-E72D297353CC}">
                <c16:uniqueId val="{00000002-9C63-4654-8C4D-9F4EB2086361}"/>
              </c:ext>
            </c:extLst>
          </c:dPt>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'TA60'!$AJ$27:$AM$27</c:f>
              <c:strCache>
                <c:ptCount val="4"/>
                <c:pt idx="0">
                  <c:v>1-49</c:v>
                </c:pt>
                <c:pt idx="1">
                  <c:v>50-69</c:v>
                </c:pt>
                <c:pt idx="2">
                  <c:v>70-84</c:v>
                </c:pt>
                <c:pt idx="3">
                  <c:v>85-100</c:v>
                </c:pt>
              </c:strCache>
            </c:strRef>
          </c:cat>
          <c:val>
            <c:numRef>
              <c:f>'TA60'!$AJ$28:$AM$28</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3-9C63-4654-8C4D-9F4EB2086361}"/>
            </c:ext>
          </c:extLst>
        </c:ser>
        <c:dLbls>
          <c:showLegendKey val="0"/>
          <c:showVal val="1"/>
          <c:showCatName val="0"/>
          <c:showSerName val="0"/>
          <c:showPercent val="0"/>
          <c:showBubbleSize val="0"/>
        </c:dLbls>
        <c:gapWidth val="250"/>
        <c:overlap val="-26"/>
        <c:axId val="156403584"/>
        <c:axId val="156405120"/>
      </c:barChart>
      <c:catAx>
        <c:axId val="156403584"/>
        <c:scaling>
          <c:orientation val="minMax"/>
        </c:scaling>
        <c:delete val="0"/>
        <c:axPos val="b"/>
        <c:numFmt formatCode="General" sourceLinked="0"/>
        <c:majorTickMark val="none"/>
        <c:minorTickMark val="none"/>
        <c:tickLblPos val="nextTo"/>
        <c:crossAx val="156405120"/>
        <c:crosses val="autoZero"/>
        <c:auto val="1"/>
        <c:lblAlgn val="ctr"/>
        <c:lblOffset val="100"/>
        <c:noMultiLvlLbl val="0"/>
      </c:catAx>
      <c:valAx>
        <c:axId val="156405120"/>
        <c:scaling>
          <c:orientation val="minMax"/>
        </c:scaling>
        <c:delete val="1"/>
        <c:axPos val="l"/>
        <c:numFmt formatCode="General" sourceLinked="1"/>
        <c:majorTickMark val="out"/>
        <c:minorTickMark val="none"/>
        <c:tickLblPos val="nextTo"/>
        <c:crossAx val="156403584"/>
        <c:crosses val="autoZero"/>
        <c:crossBetween val="between"/>
      </c:valAx>
    </c:plotArea>
    <c:legend>
      <c:legendPos val="t"/>
      <c:layout>
        <c:manualLayout>
          <c:xMode val="edge"/>
          <c:yMode val="edge"/>
          <c:x val="0.50355723166183153"/>
          <c:y val="0.40151162790697681"/>
          <c:w val="0.48551711562370492"/>
          <c:h val="0.26649972532503202"/>
        </c:manualLayout>
      </c:layout>
      <c:overlay val="0"/>
      <c:txPr>
        <a:bodyPr/>
        <a:lstStyle/>
        <a:p>
          <a:pPr>
            <a:defRPr sz="1200"/>
          </a:pPr>
          <a:endParaRPr lang="tr-TR"/>
        </a:p>
      </c:txPr>
    </c:legend>
    <c:plotVisOnly val="0"/>
    <c:dispBlanksAs val="gap"/>
    <c:showDLblsOverMax val="0"/>
  </c:chart>
  <c:printSettings>
    <c:headerFooter/>
    <c:pageMargins b="0.75000000000000855" l="0.70000000000000062" r="0.70000000000000062" t="0.750000000000008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tr-TR"/>
              <a:t>Soruların başarı % si</a:t>
            </a:r>
          </a:p>
        </c:rich>
      </c:tx>
      <c:layout>
        <c:manualLayout>
          <c:xMode val="edge"/>
          <c:yMode val="edge"/>
          <c:x val="3.1953810384020488E-2"/>
          <c:y val="2.3460410557184751E-2"/>
        </c:manualLayout>
      </c:layout>
      <c:overlay val="0"/>
    </c:title>
    <c:autoTitleDeleted val="0"/>
    <c:plotArea>
      <c:layout>
        <c:manualLayout>
          <c:layoutTarget val="inner"/>
          <c:xMode val="edge"/>
          <c:yMode val="edge"/>
          <c:x val="2.4149286498353458E-2"/>
          <c:y val="0.18802318331909454"/>
          <c:w val="0.95170142700329596"/>
          <c:h val="0.62147320294640584"/>
        </c:manualLayout>
      </c:layout>
      <c:barChart>
        <c:barDir val="col"/>
        <c:grouping val="clustered"/>
        <c:varyColors val="0"/>
        <c:ser>
          <c:idx val="1"/>
          <c:order val="0"/>
          <c:tx>
            <c:strRef>
              <c:f>'TA60'!$AJ$5</c:f>
              <c:strCache>
                <c:ptCount val="1"/>
                <c:pt idx="0">
                  <c:v>0 - 49</c:v>
                </c:pt>
              </c:strCache>
            </c:strRef>
          </c:tx>
          <c:spPr>
            <a:solidFill>
              <a:srgbClr val="FF0000"/>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'TA60'!$AH$6:$AH$25</c:f>
              <c:numCache>
                <c:formatCode>@</c:formatCode>
                <c:ptCount val="2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numCache>
            </c:numRef>
          </c:cat>
          <c:val>
            <c:numRef>
              <c:f>'TA60'!$AJ$6:$AJ$25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0-B5C1-49DF-B265-65583D1C422E}"/>
            </c:ext>
          </c:extLst>
        </c:ser>
        <c:ser>
          <c:idx val="2"/>
          <c:order val="1"/>
          <c:tx>
            <c:strRef>
              <c:f>'TA60'!$AK$5</c:f>
              <c:strCache>
                <c:ptCount val="1"/>
                <c:pt idx="0">
                  <c:v>50 - 69</c:v>
                </c:pt>
              </c:strCache>
            </c:strRef>
          </c:tx>
          <c:spPr>
            <a:solidFill>
              <a:srgbClr val="FF00FF"/>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'TA60'!$AH$6:$AH$25</c:f>
              <c:numCache>
                <c:formatCode>@</c:formatCode>
                <c:ptCount val="2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numCache>
            </c:numRef>
          </c:cat>
          <c:val>
            <c:numRef>
              <c:f>'TA60'!$AK$6:$AK$25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1-B5C1-49DF-B265-65583D1C422E}"/>
            </c:ext>
          </c:extLst>
        </c:ser>
        <c:ser>
          <c:idx val="3"/>
          <c:order val="2"/>
          <c:tx>
            <c:strRef>
              <c:f>'TA60'!$AL$5</c:f>
              <c:strCache>
                <c:ptCount val="1"/>
                <c:pt idx="0">
                  <c:v>70 - 84</c:v>
                </c:pt>
              </c:strCache>
            </c:strRef>
          </c:tx>
          <c:spPr>
            <a:solidFill>
              <a:srgbClr val="0070C0"/>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'TA60'!$AH$6:$AH$25</c:f>
              <c:numCache>
                <c:formatCode>@</c:formatCode>
                <c:ptCount val="2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numCache>
            </c:numRef>
          </c:cat>
          <c:val>
            <c:numRef>
              <c:f>'TA60'!$AL$6:$AL$25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2-B5C1-49DF-B265-65583D1C422E}"/>
            </c:ext>
          </c:extLst>
        </c:ser>
        <c:ser>
          <c:idx val="4"/>
          <c:order val="3"/>
          <c:tx>
            <c:strRef>
              <c:f>'TA60'!$AM$5</c:f>
              <c:strCache>
                <c:ptCount val="1"/>
                <c:pt idx="0">
                  <c:v>85 - 100</c:v>
                </c:pt>
              </c:strCache>
            </c:strRef>
          </c:tx>
          <c:spPr>
            <a:solidFill>
              <a:srgbClr val="00B050"/>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'TA60'!$AH$6:$AH$25</c:f>
              <c:numCache>
                <c:formatCode>@</c:formatCode>
                <c:ptCount val="2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numCache>
            </c:numRef>
          </c:cat>
          <c:val>
            <c:numRef>
              <c:f>'TA60'!$AM$6:$AM$25</c:f>
              <c:numCache>
                <c:formatCode>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03-B5C1-49DF-B265-65583D1C422E}"/>
            </c:ext>
          </c:extLst>
        </c:ser>
        <c:dLbls>
          <c:showLegendKey val="0"/>
          <c:showVal val="1"/>
          <c:showCatName val="0"/>
          <c:showSerName val="0"/>
          <c:showPercent val="0"/>
          <c:showBubbleSize val="0"/>
        </c:dLbls>
        <c:gapWidth val="150"/>
        <c:overlap val="100"/>
        <c:axId val="156453888"/>
        <c:axId val="156463872"/>
      </c:barChart>
      <c:catAx>
        <c:axId val="156453888"/>
        <c:scaling>
          <c:orientation val="minMax"/>
        </c:scaling>
        <c:delete val="0"/>
        <c:axPos val="b"/>
        <c:numFmt formatCode="@" sourceLinked="1"/>
        <c:majorTickMark val="none"/>
        <c:minorTickMark val="none"/>
        <c:tickLblPos val="nextTo"/>
        <c:crossAx val="156463872"/>
        <c:crosses val="autoZero"/>
        <c:auto val="1"/>
        <c:lblAlgn val="ctr"/>
        <c:lblOffset val="100"/>
        <c:noMultiLvlLbl val="0"/>
      </c:catAx>
      <c:valAx>
        <c:axId val="156463872"/>
        <c:scaling>
          <c:orientation val="minMax"/>
        </c:scaling>
        <c:delete val="1"/>
        <c:axPos val="l"/>
        <c:numFmt formatCode="0" sourceLinked="1"/>
        <c:majorTickMark val="out"/>
        <c:minorTickMark val="none"/>
        <c:tickLblPos val="nextTo"/>
        <c:crossAx val="156453888"/>
        <c:crosses val="autoZero"/>
        <c:crossBetween val="between"/>
      </c:valAx>
    </c:plotArea>
    <c:legend>
      <c:legendPos val="t"/>
      <c:layout>
        <c:manualLayout>
          <c:xMode val="edge"/>
          <c:yMode val="edge"/>
          <c:x val="0.3787557153599509"/>
          <c:y val="5.2639527097236134E-2"/>
          <c:w val="0.58057858025704745"/>
          <c:h val="0.10605814302537696"/>
        </c:manualLayout>
      </c:layout>
      <c:overlay val="0"/>
      <c:txPr>
        <a:bodyPr/>
        <a:lstStyle/>
        <a:p>
          <a:pPr>
            <a:defRPr sz="1400"/>
          </a:pPr>
          <a:endParaRPr lang="tr-TR"/>
        </a:p>
      </c:txPr>
    </c:legend>
    <c:plotVisOnly val="0"/>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 /><Relationship Id="rId1" Type="http://schemas.openxmlformats.org/officeDocument/2006/relationships/chart" Target="../charts/chart1.xml" /></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 /><Relationship Id="rId1" Type="http://schemas.openxmlformats.org/officeDocument/2006/relationships/chart" Target="../charts/chart3.xml" /></Relationships>
</file>

<file path=xl/drawings/_rels/drawing3.xml.rels><?xml version="1.0" encoding="UTF-8" standalone="yes"?>
<Relationships xmlns="http://schemas.openxmlformats.org/package/2006/relationships"><Relationship Id="rId2" Type="http://schemas.openxmlformats.org/officeDocument/2006/relationships/chart" Target="../charts/chart6.xml" /><Relationship Id="rId1" Type="http://schemas.openxmlformats.org/officeDocument/2006/relationships/chart" Target="../charts/chart5.xml" /></Relationships>
</file>

<file path=xl/drawings/_rels/drawing4.xml.rels><?xml version="1.0" encoding="UTF-8" standalone="yes"?>
<Relationships xmlns="http://schemas.openxmlformats.org/package/2006/relationships"><Relationship Id="rId2" Type="http://schemas.openxmlformats.org/officeDocument/2006/relationships/chart" Target="../charts/chart8.xml" /><Relationship Id="rId1" Type="http://schemas.openxmlformats.org/officeDocument/2006/relationships/chart" Target="../charts/chart7.xml" /></Relationships>
</file>

<file path=xl/drawings/drawing1.xml><?xml version="1.0" encoding="utf-8"?>
<xdr:wsDr xmlns:xdr="http://schemas.openxmlformats.org/drawingml/2006/spreadsheetDrawing" xmlns:a="http://schemas.openxmlformats.org/drawingml/2006/main">
  <xdr:twoCellAnchor>
    <xdr:from>
      <xdr:col>0</xdr:col>
      <xdr:colOff>57150</xdr:colOff>
      <xdr:row>34</xdr:row>
      <xdr:rowOff>107950</xdr:rowOff>
    </xdr:from>
    <xdr:to>
      <xdr:col>2</xdr:col>
      <xdr:colOff>584200</xdr:colOff>
      <xdr:row>41</xdr:row>
      <xdr:rowOff>0</xdr:rowOff>
    </xdr:to>
    <xdr:graphicFrame macro="">
      <xdr:nvGraphicFramePr>
        <xdr:cNvPr id="3" name="2 Grafik">
          <a:extLst>
            <a:ext uri="{FF2B5EF4-FFF2-40B4-BE49-F238E27FC236}">
              <a16:creationId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127000</xdr:colOff>
      <xdr:row>24</xdr:row>
      <xdr:rowOff>88900</xdr:rowOff>
    </xdr:from>
    <xdr:to>
      <xdr:col>2</xdr:col>
      <xdr:colOff>641350</xdr:colOff>
      <xdr:row>34</xdr:row>
      <xdr:rowOff>38100</xdr:rowOff>
    </xdr:to>
    <xdr:graphicFrame macro="">
      <xdr:nvGraphicFramePr>
        <xdr:cNvPr id="8" name="7 Grafik">
          <a:extLst>
            <a:ext uri="{FF2B5EF4-FFF2-40B4-BE49-F238E27FC236}">
              <a16:creationId xmlns:a16="http://schemas.microsoft.com/office/drawing/2014/main" id="{00000000-0008-0000-04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76200</xdr:rowOff>
    </xdr:from>
    <xdr:to>
      <xdr:col>2</xdr:col>
      <xdr:colOff>527050</xdr:colOff>
      <xdr:row>46</xdr:row>
      <xdr:rowOff>101600</xdr:rowOff>
    </xdr:to>
    <xdr:graphicFrame macro="">
      <xdr:nvGraphicFramePr>
        <xdr:cNvPr id="2" name="1 Grafik">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177800</xdr:colOff>
      <xdr:row>24</xdr:row>
      <xdr:rowOff>76200</xdr:rowOff>
    </xdr:from>
    <xdr:to>
      <xdr:col>2</xdr:col>
      <xdr:colOff>457200</xdr:colOff>
      <xdr:row>38</xdr:row>
      <xdr:rowOff>107950</xdr:rowOff>
    </xdr:to>
    <xdr:graphicFrame macro="">
      <xdr:nvGraphicFramePr>
        <xdr:cNvPr id="4" name="3 Grafik">
          <a:extLst>
            <a:ext uri="{FF2B5EF4-FFF2-40B4-BE49-F238E27FC236}">
              <a16:creationId xmlns:a16="http://schemas.microsoft.com/office/drawing/2014/main" id="{00000000-0008-0000-08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44450</xdr:colOff>
      <xdr:row>24</xdr:row>
      <xdr:rowOff>76200</xdr:rowOff>
    </xdr:from>
    <xdr:to>
      <xdr:col>2</xdr:col>
      <xdr:colOff>558800</xdr:colOff>
      <xdr:row>37</xdr:row>
      <xdr:rowOff>57150</xdr:rowOff>
    </xdr:to>
    <xdr:graphicFrame macro="">
      <xdr:nvGraphicFramePr>
        <xdr:cNvPr id="11" name="10 Grafik">
          <a:extLst>
            <a:ext uri="{FF2B5EF4-FFF2-40B4-BE49-F238E27FC236}">
              <a16:creationId xmlns:a16="http://schemas.microsoft.com/office/drawing/2014/main" id="{00000000-0008-0000-0E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44450</xdr:colOff>
      <xdr:row>37</xdr:row>
      <xdr:rowOff>114300</xdr:rowOff>
    </xdr:from>
    <xdr:to>
      <xdr:col>2</xdr:col>
      <xdr:colOff>571500</xdr:colOff>
      <xdr:row>45</xdr:row>
      <xdr:rowOff>120650</xdr:rowOff>
    </xdr:to>
    <xdr:graphicFrame macro="">
      <xdr:nvGraphicFramePr>
        <xdr:cNvPr id="3" name="2 Grafik">
          <a:extLst>
            <a:ext uri="{FF2B5EF4-FFF2-40B4-BE49-F238E27FC236}">
              <a16:creationId xmlns:a16="http://schemas.microsoft.com/office/drawing/2014/main" id="{00000000-0008-0000-0E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39</xdr:row>
      <xdr:rowOff>82550</xdr:rowOff>
    </xdr:from>
    <xdr:to>
      <xdr:col>2</xdr:col>
      <xdr:colOff>527050</xdr:colOff>
      <xdr:row>46</xdr:row>
      <xdr:rowOff>107950</xdr:rowOff>
    </xdr:to>
    <xdr:graphicFrame macro="">
      <xdr:nvGraphicFramePr>
        <xdr:cNvPr id="3" name="2 Grafik">
          <a:extLst>
            <a:ext uri="{FF2B5EF4-FFF2-40B4-BE49-F238E27FC236}">
              <a16:creationId xmlns:a16="http://schemas.microsoft.com/office/drawing/2014/main" id="{00000000-0008-0000-1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234950</xdr:colOff>
      <xdr:row>24</xdr:row>
      <xdr:rowOff>76200</xdr:rowOff>
    </xdr:from>
    <xdr:to>
      <xdr:col>2</xdr:col>
      <xdr:colOff>514350</xdr:colOff>
      <xdr:row>38</xdr:row>
      <xdr:rowOff>107950</xdr:rowOff>
    </xdr:to>
    <xdr:graphicFrame macro="">
      <xdr:nvGraphicFramePr>
        <xdr:cNvPr id="5" name="4 Grafik">
          <a:extLst>
            <a:ext uri="{FF2B5EF4-FFF2-40B4-BE49-F238E27FC236}">
              <a16:creationId xmlns:a16="http://schemas.microsoft.com/office/drawing/2014/main" id="{00000000-0008-0000-12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 /><Relationship Id="rId2" Type="http://schemas.openxmlformats.org/officeDocument/2006/relationships/printerSettings" Target="../printerSettings/printerSettings2.bin" /><Relationship Id="rId1" Type="http://schemas.openxmlformats.org/officeDocument/2006/relationships/hyperlink" Target="https://youtu.be/9cMyCSy6nfc" TargetMode="External" /><Relationship Id="rId4" Type="http://schemas.openxmlformats.org/officeDocument/2006/relationships/comments" Target="../comments1.xml" /></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 /><Relationship Id="rId2" Type="http://schemas.openxmlformats.org/officeDocument/2006/relationships/vmlDrawing" Target="../drawings/vmlDrawing2.vml" /><Relationship Id="rId1" Type="http://schemas.openxmlformats.org/officeDocument/2006/relationships/printerSettings" Target="../printerSettings/printerSettings3.bin" /></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 /><Relationship Id="rId2" Type="http://schemas.openxmlformats.org/officeDocument/2006/relationships/vmlDrawing" Target="../drawings/vmlDrawing3.vml" /><Relationship Id="rId1" Type="http://schemas.openxmlformats.org/officeDocument/2006/relationships/printerSettings" Target="../printerSettings/printerSettings4.bin" /></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 /><Relationship Id="rId2" Type="http://schemas.openxmlformats.org/officeDocument/2006/relationships/drawing" Target="../drawings/drawing1.xml" /><Relationship Id="rId1" Type="http://schemas.openxmlformats.org/officeDocument/2006/relationships/printerSettings" Target="../printerSettings/printerSettings5.bin" /><Relationship Id="rId4" Type="http://schemas.openxmlformats.org/officeDocument/2006/relationships/comments" Target="../comments4.xml" /></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 /><Relationship Id="rId2" Type="http://schemas.openxmlformats.org/officeDocument/2006/relationships/vmlDrawing" Target="../drawings/vmlDrawing5.vml" /><Relationship Id="rId1" Type="http://schemas.openxmlformats.org/officeDocument/2006/relationships/printerSettings" Target="../printerSettings/printerSettings8.bin" /></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 /><Relationship Id="rId2" Type="http://schemas.openxmlformats.org/officeDocument/2006/relationships/drawing" Target="../drawings/drawing2.xml" /><Relationship Id="rId1" Type="http://schemas.openxmlformats.org/officeDocument/2006/relationships/printerSettings" Target="../printerSettings/printerSettings9.bin" /><Relationship Id="rId4" Type="http://schemas.openxmlformats.org/officeDocument/2006/relationships/comments" Target="../comments6.xml" /></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 /><Relationship Id="rId2" Type="http://schemas.openxmlformats.org/officeDocument/2006/relationships/vmlDrawing" Target="../drawings/vmlDrawing7.vml" /><Relationship Id="rId1" Type="http://schemas.openxmlformats.org/officeDocument/2006/relationships/printerSettings" Target="../printerSettings/printerSettings12.bin" /></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 /><Relationship Id="rId2" Type="http://schemas.openxmlformats.org/officeDocument/2006/relationships/vmlDrawing" Target="../drawings/vmlDrawing8.vml" /><Relationship Id="rId1" Type="http://schemas.openxmlformats.org/officeDocument/2006/relationships/printerSettings" Target="../printerSettings/printerSettings13.bin" /></Relationships>
</file>

<file path=xl/worksheets/_rels/sheet14.xml.rels><?xml version="1.0" encoding="UTF-8" standalone="yes"?>
<Relationships xmlns="http://schemas.openxmlformats.org/package/2006/relationships"><Relationship Id="rId3" Type="http://schemas.openxmlformats.org/officeDocument/2006/relationships/comments" Target="../comments9.xml" /><Relationship Id="rId2" Type="http://schemas.openxmlformats.org/officeDocument/2006/relationships/vmlDrawing" Target="../drawings/vmlDrawing9.vml" /><Relationship Id="rId1" Type="http://schemas.openxmlformats.org/officeDocument/2006/relationships/printerSettings" Target="../printerSettings/printerSettings14.bin" /></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 /><Relationship Id="rId2" Type="http://schemas.openxmlformats.org/officeDocument/2006/relationships/drawing" Target="../drawings/drawing3.xml" /><Relationship Id="rId1" Type="http://schemas.openxmlformats.org/officeDocument/2006/relationships/printerSettings" Target="../printerSettings/printerSettings15.bin" /><Relationship Id="rId4" Type="http://schemas.openxmlformats.org/officeDocument/2006/relationships/comments" Target="../comments10.xml" /></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 /></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 /></Relationships>
</file>

<file path=xl/worksheets/_rels/sheet18.xml.rels><?xml version="1.0" encoding="UTF-8" standalone="yes"?>
<Relationships xmlns="http://schemas.openxmlformats.org/package/2006/relationships"><Relationship Id="rId3" Type="http://schemas.openxmlformats.org/officeDocument/2006/relationships/comments" Target="../comments11.xml" /><Relationship Id="rId2" Type="http://schemas.openxmlformats.org/officeDocument/2006/relationships/vmlDrawing" Target="../drawings/vmlDrawing11.vml" /><Relationship Id="rId1" Type="http://schemas.openxmlformats.org/officeDocument/2006/relationships/printerSettings" Target="../printerSettings/printerSettings18.bin" /></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2.vml" /><Relationship Id="rId2" Type="http://schemas.openxmlformats.org/officeDocument/2006/relationships/drawing" Target="../drawings/drawing4.xml" /><Relationship Id="rId1" Type="http://schemas.openxmlformats.org/officeDocument/2006/relationships/printerSettings" Target="../printerSettings/printerSettings19.bin" /><Relationship Id="rId4" Type="http://schemas.openxmlformats.org/officeDocument/2006/relationships/comments" Target="../comments12.xml" /></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 /></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 /></Relationships>
</file>

<file path=xl/worksheets/_rels/sheet22.xml.rels><?xml version="1.0" encoding="UTF-8" standalone="yes"?>
<Relationships xmlns="http://schemas.openxmlformats.org/package/2006/relationships"><Relationship Id="rId1" Type="http://schemas.openxmlformats.org/officeDocument/2006/relationships/hyperlink" Target="http://www.egitimhane.com/" TargetMode="External" /></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 /></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601"/>
  <sheetViews>
    <sheetView tabSelected="1" workbookViewId="0">
      <selection activeCell="G1" sqref="G1:I1"/>
    </sheetView>
  </sheetViews>
  <sheetFormatPr defaultColWidth="8.7421875" defaultRowHeight="14.25" x14ac:dyDescent="0.2"/>
  <cols>
    <col min="1" max="1" width="8.7421875" style="53"/>
    <col min="2" max="2" width="7.6640625" style="192" customWidth="1"/>
    <col min="3" max="3" width="9.4140625" style="192" customWidth="1"/>
    <col min="4" max="4" width="43.44921875" style="193" customWidth="1"/>
    <col min="5" max="5" width="16.8125" style="192" customWidth="1"/>
    <col min="6" max="16384" width="8.7421875" style="192"/>
  </cols>
  <sheetData>
    <row r="1" spans="1:7" ht="31.5" customHeight="1" x14ac:dyDescent="0.2">
      <c r="A1" s="195" t="s">
        <v>7</v>
      </c>
      <c r="B1" s="107" t="s">
        <v>8</v>
      </c>
      <c r="C1" s="107" t="s">
        <v>9</v>
      </c>
      <c r="D1" s="196" t="s">
        <v>10</v>
      </c>
      <c r="E1" s="197"/>
      <c r="G1" s="200"/>
    </row>
    <row r="2" spans="1:7" x14ac:dyDescent="0.2">
      <c r="A2" s="39" t="str">
        <f ca="1">F!A2</f>
        <v>A/A</v>
      </c>
      <c r="B2" s="39">
        <f>F!B2</f>
        <v>1</v>
      </c>
      <c r="C2" s="39">
        <f>F!C2</f>
        <v>31</v>
      </c>
      <c r="D2" s="194" t="str">
        <f>F!D2</f>
        <v>Çift sütunlu aşağı listesi</v>
      </c>
      <c r="E2" s="197"/>
      <c r="G2" s="192" t="s">
        <v>166</v>
      </c>
    </row>
    <row r="3" spans="1:7" ht="15" x14ac:dyDescent="0.2">
      <c r="A3" s="39" t="str">
        <f ca="1">F!A3</f>
        <v>A/A</v>
      </c>
      <c r="B3" s="39">
        <f>F!B3</f>
        <v>2</v>
      </c>
      <c r="C3" s="39">
        <f>F!C3</f>
        <v>590</v>
      </c>
      <c r="D3" s="194" t="str">
        <f>F!D3</f>
        <v>Çift sütunlu aşağı listesi</v>
      </c>
      <c r="E3" s="197"/>
      <c r="G3" s="200"/>
    </row>
    <row r="4" spans="1:7" x14ac:dyDescent="0.2">
      <c r="A4" s="39" t="str">
        <f ca="1">F!A4</f>
        <v>A/A</v>
      </c>
      <c r="B4" s="39">
        <f>F!B4</f>
        <v>3</v>
      </c>
      <c r="C4" s="39">
        <f>F!C4</f>
        <v>802</v>
      </c>
      <c r="D4" s="194" t="str">
        <f>F!D4</f>
        <v>Çift sütunlu aşağı listesi</v>
      </c>
      <c r="E4" s="197"/>
    </row>
    <row r="5" spans="1:7" x14ac:dyDescent="0.2">
      <c r="A5" s="39" t="str">
        <f ca="1">F!A5</f>
        <v>A/A</v>
      </c>
      <c r="B5" s="39">
        <f>F!B5</f>
        <v>4</v>
      </c>
      <c r="C5" s="39">
        <f>F!C5</f>
        <v>840</v>
      </c>
      <c r="D5" s="194" t="str">
        <f>F!D5</f>
        <v>Çift sütunlu aşağı listesi</v>
      </c>
      <c r="E5" s="197"/>
    </row>
    <row r="6" spans="1:7" x14ac:dyDescent="0.2">
      <c r="A6" s="39" t="str">
        <f ca="1">F!A6</f>
        <v>A/A</v>
      </c>
      <c r="B6" s="39">
        <f>F!B6</f>
        <v>5</v>
      </c>
      <c r="C6" s="39">
        <f>F!C6</f>
        <v>847</v>
      </c>
      <c r="D6" s="194" t="str">
        <f>F!D6</f>
        <v>Çift sütunlu aşağı listesi</v>
      </c>
      <c r="E6" s="197"/>
    </row>
    <row r="7" spans="1:7" x14ac:dyDescent="0.2">
      <c r="A7" s="39" t="str">
        <f ca="1">F!A7</f>
        <v>A/A</v>
      </c>
      <c r="B7" s="39">
        <f>F!B7</f>
        <v>6</v>
      </c>
      <c r="C7" s="39">
        <f>F!C7</f>
        <v>860</v>
      </c>
      <c r="D7" s="194" t="str">
        <f>F!D7</f>
        <v>Çift sütunlu aşağı listesi</v>
      </c>
      <c r="E7" s="197"/>
    </row>
    <row r="8" spans="1:7" x14ac:dyDescent="0.2">
      <c r="A8" s="39" t="str">
        <f ca="1">F!A8</f>
        <v>A/A</v>
      </c>
      <c r="B8" s="39">
        <f>F!B8</f>
        <v>7</v>
      </c>
      <c r="C8" s="39">
        <f>F!C8</f>
        <v>863</v>
      </c>
      <c r="D8" s="194" t="str">
        <f>F!D8</f>
        <v>Çift sütunlu aşağı listesi</v>
      </c>
      <c r="E8" s="197"/>
    </row>
    <row r="9" spans="1:7" x14ac:dyDescent="0.2">
      <c r="A9" s="39" t="str">
        <f ca="1">F!A9</f>
        <v>A/A</v>
      </c>
      <c r="B9" s="39">
        <f>F!B9</f>
        <v>8</v>
      </c>
      <c r="C9" s="39">
        <f>F!C9</f>
        <v>881</v>
      </c>
      <c r="D9" s="194" t="str">
        <f>F!D9</f>
        <v>Çift sütunlu aşağı listesi</v>
      </c>
      <c r="E9" s="197"/>
    </row>
    <row r="10" spans="1:7" x14ac:dyDescent="0.2">
      <c r="A10" s="39" t="str">
        <f ca="1">F!A10</f>
        <v>A/A</v>
      </c>
      <c r="B10" s="39">
        <f>F!B10</f>
        <v>9</v>
      </c>
      <c r="C10" s="39">
        <f>F!C10</f>
        <v>884</v>
      </c>
      <c r="D10" s="194" t="str">
        <f>F!D10</f>
        <v>Çift sütunlu aşağı listesi</v>
      </c>
      <c r="E10" s="197"/>
    </row>
    <row r="11" spans="1:7" x14ac:dyDescent="0.2">
      <c r="A11" s="39" t="str">
        <f ca="1">F!A11</f>
        <v>A/A</v>
      </c>
      <c r="B11" s="39">
        <f>F!B11</f>
        <v>10</v>
      </c>
      <c r="C11" s="39">
        <f>F!C11</f>
        <v>900</v>
      </c>
      <c r="D11" s="194" t="str">
        <f>F!D11</f>
        <v>Çift sütunlu aşağı listesi</v>
      </c>
      <c r="E11" s="197"/>
    </row>
    <row r="12" spans="1:7" x14ac:dyDescent="0.2">
      <c r="A12" s="39" t="str">
        <f ca="1">F!A12</f>
        <v>A/A</v>
      </c>
      <c r="B12" s="39">
        <f>F!B12</f>
        <v>11</v>
      </c>
      <c r="C12" s="39">
        <f>F!C12</f>
        <v>906</v>
      </c>
      <c r="D12" s="194" t="str">
        <f>F!D12</f>
        <v>Çift sütunlu aşağı listesi</v>
      </c>
      <c r="E12" s="197"/>
    </row>
    <row r="13" spans="1:7" x14ac:dyDescent="0.2">
      <c r="A13" s="39" t="str">
        <f ca="1">F!A13</f>
        <v>A/A</v>
      </c>
      <c r="B13" s="39">
        <f>F!B13</f>
        <v>12</v>
      </c>
      <c r="C13" s="39">
        <f>F!C13</f>
        <v>907</v>
      </c>
      <c r="D13" s="194" t="str">
        <f>F!D13</f>
        <v>Çift sütunlu aşağı listesi</v>
      </c>
      <c r="E13" s="197"/>
    </row>
    <row r="14" spans="1:7" x14ac:dyDescent="0.2">
      <c r="A14" s="39" t="str">
        <f ca="1">F!A14</f>
        <v>A/A</v>
      </c>
      <c r="B14" s="39">
        <f>F!B14</f>
        <v>13</v>
      </c>
      <c r="C14" s="39">
        <f>F!C14</f>
        <v>908</v>
      </c>
      <c r="D14" s="194" t="str">
        <f>F!D14</f>
        <v>Çift sütunlu aşağı listesi</v>
      </c>
      <c r="E14" s="197"/>
    </row>
    <row r="15" spans="1:7" x14ac:dyDescent="0.2">
      <c r="A15" s="39" t="str">
        <f ca="1">F!A15</f>
        <v>A/A</v>
      </c>
      <c r="B15" s="39">
        <f>F!B15</f>
        <v>14</v>
      </c>
      <c r="C15" s="39">
        <f>F!C15</f>
        <v>910</v>
      </c>
      <c r="D15" s="194" t="str">
        <f>F!D15</f>
        <v>Çift sütunlu aşağı listesi</v>
      </c>
      <c r="E15" s="197"/>
    </row>
    <row r="16" spans="1:7" x14ac:dyDescent="0.2">
      <c r="A16" s="39" t="str">
        <f ca="1">F!A16</f>
        <v>A/A</v>
      </c>
      <c r="B16" s="39">
        <f>F!B16</f>
        <v>15</v>
      </c>
      <c r="C16" s="39">
        <f>F!C16</f>
        <v>990</v>
      </c>
      <c r="D16" s="194" t="str">
        <f>F!D16</f>
        <v>Çift sütunlu aşağı listesi</v>
      </c>
      <c r="E16" s="197"/>
    </row>
    <row r="17" spans="1:5" x14ac:dyDescent="0.2">
      <c r="A17" s="39" t="str">
        <f ca="1">F!A17</f>
        <v>A/B</v>
      </c>
      <c r="B17" s="39">
        <f>F!B17</f>
        <v>1</v>
      </c>
      <c r="C17" s="39">
        <f>F!C17</f>
        <v>888</v>
      </c>
      <c r="D17" s="194" t="str">
        <f>F!D17</f>
        <v>Çift sütunlu aşağı listesi</v>
      </c>
      <c r="E17" s="197"/>
    </row>
    <row r="18" spans="1:5" x14ac:dyDescent="0.2">
      <c r="A18" s="39" t="str">
        <f ca="1">F!A18</f>
        <v>A/B</v>
      </c>
      <c r="B18" s="39">
        <f>F!B18</f>
        <v>2</v>
      </c>
      <c r="C18" s="39">
        <f>F!C18</f>
        <v>890</v>
      </c>
      <c r="D18" s="194" t="str">
        <f>F!D18</f>
        <v>Çift sütunlu aşağı listesi</v>
      </c>
      <c r="E18" s="197"/>
    </row>
    <row r="19" spans="1:5" x14ac:dyDescent="0.2">
      <c r="A19" s="39" t="str">
        <f ca="1">F!A19</f>
        <v>A/B</v>
      </c>
      <c r="B19" s="39">
        <f>F!B19</f>
        <v>3</v>
      </c>
      <c r="C19" s="39">
        <f>F!C19</f>
        <v>901</v>
      </c>
      <c r="D19" s="194" t="str">
        <f>F!D19</f>
        <v>Çift sütunlu aşağı listesi</v>
      </c>
      <c r="E19" s="197"/>
    </row>
    <row r="20" spans="1:5" x14ac:dyDescent="0.2">
      <c r="A20" s="39" t="str">
        <f ca="1">F!A20</f>
        <v>A/B</v>
      </c>
      <c r="B20" s="39">
        <f>F!B20</f>
        <v>4</v>
      </c>
      <c r="C20" s="39">
        <f>F!C20</f>
        <v>902</v>
      </c>
      <c r="D20" s="194" t="str">
        <f>F!D20</f>
        <v>Çift sütunlu aşağı listesi</v>
      </c>
      <c r="E20" s="197"/>
    </row>
    <row r="21" spans="1:5" x14ac:dyDescent="0.2">
      <c r="A21" s="39" t="str">
        <f ca="1">F!A21</f>
        <v>A/B</v>
      </c>
      <c r="B21" s="39">
        <f>F!B21</f>
        <v>5</v>
      </c>
      <c r="C21" s="39">
        <f>F!C21</f>
        <v>903</v>
      </c>
      <c r="D21" s="194" t="str">
        <f>F!D21</f>
        <v>Çift sütunlu aşağı listesi</v>
      </c>
      <c r="E21" s="197"/>
    </row>
    <row r="22" spans="1:5" x14ac:dyDescent="0.2">
      <c r="A22" s="39" t="str">
        <f ca="1">F!A22</f>
        <v>A/B</v>
      </c>
      <c r="B22" s="39">
        <f>F!B22</f>
        <v>6</v>
      </c>
      <c r="C22" s="39">
        <f>F!C22</f>
        <v>905</v>
      </c>
      <c r="D22" s="194" t="str">
        <f>F!D22</f>
        <v>Çift sütunlu aşağı listesi</v>
      </c>
      <c r="E22" s="197"/>
    </row>
    <row r="23" spans="1:5" x14ac:dyDescent="0.2">
      <c r="A23" s="39" t="str">
        <f ca="1">F!A23</f>
        <v>A/B</v>
      </c>
      <c r="B23" s="39">
        <f>F!B23</f>
        <v>7</v>
      </c>
      <c r="C23" s="39">
        <f>F!C23</f>
        <v>909</v>
      </c>
      <c r="D23" s="194" t="str">
        <f>F!D23</f>
        <v>Çift sütunlu aşağı listesi</v>
      </c>
      <c r="E23" s="197"/>
    </row>
    <row r="24" spans="1:5" x14ac:dyDescent="0.2">
      <c r="A24" s="39" t="str">
        <f ca="1">F!A24</f>
        <v>A/B</v>
      </c>
      <c r="B24" s="39">
        <f>F!B24</f>
        <v>8</v>
      </c>
      <c r="C24" s="39">
        <f>F!C24</f>
        <v>911</v>
      </c>
      <c r="D24" s="194" t="str">
        <f>F!D24</f>
        <v>Çift sütunlu aşağı listesi</v>
      </c>
      <c r="E24" s="197"/>
    </row>
    <row r="25" spans="1:5" x14ac:dyDescent="0.2">
      <c r="A25" s="39" t="str">
        <f ca="1">F!A25</f>
        <v>A/B</v>
      </c>
      <c r="B25" s="39">
        <f>F!B25</f>
        <v>9</v>
      </c>
      <c r="C25" s="39">
        <f>F!C25</f>
        <v>912</v>
      </c>
      <c r="D25" s="194" t="str">
        <f>F!D25</f>
        <v>Çift sütunlu aşağı listesi</v>
      </c>
      <c r="E25" s="197"/>
    </row>
    <row r="26" spans="1:5" x14ac:dyDescent="0.2">
      <c r="A26" s="39" t="str">
        <f ca="1">F!A26</f>
        <v>A/B</v>
      </c>
      <c r="B26" s="39">
        <f>F!B26</f>
        <v>10</v>
      </c>
      <c r="C26" s="39">
        <f>F!C26</f>
        <v>914</v>
      </c>
      <c r="D26" s="194" t="str">
        <f>F!D26</f>
        <v>Çift sütunlu aşağı listesi</v>
      </c>
      <c r="E26" s="197"/>
    </row>
    <row r="27" spans="1:5" x14ac:dyDescent="0.2">
      <c r="A27" s="39" t="str">
        <f ca="1">F!A27</f>
        <v>5/A</v>
      </c>
      <c r="B27" s="39">
        <f>F!B27</f>
        <v>1</v>
      </c>
      <c r="C27" s="39">
        <f>F!C27</f>
        <v>4</v>
      </c>
      <c r="D27" s="194" t="str">
        <f>F!D27</f>
        <v>Çift sütunlu aşağı listesi</v>
      </c>
      <c r="E27" s="197"/>
    </row>
    <row r="28" spans="1:5" x14ac:dyDescent="0.2">
      <c r="A28" s="39" t="str">
        <f ca="1">F!A28</f>
        <v>5/A</v>
      </c>
      <c r="B28" s="39">
        <f>F!B28</f>
        <v>2</v>
      </c>
      <c r="C28" s="39">
        <f>F!C28</f>
        <v>14</v>
      </c>
      <c r="D28" s="194" t="str">
        <f>F!D28</f>
        <v>Çift sütunlu aşağı listesi</v>
      </c>
      <c r="E28" s="197"/>
    </row>
    <row r="29" spans="1:5" x14ac:dyDescent="0.2">
      <c r="A29" s="39" t="str">
        <f ca="1">F!A29</f>
        <v>5/A</v>
      </c>
      <c r="B29" s="39">
        <f>F!B29</f>
        <v>3</v>
      </c>
      <c r="C29" s="39">
        <f>F!C29</f>
        <v>29</v>
      </c>
      <c r="D29" s="194" t="str">
        <f>F!D29</f>
        <v>Çift sütunlu aşağı listesi</v>
      </c>
      <c r="E29" s="197"/>
    </row>
    <row r="30" spans="1:5" x14ac:dyDescent="0.2">
      <c r="A30" s="39" t="str">
        <f ca="1">F!A30</f>
        <v>5/A</v>
      </c>
      <c r="B30" s="39">
        <f>F!B30</f>
        <v>4</v>
      </c>
      <c r="C30" s="39">
        <f>F!C30</f>
        <v>30</v>
      </c>
      <c r="D30" s="194" t="str">
        <f>F!D30</f>
        <v>Çift sütunlu aşağı listesi</v>
      </c>
      <c r="E30" s="197"/>
    </row>
    <row r="31" spans="1:5" x14ac:dyDescent="0.2">
      <c r="A31" s="39" t="str">
        <f ca="1">F!A31</f>
        <v>5/A</v>
      </c>
      <c r="B31" s="39">
        <f>F!B31</f>
        <v>5</v>
      </c>
      <c r="C31" s="39">
        <f>F!C31</f>
        <v>36</v>
      </c>
      <c r="D31" s="194" t="str">
        <f>F!D31</f>
        <v>Çift sütunlu aşağı listesi</v>
      </c>
      <c r="E31" s="197"/>
    </row>
    <row r="32" spans="1:5" x14ac:dyDescent="0.2">
      <c r="A32" s="39" t="str">
        <f ca="1">F!A32</f>
        <v>5/A</v>
      </c>
      <c r="B32" s="39">
        <f>F!B32</f>
        <v>6</v>
      </c>
      <c r="C32" s="39">
        <f>F!C32</f>
        <v>39</v>
      </c>
      <c r="D32" s="194" t="str">
        <f>F!D32</f>
        <v>Çift sütunlu aşağı listesi</v>
      </c>
      <c r="E32" s="197"/>
    </row>
    <row r="33" spans="1:5" x14ac:dyDescent="0.2">
      <c r="A33" s="39" t="str">
        <f ca="1">F!A33</f>
        <v>5/A</v>
      </c>
      <c r="B33" s="39">
        <f>F!B33</f>
        <v>7</v>
      </c>
      <c r="C33" s="39">
        <f>F!C33</f>
        <v>47</v>
      </c>
      <c r="D33" s="194" t="str">
        <f>F!D33</f>
        <v>Çift sütunlu aşağı listesi</v>
      </c>
      <c r="E33" s="197"/>
    </row>
    <row r="34" spans="1:5" x14ac:dyDescent="0.2">
      <c r="A34" s="39" t="str">
        <f ca="1">F!A34</f>
        <v>5/A</v>
      </c>
      <c r="B34" s="39">
        <f>F!B34</f>
        <v>8</v>
      </c>
      <c r="C34" s="39">
        <f>F!C34</f>
        <v>61</v>
      </c>
      <c r="D34" s="194" t="str">
        <f>F!D34</f>
        <v>Çift sütunlu aşağı listesi</v>
      </c>
      <c r="E34" s="197"/>
    </row>
    <row r="35" spans="1:5" x14ac:dyDescent="0.2">
      <c r="A35" s="39" t="str">
        <f ca="1">F!A35</f>
        <v>5/A</v>
      </c>
      <c r="B35" s="39">
        <f>F!B35</f>
        <v>9</v>
      </c>
      <c r="C35" s="39">
        <f>F!C35</f>
        <v>64</v>
      </c>
      <c r="D35" s="194" t="str">
        <f>F!D35</f>
        <v>Çift sütunlu aşağı listesi</v>
      </c>
      <c r="E35" s="197"/>
    </row>
    <row r="36" spans="1:5" x14ac:dyDescent="0.2">
      <c r="A36" s="39" t="str">
        <f ca="1">F!A36</f>
        <v>5/A</v>
      </c>
      <c r="B36" s="39">
        <f>F!B36</f>
        <v>10</v>
      </c>
      <c r="C36" s="39">
        <f>F!C36</f>
        <v>67</v>
      </c>
      <c r="D36" s="194" t="str">
        <f>F!D36</f>
        <v>Çift sütunlu aşağı listesi</v>
      </c>
      <c r="E36" s="197"/>
    </row>
    <row r="37" spans="1:5" x14ac:dyDescent="0.2">
      <c r="A37" s="39" t="str">
        <f ca="1">F!A37</f>
        <v>5/A</v>
      </c>
      <c r="B37" s="39">
        <f>F!B37</f>
        <v>11</v>
      </c>
      <c r="C37" s="39">
        <f>F!C37</f>
        <v>77</v>
      </c>
      <c r="D37" s="194" t="str">
        <f>F!D37</f>
        <v>Çift sütunlu aşağı listesi</v>
      </c>
      <c r="E37" s="197"/>
    </row>
    <row r="38" spans="1:5" x14ac:dyDescent="0.2">
      <c r="A38" s="39" t="str">
        <f ca="1">F!A38</f>
        <v>5/A</v>
      </c>
      <c r="B38" s="39">
        <f>F!B38</f>
        <v>12</v>
      </c>
      <c r="C38" s="39">
        <f>F!C38</f>
        <v>78</v>
      </c>
      <c r="D38" s="194" t="str">
        <f>F!D38</f>
        <v>Çift sütunlu aşağı listesi</v>
      </c>
      <c r="E38" s="197"/>
    </row>
    <row r="39" spans="1:5" x14ac:dyDescent="0.2">
      <c r="A39" s="39" t="str">
        <f ca="1">F!A39</f>
        <v>5/A</v>
      </c>
      <c r="B39" s="39">
        <f>F!B39</f>
        <v>13</v>
      </c>
      <c r="C39" s="39">
        <f>F!C39</f>
        <v>83</v>
      </c>
      <c r="D39" s="194" t="str">
        <f>F!D39</f>
        <v>Çift sütunlu aşağı listesi</v>
      </c>
      <c r="E39" s="197"/>
    </row>
    <row r="40" spans="1:5" x14ac:dyDescent="0.2">
      <c r="A40" s="39" t="str">
        <f ca="1">F!A40</f>
        <v>5/A</v>
      </c>
      <c r="B40" s="39">
        <f>F!B40</f>
        <v>14</v>
      </c>
      <c r="C40" s="39">
        <f>F!C40</f>
        <v>87</v>
      </c>
      <c r="D40" s="194" t="str">
        <f>F!D40</f>
        <v>Çift sütunlu aşağı listesi</v>
      </c>
      <c r="E40" s="197"/>
    </row>
    <row r="41" spans="1:5" x14ac:dyDescent="0.2">
      <c r="A41" s="39" t="str">
        <f ca="1">F!A41</f>
        <v>5/A</v>
      </c>
      <c r="B41" s="39">
        <f>F!B41</f>
        <v>15</v>
      </c>
      <c r="C41" s="39">
        <f>F!C41</f>
        <v>93</v>
      </c>
      <c r="D41" s="194" t="str">
        <f>F!D41</f>
        <v>Çift sütunlu aşağı listesi</v>
      </c>
      <c r="E41" s="197"/>
    </row>
    <row r="42" spans="1:5" x14ac:dyDescent="0.2">
      <c r="A42" s="39" t="str">
        <f ca="1">F!A42</f>
        <v>5/A</v>
      </c>
      <c r="B42" s="39">
        <f>F!B42</f>
        <v>16</v>
      </c>
      <c r="C42" s="39">
        <f>F!C42</f>
        <v>96</v>
      </c>
      <c r="D42" s="194" t="str">
        <f>F!D42</f>
        <v>Çift sütunlu aşağı listesi</v>
      </c>
      <c r="E42" s="197"/>
    </row>
    <row r="43" spans="1:5" x14ac:dyDescent="0.2">
      <c r="A43" s="39" t="str">
        <f ca="1">F!A43</f>
        <v>5/A</v>
      </c>
      <c r="B43" s="39">
        <f>F!B43</f>
        <v>17</v>
      </c>
      <c r="C43" s="39">
        <f>F!C43</f>
        <v>98</v>
      </c>
      <c r="D43" s="194" t="str">
        <f>F!D43</f>
        <v>Çift sütunlu aşağı listesi</v>
      </c>
      <c r="E43" s="197"/>
    </row>
    <row r="44" spans="1:5" x14ac:dyDescent="0.2">
      <c r="A44" s="39" t="str">
        <f ca="1">F!A44</f>
        <v>5/A</v>
      </c>
      <c r="B44" s="39">
        <f>F!B44</f>
        <v>18</v>
      </c>
      <c r="C44" s="39">
        <f>F!C44</f>
        <v>107</v>
      </c>
      <c r="D44" s="194" t="str">
        <f>F!D44</f>
        <v>Çift sütunlu aşağı listesi</v>
      </c>
      <c r="E44" s="197"/>
    </row>
    <row r="45" spans="1:5" x14ac:dyDescent="0.2">
      <c r="A45" s="39" t="str">
        <f ca="1">F!A45</f>
        <v>5/A</v>
      </c>
      <c r="B45" s="39">
        <f>F!B45</f>
        <v>19</v>
      </c>
      <c r="C45" s="39">
        <f>F!C45</f>
        <v>111</v>
      </c>
      <c r="D45" s="194" t="str">
        <f>F!D45</f>
        <v>Çift sütunlu aşağı listesi</v>
      </c>
      <c r="E45" s="197"/>
    </row>
    <row r="46" spans="1:5" x14ac:dyDescent="0.2">
      <c r="A46" s="39" t="str">
        <f ca="1">F!A46</f>
        <v>5/A</v>
      </c>
      <c r="B46" s="39">
        <f>F!B46</f>
        <v>20</v>
      </c>
      <c r="C46" s="39">
        <f>F!C46</f>
        <v>113</v>
      </c>
      <c r="D46" s="194" t="str">
        <f>F!D46</f>
        <v>Çift sütunlu aşağı listesi</v>
      </c>
      <c r="E46" s="197"/>
    </row>
    <row r="47" spans="1:5" x14ac:dyDescent="0.2">
      <c r="A47" s="39" t="str">
        <f ca="1">F!A47</f>
        <v>5/A</v>
      </c>
      <c r="B47" s="39">
        <f>F!B47</f>
        <v>21</v>
      </c>
      <c r="C47" s="39">
        <f>F!C47</f>
        <v>267</v>
      </c>
      <c r="D47" s="194" t="str">
        <f>F!D47</f>
        <v>Çift sütunlu aşağı listesi</v>
      </c>
      <c r="E47" s="197"/>
    </row>
    <row r="48" spans="1:5" x14ac:dyDescent="0.2">
      <c r="A48" s="39" t="str">
        <f ca="1">F!A48</f>
        <v>5/A</v>
      </c>
      <c r="B48" s="39">
        <f>F!B48</f>
        <v>22</v>
      </c>
      <c r="C48" s="39">
        <f>F!C48</f>
        <v>323</v>
      </c>
      <c r="D48" s="194" t="str">
        <f>F!D48</f>
        <v>Çift sütunlu aşağı listesi</v>
      </c>
      <c r="E48" s="197"/>
    </row>
    <row r="49" spans="1:5" x14ac:dyDescent="0.2">
      <c r="A49" s="39" t="str">
        <f ca="1">F!A49</f>
        <v>5/A</v>
      </c>
      <c r="B49" s="39">
        <f>F!B49</f>
        <v>23</v>
      </c>
      <c r="C49" s="39">
        <f>F!C49</f>
        <v>333</v>
      </c>
      <c r="D49" s="194" t="str">
        <f>F!D49</f>
        <v>Çift sütunlu aşağı listesi</v>
      </c>
      <c r="E49" s="197"/>
    </row>
    <row r="50" spans="1:5" x14ac:dyDescent="0.2">
      <c r="A50" s="39" t="str">
        <f ca="1">F!A50</f>
        <v>5/A</v>
      </c>
      <c r="B50" s="39">
        <f>F!B50</f>
        <v>24</v>
      </c>
      <c r="C50" s="39">
        <f>F!C50</f>
        <v>353</v>
      </c>
      <c r="D50" s="194" t="str">
        <f>F!D50</f>
        <v>Çift sütunlu aşağı listesi</v>
      </c>
      <c r="E50" s="197"/>
    </row>
    <row r="51" spans="1:5" x14ac:dyDescent="0.2">
      <c r="A51" s="39" t="str">
        <f ca="1">F!A51</f>
        <v>5/A</v>
      </c>
      <c r="B51" s="39">
        <f>F!B51</f>
        <v>25</v>
      </c>
      <c r="C51" s="39">
        <f>F!C51</f>
        <v>363</v>
      </c>
      <c r="D51" s="194" t="str">
        <f>F!D51</f>
        <v>Çift sütunlu aşağı listesi</v>
      </c>
      <c r="E51" s="197"/>
    </row>
    <row r="52" spans="1:5" x14ac:dyDescent="0.2">
      <c r="A52" s="39" t="str">
        <f ca="1">F!A52</f>
        <v>5/A</v>
      </c>
      <c r="B52" s="39">
        <f>F!B52</f>
        <v>26</v>
      </c>
      <c r="C52" s="39">
        <f>F!C52</f>
        <v>595</v>
      </c>
      <c r="D52" s="194" t="str">
        <f>F!D52</f>
        <v>Çift sütunlu aşağı listesi</v>
      </c>
      <c r="E52" s="197"/>
    </row>
    <row r="53" spans="1:5" x14ac:dyDescent="0.2">
      <c r="A53" s="39" t="str">
        <f ca="1">F!A53</f>
        <v>5/A</v>
      </c>
      <c r="B53" s="39">
        <f>F!B53</f>
        <v>27</v>
      </c>
      <c r="C53" s="39">
        <f>F!C53</f>
        <v>655</v>
      </c>
      <c r="D53" s="194" t="str">
        <f>F!D53</f>
        <v>Çift sütunlu aşağı listesi</v>
      </c>
      <c r="E53" s="197"/>
    </row>
    <row r="54" spans="1:5" x14ac:dyDescent="0.2">
      <c r="A54" s="39" t="str">
        <f ca="1">F!A54</f>
        <v>5/A</v>
      </c>
      <c r="B54" s="39">
        <f>F!B54</f>
        <v>28</v>
      </c>
      <c r="C54" s="39">
        <f>F!C54</f>
        <v>775</v>
      </c>
      <c r="D54" s="194" t="str">
        <f>F!D54</f>
        <v>Çift sütunlu aşağı listesi</v>
      </c>
      <c r="E54" s="197"/>
    </row>
    <row r="55" spans="1:5" x14ac:dyDescent="0.2">
      <c r="A55" s="39" t="str">
        <f ca="1">F!A55</f>
        <v>5/A</v>
      </c>
      <c r="B55" s="39">
        <f>F!B55</f>
        <v>29</v>
      </c>
      <c r="C55" s="39">
        <f>F!C55</f>
        <v>782</v>
      </c>
      <c r="D55" s="194" t="str">
        <f>F!D55</f>
        <v>Çift sütunlu aşağı listesi</v>
      </c>
      <c r="E55" s="197"/>
    </row>
    <row r="56" spans="1:5" x14ac:dyDescent="0.2">
      <c r="A56" s="39" t="str">
        <f ca="1">F!A56</f>
        <v>5/A</v>
      </c>
      <c r="B56" s="39">
        <f>F!B56</f>
        <v>30</v>
      </c>
      <c r="C56" s="39">
        <f>F!C56</f>
        <v>783</v>
      </c>
      <c r="D56" s="194" t="str">
        <f>F!D56</f>
        <v>Çift sütunlu aşağı listesi</v>
      </c>
      <c r="E56" s="197"/>
    </row>
    <row r="57" spans="1:5" x14ac:dyDescent="0.2">
      <c r="A57" s="39" t="str">
        <f ca="1">F!A57</f>
        <v>5/A</v>
      </c>
      <c r="B57" s="39">
        <f>F!B57</f>
        <v>31</v>
      </c>
      <c r="C57" s="39">
        <f>F!C57</f>
        <v>787</v>
      </c>
      <c r="D57" s="194" t="str">
        <f>F!D57</f>
        <v>Çift sütunlu aşağı listesi</v>
      </c>
      <c r="E57" s="197"/>
    </row>
    <row r="58" spans="1:5" x14ac:dyDescent="0.2">
      <c r="A58" s="39" t="str">
        <f ca="1">F!A58</f>
        <v>5/A</v>
      </c>
      <c r="B58" s="39">
        <f>F!B58</f>
        <v>32</v>
      </c>
      <c r="C58" s="39">
        <f>F!C58</f>
        <v>790</v>
      </c>
      <c r="D58" s="194" t="str">
        <f>F!D58</f>
        <v>Çift sütunlu aşağı listesi</v>
      </c>
      <c r="E58" s="197"/>
    </row>
    <row r="59" spans="1:5" x14ac:dyDescent="0.2">
      <c r="A59" s="39" t="str">
        <f ca="1">F!A59</f>
        <v>5/A</v>
      </c>
      <c r="B59" s="39">
        <f>F!B59</f>
        <v>33</v>
      </c>
      <c r="C59" s="39">
        <f>F!C59</f>
        <v>808</v>
      </c>
      <c r="D59" s="194" t="str">
        <f>F!D59</f>
        <v>Çift sütunlu aşağı listesi</v>
      </c>
      <c r="E59" s="197"/>
    </row>
    <row r="60" spans="1:5" x14ac:dyDescent="0.2">
      <c r="A60" s="39" t="str">
        <f ca="1">F!A60</f>
        <v>5/A</v>
      </c>
      <c r="B60" s="39">
        <f>F!B60</f>
        <v>34</v>
      </c>
      <c r="C60" s="39">
        <f>F!C60</f>
        <v>820</v>
      </c>
      <c r="D60" s="194" t="str">
        <f>F!D60</f>
        <v>Çift sütunlu aşağı listesi</v>
      </c>
      <c r="E60" s="197"/>
    </row>
    <row r="61" spans="1:5" x14ac:dyDescent="0.2">
      <c r="A61" s="39" t="str">
        <f ca="1">F!A61</f>
        <v>5/A</v>
      </c>
      <c r="B61" s="39">
        <f>F!B61</f>
        <v>35</v>
      </c>
      <c r="C61" s="39">
        <f>F!C61</f>
        <v>821</v>
      </c>
      <c r="D61" s="194" t="str">
        <f>F!D61</f>
        <v>Çift sütunlu aşağı listesi</v>
      </c>
      <c r="E61" s="197"/>
    </row>
    <row r="62" spans="1:5" x14ac:dyDescent="0.2">
      <c r="A62" s="39" t="str">
        <f ca="1">F!A62</f>
        <v>5/A</v>
      </c>
      <c r="B62" s="39">
        <f>F!B62</f>
        <v>36</v>
      </c>
      <c r="C62" s="39">
        <f>F!C62</f>
        <v>864</v>
      </c>
      <c r="D62" s="194" t="str">
        <f>F!D62</f>
        <v>Çift sütunlu aşağı listesi</v>
      </c>
      <c r="E62" s="197"/>
    </row>
    <row r="63" spans="1:5" x14ac:dyDescent="0.2">
      <c r="A63" s="39" t="str">
        <f ca="1">F!A63</f>
        <v>5/A</v>
      </c>
      <c r="B63" s="39">
        <f>F!B63</f>
        <v>37</v>
      </c>
      <c r="C63" s="39">
        <f>F!C63</f>
        <v>873</v>
      </c>
      <c r="D63" s="194" t="str">
        <f>F!D63</f>
        <v>Çift sütunlu aşağı listesi</v>
      </c>
      <c r="E63" s="197"/>
    </row>
    <row r="64" spans="1:5" x14ac:dyDescent="0.2">
      <c r="A64" s="39" t="str">
        <f ca="1">F!A64</f>
        <v>5/A</v>
      </c>
      <c r="B64" s="39">
        <f>F!B64</f>
        <v>38</v>
      </c>
      <c r="C64" s="39">
        <f>F!C64</f>
        <v>891</v>
      </c>
      <c r="D64" s="194" t="str">
        <f>F!D64</f>
        <v>Çift sütunlu aşağı listesi</v>
      </c>
      <c r="E64" s="197"/>
    </row>
    <row r="65" spans="1:5" x14ac:dyDescent="0.2">
      <c r="A65" s="39" t="str">
        <f ca="1">F!A65</f>
        <v>5/B</v>
      </c>
      <c r="B65" s="39">
        <f>F!B65</f>
        <v>1</v>
      </c>
      <c r="C65" s="39">
        <f>F!C65</f>
        <v>103</v>
      </c>
      <c r="D65" s="194" t="str">
        <f>F!D65</f>
        <v>Çift sütunlu aşağı listesi</v>
      </c>
      <c r="E65" s="197"/>
    </row>
    <row r="66" spans="1:5" x14ac:dyDescent="0.2">
      <c r="A66" s="39" t="str">
        <f ca="1">F!A66</f>
        <v>5/B</v>
      </c>
      <c r="B66" s="39">
        <f>F!B66</f>
        <v>2</v>
      </c>
      <c r="C66" s="39">
        <f>F!C66</f>
        <v>117</v>
      </c>
      <c r="D66" s="194" t="str">
        <f>F!D66</f>
        <v>Çift sütunlu aşağı listesi</v>
      </c>
      <c r="E66" s="197"/>
    </row>
    <row r="67" spans="1:5" x14ac:dyDescent="0.2">
      <c r="A67" s="39" t="str">
        <f ca="1">F!A67</f>
        <v>5/B</v>
      </c>
      <c r="B67" s="39">
        <f>F!B67</f>
        <v>3</v>
      </c>
      <c r="C67" s="39">
        <f>F!C67</f>
        <v>137</v>
      </c>
      <c r="D67" s="194" t="str">
        <f>F!D67</f>
        <v>Çift sütunlu aşağı listesi</v>
      </c>
      <c r="E67" s="197"/>
    </row>
    <row r="68" spans="1:5" x14ac:dyDescent="0.2">
      <c r="A68" s="39" t="str">
        <f ca="1">F!A68</f>
        <v>5/B</v>
      </c>
      <c r="B68" s="39">
        <f>F!B68</f>
        <v>4</v>
      </c>
      <c r="C68" s="39">
        <f>F!C68</f>
        <v>149</v>
      </c>
      <c r="D68" s="194" t="str">
        <f>F!D68</f>
        <v>Çift sütunlu aşağı listesi</v>
      </c>
      <c r="E68" s="197"/>
    </row>
    <row r="69" spans="1:5" x14ac:dyDescent="0.2">
      <c r="A69" s="39" t="str">
        <f ca="1">F!A69</f>
        <v>5/B</v>
      </c>
      <c r="B69" s="39">
        <f>F!B69</f>
        <v>5</v>
      </c>
      <c r="C69" s="39">
        <f>F!C69</f>
        <v>151</v>
      </c>
      <c r="D69" s="194" t="str">
        <f>F!D69</f>
        <v>Çift sütunlu aşağı listesi</v>
      </c>
      <c r="E69" s="197"/>
    </row>
    <row r="70" spans="1:5" x14ac:dyDescent="0.2">
      <c r="A70" s="39" t="str">
        <f ca="1">F!A70</f>
        <v>5/B</v>
      </c>
      <c r="B70" s="39">
        <f>F!B70</f>
        <v>6</v>
      </c>
      <c r="C70" s="39">
        <f>F!C70</f>
        <v>155</v>
      </c>
      <c r="D70" s="194" t="str">
        <f>F!D70</f>
        <v>Çift sütunlu aşağı listesi</v>
      </c>
      <c r="E70" s="197"/>
    </row>
    <row r="71" spans="1:5" x14ac:dyDescent="0.2">
      <c r="A71" s="39" t="str">
        <f ca="1">F!A71</f>
        <v>5/B</v>
      </c>
      <c r="B71" s="39">
        <f>F!B71</f>
        <v>7</v>
      </c>
      <c r="C71" s="39">
        <f>F!C71</f>
        <v>160</v>
      </c>
      <c r="D71" s="194" t="str">
        <f>F!D71</f>
        <v>Çift sütunlu aşağı listesi</v>
      </c>
      <c r="E71" s="197"/>
    </row>
    <row r="72" spans="1:5" x14ac:dyDescent="0.2">
      <c r="A72" s="39" t="str">
        <f ca="1">F!A72</f>
        <v>5/B</v>
      </c>
      <c r="B72" s="39">
        <f>F!B72</f>
        <v>8</v>
      </c>
      <c r="C72" s="39">
        <f>F!C72</f>
        <v>162</v>
      </c>
      <c r="D72" s="194" t="str">
        <f>F!D72</f>
        <v>Çift sütunlu aşağı listesi</v>
      </c>
      <c r="E72" s="197"/>
    </row>
    <row r="73" spans="1:5" x14ac:dyDescent="0.2">
      <c r="A73" s="39" t="str">
        <f ca="1">F!A73</f>
        <v>5/B</v>
      </c>
      <c r="B73" s="39">
        <f>F!B73</f>
        <v>9</v>
      </c>
      <c r="C73" s="39">
        <f>F!C73</f>
        <v>168</v>
      </c>
      <c r="D73" s="194" t="str">
        <f>F!D73</f>
        <v>Çift sütunlu aşağı listesi</v>
      </c>
      <c r="E73" s="197"/>
    </row>
    <row r="74" spans="1:5" x14ac:dyDescent="0.2">
      <c r="A74" s="39" t="str">
        <f ca="1">F!A74</f>
        <v>5/B</v>
      </c>
      <c r="B74" s="39">
        <f>F!B74</f>
        <v>10</v>
      </c>
      <c r="C74" s="39">
        <f>F!C74</f>
        <v>169</v>
      </c>
      <c r="D74" s="194" t="str">
        <f>F!D74</f>
        <v>Çift sütunlu aşağı listesi</v>
      </c>
      <c r="E74" s="197"/>
    </row>
    <row r="75" spans="1:5" x14ac:dyDescent="0.2">
      <c r="A75" s="39" t="str">
        <f ca="1">F!A75</f>
        <v>5/B</v>
      </c>
      <c r="B75" s="39">
        <f>F!B75</f>
        <v>11</v>
      </c>
      <c r="C75" s="39">
        <f>F!C75</f>
        <v>186</v>
      </c>
      <c r="D75" s="194" t="str">
        <f>F!D75</f>
        <v>Çift sütunlu aşağı listesi</v>
      </c>
      <c r="E75" s="197"/>
    </row>
    <row r="76" spans="1:5" x14ac:dyDescent="0.2">
      <c r="A76" s="39" t="str">
        <f ca="1">F!A76</f>
        <v>5/B</v>
      </c>
      <c r="B76" s="39">
        <f>F!B76</f>
        <v>12</v>
      </c>
      <c r="C76" s="39">
        <f>F!C76</f>
        <v>188</v>
      </c>
      <c r="D76" s="194" t="str">
        <f>F!D76</f>
        <v>Çift sütunlu aşağı listesi</v>
      </c>
      <c r="E76" s="197"/>
    </row>
    <row r="77" spans="1:5" x14ac:dyDescent="0.2">
      <c r="A77" s="39" t="str">
        <f ca="1">F!A77</f>
        <v>5/B</v>
      </c>
      <c r="B77" s="39">
        <f>F!B77</f>
        <v>13</v>
      </c>
      <c r="C77" s="39">
        <f>F!C77</f>
        <v>191</v>
      </c>
      <c r="D77" s="194" t="str">
        <f>F!D77</f>
        <v>Çift sütunlu aşağı listesi</v>
      </c>
      <c r="E77" s="197"/>
    </row>
    <row r="78" spans="1:5" x14ac:dyDescent="0.2">
      <c r="A78" s="39" t="str">
        <f ca="1">F!A78</f>
        <v>5/B</v>
      </c>
      <c r="B78" s="39">
        <f>F!B78</f>
        <v>14</v>
      </c>
      <c r="C78" s="39">
        <f>F!C78</f>
        <v>195</v>
      </c>
      <c r="D78" s="194" t="str">
        <f>F!D78</f>
        <v>Çift sütunlu aşağı listesi</v>
      </c>
      <c r="E78" s="197"/>
    </row>
    <row r="79" spans="1:5" x14ac:dyDescent="0.2">
      <c r="A79" s="39" t="str">
        <f ca="1">F!A79</f>
        <v>5/B</v>
      </c>
      <c r="B79" s="39">
        <f>F!B79</f>
        <v>15</v>
      </c>
      <c r="C79" s="39">
        <f>F!C79</f>
        <v>206</v>
      </c>
      <c r="D79" s="194" t="str">
        <f>F!D79</f>
        <v>Çift sütunlu aşağı listesi</v>
      </c>
      <c r="E79" s="197"/>
    </row>
    <row r="80" spans="1:5" x14ac:dyDescent="0.2">
      <c r="A80" s="39" t="str">
        <f ca="1">F!A80</f>
        <v>5/B</v>
      </c>
      <c r="B80" s="39">
        <f>F!B80</f>
        <v>16</v>
      </c>
      <c r="C80" s="39">
        <f>F!C80</f>
        <v>244</v>
      </c>
      <c r="D80" s="194" t="str">
        <f>F!D80</f>
        <v>Çift sütunlu aşağı listesi</v>
      </c>
      <c r="E80" s="197"/>
    </row>
    <row r="81" spans="1:5" x14ac:dyDescent="0.2">
      <c r="A81" s="39" t="str">
        <f ca="1">F!A81</f>
        <v>5/B</v>
      </c>
      <c r="B81" s="39">
        <f>F!B81</f>
        <v>17</v>
      </c>
      <c r="C81" s="39">
        <f>F!C81</f>
        <v>316</v>
      </c>
      <c r="D81" s="194" t="str">
        <f>F!D81</f>
        <v>Çift sütunlu aşağı listesi</v>
      </c>
      <c r="E81" s="197"/>
    </row>
    <row r="82" spans="1:5" x14ac:dyDescent="0.2">
      <c r="A82" s="39" t="str">
        <f ca="1">F!A82</f>
        <v>5/B</v>
      </c>
      <c r="B82" s="39">
        <f>F!B82</f>
        <v>18</v>
      </c>
      <c r="C82" s="39">
        <f>F!C82</f>
        <v>768</v>
      </c>
      <c r="D82" s="194" t="str">
        <f>F!D82</f>
        <v>Çift sütunlu aşağı listesi</v>
      </c>
      <c r="E82" s="197"/>
    </row>
    <row r="83" spans="1:5" x14ac:dyDescent="0.2">
      <c r="A83" s="39" t="str">
        <f ca="1">F!A83</f>
        <v>5/B</v>
      </c>
      <c r="B83" s="39">
        <f>F!B83</f>
        <v>19</v>
      </c>
      <c r="C83" s="39">
        <f>F!C83</f>
        <v>770</v>
      </c>
      <c r="D83" s="194" t="str">
        <f>F!D83</f>
        <v>Çift sütunlu aşağı listesi</v>
      </c>
      <c r="E83" s="197"/>
    </row>
    <row r="84" spans="1:5" x14ac:dyDescent="0.2">
      <c r="A84" s="39" t="str">
        <f ca="1">F!A84</f>
        <v>5/B</v>
      </c>
      <c r="B84" s="39">
        <f>F!B84</f>
        <v>20</v>
      </c>
      <c r="C84" s="39">
        <f>F!C84</f>
        <v>774</v>
      </c>
      <c r="D84" s="194" t="str">
        <f>F!D84</f>
        <v>Çift sütunlu aşağı listesi</v>
      </c>
      <c r="E84" s="197"/>
    </row>
    <row r="85" spans="1:5" x14ac:dyDescent="0.2">
      <c r="A85" s="39" t="str">
        <f ca="1">F!A85</f>
        <v>5/B</v>
      </c>
      <c r="B85" s="39">
        <f>F!B85</f>
        <v>21</v>
      </c>
      <c r="C85" s="39">
        <f>F!C85</f>
        <v>776</v>
      </c>
      <c r="D85" s="194" t="str">
        <f>F!D85</f>
        <v>Çift sütunlu aşağı listesi</v>
      </c>
      <c r="E85" s="197"/>
    </row>
    <row r="86" spans="1:5" x14ac:dyDescent="0.2">
      <c r="A86" s="39" t="str">
        <f ca="1">F!A86</f>
        <v>5/B</v>
      </c>
      <c r="B86" s="39">
        <f>F!B86</f>
        <v>22</v>
      </c>
      <c r="C86" s="39">
        <f>F!C86</f>
        <v>778</v>
      </c>
      <c r="D86" s="194" t="str">
        <f>F!D86</f>
        <v>Çift sütunlu aşağı listesi</v>
      </c>
      <c r="E86" s="197"/>
    </row>
    <row r="87" spans="1:5" x14ac:dyDescent="0.2">
      <c r="A87" s="39" t="str">
        <f ca="1">F!A87</f>
        <v>5/B</v>
      </c>
      <c r="B87" s="39">
        <f>F!B87</f>
        <v>23</v>
      </c>
      <c r="C87" s="39">
        <f>F!C87</f>
        <v>779</v>
      </c>
      <c r="D87" s="194" t="str">
        <f>F!D87</f>
        <v>Çift sütunlu aşağı listesi</v>
      </c>
      <c r="E87" s="197"/>
    </row>
    <row r="88" spans="1:5" x14ac:dyDescent="0.2">
      <c r="A88" s="39" t="str">
        <f ca="1">F!A88</f>
        <v>5/B</v>
      </c>
      <c r="B88" s="39">
        <f>F!B88</f>
        <v>24</v>
      </c>
      <c r="C88" s="39">
        <f>F!C88</f>
        <v>780</v>
      </c>
      <c r="D88" s="194" t="str">
        <f>F!D88</f>
        <v>Çift sütunlu aşağı listesi</v>
      </c>
      <c r="E88" s="197"/>
    </row>
    <row r="89" spans="1:5" x14ac:dyDescent="0.2">
      <c r="A89" s="39" t="str">
        <f ca="1">F!A89</f>
        <v>5/B</v>
      </c>
      <c r="B89" s="39">
        <f>F!B89</f>
        <v>25</v>
      </c>
      <c r="C89" s="39">
        <f>F!C89</f>
        <v>781</v>
      </c>
      <c r="D89" s="194" t="str">
        <f>F!D89</f>
        <v>Çift sütunlu aşağı listesi</v>
      </c>
      <c r="E89" s="197"/>
    </row>
    <row r="90" spans="1:5" x14ac:dyDescent="0.2">
      <c r="A90" s="39" t="str">
        <f ca="1">F!A90</f>
        <v>5/B</v>
      </c>
      <c r="B90" s="39">
        <f>F!B90</f>
        <v>26</v>
      </c>
      <c r="C90" s="39">
        <f>F!C90</f>
        <v>845</v>
      </c>
      <c r="D90" s="194" t="str">
        <f>F!D90</f>
        <v>Çift sütunlu aşağı listesi</v>
      </c>
      <c r="E90" s="197"/>
    </row>
    <row r="91" spans="1:5" x14ac:dyDescent="0.2">
      <c r="A91" s="39" t="str">
        <f ca="1">F!A91</f>
        <v>5/B</v>
      </c>
      <c r="B91" s="39">
        <f>F!B91</f>
        <v>27</v>
      </c>
      <c r="C91" s="39">
        <f>F!C91</f>
        <v>855</v>
      </c>
      <c r="D91" s="194" t="str">
        <f>F!D91</f>
        <v>Çift sütunlu aşağı listesi</v>
      </c>
      <c r="E91" s="197"/>
    </row>
    <row r="92" spans="1:5" x14ac:dyDescent="0.2">
      <c r="A92" s="39" t="str">
        <f ca="1">F!A92</f>
        <v>5/B</v>
      </c>
      <c r="B92" s="39">
        <f>F!B92</f>
        <v>28</v>
      </c>
      <c r="C92" s="39">
        <f>F!C92</f>
        <v>866</v>
      </c>
      <c r="D92" s="194" t="str">
        <f>F!D92</f>
        <v>Çift sütunlu aşağı listesi</v>
      </c>
      <c r="E92" s="197"/>
    </row>
    <row r="93" spans="1:5" x14ac:dyDescent="0.2">
      <c r="A93" s="39" t="str">
        <f ca="1">F!A93</f>
        <v>5/B</v>
      </c>
      <c r="B93" s="39">
        <f>F!B93</f>
        <v>29</v>
      </c>
      <c r="C93" s="39">
        <f>F!C93</f>
        <v>867</v>
      </c>
      <c r="D93" s="194" t="str">
        <f>F!D93</f>
        <v>Çift sütunlu aşağı listesi</v>
      </c>
      <c r="E93" s="197"/>
    </row>
    <row r="94" spans="1:5" x14ac:dyDescent="0.2">
      <c r="A94" s="39" t="str">
        <f ca="1">F!A94</f>
        <v>5/B</v>
      </c>
      <c r="B94" s="39">
        <f>F!B94</f>
        <v>30</v>
      </c>
      <c r="C94" s="39">
        <f>F!C94</f>
        <v>869</v>
      </c>
      <c r="D94" s="194" t="str">
        <f>F!D94</f>
        <v>Çift sütunlu aşağı listesi</v>
      </c>
      <c r="E94" s="197"/>
    </row>
    <row r="95" spans="1:5" x14ac:dyDescent="0.2">
      <c r="A95" s="39" t="str">
        <f ca="1">F!A95</f>
        <v>5/B</v>
      </c>
      <c r="B95" s="39">
        <f>F!B95</f>
        <v>31</v>
      </c>
      <c r="C95" s="39">
        <f>F!C95</f>
        <v>870</v>
      </c>
      <c r="D95" s="194" t="str">
        <f>F!D95</f>
        <v>Çift sütunlu aşağı listesi</v>
      </c>
      <c r="E95" s="197"/>
    </row>
    <row r="96" spans="1:5" x14ac:dyDescent="0.2">
      <c r="A96" s="39" t="str">
        <f ca="1">F!A96</f>
        <v>5/B</v>
      </c>
      <c r="B96" s="39">
        <f>F!B96</f>
        <v>32</v>
      </c>
      <c r="C96" s="39">
        <f>F!C96</f>
        <v>872</v>
      </c>
      <c r="D96" s="194" t="str">
        <f>F!D96</f>
        <v>Çift sütunlu aşağı listesi</v>
      </c>
      <c r="E96" s="197"/>
    </row>
    <row r="97" spans="1:5" x14ac:dyDescent="0.2">
      <c r="A97" s="39" t="str">
        <f ca="1">F!A97</f>
        <v>5/B</v>
      </c>
      <c r="B97" s="39">
        <f>F!B97</f>
        <v>33</v>
      </c>
      <c r="C97" s="39">
        <f>F!C97</f>
        <v>918</v>
      </c>
      <c r="D97" s="194" t="str">
        <f>F!D97</f>
        <v>Çift sütunlu aşağı listesi</v>
      </c>
      <c r="E97" s="197"/>
    </row>
    <row r="98" spans="1:5" x14ac:dyDescent="0.2">
      <c r="A98" s="39" t="str">
        <f ca="1">F!A98</f>
        <v>5/C</v>
      </c>
      <c r="B98" s="39">
        <f>F!B98</f>
        <v>1</v>
      </c>
      <c r="C98" s="39">
        <f>F!C98</f>
        <v>8</v>
      </c>
      <c r="D98" s="194" t="str">
        <f>F!D98</f>
        <v>Çift sütunlu aşağı listesi</v>
      </c>
      <c r="E98" s="197"/>
    </row>
    <row r="99" spans="1:5" x14ac:dyDescent="0.2">
      <c r="A99" s="39" t="str">
        <f ca="1">F!A99</f>
        <v>5/C</v>
      </c>
      <c r="B99" s="39">
        <f>F!B99</f>
        <v>2</v>
      </c>
      <c r="C99" s="39">
        <f>F!C99</f>
        <v>24</v>
      </c>
      <c r="D99" s="194" t="str">
        <f>F!D99</f>
        <v>Çift sütunlu aşağı listesi</v>
      </c>
      <c r="E99" s="197"/>
    </row>
    <row r="100" spans="1:5" x14ac:dyDescent="0.2">
      <c r="A100" s="39" t="str">
        <f ca="1">F!A100</f>
        <v>5/C</v>
      </c>
      <c r="B100" s="39">
        <f>F!B100</f>
        <v>3</v>
      </c>
      <c r="C100" s="39">
        <f>F!C100</f>
        <v>91</v>
      </c>
      <c r="D100" s="194" t="str">
        <f>F!D100</f>
        <v>Çift sütunlu aşağı listesi</v>
      </c>
      <c r="E100" s="197"/>
    </row>
    <row r="101" spans="1:5" x14ac:dyDescent="0.2">
      <c r="A101" s="39" t="str">
        <f ca="1">F!A101</f>
        <v>5/C</v>
      </c>
      <c r="B101" s="39">
        <f>F!B101</f>
        <v>4</v>
      </c>
      <c r="C101" s="39">
        <f>F!C101</f>
        <v>213</v>
      </c>
      <c r="D101" s="194" t="str">
        <f>F!D101</f>
        <v>Çift sütunlu aşağı listesi</v>
      </c>
      <c r="E101" s="197"/>
    </row>
    <row r="102" spans="1:5" x14ac:dyDescent="0.2">
      <c r="A102" s="39" t="str">
        <f ca="1">F!A102</f>
        <v>5/C</v>
      </c>
      <c r="B102" s="39">
        <f>F!B102</f>
        <v>5</v>
      </c>
      <c r="C102" s="39">
        <f>F!C102</f>
        <v>214</v>
      </c>
      <c r="D102" s="194" t="str">
        <f>F!D102</f>
        <v>Çift sütunlu aşağı listesi</v>
      </c>
      <c r="E102" s="197"/>
    </row>
    <row r="103" spans="1:5" x14ac:dyDescent="0.2">
      <c r="A103" s="39" t="str">
        <f ca="1">F!A103</f>
        <v>5/C</v>
      </c>
      <c r="B103" s="39">
        <f>F!B103</f>
        <v>6</v>
      </c>
      <c r="C103" s="39">
        <f>F!C103</f>
        <v>247</v>
      </c>
      <c r="D103" s="194" t="str">
        <f>F!D103</f>
        <v>Çift sütunlu aşağı listesi</v>
      </c>
      <c r="E103" s="197"/>
    </row>
    <row r="104" spans="1:5" x14ac:dyDescent="0.2">
      <c r="A104" s="39" t="str">
        <f ca="1">F!A104</f>
        <v>5/C</v>
      </c>
      <c r="B104" s="39">
        <f>F!B104</f>
        <v>7</v>
      </c>
      <c r="C104" s="39">
        <f>F!C104</f>
        <v>248</v>
      </c>
      <c r="D104" s="194" t="str">
        <f>F!D104</f>
        <v>Çift sütunlu aşağı listesi</v>
      </c>
      <c r="E104" s="197"/>
    </row>
    <row r="105" spans="1:5" x14ac:dyDescent="0.2">
      <c r="A105" s="39" t="str">
        <f ca="1">F!A105</f>
        <v>5/C</v>
      </c>
      <c r="B105" s="39">
        <f>F!B105</f>
        <v>8</v>
      </c>
      <c r="C105" s="39">
        <f>F!C105</f>
        <v>249</v>
      </c>
      <c r="D105" s="194" t="str">
        <f>F!D105</f>
        <v>Çift sütunlu aşağı listesi</v>
      </c>
      <c r="E105" s="197"/>
    </row>
    <row r="106" spans="1:5" x14ac:dyDescent="0.2">
      <c r="A106" s="39" t="str">
        <f ca="1">F!A106</f>
        <v>5/C</v>
      </c>
      <c r="B106" s="39">
        <f>F!B106</f>
        <v>9</v>
      </c>
      <c r="C106" s="39">
        <f>F!C106</f>
        <v>274</v>
      </c>
      <c r="D106" s="194" t="str">
        <f>F!D106</f>
        <v>Çift sütunlu aşağı listesi</v>
      </c>
      <c r="E106" s="197"/>
    </row>
    <row r="107" spans="1:5" x14ac:dyDescent="0.2">
      <c r="A107" s="39" t="str">
        <f ca="1">F!A107</f>
        <v>5/C</v>
      </c>
      <c r="B107" s="39">
        <f>F!B107</f>
        <v>10</v>
      </c>
      <c r="C107" s="39">
        <f>F!C107</f>
        <v>275</v>
      </c>
      <c r="D107" s="194" t="str">
        <f>F!D107</f>
        <v>Çift sütunlu aşağı listesi</v>
      </c>
      <c r="E107" s="197"/>
    </row>
    <row r="108" spans="1:5" x14ac:dyDescent="0.2">
      <c r="A108" s="39" t="str">
        <f ca="1">F!A108</f>
        <v>5/C</v>
      </c>
      <c r="B108" s="39">
        <f>F!B108</f>
        <v>11</v>
      </c>
      <c r="C108" s="39">
        <f>F!C108</f>
        <v>276</v>
      </c>
      <c r="D108" s="194" t="str">
        <f>F!D108</f>
        <v>Çift sütunlu aşağı listesi</v>
      </c>
      <c r="E108" s="197"/>
    </row>
    <row r="109" spans="1:5" x14ac:dyDescent="0.2">
      <c r="A109" s="39" t="str">
        <f ca="1">F!A109</f>
        <v>5/C</v>
      </c>
      <c r="B109" s="39">
        <f>F!B109</f>
        <v>12</v>
      </c>
      <c r="C109" s="39">
        <f>F!C109</f>
        <v>280</v>
      </c>
      <c r="D109" s="194" t="str">
        <f>F!D109</f>
        <v>Çift sütunlu aşağı listesi</v>
      </c>
      <c r="E109" s="197"/>
    </row>
    <row r="110" spans="1:5" x14ac:dyDescent="0.2">
      <c r="A110" s="39" t="str">
        <f ca="1">F!A110</f>
        <v>5/C</v>
      </c>
      <c r="B110" s="39">
        <f>F!B110</f>
        <v>13</v>
      </c>
      <c r="C110" s="39">
        <f>F!C110</f>
        <v>281</v>
      </c>
      <c r="D110" s="194" t="str">
        <f>F!D110</f>
        <v>Çift sütunlu aşağı listesi</v>
      </c>
      <c r="E110" s="197"/>
    </row>
    <row r="111" spans="1:5" x14ac:dyDescent="0.2">
      <c r="A111" s="39" t="str">
        <f ca="1">F!A111</f>
        <v>5/C</v>
      </c>
      <c r="B111" s="39">
        <f>F!B111</f>
        <v>14</v>
      </c>
      <c r="C111" s="39">
        <f>F!C111</f>
        <v>286</v>
      </c>
      <c r="D111" s="194" t="str">
        <f>F!D111</f>
        <v>Çift sütunlu aşağı listesi</v>
      </c>
      <c r="E111" s="197"/>
    </row>
    <row r="112" spans="1:5" x14ac:dyDescent="0.2">
      <c r="A112" s="39" t="str">
        <f ca="1">F!A112</f>
        <v>5/C</v>
      </c>
      <c r="B112" s="39">
        <f>F!B112</f>
        <v>15</v>
      </c>
      <c r="C112" s="39">
        <f>F!C112</f>
        <v>288</v>
      </c>
      <c r="D112" s="194" t="str">
        <f>F!D112</f>
        <v>Çift sütunlu aşağı listesi</v>
      </c>
      <c r="E112" s="197"/>
    </row>
    <row r="113" spans="1:5" x14ac:dyDescent="0.2">
      <c r="A113" s="39" t="str">
        <f ca="1">F!A113</f>
        <v>5/C</v>
      </c>
      <c r="B113" s="39">
        <f>F!B113</f>
        <v>16</v>
      </c>
      <c r="C113" s="39">
        <f>F!C113</f>
        <v>290</v>
      </c>
      <c r="D113" s="194" t="str">
        <f>F!D113</f>
        <v>Çift sütunlu aşağı listesi</v>
      </c>
      <c r="E113" s="197"/>
    </row>
    <row r="114" spans="1:5" x14ac:dyDescent="0.2">
      <c r="A114" s="39" t="str">
        <f ca="1">F!A114</f>
        <v>5/C</v>
      </c>
      <c r="B114" s="39">
        <f>F!B114</f>
        <v>17</v>
      </c>
      <c r="C114" s="39">
        <f>F!C114</f>
        <v>303</v>
      </c>
      <c r="D114" s="194" t="str">
        <f>F!D114</f>
        <v>Çift sütunlu aşağı listesi</v>
      </c>
      <c r="E114" s="197"/>
    </row>
    <row r="115" spans="1:5" x14ac:dyDescent="0.2">
      <c r="A115" s="39" t="str">
        <f ca="1">F!A115</f>
        <v>5/C</v>
      </c>
      <c r="B115" s="39">
        <f>F!B115</f>
        <v>18</v>
      </c>
      <c r="C115" s="39">
        <f>F!C115</f>
        <v>459</v>
      </c>
      <c r="D115" s="194" t="str">
        <f>F!D115</f>
        <v>Çift sütunlu aşağı listesi</v>
      </c>
      <c r="E115" s="197"/>
    </row>
    <row r="116" spans="1:5" x14ac:dyDescent="0.2">
      <c r="A116" s="39" t="str">
        <f ca="1">F!A116</f>
        <v>5/C</v>
      </c>
      <c r="B116" s="39">
        <f>F!B116</f>
        <v>19</v>
      </c>
      <c r="C116" s="39">
        <f>F!C116</f>
        <v>483</v>
      </c>
      <c r="D116" s="194" t="str">
        <f>F!D116</f>
        <v>Çift sütunlu aşağı listesi</v>
      </c>
      <c r="E116" s="197"/>
    </row>
    <row r="117" spans="1:5" x14ac:dyDescent="0.2">
      <c r="A117" s="39" t="str">
        <f ca="1">F!A117</f>
        <v>5/C</v>
      </c>
      <c r="B117" s="39">
        <f>F!B117</f>
        <v>20</v>
      </c>
      <c r="C117" s="39">
        <f>F!C117</f>
        <v>633</v>
      </c>
      <c r="D117" s="194" t="str">
        <f>F!D117</f>
        <v>Çift sütunlu aşağı listesi</v>
      </c>
      <c r="E117" s="197"/>
    </row>
    <row r="118" spans="1:5" x14ac:dyDescent="0.2">
      <c r="A118" s="39" t="str">
        <f ca="1">F!A118</f>
        <v>5/C</v>
      </c>
      <c r="B118" s="39">
        <f>F!B118</f>
        <v>21</v>
      </c>
      <c r="C118" s="39">
        <f>F!C118</f>
        <v>794</v>
      </c>
      <c r="D118" s="194" t="str">
        <f>F!D118</f>
        <v>Çift sütunlu aşağı listesi</v>
      </c>
      <c r="E118" s="197"/>
    </row>
    <row r="119" spans="1:5" x14ac:dyDescent="0.2">
      <c r="A119" s="39" t="str">
        <f ca="1">F!A119</f>
        <v>5/C</v>
      </c>
      <c r="B119" s="39">
        <f>F!B119</f>
        <v>22</v>
      </c>
      <c r="C119" s="39">
        <f>F!C119</f>
        <v>795</v>
      </c>
      <c r="D119" s="194" t="str">
        <f>F!D119</f>
        <v>Çift sütunlu aşağı listesi</v>
      </c>
      <c r="E119" s="197"/>
    </row>
    <row r="120" spans="1:5" x14ac:dyDescent="0.2">
      <c r="A120" s="39" t="str">
        <f ca="1">F!A120</f>
        <v>5/C</v>
      </c>
      <c r="B120" s="39">
        <f>F!B120</f>
        <v>23</v>
      </c>
      <c r="C120" s="39">
        <f>F!C120</f>
        <v>799</v>
      </c>
      <c r="D120" s="194" t="str">
        <f>F!D120</f>
        <v>Çift sütunlu aşağı listesi</v>
      </c>
      <c r="E120" s="197"/>
    </row>
    <row r="121" spans="1:5" x14ac:dyDescent="0.2">
      <c r="A121" s="39" t="str">
        <f ca="1">F!A121</f>
        <v>5/C</v>
      </c>
      <c r="B121" s="39">
        <f>F!B121</f>
        <v>24</v>
      </c>
      <c r="C121" s="39">
        <f>F!C121</f>
        <v>810</v>
      </c>
      <c r="D121" s="194" t="str">
        <f>F!D121</f>
        <v>Çift sütunlu aşağı listesi</v>
      </c>
      <c r="E121" s="197"/>
    </row>
    <row r="122" spans="1:5" x14ac:dyDescent="0.2">
      <c r="A122" s="39" t="str">
        <f ca="1">F!A122</f>
        <v>5/C</v>
      </c>
      <c r="B122" s="39">
        <f>F!B122</f>
        <v>25</v>
      </c>
      <c r="C122" s="39">
        <f>F!C122</f>
        <v>811</v>
      </c>
      <c r="D122" s="194" t="str">
        <f>F!D122</f>
        <v>Çift sütunlu aşağı listesi</v>
      </c>
      <c r="E122" s="197"/>
    </row>
    <row r="123" spans="1:5" x14ac:dyDescent="0.2">
      <c r="A123" s="39" t="str">
        <f ca="1">F!A123</f>
        <v>5/C</v>
      </c>
      <c r="B123" s="39">
        <f>F!B123</f>
        <v>26</v>
      </c>
      <c r="C123" s="39">
        <f>F!C123</f>
        <v>813</v>
      </c>
      <c r="D123" s="194" t="str">
        <f>F!D123</f>
        <v>Çift sütunlu aşağı listesi</v>
      </c>
      <c r="E123" s="197"/>
    </row>
    <row r="124" spans="1:5" x14ac:dyDescent="0.2">
      <c r="A124" s="39" t="str">
        <f ca="1">F!A124</f>
        <v>5/C</v>
      </c>
      <c r="B124" s="39">
        <f>F!B124</f>
        <v>27</v>
      </c>
      <c r="C124" s="39">
        <f>F!C124</f>
        <v>814</v>
      </c>
      <c r="D124" s="194" t="str">
        <f>F!D124</f>
        <v>Çift sütunlu aşağı listesi</v>
      </c>
      <c r="E124" s="197"/>
    </row>
    <row r="125" spans="1:5" x14ac:dyDescent="0.2">
      <c r="A125" s="39" t="str">
        <f ca="1">F!A125</f>
        <v>5/C</v>
      </c>
      <c r="B125" s="39">
        <f>F!B125</f>
        <v>28</v>
      </c>
      <c r="C125" s="39">
        <f>F!C125</f>
        <v>815</v>
      </c>
      <c r="D125" s="194" t="str">
        <f>F!D125</f>
        <v>Çift sütunlu aşağı listesi</v>
      </c>
      <c r="E125" s="197"/>
    </row>
    <row r="126" spans="1:5" x14ac:dyDescent="0.2">
      <c r="A126" s="39" t="str">
        <f ca="1">F!A126</f>
        <v>5/C</v>
      </c>
      <c r="B126" s="39">
        <f>F!B126</f>
        <v>29</v>
      </c>
      <c r="C126" s="39">
        <f>F!C126</f>
        <v>823</v>
      </c>
      <c r="D126" s="194" t="str">
        <f>F!D126</f>
        <v>Çift sütunlu aşağı listesi</v>
      </c>
      <c r="E126" s="197"/>
    </row>
    <row r="127" spans="1:5" x14ac:dyDescent="0.2">
      <c r="A127" s="39" t="str">
        <f ca="1">F!A127</f>
        <v>5/C</v>
      </c>
      <c r="B127" s="39">
        <f>F!B127</f>
        <v>30</v>
      </c>
      <c r="C127" s="39">
        <f>F!C127</f>
        <v>824</v>
      </c>
      <c r="D127" s="194" t="str">
        <f>F!D127</f>
        <v>Çift sütunlu aşağı listesi</v>
      </c>
      <c r="E127" s="197"/>
    </row>
    <row r="128" spans="1:5" x14ac:dyDescent="0.2">
      <c r="A128" s="39" t="str">
        <f ca="1">F!A128</f>
        <v>5/C</v>
      </c>
      <c r="B128" s="39">
        <f>F!B128</f>
        <v>31</v>
      </c>
      <c r="C128" s="39">
        <f>F!C128</f>
        <v>825</v>
      </c>
      <c r="D128" s="194" t="str">
        <f>F!D128</f>
        <v>Çift sütunlu aşağı listesi</v>
      </c>
      <c r="E128" s="197"/>
    </row>
    <row r="129" spans="1:5" x14ac:dyDescent="0.2">
      <c r="A129" s="39" t="str">
        <f ca="1">F!A129</f>
        <v>5/C</v>
      </c>
      <c r="B129" s="39">
        <f>F!B129</f>
        <v>32</v>
      </c>
      <c r="C129" s="39">
        <f>F!C129</f>
        <v>826</v>
      </c>
      <c r="D129" s="194" t="str">
        <f>F!D129</f>
        <v>Çift sütunlu aşağı listesi</v>
      </c>
      <c r="E129" s="197"/>
    </row>
    <row r="130" spans="1:5" x14ac:dyDescent="0.2">
      <c r="A130" s="39" t="str">
        <f ca="1">F!A130</f>
        <v>5/C</v>
      </c>
      <c r="B130" s="39">
        <f>F!B130</f>
        <v>33</v>
      </c>
      <c r="C130" s="39">
        <f>F!C130</f>
        <v>827</v>
      </c>
      <c r="D130" s="194" t="str">
        <f>F!D130</f>
        <v>Çift sütunlu aşağı listesi</v>
      </c>
      <c r="E130" s="197"/>
    </row>
    <row r="131" spans="1:5" x14ac:dyDescent="0.2">
      <c r="A131" s="39" t="str">
        <f ca="1">F!A131</f>
        <v>5/C</v>
      </c>
      <c r="B131" s="39">
        <f>F!B131</f>
        <v>34</v>
      </c>
      <c r="C131" s="39">
        <f>F!C131</f>
        <v>828</v>
      </c>
      <c r="D131" s="194" t="str">
        <f>F!D131</f>
        <v>Çift sütunlu aşağı listesi</v>
      </c>
      <c r="E131" s="197"/>
    </row>
    <row r="132" spans="1:5" x14ac:dyDescent="0.2">
      <c r="A132" s="39" t="str">
        <f ca="1">F!A132</f>
        <v>5/D</v>
      </c>
      <c r="B132" s="39">
        <f>F!B132</f>
        <v>1</v>
      </c>
      <c r="C132" s="39">
        <f>F!C132</f>
        <v>220</v>
      </c>
      <c r="D132" s="194" t="str">
        <f>F!D132</f>
        <v>Çift sütunlu aşağı listesi</v>
      </c>
      <c r="E132" s="197"/>
    </row>
    <row r="133" spans="1:5" x14ac:dyDescent="0.2">
      <c r="A133" s="39" t="str">
        <f ca="1">F!A133</f>
        <v>5/D</v>
      </c>
      <c r="B133" s="39">
        <f>F!B133</f>
        <v>2</v>
      </c>
      <c r="C133" s="39">
        <f>F!C133</f>
        <v>236</v>
      </c>
      <c r="D133" s="194" t="str">
        <f>F!D133</f>
        <v>Çift sütunlu aşağı listesi</v>
      </c>
      <c r="E133" s="197"/>
    </row>
    <row r="134" spans="1:5" x14ac:dyDescent="0.2">
      <c r="A134" s="39" t="str">
        <f ca="1">F!A134</f>
        <v>5/D</v>
      </c>
      <c r="B134" s="39">
        <f>F!B134</f>
        <v>3</v>
      </c>
      <c r="C134" s="39">
        <f>F!C134</f>
        <v>250</v>
      </c>
      <c r="D134" s="194" t="str">
        <f>F!D134</f>
        <v>Çift sütunlu aşağı listesi</v>
      </c>
      <c r="E134" s="197"/>
    </row>
    <row r="135" spans="1:5" x14ac:dyDescent="0.2">
      <c r="A135" s="39" t="str">
        <f ca="1">F!A135</f>
        <v>5/D</v>
      </c>
      <c r="B135" s="39">
        <f>F!B135</f>
        <v>4</v>
      </c>
      <c r="C135" s="39">
        <f>F!C135</f>
        <v>252</v>
      </c>
      <c r="D135" s="194" t="str">
        <f>F!D135</f>
        <v>Çift sütunlu aşağı listesi</v>
      </c>
      <c r="E135" s="197"/>
    </row>
    <row r="136" spans="1:5" x14ac:dyDescent="0.2">
      <c r="A136" s="39" t="str">
        <f ca="1">F!A136</f>
        <v>5/D</v>
      </c>
      <c r="B136" s="39">
        <f>F!B136</f>
        <v>5</v>
      </c>
      <c r="C136" s="39">
        <f>F!C136</f>
        <v>295</v>
      </c>
      <c r="D136" s="194" t="str">
        <f>F!D136</f>
        <v>Çift sütunlu aşağı listesi</v>
      </c>
      <c r="E136" s="197"/>
    </row>
    <row r="137" spans="1:5" x14ac:dyDescent="0.2">
      <c r="A137" s="39" t="str">
        <f ca="1">F!A137</f>
        <v>5/D</v>
      </c>
      <c r="B137" s="39">
        <f>F!B137</f>
        <v>6</v>
      </c>
      <c r="C137" s="39">
        <f>F!C137</f>
        <v>304</v>
      </c>
      <c r="D137" s="194" t="str">
        <f>F!D137</f>
        <v>Çift sütunlu aşağı listesi</v>
      </c>
      <c r="E137" s="197"/>
    </row>
    <row r="138" spans="1:5" x14ac:dyDescent="0.2">
      <c r="A138" s="39" t="str">
        <f ca="1">F!A138</f>
        <v>5/D</v>
      </c>
      <c r="B138" s="39">
        <f>F!B138</f>
        <v>7</v>
      </c>
      <c r="C138" s="39">
        <f>F!C138</f>
        <v>305</v>
      </c>
      <c r="D138" s="194" t="str">
        <f>F!D138</f>
        <v>Çift sütunlu aşağı listesi</v>
      </c>
      <c r="E138" s="197"/>
    </row>
    <row r="139" spans="1:5" x14ac:dyDescent="0.2">
      <c r="A139" s="39" t="str">
        <f ca="1">F!A139</f>
        <v>5/D</v>
      </c>
      <c r="B139" s="39">
        <f>F!B139</f>
        <v>8</v>
      </c>
      <c r="C139" s="39">
        <f>F!C139</f>
        <v>317</v>
      </c>
      <c r="D139" s="194" t="str">
        <f>F!D139</f>
        <v>Çift sütunlu aşağı listesi</v>
      </c>
      <c r="E139" s="197"/>
    </row>
    <row r="140" spans="1:5" x14ac:dyDescent="0.2">
      <c r="A140" s="39" t="str">
        <f ca="1">F!A140</f>
        <v>5/D</v>
      </c>
      <c r="B140" s="39">
        <f>F!B140</f>
        <v>9</v>
      </c>
      <c r="C140" s="39">
        <f>F!C140</f>
        <v>324</v>
      </c>
      <c r="D140" s="194" t="str">
        <f>F!D140</f>
        <v>Çift sütunlu aşağı listesi</v>
      </c>
      <c r="E140" s="197"/>
    </row>
    <row r="141" spans="1:5" x14ac:dyDescent="0.2">
      <c r="A141" s="39" t="str">
        <f ca="1">F!A141</f>
        <v>5/D</v>
      </c>
      <c r="B141" s="39">
        <f>F!B141</f>
        <v>10</v>
      </c>
      <c r="C141" s="39">
        <f>F!C141</f>
        <v>325</v>
      </c>
      <c r="D141" s="194" t="str">
        <f>F!D141</f>
        <v>Çift sütunlu aşağı listesi</v>
      </c>
      <c r="E141" s="197"/>
    </row>
    <row r="142" spans="1:5" x14ac:dyDescent="0.2">
      <c r="A142" s="39" t="str">
        <f ca="1">F!A142</f>
        <v>5/D</v>
      </c>
      <c r="B142" s="39">
        <f>F!B142</f>
        <v>11</v>
      </c>
      <c r="C142" s="39">
        <f>F!C142</f>
        <v>375</v>
      </c>
      <c r="D142" s="194" t="str">
        <f>F!D142</f>
        <v>Çift sütunlu aşağı listesi</v>
      </c>
      <c r="E142" s="197"/>
    </row>
    <row r="143" spans="1:5" x14ac:dyDescent="0.2">
      <c r="A143" s="39" t="str">
        <f ca="1">F!A143</f>
        <v>5/D</v>
      </c>
      <c r="B143" s="39">
        <f>F!B143</f>
        <v>12</v>
      </c>
      <c r="C143" s="39">
        <f>F!C143</f>
        <v>376</v>
      </c>
      <c r="D143" s="194" t="str">
        <f>F!D143</f>
        <v>Çift sütunlu aşağı listesi</v>
      </c>
      <c r="E143" s="197"/>
    </row>
    <row r="144" spans="1:5" x14ac:dyDescent="0.2">
      <c r="A144" s="39" t="str">
        <f ca="1">F!A144</f>
        <v>5/D</v>
      </c>
      <c r="B144" s="39">
        <f>F!B144</f>
        <v>13</v>
      </c>
      <c r="C144" s="39">
        <f>F!C144</f>
        <v>379</v>
      </c>
      <c r="D144" s="194" t="str">
        <f>F!D144</f>
        <v>Çift sütunlu aşağı listesi</v>
      </c>
      <c r="E144" s="197"/>
    </row>
    <row r="145" spans="1:5" x14ac:dyDescent="0.2">
      <c r="A145" s="39" t="str">
        <f ca="1">F!A145</f>
        <v>5/D</v>
      </c>
      <c r="B145" s="39">
        <f>F!B145</f>
        <v>14</v>
      </c>
      <c r="C145" s="39">
        <f>F!C145</f>
        <v>380</v>
      </c>
      <c r="D145" s="194" t="str">
        <f>F!D145</f>
        <v>Çift sütunlu aşağı listesi</v>
      </c>
      <c r="E145" s="197"/>
    </row>
    <row r="146" spans="1:5" x14ac:dyDescent="0.2">
      <c r="A146" s="39" t="str">
        <f ca="1">F!A146</f>
        <v>5/D</v>
      </c>
      <c r="B146" s="39">
        <f>F!B146</f>
        <v>15</v>
      </c>
      <c r="C146" s="39">
        <f>F!C146</f>
        <v>385</v>
      </c>
      <c r="D146" s="194" t="str">
        <f>F!D146</f>
        <v>Çift sütunlu aşağı listesi</v>
      </c>
      <c r="E146" s="197"/>
    </row>
    <row r="147" spans="1:5" x14ac:dyDescent="0.2">
      <c r="A147" s="39" t="str">
        <f ca="1">F!A147</f>
        <v>5/D</v>
      </c>
      <c r="B147" s="39">
        <f>F!B147</f>
        <v>16</v>
      </c>
      <c r="C147" s="39">
        <f>F!C147</f>
        <v>387</v>
      </c>
      <c r="D147" s="194" t="str">
        <f>F!D147</f>
        <v>Çift sütunlu aşağı listesi</v>
      </c>
      <c r="E147" s="197"/>
    </row>
    <row r="148" spans="1:5" x14ac:dyDescent="0.2">
      <c r="A148" s="39" t="str">
        <f ca="1">F!A148</f>
        <v>5/D</v>
      </c>
      <c r="B148" s="39">
        <f>F!B148</f>
        <v>17</v>
      </c>
      <c r="C148" s="39">
        <f>F!C148</f>
        <v>389</v>
      </c>
      <c r="D148" s="194" t="str">
        <f>F!D148</f>
        <v>Çift sütunlu aşağı listesi</v>
      </c>
      <c r="E148" s="197"/>
    </row>
    <row r="149" spans="1:5" x14ac:dyDescent="0.2">
      <c r="A149" s="39" t="str">
        <f ca="1">F!A149</f>
        <v>5/D</v>
      </c>
      <c r="B149" s="39">
        <f>F!B149</f>
        <v>18</v>
      </c>
      <c r="C149" s="39">
        <f>F!C149</f>
        <v>391</v>
      </c>
      <c r="D149" s="194" t="str">
        <f>F!D149</f>
        <v>Çift sütunlu aşağı listesi</v>
      </c>
      <c r="E149" s="197"/>
    </row>
    <row r="150" spans="1:5" x14ac:dyDescent="0.2">
      <c r="A150" s="39" t="str">
        <f ca="1">F!A150</f>
        <v>5/D</v>
      </c>
      <c r="B150" s="39">
        <f>F!B150</f>
        <v>19</v>
      </c>
      <c r="C150" s="39">
        <f>F!C150</f>
        <v>392</v>
      </c>
      <c r="D150" s="194" t="str">
        <f>F!D150</f>
        <v>Çift sütunlu aşağı listesi</v>
      </c>
      <c r="E150" s="197"/>
    </row>
    <row r="151" spans="1:5" x14ac:dyDescent="0.2">
      <c r="A151" s="39" t="str">
        <f ca="1">F!A151</f>
        <v>5/D</v>
      </c>
      <c r="B151" s="39">
        <f>F!B151</f>
        <v>20</v>
      </c>
      <c r="C151" s="39">
        <f>F!C151</f>
        <v>394</v>
      </c>
      <c r="D151" s="194" t="str">
        <f>F!D151</f>
        <v>Çift sütunlu aşağı listesi</v>
      </c>
      <c r="E151" s="197"/>
    </row>
    <row r="152" spans="1:5" x14ac:dyDescent="0.2">
      <c r="A152" s="39" t="str">
        <f ca="1">F!A152</f>
        <v>5/D</v>
      </c>
      <c r="B152" s="39">
        <f>F!B152</f>
        <v>21</v>
      </c>
      <c r="C152" s="39">
        <f>F!C152</f>
        <v>397</v>
      </c>
      <c r="D152" s="194" t="str">
        <f>F!D152</f>
        <v>Çift sütunlu aşağı listesi</v>
      </c>
      <c r="E152" s="197"/>
    </row>
    <row r="153" spans="1:5" x14ac:dyDescent="0.2">
      <c r="A153" s="39" t="str">
        <f ca="1">F!A153</f>
        <v>5/D</v>
      </c>
      <c r="B153" s="39">
        <f>F!B153</f>
        <v>22</v>
      </c>
      <c r="C153" s="39">
        <f>F!C153</f>
        <v>444</v>
      </c>
      <c r="D153" s="194" t="str">
        <f>F!D153</f>
        <v>Çift sütunlu aşağı listesi</v>
      </c>
      <c r="E153" s="197"/>
    </row>
    <row r="154" spans="1:5" x14ac:dyDescent="0.2">
      <c r="A154" s="39" t="str">
        <f ca="1">F!A154</f>
        <v>5/D</v>
      </c>
      <c r="B154" s="39">
        <f>F!B154</f>
        <v>23</v>
      </c>
      <c r="C154" s="39">
        <f>F!C154</f>
        <v>463</v>
      </c>
      <c r="D154" s="194" t="str">
        <f>F!D154</f>
        <v>Çift sütunlu aşağı listesi</v>
      </c>
      <c r="E154" s="197"/>
    </row>
    <row r="155" spans="1:5" x14ac:dyDescent="0.2">
      <c r="A155" s="39" t="str">
        <f ca="1">F!A155</f>
        <v>5/D</v>
      </c>
      <c r="B155" s="39">
        <f>F!B155</f>
        <v>24</v>
      </c>
      <c r="C155" s="39">
        <f>F!C155</f>
        <v>543</v>
      </c>
      <c r="D155" s="194" t="str">
        <f>F!D155</f>
        <v>Çift sütunlu aşağı listesi</v>
      </c>
      <c r="E155" s="197"/>
    </row>
    <row r="156" spans="1:5" x14ac:dyDescent="0.2">
      <c r="A156" s="39" t="str">
        <f ca="1">F!A156</f>
        <v>5/D</v>
      </c>
      <c r="B156" s="39">
        <f>F!B156</f>
        <v>25</v>
      </c>
      <c r="C156" s="39">
        <f>F!C156</f>
        <v>642</v>
      </c>
      <c r="D156" s="194" t="str">
        <f>F!D156</f>
        <v>Çift sütunlu aşağı listesi</v>
      </c>
      <c r="E156" s="197"/>
    </row>
    <row r="157" spans="1:5" x14ac:dyDescent="0.2">
      <c r="A157" s="39" t="str">
        <f ca="1">F!A157</f>
        <v>5/D</v>
      </c>
      <c r="B157" s="39">
        <f>F!B157</f>
        <v>26</v>
      </c>
      <c r="C157" s="39">
        <f>F!C157</f>
        <v>755</v>
      </c>
      <c r="D157" s="194" t="str">
        <f>F!D157</f>
        <v>Çift sütunlu aşağı listesi</v>
      </c>
      <c r="E157" s="197"/>
    </row>
    <row r="158" spans="1:5" x14ac:dyDescent="0.2">
      <c r="A158" s="39" t="str">
        <f ca="1">F!A158</f>
        <v>5/D</v>
      </c>
      <c r="B158" s="39">
        <f>F!B158</f>
        <v>27</v>
      </c>
      <c r="C158" s="39">
        <f>F!C158</f>
        <v>773</v>
      </c>
      <c r="D158" s="194" t="str">
        <f>F!D158</f>
        <v>Çift sütunlu aşağı listesi</v>
      </c>
      <c r="E158" s="197"/>
    </row>
    <row r="159" spans="1:5" x14ac:dyDescent="0.2">
      <c r="A159" s="39" t="str">
        <f ca="1">F!A159</f>
        <v>5/D</v>
      </c>
      <c r="B159" s="39">
        <f>F!B159</f>
        <v>28</v>
      </c>
      <c r="C159" s="39">
        <f>F!C159</f>
        <v>789</v>
      </c>
      <c r="D159" s="194" t="str">
        <f>F!D159</f>
        <v>Çift sütunlu aşağı listesi</v>
      </c>
      <c r="E159" s="197"/>
    </row>
    <row r="160" spans="1:5" x14ac:dyDescent="0.2">
      <c r="A160" s="39" t="str">
        <f ca="1">F!A160</f>
        <v>5/D</v>
      </c>
      <c r="B160" s="39">
        <f>F!B160</f>
        <v>29</v>
      </c>
      <c r="C160" s="39">
        <f>F!C160</f>
        <v>791</v>
      </c>
      <c r="D160" s="194" t="str">
        <f>F!D160</f>
        <v>Çift sütunlu aşağı listesi</v>
      </c>
      <c r="E160" s="197"/>
    </row>
    <row r="161" spans="1:5" x14ac:dyDescent="0.2">
      <c r="A161" s="39" t="str">
        <f ca="1">F!A161</f>
        <v>5/D</v>
      </c>
      <c r="B161" s="39">
        <f>F!B161</f>
        <v>30</v>
      </c>
      <c r="C161" s="39">
        <f>F!C161</f>
        <v>796</v>
      </c>
      <c r="D161" s="194" t="str">
        <f>F!D161</f>
        <v>Çift sütunlu aşağı listesi</v>
      </c>
      <c r="E161" s="197"/>
    </row>
    <row r="162" spans="1:5" x14ac:dyDescent="0.2">
      <c r="A162" s="39" t="str">
        <f ca="1">F!A162</f>
        <v>5/D</v>
      </c>
      <c r="B162" s="39">
        <f>F!B162</f>
        <v>31</v>
      </c>
      <c r="C162" s="39">
        <f>F!C162</f>
        <v>817</v>
      </c>
      <c r="D162" s="194" t="str">
        <f>F!D162</f>
        <v>Çift sütunlu aşağı listesi</v>
      </c>
      <c r="E162" s="197"/>
    </row>
    <row r="163" spans="1:5" x14ac:dyDescent="0.2">
      <c r="A163" s="39" t="str">
        <f ca="1">F!A163</f>
        <v>5/D</v>
      </c>
      <c r="B163" s="39">
        <f>F!B163</f>
        <v>32</v>
      </c>
      <c r="C163" s="39">
        <f>F!C163</f>
        <v>842</v>
      </c>
      <c r="D163" s="194" t="str">
        <f>F!D163</f>
        <v>Çift sütunlu aşağı listesi</v>
      </c>
      <c r="E163" s="197"/>
    </row>
    <row r="164" spans="1:5" x14ac:dyDescent="0.2">
      <c r="A164" s="39" t="str">
        <f ca="1">F!A164</f>
        <v>5/D</v>
      </c>
      <c r="B164" s="39">
        <f>F!B164</f>
        <v>33</v>
      </c>
      <c r="C164" s="39">
        <f>F!C164</f>
        <v>852</v>
      </c>
      <c r="D164" s="194" t="str">
        <f>F!D164</f>
        <v>Çift sütunlu aşağı listesi</v>
      </c>
      <c r="E164" s="197"/>
    </row>
    <row r="165" spans="1:5" x14ac:dyDescent="0.2">
      <c r="A165" s="39" t="str">
        <f ca="1">F!A165</f>
        <v>5/D</v>
      </c>
      <c r="B165" s="39">
        <f>F!B165</f>
        <v>34</v>
      </c>
      <c r="C165" s="39">
        <f>F!C165</f>
        <v>868</v>
      </c>
      <c r="D165" s="194" t="str">
        <f>F!D165</f>
        <v>Çift sütunlu aşağı listesi</v>
      </c>
      <c r="E165" s="197"/>
    </row>
    <row r="166" spans="1:5" x14ac:dyDescent="0.2">
      <c r="A166" s="39" t="str">
        <f ca="1">F!A166</f>
        <v>5/D</v>
      </c>
      <c r="B166" s="39">
        <f>F!B166</f>
        <v>35</v>
      </c>
      <c r="C166" s="39">
        <f>F!C166</f>
        <v>875</v>
      </c>
      <c r="D166" s="194" t="str">
        <f>F!D166</f>
        <v>Çift sütunlu aşağı listesi</v>
      </c>
      <c r="E166" s="197"/>
    </row>
    <row r="167" spans="1:5" x14ac:dyDescent="0.2">
      <c r="A167" s="39" t="str">
        <f ca="1">F!A167</f>
        <v>5/D</v>
      </c>
      <c r="B167" s="39">
        <f>F!B167</f>
        <v>36</v>
      </c>
      <c r="C167" s="39">
        <f>F!C167</f>
        <v>879</v>
      </c>
      <c r="D167" s="194" t="str">
        <f>F!D167</f>
        <v>Çift sütunlu aşağı listesi</v>
      </c>
      <c r="E167" s="197"/>
    </row>
    <row r="168" spans="1:5" x14ac:dyDescent="0.2">
      <c r="A168" s="39" t="str">
        <f ca="1">F!A168</f>
        <v>5/D</v>
      </c>
      <c r="B168" s="39">
        <f>F!B168</f>
        <v>37</v>
      </c>
      <c r="C168" s="39">
        <f>F!C168</f>
        <v>880</v>
      </c>
      <c r="D168" s="194" t="str">
        <f>F!D168</f>
        <v>Çift sütunlu aşağı listesi</v>
      </c>
      <c r="E168" s="197"/>
    </row>
    <row r="169" spans="1:5" x14ac:dyDescent="0.2">
      <c r="A169" s="39" t="str">
        <f ca="1">F!A169</f>
        <v>5/D</v>
      </c>
      <c r="B169" s="39">
        <f>F!B169</f>
        <v>38</v>
      </c>
      <c r="C169" s="39">
        <f>F!C169</f>
        <v>887</v>
      </c>
      <c r="D169" s="194" t="str">
        <f>F!D169</f>
        <v>Çift sütunlu aşağı listesi</v>
      </c>
      <c r="E169" s="197"/>
    </row>
    <row r="170" spans="1:5" x14ac:dyDescent="0.2">
      <c r="A170" s="39" t="str">
        <f ca="1">F!A170</f>
        <v>5/E</v>
      </c>
      <c r="B170" s="39">
        <f>F!B170</f>
        <v>1</v>
      </c>
      <c r="C170" s="39">
        <f>F!C170</f>
        <v>23</v>
      </c>
      <c r="D170" s="194" t="str">
        <f>F!D170</f>
        <v>Çift sütunlu aşağı listesi</v>
      </c>
      <c r="E170" s="197"/>
    </row>
    <row r="171" spans="1:5" x14ac:dyDescent="0.2">
      <c r="A171" s="39" t="str">
        <f ca="1">F!A171</f>
        <v>5/E</v>
      </c>
      <c r="B171" s="39">
        <f>F!B171</f>
        <v>2</v>
      </c>
      <c r="C171" s="39">
        <f>F!C171</f>
        <v>66</v>
      </c>
      <c r="D171" s="194" t="str">
        <f>F!D171</f>
        <v>Çift sütunlu aşağı listesi</v>
      </c>
      <c r="E171" s="197"/>
    </row>
    <row r="172" spans="1:5" x14ac:dyDescent="0.2">
      <c r="A172" s="39" t="str">
        <f ca="1">F!A172</f>
        <v>5/E</v>
      </c>
      <c r="B172" s="39">
        <f>F!B172</f>
        <v>3</v>
      </c>
      <c r="C172" s="39">
        <f>F!C172</f>
        <v>273</v>
      </c>
      <c r="D172" s="194" t="str">
        <f>F!D172</f>
        <v>Çift sütunlu aşağı listesi</v>
      </c>
      <c r="E172" s="197"/>
    </row>
    <row r="173" spans="1:5" x14ac:dyDescent="0.2">
      <c r="A173" s="39" t="str">
        <f ca="1">F!A173</f>
        <v>5/E</v>
      </c>
      <c r="B173" s="39">
        <f>F!B173</f>
        <v>4</v>
      </c>
      <c r="C173" s="39">
        <f>F!C173</f>
        <v>298</v>
      </c>
      <c r="D173" s="194" t="str">
        <f>F!D173</f>
        <v>Çift sütunlu aşağı listesi</v>
      </c>
      <c r="E173" s="197"/>
    </row>
    <row r="174" spans="1:5" x14ac:dyDescent="0.2">
      <c r="A174" s="39" t="str">
        <f ca="1">F!A174</f>
        <v>5/E</v>
      </c>
      <c r="B174" s="39">
        <f>F!B174</f>
        <v>5</v>
      </c>
      <c r="C174" s="39">
        <f>F!C174</f>
        <v>481</v>
      </c>
      <c r="D174" s="194" t="str">
        <f>F!D174</f>
        <v>Çift sütunlu aşağı listesi</v>
      </c>
      <c r="E174" s="197"/>
    </row>
    <row r="175" spans="1:5" x14ac:dyDescent="0.2">
      <c r="A175" s="39" t="str">
        <f ca="1">F!A175</f>
        <v>5/E</v>
      </c>
      <c r="B175" s="39">
        <f>F!B175</f>
        <v>6</v>
      </c>
      <c r="C175" s="39">
        <f>F!C175</f>
        <v>485</v>
      </c>
      <c r="D175" s="194" t="str">
        <f>F!D175</f>
        <v>Çift sütunlu aşağı listesi</v>
      </c>
      <c r="E175" s="197"/>
    </row>
    <row r="176" spans="1:5" x14ac:dyDescent="0.2">
      <c r="A176" s="39" t="str">
        <f ca="1">F!A176</f>
        <v>5/E</v>
      </c>
      <c r="B176" s="39">
        <f>F!B176</f>
        <v>7</v>
      </c>
      <c r="C176" s="39">
        <f>F!C176</f>
        <v>488</v>
      </c>
      <c r="D176" s="194" t="str">
        <f>F!D176</f>
        <v>Çift sütunlu aşağı listesi</v>
      </c>
      <c r="E176" s="197"/>
    </row>
    <row r="177" spans="1:5" x14ac:dyDescent="0.2">
      <c r="A177" s="39" t="str">
        <f ca="1">F!A177</f>
        <v>5/E</v>
      </c>
      <c r="B177" s="39">
        <f>F!B177</f>
        <v>8</v>
      </c>
      <c r="C177" s="39">
        <f>F!C177</f>
        <v>491</v>
      </c>
      <c r="D177" s="194" t="str">
        <f>F!D177</f>
        <v>Çift sütunlu aşağı listesi</v>
      </c>
      <c r="E177" s="197"/>
    </row>
    <row r="178" spans="1:5" x14ac:dyDescent="0.2">
      <c r="A178" s="39" t="str">
        <f ca="1">F!A178</f>
        <v>5/E</v>
      </c>
      <c r="B178" s="39">
        <f>F!B178</f>
        <v>9</v>
      </c>
      <c r="C178" s="39">
        <f>F!C178</f>
        <v>504</v>
      </c>
      <c r="D178" s="194" t="str">
        <f>F!D178</f>
        <v>Çift sütunlu aşağı listesi</v>
      </c>
      <c r="E178" s="197"/>
    </row>
    <row r="179" spans="1:5" x14ac:dyDescent="0.2">
      <c r="A179" s="39" t="str">
        <f ca="1">F!A179</f>
        <v>5/E</v>
      </c>
      <c r="B179" s="39">
        <f>F!B179</f>
        <v>10</v>
      </c>
      <c r="C179" s="39">
        <f>F!C179</f>
        <v>515</v>
      </c>
      <c r="D179" s="194" t="str">
        <f>F!D179</f>
        <v>Çift sütunlu aşağı listesi</v>
      </c>
      <c r="E179" s="197"/>
    </row>
    <row r="180" spans="1:5" x14ac:dyDescent="0.2">
      <c r="A180" s="39" t="str">
        <f ca="1">F!A180</f>
        <v>5/E</v>
      </c>
      <c r="B180" s="39">
        <f>F!B180</f>
        <v>11</v>
      </c>
      <c r="C180" s="39">
        <f>F!C180</f>
        <v>517</v>
      </c>
      <c r="D180" s="194" t="str">
        <f>F!D180</f>
        <v>Çift sütunlu aşağı listesi</v>
      </c>
      <c r="E180" s="197"/>
    </row>
    <row r="181" spans="1:5" x14ac:dyDescent="0.2">
      <c r="A181" s="39" t="str">
        <f ca="1">F!A181</f>
        <v>5/E</v>
      </c>
      <c r="B181" s="39">
        <f>F!B181</f>
        <v>12</v>
      </c>
      <c r="C181" s="39">
        <f>F!C181</f>
        <v>518</v>
      </c>
      <c r="D181" s="194" t="str">
        <f>F!D181</f>
        <v>Çift sütunlu aşağı listesi</v>
      </c>
      <c r="E181" s="197"/>
    </row>
    <row r="182" spans="1:5" x14ac:dyDescent="0.2">
      <c r="A182" s="39" t="str">
        <f ca="1">F!A182</f>
        <v>5/E</v>
      </c>
      <c r="B182" s="39">
        <f>F!B182</f>
        <v>13</v>
      </c>
      <c r="C182" s="39">
        <f>F!C182</f>
        <v>519</v>
      </c>
      <c r="D182" s="194" t="str">
        <f>F!D182</f>
        <v>Çift sütunlu aşağı listesi</v>
      </c>
      <c r="E182" s="197"/>
    </row>
    <row r="183" spans="1:5" x14ac:dyDescent="0.2">
      <c r="A183" s="39" t="str">
        <f ca="1">F!A183</f>
        <v>5/E</v>
      </c>
      <c r="B183" s="39">
        <f>F!B183</f>
        <v>14</v>
      </c>
      <c r="C183" s="39">
        <f>F!C183</f>
        <v>525</v>
      </c>
      <c r="D183" s="194" t="str">
        <f>F!D183</f>
        <v>Çift sütunlu aşağı listesi</v>
      </c>
      <c r="E183" s="197"/>
    </row>
    <row r="184" spans="1:5" x14ac:dyDescent="0.2">
      <c r="A184" s="39" t="str">
        <f ca="1">F!A184</f>
        <v>5/E</v>
      </c>
      <c r="B184" s="39">
        <f>F!B184</f>
        <v>15</v>
      </c>
      <c r="C184" s="39">
        <f>F!C184</f>
        <v>529</v>
      </c>
      <c r="D184" s="194" t="str">
        <f>F!D184</f>
        <v>Çift sütunlu aşağı listesi</v>
      </c>
      <c r="E184" s="197"/>
    </row>
    <row r="185" spans="1:5" x14ac:dyDescent="0.2">
      <c r="A185" s="39" t="str">
        <f ca="1">F!A185</f>
        <v>5/E</v>
      </c>
      <c r="B185" s="39">
        <f>F!B185</f>
        <v>16</v>
      </c>
      <c r="C185" s="39">
        <f>F!C185</f>
        <v>531</v>
      </c>
      <c r="D185" s="194" t="str">
        <f>F!D185</f>
        <v>Çift sütunlu aşağı listesi</v>
      </c>
      <c r="E185" s="197"/>
    </row>
    <row r="186" spans="1:5" x14ac:dyDescent="0.2">
      <c r="A186" s="39" t="str">
        <f ca="1">F!A186</f>
        <v>5/E</v>
      </c>
      <c r="B186" s="39">
        <f>F!B186</f>
        <v>17</v>
      </c>
      <c r="C186" s="39">
        <f>F!C186</f>
        <v>542</v>
      </c>
      <c r="D186" s="194" t="str">
        <f>F!D186</f>
        <v>Çift sütunlu aşağı listesi</v>
      </c>
      <c r="E186" s="197"/>
    </row>
    <row r="187" spans="1:5" x14ac:dyDescent="0.2">
      <c r="A187" s="39" t="str">
        <f ca="1">F!A187</f>
        <v>5/E</v>
      </c>
      <c r="B187" s="39">
        <f>F!B187</f>
        <v>18</v>
      </c>
      <c r="C187" s="39">
        <f>F!C187</f>
        <v>785</v>
      </c>
      <c r="D187" s="194" t="str">
        <f>F!D187</f>
        <v>Çift sütunlu aşağı listesi</v>
      </c>
      <c r="E187" s="197"/>
    </row>
    <row r="188" spans="1:5" x14ac:dyDescent="0.2">
      <c r="A188" s="39" t="str">
        <f ca="1">F!A188</f>
        <v>5/E</v>
      </c>
      <c r="B188" s="39">
        <f>F!B188</f>
        <v>19</v>
      </c>
      <c r="C188" s="39">
        <f>F!C188</f>
        <v>803</v>
      </c>
      <c r="D188" s="194" t="str">
        <f>F!D188</f>
        <v>Çift sütunlu aşağı listesi</v>
      </c>
      <c r="E188" s="197"/>
    </row>
    <row r="189" spans="1:5" x14ac:dyDescent="0.2">
      <c r="A189" s="39" t="str">
        <f ca="1">F!A189</f>
        <v>5/E</v>
      </c>
      <c r="B189" s="39">
        <f>F!B189</f>
        <v>20</v>
      </c>
      <c r="C189" s="39">
        <f>F!C189</f>
        <v>804</v>
      </c>
      <c r="D189" s="194" t="str">
        <f>F!D189</f>
        <v>Çift sütunlu aşağı listesi</v>
      </c>
      <c r="E189" s="197"/>
    </row>
    <row r="190" spans="1:5" x14ac:dyDescent="0.2">
      <c r="A190" s="39" t="str">
        <f ca="1">F!A190</f>
        <v>5/E</v>
      </c>
      <c r="B190" s="39">
        <f>F!B190</f>
        <v>21</v>
      </c>
      <c r="C190" s="39">
        <f>F!C190</f>
        <v>805</v>
      </c>
      <c r="D190" s="194" t="str">
        <f>F!D190</f>
        <v>Çift sütunlu aşağı listesi</v>
      </c>
      <c r="E190" s="197"/>
    </row>
    <row r="191" spans="1:5" x14ac:dyDescent="0.2">
      <c r="A191" s="39" t="str">
        <f ca="1">F!A191</f>
        <v>5/E</v>
      </c>
      <c r="B191" s="39">
        <f>F!B191</f>
        <v>22</v>
      </c>
      <c r="C191" s="39">
        <f>F!C191</f>
        <v>806</v>
      </c>
      <c r="D191" s="194" t="str">
        <f>F!D191</f>
        <v>Çift sütunlu aşağı listesi</v>
      </c>
      <c r="E191" s="197"/>
    </row>
    <row r="192" spans="1:5" x14ac:dyDescent="0.2">
      <c r="A192" s="39" t="str">
        <f ca="1">F!A192</f>
        <v>5/E</v>
      </c>
      <c r="B192" s="39">
        <f>F!B192</f>
        <v>23</v>
      </c>
      <c r="C192" s="39">
        <f>F!C192</f>
        <v>809</v>
      </c>
      <c r="D192" s="194" t="str">
        <f>F!D192</f>
        <v>Çift sütunlu aşağı listesi</v>
      </c>
      <c r="E192" s="197"/>
    </row>
    <row r="193" spans="1:5" x14ac:dyDescent="0.2">
      <c r="A193" s="39" t="str">
        <f ca="1">F!A193</f>
        <v>5/E</v>
      </c>
      <c r="B193" s="39">
        <f>F!B193</f>
        <v>24</v>
      </c>
      <c r="C193" s="39">
        <f>F!C193</f>
        <v>839</v>
      </c>
      <c r="D193" s="194" t="str">
        <f>F!D193</f>
        <v>Çift sütunlu aşağı listesi</v>
      </c>
      <c r="E193" s="197"/>
    </row>
    <row r="194" spans="1:5" x14ac:dyDescent="0.2">
      <c r="A194" s="39" t="str">
        <f ca="1">F!A194</f>
        <v>5/E</v>
      </c>
      <c r="B194" s="39">
        <f>F!B194</f>
        <v>25</v>
      </c>
      <c r="C194" s="39">
        <f>F!C194</f>
        <v>841</v>
      </c>
      <c r="D194" s="194" t="str">
        <f>F!D194</f>
        <v>Çift sütunlu aşağı listesi</v>
      </c>
      <c r="E194" s="197"/>
    </row>
    <row r="195" spans="1:5" x14ac:dyDescent="0.2">
      <c r="A195" s="39" t="str">
        <f ca="1">F!A195</f>
        <v>5/E</v>
      </c>
      <c r="B195" s="39">
        <f>F!B195</f>
        <v>26</v>
      </c>
      <c r="C195" s="39">
        <f>F!C195</f>
        <v>849</v>
      </c>
      <c r="D195" s="194" t="str">
        <f>F!D195</f>
        <v>Çift sütunlu aşağı listesi</v>
      </c>
      <c r="E195" s="197"/>
    </row>
    <row r="196" spans="1:5" x14ac:dyDescent="0.2">
      <c r="A196" s="39" t="str">
        <f ca="1">F!A196</f>
        <v>5/E</v>
      </c>
      <c r="B196" s="39">
        <f>F!B196</f>
        <v>27</v>
      </c>
      <c r="C196" s="39">
        <f>F!C196</f>
        <v>851</v>
      </c>
      <c r="D196" s="194" t="str">
        <f>F!D196</f>
        <v>Çift sütunlu aşağı listesi</v>
      </c>
      <c r="E196" s="197"/>
    </row>
    <row r="197" spans="1:5" x14ac:dyDescent="0.2">
      <c r="A197" s="39" t="str">
        <f ca="1">F!A197</f>
        <v>5/E</v>
      </c>
      <c r="B197" s="39">
        <f>F!B197</f>
        <v>28</v>
      </c>
      <c r="C197" s="39">
        <f>F!C197</f>
        <v>853</v>
      </c>
      <c r="D197" s="194" t="str">
        <f>F!D197</f>
        <v>Çift sütunlu aşağı listesi</v>
      </c>
      <c r="E197" s="197"/>
    </row>
    <row r="198" spans="1:5" x14ac:dyDescent="0.2">
      <c r="A198" s="39" t="str">
        <f ca="1">F!A198</f>
        <v>5/E</v>
      </c>
      <c r="B198" s="39">
        <f>F!B198</f>
        <v>29</v>
      </c>
      <c r="C198" s="39">
        <f>F!C198</f>
        <v>854</v>
      </c>
      <c r="D198" s="194" t="str">
        <f>F!D198</f>
        <v>Çift sütunlu aşağı listesi</v>
      </c>
      <c r="E198" s="197"/>
    </row>
    <row r="199" spans="1:5" x14ac:dyDescent="0.2">
      <c r="A199" s="39" t="str">
        <f ca="1">F!A199</f>
        <v>5/E</v>
      </c>
      <c r="B199" s="39">
        <f>F!B199</f>
        <v>30</v>
      </c>
      <c r="C199" s="39">
        <f>F!C199</f>
        <v>856</v>
      </c>
      <c r="D199" s="194" t="str">
        <f>F!D199</f>
        <v>Çift sütunlu aşağı listesi</v>
      </c>
      <c r="E199" s="197"/>
    </row>
    <row r="200" spans="1:5" x14ac:dyDescent="0.2">
      <c r="A200" s="39" t="str">
        <f ca="1">F!A200</f>
        <v>5/E</v>
      </c>
      <c r="B200" s="39">
        <f>F!B200</f>
        <v>31</v>
      </c>
      <c r="C200" s="39">
        <f>F!C200</f>
        <v>889</v>
      </c>
      <c r="D200" s="194" t="str">
        <f>F!D200</f>
        <v>Çift sütunlu aşağı listesi</v>
      </c>
      <c r="E200" s="197"/>
    </row>
    <row r="201" spans="1:5" x14ac:dyDescent="0.2">
      <c r="A201" s="39" t="str">
        <f ca="1">F!A201</f>
        <v>5/E</v>
      </c>
      <c r="B201" s="39">
        <f>F!B201</f>
        <v>32</v>
      </c>
      <c r="C201" s="39">
        <f>F!C201</f>
        <v>895</v>
      </c>
      <c r="D201" s="194" t="str">
        <f>F!D201</f>
        <v>Çift sütunlu aşağı listesi</v>
      </c>
      <c r="E201" s="197"/>
    </row>
    <row r="202" spans="1:5" x14ac:dyDescent="0.2">
      <c r="A202" s="39" t="str">
        <f ca="1">F!A202</f>
        <v>5/E</v>
      </c>
      <c r="B202" s="39">
        <f>F!B202</f>
        <v>33</v>
      </c>
      <c r="C202" s="39">
        <f>F!C202</f>
        <v>896</v>
      </c>
      <c r="D202" s="194" t="str">
        <f>F!D202</f>
        <v>Çift sütunlu aşağı listesi</v>
      </c>
      <c r="E202" s="197"/>
    </row>
    <row r="203" spans="1:5" x14ac:dyDescent="0.2">
      <c r="A203" s="39" t="str">
        <f ca="1">F!A203</f>
        <v>5/E</v>
      </c>
      <c r="B203" s="39">
        <f>F!B203</f>
        <v>34</v>
      </c>
      <c r="C203" s="39">
        <f>F!C203</f>
        <v>899</v>
      </c>
      <c r="D203" s="194" t="str">
        <f>F!D203</f>
        <v>Çift sütunlu aşağı listesi</v>
      </c>
      <c r="E203" s="197"/>
    </row>
    <row r="204" spans="1:5" x14ac:dyDescent="0.2">
      <c r="A204" s="39" t="str">
        <f ca="1">F!A204</f>
        <v>5/E</v>
      </c>
      <c r="B204" s="39">
        <f>F!B204</f>
        <v>35</v>
      </c>
      <c r="C204" s="39">
        <f>F!C204</f>
        <v>921</v>
      </c>
      <c r="D204" s="194" t="str">
        <f>F!D204</f>
        <v>Çift sütunlu aşağı listesi</v>
      </c>
      <c r="E204" s="197"/>
    </row>
    <row r="205" spans="1:5" x14ac:dyDescent="0.2">
      <c r="A205" s="39" t="str">
        <f ca="1">F!A205</f>
        <v>5/F</v>
      </c>
      <c r="B205" s="39">
        <f>F!B205</f>
        <v>1</v>
      </c>
      <c r="C205" s="39">
        <f>F!C205</f>
        <v>1</v>
      </c>
      <c r="D205" s="194" t="str">
        <f>F!D205</f>
        <v>Çift sütunlu aşağı listesi</v>
      </c>
      <c r="E205" s="197"/>
    </row>
    <row r="206" spans="1:5" x14ac:dyDescent="0.2">
      <c r="A206" s="39" t="str">
        <f ca="1">F!A206</f>
        <v>5/F</v>
      </c>
      <c r="B206" s="39">
        <f>F!B206</f>
        <v>2</v>
      </c>
      <c r="C206" s="39">
        <f>F!C206</f>
        <v>88</v>
      </c>
      <c r="D206" s="194" t="str">
        <f>F!D206</f>
        <v>Çift sütunlu aşağı listesi</v>
      </c>
      <c r="E206" s="197"/>
    </row>
    <row r="207" spans="1:5" x14ac:dyDescent="0.2">
      <c r="A207" s="39" t="str">
        <f ca="1">F!A207</f>
        <v>5/F</v>
      </c>
      <c r="B207" s="39">
        <f>F!B207</f>
        <v>3</v>
      </c>
      <c r="C207" s="39">
        <f>F!C207</f>
        <v>116</v>
      </c>
      <c r="D207" s="194" t="str">
        <f>F!D207</f>
        <v>Çift sütunlu aşağı listesi</v>
      </c>
      <c r="E207" s="197"/>
    </row>
    <row r="208" spans="1:5" x14ac:dyDescent="0.2">
      <c r="A208" s="39" t="str">
        <f ca="1">F!A208</f>
        <v>5/F</v>
      </c>
      <c r="B208" s="39">
        <f>F!B208</f>
        <v>4</v>
      </c>
      <c r="C208" s="39">
        <f>F!C208</f>
        <v>139</v>
      </c>
      <c r="D208" s="194" t="str">
        <f>F!D208</f>
        <v>Çift sütunlu aşağı listesi</v>
      </c>
      <c r="E208" s="197"/>
    </row>
    <row r="209" spans="1:5" x14ac:dyDescent="0.2">
      <c r="A209" s="39" t="str">
        <f ca="1">F!A209</f>
        <v>5/F</v>
      </c>
      <c r="B209" s="39">
        <f>F!B209</f>
        <v>5</v>
      </c>
      <c r="C209" s="39">
        <f>F!C209</f>
        <v>147</v>
      </c>
      <c r="D209" s="194" t="str">
        <f>F!D209</f>
        <v>Çift sütunlu aşağı listesi</v>
      </c>
      <c r="E209" s="197"/>
    </row>
    <row r="210" spans="1:5" x14ac:dyDescent="0.2">
      <c r="A210" s="39" t="str">
        <f ca="1">F!A210</f>
        <v>5/F</v>
      </c>
      <c r="B210" s="39">
        <f>F!B210</f>
        <v>6</v>
      </c>
      <c r="C210" s="39">
        <f>F!C210</f>
        <v>172</v>
      </c>
      <c r="D210" s="194" t="str">
        <f>F!D210</f>
        <v>Çift sütunlu aşağı listesi</v>
      </c>
      <c r="E210" s="197"/>
    </row>
    <row r="211" spans="1:5" x14ac:dyDescent="0.2">
      <c r="A211" s="39" t="str">
        <f ca="1">F!A211</f>
        <v>5/F</v>
      </c>
      <c r="B211" s="39">
        <f>F!B211</f>
        <v>7</v>
      </c>
      <c r="C211" s="39">
        <f>F!C211</f>
        <v>238</v>
      </c>
      <c r="D211" s="194" t="str">
        <f>F!D211</f>
        <v>Çift sütunlu aşağı listesi</v>
      </c>
      <c r="E211" s="197"/>
    </row>
    <row r="212" spans="1:5" x14ac:dyDescent="0.2">
      <c r="A212" s="39" t="str">
        <f ca="1">F!A212</f>
        <v>5/F</v>
      </c>
      <c r="B212" s="39">
        <f>F!B212</f>
        <v>8</v>
      </c>
      <c r="C212" s="39">
        <f>F!C212</f>
        <v>242</v>
      </c>
      <c r="D212" s="194" t="str">
        <f>F!D212</f>
        <v>Çift sütunlu aşağı listesi</v>
      </c>
      <c r="E212" s="197"/>
    </row>
    <row r="213" spans="1:5" x14ac:dyDescent="0.2">
      <c r="A213" s="39" t="str">
        <f ca="1">F!A213</f>
        <v>5/F</v>
      </c>
      <c r="B213" s="39">
        <f>F!B213</f>
        <v>9</v>
      </c>
      <c r="C213" s="39">
        <f>F!C213</f>
        <v>243</v>
      </c>
      <c r="D213" s="194" t="str">
        <f>F!D213</f>
        <v>Çift sütunlu aşağı listesi</v>
      </c>
      <c r="E213" s="197"/>
    </row>
    <row r="214" spans="1:5" x14ac:dyDescent="0.2">
      <c r="A214" s="39" t="str">
        <f ca="1">F!A214</f>
        <v>5/F</v>
      </c>
      <c r="B214" s="39">
        <f>F!B214</f>
        <v>10</v>
      </c>
      <c r="C214" s="39">
        <f>F!C214</f>
        <v>256</v>
      </c>
      <c r="D214" s="194" t="str">
        <f>F!D214</f>
        <v>Çift sütunlu aşağı listesi</v>
      </c>
      <c r="E214" s="197"/>
    </row>
    <row r="215" spans="1:5" x14ac:dyDescent="0.2">
      <c r="A215" s="39" t="str">
        <f ca="1">F!A215</f>
        <v>5/F</v>
      </c>
      <c r="B215" s="39">
        <f>F!B215</f>
        <v>11</v>
      </c>
      <c r="C215" s="39">
        <f>F!C215</f>
        <v>257</v>
      </c>
      <c r="D215" s="194" t="str">
        <f>F!D215</f>
        <v>Çift sütunlu aşağı listesi</v>
      </c>
      <c r="E215" s="197"/>
    </row>
    <row r="216" spans="1:5" x14ac:dyDescent="0.2">
      <c r="A216" s="39" t="str">
        <f ca="1">F!A216</f>
        <v>5/F</v>
      </c>
      <c r="B216" s="39">
        <f>F!B216</f>
        <v>12</v>
      </c>
      <c r="C216" s="39">
        <f>F!C216</f>
        <v>270</v>
      </c>
      <c r="D216" s="194" t="str">
        <f>F!D216</f>
        <v>Çift sütunlu aşağı listesi</v>
      </c>
      <c r="E216" s="197"/>
    </row>
    <row r="217" spans="1:5" x14ac:dyDescent="0.2">
      <c r="A217" s="39" t="str">
        <f ca="1">F!A217</f>
        <v>5/F</v>
      </c>
      <c r="B217" s="39">
        <f>F!B217</f>
        <v>13</v>
      </c>
      <c r="C217" s="39">
        <f>F!C217</f>
        <v>340</v>
      </c>
      <c r="D217" s="194" t="str">
        <f>F!D217</f>
        <v>Çift sütunlu aşağı listesi</v>
      </c>
      <c r="E217" s="197"/>
    </row>
    <row r="218" spans="1:5" x14ac:dyDescent="0.2">
      <c r="A218" s="39" t="str">
        <f ca="1">F!A218</f>
        <v>5/F</v>
      </c>
      <c r="B218" s="39">
        <f>F!B218</f>
        <v>14</v>
      </c>
      <c r="C218" s="39">
        <f>F!C218</f>
        <v>403</v>
      </c>
      <c r="D218" s="194" t="str">
        <f>F!D218</f>
        <v>Çift sütunlu aşağı listesi</v>
      </c>
      <c r="E218" s="197"/>
    </row>
    <row r="219" spans="1:5" x14ac:dyDescent="0.2">
      <c r="A219" s="39" t="str">
        <f ca="1">F!A219</f>
        <v>5/F</v>
      </c>
      <c r="B219" s="39">
        <f>F!B219</f>
        <v>15</v>
      </c>
      <c r="C219" s="39">
        <f>F!C219</f>
        <v>546</v>
      </c>
      <c r="D219" s="194" t="str">
        <f>F!D219</f>
        <v>Çift sütunlu aşağı listesi</v>
      </c>
      <c r="E219" s="197"/>
    </row>
    <row r="220" spans="1:5" x14ac:dyDescent="0.2">
      <c r="A220" s="39" t="str">
        <f ca="1">F!A220</f>
        <v>5/F</v>
      </c>
      <c r="B220" s="39">
        <f>F!B220</f>
        <v>16</v>
      </c>
      <c r="C220" s="39">
        <f>F!C220</f>
        <v>577</v>
      </c>
      <c r="D220" s="194" t="str">
        <f>F!D220</f>
        <v>Çift sütunlu aşağı listesi</v>
      </c>
      <c r="E220" s="197"/>
    </row>
    <row r="221" spans="1:5" x14ac:dyDescent="0.2">
      <c r="A221" s="39" t="str">
        <f ca="1">F!A221</f>
        <v>5/F</v>
      </c>
      <c r="B221" s="39">
        <f>F!B221</f>
        <v>17</v>
      </c>
      <c r="C221" s="39">
        <f>F!C221</f>
        <v>601</v>
      </c>
      <c r="D221" s="194" t="str">
        <f>F!D221</f>
        <v>Çift sütunlu aşağı listesi</v>
      </c>
      <c r="E221" s="197"/>
    </row>
    <row r="222" spans="1:5" x14ac:dyDescent="0.2">
      <c r="A222" s="39" t="str">
        <f ca="1">F!A222</f>
        <v>5/F</v>
      </c>
      <c r="B222" s="39">
        <f>F!B222</f>
        <v>18</v>
      </c>
      <c r="C222" s="39">
        <f>F!C222</f>
        <v>603</v>
      </c>
      <c r="D222" s="194" t="str">
        <f>F!D222</f>
        <v>Çift sütunlu aşağı listesi</v>
      </c>
      <c r="E222" s="197"/>
    </row>
    <row r="223" spans="1:5" x14ac:dyDescent="0.2">
      <c r="A223" s="39" t="str">
        <f ca="1">F!A223</f>
        <v>5/F</v>
      </c>
      <c r="B223" s="39">
        <f>F!B223</f>
        <v>19</v>
      </c>
      <c r="C223" s="39">
        <f>F!C223</f>
        <v>608</v>
      </c>
      <c r="D223" s="194" t="str">
        <f>F!D223</f>
        <v>Çift sütunlu aşağı listesi</v>
      </c>
      <c r="E223" s="197"/>
    </row>
    <row r="224" spans="1:5" x14ac:dyDescent="0.2">
      <c r="A224" s="39" t="str">
        <f ca="1">F!A224</f>
        <v>5/F</v>
      </c>
      <c r="B224" s="39">
        <f>F!B224</f>
        <v>20</v>
      </c>
      <c r="C224" s="39">
        <f>F!C224</f>
        <v>609</v>
      </c>
      <c r="D224" s="194" t="str">
        <f>F!D224</f>
        <v>Çift sütunlu aşağı listesi</v>
      </c>
      <c r="E224" s="197"/>
    </row>
    <row r="225" spans="1:5" x14ac:dyDescent="0.2">
      <c r="A225" s="39" t="str">
        <f ca="1">F!A225</f>
        <v>5/F</v>
      </c>
      <c r="B225" s="39">
        <f>F!B225</f>
        <v>21</v>
      </c>
      <c r="C225" s="39">
        <f>F!C225</f>
        <v>615</v>
      </c>
      <c r="D225" s="194" t="str">
        <f>F!D225</f>
        <v>Çift sütunlu aşağı listesi</v>
      </c>
      <c r="E225" s="197"/>
    </row>
    <row r="226" spans="1:5" x14ac:dyDescent="0.2">
      <c r="A226" s="39" t="str">
        <f ca="1">F!A226</f>
        <v>5/F</v>
      </c>
      <c r="B226" s="39">
        <f>F!B226</f>
        <v>22</v>
      </c>
      <c r="C226" s="39">
        <f>F!C226</f>
        <v>619</v>
      </c>
      <c r="D226" s="194" t="str">
        <f>F!D226</f>
        <v>Çift sütunlu aşağı listesi</v>
      </c>
      <c r="E226" s="197"/>
    </row>
    <row r="227" spans="1:5" x14ac:dyDescent="0.2">
      <c r="A227" s="39" t="str">
        <f ca="1">F!A227</f>
        <v>5/F</v>
      </c>
      <c r="B227" s="39">
        <f>F!B227</f>
        <v>23</v>
      </c>
      <c r="C227" s="39">
        <f>F!C227</f>
        <v>741</v>
      </c>
      <c r="D227" s="194" t="str">
        <f>F!D227</f>
        <v>Çift sütunlu aşağı listesi</v>
      </c>
      <c r="E227" s="197"/>
    </row>
    <row r="228" spans="1:5" x14ac:dyDescent="0.2">
      <c r="A228" s="39" t="str">
        <f ca="1">F!A228</f>
        <v>5/F</v>
      </c>
      <c r="B228" s="39">
        <f>F!B228</f>
        <v>24</v>
      </c>
      <c r="C228" s="39">
        <f>F!C228</f>
        <v>745</v>
      </c>
      <c r="D228" s="194" t="str">
        <f>F!D228</f>
        <v>Çift sütunlu aşağı listesi</v>
      </c>
      <c r="E228" s="197"/>
    </row>
    <row r="229" spans="1:5" x14ac:dyDescent="0.2">
      <c r="A229" s="39" t="str">
        <f ca="1">F!A229</f>
        <v>5/F</v>
      </c>
      <c r="B229" s="39">
        <f>F!B229</f>
        <v>25</v>
      </c>
      <c r="C229" s="39">
        <f>F!C229</f>
        <v>746</v>
      </c>
      <c r="D229" s="194" t="str">
        <f>F!D229</f>
        <v>Çift sütunlu aşağı listesi</v>
      </c>
      <c r="E229" s="197"/>
    </row>
    <row r="230" spans="1:5" x14ac:dyDescent="0.2">
      <c r="A230" s="39" t="str">
        <f ca="1">F!A230</f>
        <v>5/F</v>
      </c>
      <c r="B230" s="39">
        <f>F!B230</f>
        <v>26</v>
      </c>
      <c r="C230" s="39">
        <f>F!C230</f>
        <v>754</v>
      </c>
      <c r="D230" s="194" t="str">
        <f>F!D230</f>
        <v>Çift sütunlu aşağı listesi</v>
      </c>
      <c r="E230" s="197"/>
    </row>
    <row r="231" spans="1:5" x14ac:dyDescent="0.2">
      <c r="A231" s="39" t="str">
        <f ca="1">F!A231</f>
        <v>5/F</v>
      </c>
      <c r="B231" s="39">
        <f>F!B231</f>
        <v>27</v>
      </c>
      <c r="C231" s="39">
        <f>F!C231</f>
        <v>756</v>
      </c>
      <c r="D231" s="194" t="str">
        <f>F!D231</f>
        <v>Çift sütunlu aşağı listesi</v>
      </c>
      <c r="E231" s="197"/>
    </row>
    <row r="232" spans="1:5" x14ac:dyDescent="0.2">
      <c r="A232" s="39" t="str">
        <f ca="1">F!A232</f>
        <v>5/F</v>
      </c>
      <c r="B232" s="39">
        <f>F!B232</f>
        <v>28</v>
      </c>
      <c r="C232" s="39">
        <f>F!C232</f>
        <v>763</v>
      </c>
      <c r="D232" s="194" t="str">
        <f>F!D232</f>
        <v>Çift sütunlu aşağı listesi</v>
      </c>
      <c r="E232" s="197"/>
    </row>
    <row r="233" spans="1:5" x14ac:dyDescent="0.2">
      <c r="A233" s="39" t="str">
        <f ca="1">F!A233</f>
        <v>5/F</v>
      </c>
      <c r="B233" s="39">
        <f>F!B233</f>
        <v>29</v>
      </c>
      <c r="C233" s="39">
        <f>F!C233</f>
        <v>765</v>
      </c>
      <c r="D233" s="194" t="str">
        <f>F!D233</f>
        <v>Çift sütunlu aşağı listesi</v>
      </c>
      <c r="E233" s="197"/>
    </row>
    <row r="234" spans="1:5" x14ac:dyDescent="0.2">
      <c r="A234" s="39" t="str">
        <f ca="1">F!A234</f>
        <v>5/F</v>
      </c>
      <c r="B234" s="39">
        <f>F!B234</f>
        <v>30</v>
      </c>
      <c r="C234" s="39">
        <f>F!C234</f>
        <v>800</v>
      </c>
      <c r="D234" s="194" t="str">
        <f>F!D234</f>
        <v>Çift sütunlu aşağı listesi</v>
      </c>
      <c r="E234" s="197"/>
    </row>
    <row r="235" spans="1:5" x14ac:dyDescent="0.2">
      <c r="A235" s="39" t="str">
        <f ca="1">F!A235</f>
        <v>5/F</v>
      </c>
      <c r="B235" s="39">
        <f>F!B235</f>
        <v>31</v>
      </c>
      <c r="C235" s="39">
        <f>F!C235</f>
        <v>816</v>
      </c>
      <c r="D235" s="194" t="str">
        <f>F!D235</f>
        <v>Çift sütunlu aşağı listesi</v>
      </c>
      <c r="E235" s="197"/>
    </row>
    <row r="236" spans="1:5" x14ac:dyDescent="0.2">
      <c r="A236" s="39" t="str">
        <f ca="1">F!A236</f>
        <v>5/F</v>
      </c>
      <c r="B236" s="39">
        <f>F!B236</f>
        <v>32</v>
      </c>
      <c r="C236" s="39">
        <f>F!C236</f>
        <v>892</v>
      </c>
      <c r="D236" s="194" t="str">
        <f>F!D236</f>
        <v>Çift sütunlu aşağı listesi</v>
      </c>
      <c r="E236" s="197"/>
    </row>
    <row r="237" spans="1:5" x14ac:dyDescent="0.2">
      <c r="A237" s="39" t="str">
        <f ca="1">F!A237</f>
        <v>5/F</v>
      </c>
      <c r="B237" s="39">
        <f>F!B237</f>
        <v>33</v>
      </c>
      <c r="C237" s="39">
        <f>F!C237</f>
        <v>897</v>
      </c>
      <c r="D237" s="194" t="str">
        <f>F!D237</f>
        <v>Çift sütunlu aşağı listesi</v>
      </c>
      <c r="E237" s="197"/>
    </row>
    <row r="238" spans="1:5" x14ac:dyDescent="0.2">
      <c r="A238" s="39" t="str">
        <f ca="1">F!A238</f>
        <v>5/G</v>
      </c>
      <c r="B238" s="39">
        <f>F!B238</f>
        <v>1</v>
      </c>
      <c r="C238" s="39">
        <f>F!C238</f>
        <v>133</v>
      </c>
      <c r="D238" s="194" t="str">
        <f>F!D238</f>
        <v>Çift sütunlu aşağı listesi</v>
      </c>
      <c r="E238" s="197"/>
    </row>
    <row r="239" spans="1:5" x14ac:dyDescent="0.2">
      <c r="A239" s="39" t="str">
        <f ca="1">F!A239</f>
        <v>5/G</v>
      </c>
      <c r="B239" s="39">
        <f>F!B239</f>
        <v>2</v>
      </c>
      <c r="C239" s="39">
        <f>F!C239</f>
        <v>658</v>
      </c>
      <c r="D239" s="194" t="str">
        <f>F!D239</f>
        <v>Çift sütunlu aşağı listesi</v>
      </c>
      <c r="E239" s="197"/>
    </row>
    <row r="240" spans="1:5" x14ac:dyDescent="0.2">
      <c r="A240" s="39" t="str">
        <f ca="1">F!A240</f>
        <v>5/G</v>
      </c>
      <c r="B240" s="39">
        <f>F!B240</f>
        <v>3</v>
      </c>
      <c r="C240" s="39">
        <f>F!C240</f>
        <v>667</v>
      </c>
      <c r="D240" s="194" t="str">
        <f>F!D240</f>
        <v>Çift sütunlu aşağı listesi</v>
      </c>
      <c r="E240" s="197"/>
    </row>
    <row r="241" spans="1:5" x14ac:dyDescent="0.2">
      <c r="A241" s="39" t="str">
        <f ca="1">F!A241</f>
        <v>5/G</v>
      </c>
      <c r="B241" s="39">
        <f>F!B241</f>
        <v>4</v>
      </c>
      <c r="C241" s="39">
        <f>F!C241</f>
        <v>677</v>
      </c>
      <c r="D241" s="194" t="str">
        <f>F!D241</f>
        <v>Çift sütunlu aşağı listesi</v>
      </c>
      <c r="E241" s="197"/>
    </row>
    <row r="242" spans="1:5" x14ac:dyDescent="0.2">
      <c r="A242" s="39" t="str">
        <f ca="1">F!A242</f>
        <v>5/G</v>
      </c>
      <c r="B242" s="39">
        <f>F!B242</f>
        <v>5</v>
      </c>
      <c r="C242" s="39">
        <f>F!C242</f>
        <v>679</v>
      </c>
      <c r="D242" s="194" t="str">
        <f>F!D242</f>
        <v>Çift sütunlu aşağı listesi</v>
      </c>
      <c r="E242" s="197"/>
    </row>
    <row r="243" spans="1:5" x14ac:dyDescent="0.2">
      <c r="A243" s="39" t="str">
        <f ca="1">F!A243</f>
        <v>5/G</v>
      </c>
      <c r="B243" s="39">
        <f>F!B243</f>
        <v>6</v>
      </c>
      <c r="C243" s="39">
        <f>F!C243</f>
        <v>686</v>
      </c>
      <c r="D243" s="194" t="str">
        <f>F!D243</f>
        <v>Çift sütunlu aşağı listesi</v>
      </c>
      <c r="E243" s="197"/>
    </row>
    <row r="244" spans="1:5" x14ac:dyDescent="0.2">
      <c r="A244" s="39" t="str">
        <f ca="1">F!A244</f>
        <v>5/G</v>
      </c>
      <c r="B244" s="39">
        <f>F!B244</f>
        <v>7</v>
      </c>
      <c r="C244" s="39">
        <f>F!C244</f>
        <v>691</v>
      </c>
      <c r="D244" s="194" t="str">
        <f>F!D244</f>
        <v>Çift sütunlu aşağı listesi</v>
      </c>
      <c r="E244" s="197"/>
    </row>
    <row r="245" spans="1:5" x14ac:dyDescent="0.2">
      <c r="A245" s="39" t="str">
        <f ca="1">F!A245</f>
        <v>5/G</v>
      </c>
      <c r="B245" s="39">
        <f>F!B245</f>
        <v>8</v>
      </c>
      <c r="C245" s="39">
        <f>F!C245</f>
        <v>692</v>
      </c>
      <c r="D245" s="194" t="str">
        <f>F!D245</f>
        <v>Çift sütunlu aşağı listesi</v>
      </c>
      <c r="E245" s="197"/>
    </row>
    <row r="246" spans="1:5" x14ac:dyDescent="0.2">
      <c r="A246" s="39" t="str">
        <f ca="1">F!A246</f>
        <v>5/G</v>
      </c>
      <c r="B246" s="39">
        <f>F!B246</f>
        <v>9</v>
      </c>
      <c r="C246" s="39">
        <f>F!C246</f>
        <v>695</v>
      </c>
      <c r="D246" s="194" t="str">
        <f>F!D246</f>
        <v>Çift sütunlu aşağı listesi</v>
      </c>
      <c r="E246" s="197"/>
    </row>
    <row r="247" spans="1:5" x14ac:dyDescent="0.2">
      <c r="A247" s="39" t="str">
        <f ca="1">F!A247</f>
        <v>5/G</v>
      </c>
      <c r="B247" s="39">
        <f>F!B247</f>
        <v>10</v>
      </c>
      <c r="C247" s="39">
        <f>F!C247</f>
        <v>697</v>
      </c>
      <c r="D247" s="194" t="str">
        <f>F!D247</f>
        <v>Çift sütunlu aşağı listesi</v>
      </c>
      <c r="E247" s="197"/>
    </row>
    <row r="248" spans="1:5" x14ac:dyDescent="0.2">
      <c r="A248" s="39" t="str">
        <f ca="1">F!A248</f>
        <v>5/G</v>
      </c>
      <c r="B248" s="39">
        <f>F!B248</f>
        <v>11</v>
      </c>
      <c r="C248" s="39">
        <f>F!C248</f>
        <v>698</v>
      </c>
      <c r="D248" s="194" t="str">
        <f>F!D248</f>
        <v>Çift sütunlu aşağı listesi</v>
      </c>
      <c r="E248" s="197"/>
    </row>
    <row r="249" spans="1:5" x14ac:dyDescent="0.2">
      <c r="A249" s="39" t="str">
        <f ca="1">F!A249</f>
        <v>5/G</v>
      </c>
      <c r="B249" s="39">
        <f>F!B249</f>
        <v>12</v>
      </c>
      <c r="C249" s="39">
        <f>F!C249</f>
        <v>699</v>
      </c>
      <c r="D249" s="194" t="str">
        <f>F!D249</f>
        <v>Çift sütunlu aşağı listesi</v>
      </c>
      <c r="E249" s="197"/>
    </row>
    <row r="250" spans="1:5" x14ac:dyDescent="0.2">
      <c r="A250" s="39" t="str">
        <f ca="1">F!A250</f>
        <v>5/G</v>
      </c>
      <c r="B250" s="39">
        <f>F!B250</f>
        <v>13</v>
      </c>
      <c r="C250" s="39">
        <f>F!C250</f>
        <v>713</v>
      </c>
      <c r="D250" s="194" t="str">
        <f>F!D250</f>
        <v>Çift sütunlu aşağı listesi</v>
      </c>
      <c r="E250" s="197"/>
    </row>
    <row r="251" spans="1:5" x14ac:dyDescent="0.2">
      <c r="A251" s="39" t="str">
        <f ca="1">F!A251</f>
        <v>5/G</v>
      </c>
      <c r="B251" s="39">
        <f>F!B251</f>
        <v>14</v>
      </c>
      <c r="C251" s="39">
        <f>F!C251</f>
        <v>714</v>
      </c>
      <c r="D251" s="194" t="str">
        <f>F!D251</f>
        <v>Çift sütunlu aşağı listesi</v>
      </c>
      <c r="E251" s="197"/>
    </row>
    <row r="252" spans="1:5" x14ac:dyDescent="0.2">
      <c r="A252" s="39" t="str">
        <f ca="1">F!A252</f>
        <v>5/G</v>
      </c>
      <c r="B252" s="39">
        <f>F!B252</f>
        <v>15</v>
      </c>
      <c r="C252" s="39">
        <f>F!C252</f>
        <v>717</v>
      </c>
      <c r="D252" s="194" t="str">
        <f>F!D252</f>
        <v>Çift sütunlu aşağı listesi</v>
      </c>
      <c r="E252" s="197"/>
    </row>
    <row r="253" spans="1:5" x14ac:dyDescent="0.2">
      <c r="A253" s="39" t="str">
        <f ca="1">F!A253</f>
        <v>5/G</v>
      </c>
      <c r="B253" s="39">
        <f>F!B253</f>
        <v>16</v>
      </c>
      <c r="C253" s="39">
        <f>F!C253</f>
        <v>721</v>
      </c>
      <c r="D253" s="194" t="str">
        <f>F!D253</f>
        <v>Çift sütunlu aşağı listesi</v>
      </c>
      <c r="E253" s="197"/>
    </row>
    <row r="254" spans="1:5" x14ac:dyDescent="0.2">
      <c r="A254" s="39" t="str">
        <f ca="1">F!A254</f>
        <v>5/G</v>
      </c>
      <c r="B254" s="39">
        <f>F!B254</f>
        <v>17</v>
      </c>
      <c r="C254" s="39">
        <f>F!C254</f>
        <v>726</v>
      </c>
      <c r="D254" s="194" t="str">
        <f>F!D254</f>
        <v>Çift sütunlu aşağı listesi</v>
      </c>
      <c r="E254" s="197"/>
    </row>
    <row r="255" spans="1:5" x14ac:dyDescent="0.2">
      <c r="A255" s="39" t="str">
        <f ca="1">F!A255</f>
        <v>5/G</v>
      </c>
      <c r="B255" s="39">
        <f>F!B255</f>
        <v>18</v>
      </c>
      <c r="C255" s="39">
        <f>F!C255</f>
        <v>732</v>
      </c>
      <c r="D255" s="194" t="str">
        <f>F!D255</f>
        <v>Çift sütunlu aşağı listesi</v>
      </c>
      <c r="E255" s="197"/>
    </row>
    <row r="256" spans="1:5" x14ac:dyDescent="0.2">
      <c r="A256" s="39" t="str">
        <f ca="1">F!A256</f>
        <v>5/G</v>
      </c>
      <c r="B256" s="39">
        <f>F!B256</f>
        <v>19</v>
      </c>
      <c r="C256" s="39">
        <f>F!C256</f>
        <v>807</v>
      </c>
      <c r="D256" s="194" t="str">
        <f>F!D256</f>
        <v>Çift sütunlu aşağı listesi</v>
      </c>
      <c r="E256" s="197"/>
    </row>
    <row r="257" spans="1:5" x14ac:dyDescent="0.2">
      <c r="A257" s="39" t="str">
        <f ca="1">F!A257</f>
        <v>5/G</v>
      </c>
      <c r="B257" s="39">
        <f>F!B257</f>
        <v>20</v>
      </c>
      <c r="C257" s="39">
        <f>F!C257</f>
        <v>812</v>
      </c>
      <c r="D257" s="194" t="str">
        <f>F!D257</f>
        <v>Çift sütunlu aşağı listesi</v>
      </c>
      <c r="E257" s="197"/>
    </row>
    <row r="258" spans="1:5" x14ac:dyDescent="0.2">
      <c r="A258" s="39" t="str">
        <f ca="1">F!A258</f>
        <v>5/G</v>
      </c>
      <c r="B258" s="39">
        <f>F!B258</f>
        <v>21</v>
      </c>
      <c r="C258" s="39">
        <f>F!C258</f>
        <v>829</v>
      </c>
      <c r="D258" s="194" t="str">
        <f>F!D258</f>
        <v>Çift sütunlu aşağı listesi</v>
      </c>
      <c r="E258" s="197"/>
    </row>
    <row r="259" spans="1:5" x14ac:dyDescent="0.2">
      <c r="A259" s="39" t="str">
        <f ca="1">F!A259</f>
        <v>5/G</v>
      </c>
      <c r="B259" s="39">
        <f>F!B259</f>
        <v>22</v>
      </c>
      <c r="C259" s="39">
        <f>F!C259</f>
        <v>831</v>
      </c>
      <c r="D259" s="194" t="str">
        <f>F!D259</f>
        <v>Çift sütunlu aşağı listesi</v>
      </c>
      <c r="E259" s="197"/>
    </row>
    <row r="260" spans="1:5" x14ac:dyDescent="0.2">
      <c r="A260" s="39" t="str">
        <f ca="1">F!A260</f>
        <v>5/G</v>
      </c>
      <c r="B260" s="39">
        <f>F!B260</f>
        <v>23</v>
      </c>
      <c r="C260" s="39">
        <f>F!C260</f>
        <v>836</v>
      </c>
      <c r="D260" s="194" t="str">
        <f>F!D260</f>
        <v>Çift sütunlu aşağı listesi</v>
      </c>
      <c r="E260" s="197"/>
    </row>
    <row r="261" spans="1:5" x14ac:dyDescent="0.2">
      <c r="A261" s="39" t="str">
        <f ca="1">F!A261</f>
        <v>5/G</v>
      </c>
      <c r="B261" s="39">
        <f>F!B261</f>
        <v>24</v>
      </c>
      <c r="C261" s="39">
        <f>F!C261</f>
        <v>837</v>
      </c>
      <c r="D261" s="194" t="str">
        <f>F!D261</f>
        <v>Çift sütunlu aşağı listesi</v>
      </c>
      <c r="E261" s="197"/>
    </row>
    <row r="262" spans="1:5" x14ac:dyDescent="0.2">
      <c r="A262" s="39" t="str">
        <f ca="1">F!A262</f>
        <v>5/G</v>
      </c>
      <c r="B262" s="39">
        <f>F!B262</f>
        <v>25</v>
      </c>
      <c r="C262" s="39">
        <f>F!C262</f>
        <v>838</v>
      </c>
      <c r="D262" s="194" t="str">
        <f>F!D262</f>
        <v>Çift sütunlu aşağı listesi</v>
      </c>
      <c r="E262" s="197"/>
    </row>
    <row r="263" spans="1:5" x14ac:dyDescent="0.2">
      <c r="A263" s="39" t="str">
        <f ca="1">F!A263</f>
        <v>5/G</v>
      </c>
      <c r="B263" s="39">
        <f>F!B263</f>
        <v>26</v>
      </c>
      <c r="C263" s="39">
        <f>F!C263</f>
        <v>857</v>
      </c>
      <c r="D263" s="194" t="str">
        <f>F!D263</f>
        <v>Çift sütunlu aşağı listesi</v>
      </c>
      <c r="E263" s="197"/>
    </row>
    <row r="264" spans="1:5" x14ac:dyDescent="0.2">
      <c r="A264" s="39" t="str">
        <f ca="1">F!A264</f>
        <v>5/G</v>
      </c>
      <c r="B264" s="39">
        <f>F!B264</f>
        <v>27</v>
      </c>
      <c r="C264" s="39">
        <f>F!C264</f>
        <v>858</v>
      </c>
      <c r="D264" s="194" t="str">
        <f>F!D264</f>
        <v>Çift sütunlu aşağı listesi</v>
      </c>
      <c r="E264" s="197"/>
    </row>
    <row r="265" spans="1:5" x14ac:dyDescent="0.2">
      <c r="A265" s="39" t="str">
        <f ca="1">F!A265</f>
        <v>5/G</v>
      </c>
      <c r="B265" s="39">
        <f>F!B265</f>
        <v>28</v>
      </c>
      <c r="C265" s="39">
        <f>F!C265</f>
        <v>859</v>
      </c>
      <c r="D265" s="194" t="str">
        <f>F!D265</f>
        <v>Çift sütunlu aşağı listesi</v>
      </c>
      <c r="E265" s="197"/>
    </row>
    <row r="266" spans="1:5" x14ac:dyDescent="0.2">
      <c r="A266" s="39" t="str">
        <f ca="1">F!A266</f>
        <v>5/G</v>
      </c>
      <c r="B266" s="39">
        <f>F!B266</f>
        <v>29</v>
      </c>
      <c r="C266" s="39">
        <f>F!C266</f>
        <v>862</v>
      </c>
      <c r="D266" s="194" t="str">
        <f>F!D266</f>
        <v>Çift sütunlu aşağı listesi</v>
      </c>
      <c r="E266" s="197"/>
    </row>
    <row r="267" spans="1:5" x14ac:dyDescent="0.2">
      <c r="A267" s="39" t="str">
        <f ca="1">F!A267</f>
        <v>5/G</v>
      </c>
      <c r="B267" s="39">
        <f>F!B267</f>
        <v>30</v>
      </c>
      <c r="C267" s="39">
        <f>F!C267</f>
        <v>874</v>
      </c>
      <c r="D267" s="194" t="str">
        <f>F!D267</f>
        <v>Çift sütunlu aşağı listesi</v>
      </c>
      <c r="E267" s="197"/>
    </row>
    <row r="268" spans="1:5" x14ac:dyDescent="0.2">
      <c r="A268" s="39" t="str">
        <f ca="1">F!A268</f>
        <v>5/G</v>
      </c>
      <c r="B268" s="39">
        <f>F!B268</f>
        <v>31</v>
      </c>
      <c r="C268" s="39">
        <f>F!C268</f>
        <v>876</v>
      </c>
      <c r="D268" s="194" t="str">
        <f>F!D268</f>
        <v>Çift sütunlu aşağı listesi</v>
      </c>
      <c r="E268" s="197"/>
    </row>
    <row r="269" spans="1:5" x14ac:dyDescent="0.2">
      <c r="A269" s="39" t="str">
        <f ca="1">F!A269</f>
        <v>5/G</v>
      </c>
      <c r="B269" s="39">
        <f>F!B269</f>
        <v>32</v>
      </c>
      <c r="C269" s="39">
        <f>F!C269</f>
        <v>886</v>
      </c>
      <c r="D269" s="194" t="str">
        <f>F!D269</f>
        <v>Çift sütunlu aşağı listesi</v>
      </c>
      <c r="E269" s="197"/>
    </row>
    <row r="270" spans="1:5" x14ac:dyDescent="0.2">
      <c r="A270" s="39" t="str">
        <f ca="1">F!A270</f>
        <v>5/G</v>
      </c>
      <c r="B270" s="39">
        <f>F!B270</f>
        <v>33</v>
      </c>
      <c r="C270" s="39">
        <f>F!C270</f>
        <v>898</v>
      </c>
      <c r="D270" s="194" t="str">
        <f>F!D270</f>
        <v>Çift sütunlu aşağı listesi</v>
      </c>
      <c r="E270" s="197"/>
    </row>
    <row r="271" spans="1:5" x14ac:dyDescent="0.2">
      <c r="A271" s="39" t="str">
        <f ca="1">F!A271</f>
        <v>5/H</v>
      </c>
      <c r="B271" s="39">
        <f>F!B271</f>
        <v>1</v>
      </c>
      <c r="C271" s="39">
        <f>F!C271</f>
        <v>40</v>
      </c>
      <c r="D271" s="194" t="str">
        <f>F!D271</f>
        <v>Çift sütunlu aşağı listesi</v>
      </c>
      <c r="E271" s="197"/>
    </row>
    <row r="272" spans="1:5" x14ac:dyDescent="0.2">
      <c r="A272" s="39" t="str">
        <f ca="1">F!A272</f>
        <v>5/H</v>
      </c>
      <c r="B272" s="39">
        <f>F!B272</f>
        <v>2</v>
      </c>
      <c r="C272" s="39">
        <f>F!C272</f>
        <v>46</v>
      </c>
      <c r="D272" s="194" t="str">
        <f>F!D272</f>
        <v>Çift sütunlu aşağı listesi</v>
      </c>
      <c r="E272" s="197"/>
    </row>
    <row r="273" spans="1:5" x14ac:dyDescent="0.2">
      <c r="A273" s="39" t="str">
        <f ca="1">F!A273</f>
        <v>5/H</v>
      </c>
      <c r="B273" s="39">
        <f>F!B273</f>
        <v>3</v>
      </c>
      <c r="C273" s="39">
        <f>F!C273</f>
        <v>148</v>
      </c>
      <c r="D273" s="194" t="str">
        <f>F!D273</f>
        <v>Çift sütunlu aşağı listesi</v>
      </c>
      <c r="E273" s="197"/>
    </row>
    <row r="274" spans="1:5" x14ac:dyDescent="0.2">
      <c r="A274" s="39" t="str">
        <f ca="1">F!A274</f>
        <v>5/H</v>
      </c>
      <c r="B274" s="39">
        <f>F!B274</f>
        <v>4</v>
      </c>
      <c r="C274" s="39">
        <f>F!C274</f>
        <v>154</v>
      </c>
      <c r="D274" s="194" t="str">
        <f>F!D274</f>
        <v>Çift sütunlu aşağı listesi</v>
      </c>
      <c r="E274" s="197"/>
    </row>
    <row r="275" spans="1:5" x14ac:dyDescent="0.2">
      <c r="A275" s="39" t="str">
        <f ca="1">F!A275</f>
        <v>5/H</v>
      </c>
      <c r="B275" s="39">
        <f>F!B275</f>
        <v>5</v>
      </c>
      <c r="C275" s="39">
        <f>F!C275</f>
        <v>246</v>
      </c>
      <c r="D275" s="194" t="str">
        <f>F!D275</f>
        <v>Çift sütunlu aşağı listesi</v>
      </c>
      <c r="E275" s="197"/>
    </row>
    <row r="276" spans="1:5" x14ac:dyDescent="0.2">
      <c r="A276" s="39" t="str">
        <f ca="1">F!A276</f>
        <v>5/H</v>
      </c>
      <c r="B276" s="39">
        <f>F!B276</f>
        <v>6</v>
      </c>
      <c r="C276" s="39">
        <f>F!C276</f>
        <v>263</v>
      </c>
      <c r="D276" s="194" t="str">
        <f>F!D276</f>
        <v>Çift sütunlu aşağı listesi</v>
      </c>
      <c r="E276" s="197"/>
    </row>
    <row r="277" spans="1:5" x14ac:dyDescent="0.2">
      <c r="A277" s="39" t="str">
        <f ca="1">F!A277</f>
        <v>5/H</v>
      </c>
      <c r="B277" s="39">
        <f>F!B277</f>
        <v>7</v>
      </c>
      <c r="C277" s="39">
        <f>F!C277</f>
        <v>268</v>
      </c>
      <c r="D277" s="194" t="str">
        <f>F!D277</f>
        <v>Çift sütunlu aşağı listesi</v>
      </c>
      <c r="E277" s="197"/>
    </row>
    <row r="278" spans="1:5" x14ac:dyDescent="0.2">
      <c r="A278" s="39" t="str">
        <f ca="1">F!A278</f>
        <v>5/H</v>
      </c>
      <c r="B278" s="39">
        <f>F!B278</f>
        <v>8</v>
      </c>
      <c r="C278" s="39">
        <f>F!C278</f>
        <v>371</v>
      </c>
      <c r="D278" s="194" t="str">
        <f>F!D278</f>
        <v>Çift sütunlu aşağı listesi</v>
      </c>
      <c r="E278" s="197"/>
    </row>
    <row r="279" spans="1:5" x14ac:dyDescent="0.2">
      <c r="A279" s="39" t="str">
        <f ca="1">F!A279</f>
        <v>5/H</v>
      </c>
      <c r="B279" s="39">
        <f>F!B279</f>
        <v>9</v>
      </c>
      <c r="C279" s="39">
        <f>F!C279</f>
        <v>386</v>
      </c>
      <c r="D279" s="194" t="str">
        <f>F!D279</f>
        <v>Çift sütunlu aşağı listesi</v>
      </c>
      <c r="E279" s="197"/>
    </row>
    <row r="280" spans="1:5" x14ac:dyDescent="0.2">
      <c r="A280" s="39" t="str">
        <f ca="1">F!A280</f>
        <v>5/H</v>
      </c>
      <c r="B280" s="39">
        <f>F!B280</f>
        <v>10</v>
      </c>
      <c r="C280" s="39">
        <f>F!C280</f>
        <v>404</v>
      </c>
      <c r="D280" s="194" t="str">
        <f>F!D280</f>
        <v>Çift sütunlu aşağı listesi</v>
      </c>
      <c r="E280" s="197"/>
    </row>
    <row r="281" spans="1:5" x14ac:dyDescent="0.2">
      <c r="A281" s="39" t="str">
        <f ca="1">F!A281</f>
        <v>5/H</v>
      </c>
      <c r="B281" s="39">
        <f>F!B281</f>
        <v>11</v>
      </c>
      <c r="C281" s="39">
        <f>F!C281</f>
        <v>405</v>
      </c>
      <c r="D281" s="194" t="str">
        <f>F!D281</f>
        <v>Çift sütunlu aşağı listesi</v>
      </c>
      <c r="E281" s="197"/>
    </row>
    <row r="282" spans="1:5" x14ac:dyDescent="0.2">
      <c r="A282" s="39" t="str">
        <f ca="1">F!A282</f>
        <v>5/H</v>
      </c>
      <c r="B282" s="39">
        <f>F!B282</f>
        <v>12</v>
      </c>
      <c r="C282" s="39">
        <f>F!C282</f>
        <v>408</v>
      </c>
      <c r="D282" s="194" t="str">
        <f>F!D282</f>
        <v>Çift sütunlu aşağı listesi</v>
      </c>
      <c r="E282" s="197"/>
    </row>
    <row r="283" spans="1:5" x14ac:dyDescent="0.2">
      <c r="A283" s="39" t="str">
        <f ca="1">F!A283</f>
        <v>5/H</v>
      </c>
      <c r="B283" s="39">
        <f>F!B283</f>
        <v>13</v>
      </c>
      <c r="C283" s="39">
        <f>F!C283</f>
        <v>411</v>
      </c>
      <c r="D283" s="194" t="str">
        <f>F!D283</f>
        <v>Çift sütunlu aşağı listesi</v>
      </c>
      <c r="E283" s="197"/>
    </row>
    <row r="284" spans="1:5" x14ac:dyDescent="0.2">
      <c r="A284" s="39" t="str">
        <f ca="1">F!A284</f>
        <v>5/H</v>
      </c>
      <c r="B284" s="39">
        <f>F!B284</f>
        <v>14</v>
      </c>
      <c r="C284" s="39">
        <f>F!C284</f>
        <v>417</v>
      </c>
      <c r="D284" s="194" t="str">
        <f>F!D284</f>
        <v>Çift sütunlu aşağı listesi</v>
      </c>
      <c r="E284" s="197"/>
    </row>
    <row r="285" spans="1:5" x14ac:dyDescent="0.2">
      <c r="A285" s="39" t="str">
        <f ca="1">F!A285</f>
        <v>5/H</v>
      </c>
      <c r="B285" s="39">
        <f>F!B285</f>
        <v>15</v>
      </c>
      <c r="C285" s="39">
        <f>F!C285</f>
        <v>426</v>
      </c>
      <c r="D285" s="194" t="str">
        <f>F!D285</f>
        <v>Çift sütunlu aşağı listesi</v>
      </c>
      <c r="E285" s="197"/>
    </row>
    <row r="286" spans="1:5" x14ac:dyDescent="0.2">
      <c r="A286" s="39" t="str">
        <f ca="1">F!A286</f>
        <v>5/H</v>
      </c>
      <c r="B286" s="39">
        <f>F!B286</f>
        <v>16</v>
      </c>
      <c r="C286" s="39">
        <f>F!C286</f>
        <v>464</v>
      </c>
      <c r="D286" s="194" t="str">
        <f>F!D286</f>
        <v>Çift sütunlu aşağı listesi</v>
      </c>
      <c r="E286" s="197"/>
    </row>
    <row r="287" spans="1:5" x14ac:dyDescent="0.2">
      <c r="A287" s="39" t="str">
        <f ca="1">F!A287</f>
        <v>5/H</v>
      </c>
      <c r="B287" s="39">
        <f>F!B287</f>
        <v>17</v>
      </c>
      <c r="C287" s="39">
        <f>F!C287</f>
        <v>549</v>
      </c>
      <c r="D287" s="194" t="str">
        <f>F!D287</f>
        <v>Çift sütunlu aşağı listesi</v>
      </c>
      <c r="E287" s="197"/>
    </row>
    <row r="288" spans="1:5" x14ac:dyDescent="0.2">
      <c r="A288" s="39" t="str">
        <f ca="1">F!A288</f>
        <v>5/H</v>
      </c>
      <c r="B288" s="39">
        <f>F!B288</f>
        <v>18</v>
      </c>
      <c r="C288" s="39">
        <f>F!C288</f>
        <v>554</v>
      </c>
      <c r="D288" s="194" t="str">
        <f>F!D288</f>
        <v>Çift sütunlu aşağı listesi</v>
      </c>
      <c r="E288" s="197"/>
    </row>
    <row r="289" spans="1:5" x14ac:dyDescent="0.2">
      <c r="A289" s="39" t="str">
        <f ca="1">F!A289</f>
        <v>5/H</v>
      </c>
      <c r="B289" s="39">
        <f>F!B289</f>
        <v>19</v>
      </c>
      <c r="C289" s="39">
        <f>F!C289</f>
        <v>564</v>
      </c>
      <c r="D289" s="194" t="str">
        <f>F!D289</f>
        <v>Çift sütunlu aşağı listesi</v>
      </c>
      <c r="E289" s="197"/>
    </row>
    <row r="290" spans="1:5" x14ac:dyDescent="0.2">
      <c r="A290" s="39" t="str">
        <f ca="1">F!A290</f>
        <v>5/H</v>
      </c>
      <c r="B290" s="39">
        <f>F!B290</f>
        <v>20</v>
      </c>
      <c r="C290" s="39">
        <f>F!C290</f>
        <v>569</v>
      </c>
      <c r="D290" s="194" t="str">
        <f>F!D290</f>
        <v>Çift sütunlu aşağı listesi</v>
      </c>
      <c r="E290" s="197"/>
    </row>
    <row r="291" spans="1:5" x14ac:dyDescent="0.2">
      <c r="A291" s="39" t="str">
        <f ca="1">F!A291</f>
        <v>5/H</v>
      </c>
      <c r="B291" s="39">
        <f>F!B291</f>
        <v>21</v>
      </c>
      <c r="C291" s="39">
        <f>F!C291</f>
        <v>574</v>
      </c>
      <c r="D291" s="194" t="str">
        <f>F!D291</f>
        <v>Çift sütunlu aşağı listesi</v>
      </c>
      <c r="E291" s="197"/>
    </row>
    <row r="292" spans="1:5" x14ac:dyDescent="0.2">
      <c r="A292" s="39" t="str">
        <f ca="1">F!A292</f>
        <v>5/H</v>
      </c>
      <c r="B292" s="39">
        <f>F!B292</f>
        <v>22</v>
      </c>
      <c r="C292" s="39">
        <f>F!C292</f>
        <v>575</v>
      </c>
      <c r="D292" s="194" t="str">
        <f>F!D292</f>
        <v>Çift sütunlu aşağı listesi</v>
      </c>
      <c r="E292" s="197"/>
    </row>
    <row r="293" spans="1:5" x14ac:dyDescent="0.2">
      <c r="A293" s="39" t="str">
        <f ca="1">F!A293</f>
        <v>5/H</v>
      </c>
      <c r="B293" s="39">
        <f>F!B293</f>
        <v>23</v>
      </c>
      <c r="C293" s="39">
        <f>F!C293</f>
        <v>576</v>
      </c>
      <c r="D293" s="194" t="str">
        <f>F!D293</f>
        <v>Çift sütunlu aşağı listesi</v>
      </c>
      <c r="E293" s="197"/>
    </row>
    <row r="294" spans="1:5" x14ac:dyDescent="0.2">
      <c r="A294" s="39" t="str">
        <f ca="1">F!A294</f>
        <v>5/H</v>
      </c>
      <c r="B294" s="39">
        <f>F!B294</f>
        <v>24</v>
      </c>
      <c r="C294" s="39">
        <f>F!C294</f>
        <v>588</v>
      </c>
      <c r="D294" s="194" t="str">
        <f>F!D294</f>
        <v>Çift sütunlu aşağı listesi</v>
      </c>
      <c r="E294" s="197"/>
    </row>
    <row r="295" spans="1:5" x14ac:dyDescent="0.2">
      <c r="A295" s="39" t="str">
        <f ca="1">F!A295</f>
        <v>5/H</v>
      </c>
      <c r="B295" s="39">
        <f>F!B295</f>
        <v>25</v>
      </c>
      <c r="C295" s="39">
        <f>F!C295</f>
        <v>626</v>
      </c>
      <c r="D295" s="194" t="str">
        <f>F!D295</f>
        <v>Çift sütunlu aşağı listesi</v>
      </c>
      <c r="E295" s="197"/>
    </row>
    <row r="296" spans="1:5" x14ac:dyDescent="0.2">
      <c r="A296" s="39" t="str">
        <f ca="1">F!A296</f>
        <v>5/H</v>
      </c>
      <c r="B296" s="39">
        <f>F!B296</f>
        <v>26</v>
      </c>
      <c r="C296" s="39">
        <f>F!C296</f>
        <v>634</v>
      </c>
      <c r="D296" s="194" t="str">
        <f>F!D296</f>
        <v>Çift sütunlu aşağı listesi</v>
      </c>
      <c r="E296" s="197"/>
    </row>
    <row r="297" spans="1:5" x14ac:dyDescent="0.2">
      <c r="A297" s="39" t="str">
        <f ca="1">F!A297</f>
        <v>5/H</v>
      </c>
      <c r="B297" s="39">
        <f>F!B297</f>
        <v>27</v>
      </c>
      <c r="C297" s="39">
        <f>F!C297</f>
        <v>635</v>
      </c>
      <c r="D297" s="194" t="str">
        <f>F!D297</f>
        <v>Çift sütunlu aşağı listesi</v>
      </c>
      <c r="E297" s="197"/>
    </row>
    <row r="298" spans="1:5" x14ac:dyDescent="0.2">
      <c r="A298" s="39" t="str">
        <f ca="1">F!A298</f>
        <v>5/H</v>
      </c>
      <c r="B298" s="39">
        <f>F!B298</f>
        <v>28</v>
      </c>
      <c r="C298" s="39">
        <f>F!C298</f>
        <v>644</v>
      </c>
      <c r="D298" s="194" t="str">
        <f>F!D298</f>
        <v>Çift sütunlu aşağı listesi</v>
      </c>
      <c r="E298" s="197"/>
    </row>
    <row r="299" spans="1:5" x14ac:dyDescent="0.2">
      <c r="A299" s="39" t="str">
        <f ca="1">F!A299</f>
        <v>5/H</v>
      </c>
      <c r="B299" s="39">
        <f>F!B299</f>
        <v>29</v>
      </c>
      <c r="C299" s="39">
        <f>F!C299</f>
        <v>645</v>
      </c>
      <c r="D299" s="194" t="str">
        <f>F!D299</f>
        <v>Çift sütunlu aşağı listesi</v>
      </c>
      <c r="E299" s="197"/>
    </row>
    <row r="300" spans="1:5" x14ac:dyDescent="0.2">
      <c r="A300" s="39" t="str">
        <f ca="1">F!A300</f>
        <v>5/H</v>
      </c>
      <c r="B300" s="39">
        <f>F!B300</f>
        <v>30</v>
      </c>
      <c r="C300" s="39">
        <f>F!C300</f>
        <v>648</v>
      </c>
      <c r="D300" s="194" t="str">
        <f>F!D300</f>
        <v>Çift sütunlu aşağı listesi</v>
      </c>
      <c r="E300" s="197"/>
    </row>
    <row r="301" spans="1:5" x14ac:dyDescent="0.2">
      <c r="A301" s="39" t="str">
        <f ca="1">F!A301</f>
        <v>5/H</v>
      </c>
      <c r="B301" s="39">
        <f>F!B301</f>
        <v>31</v>
      </c>
      <c r="C301" s="39">
        <f>F!C301</f>
        <v>650</v>
      </c>
      <c r="D301" s="194" t="str">
        <f>F!D301</f>
        <v>Çift sütunlu aşağı listesi</v>
      </c>
      <c r="E301" s="197"/>
    </row>
    <row r="302" spans="1:5" x14ac:dyDescent="0.2">
      <c r="A302" s="39" t="str">
        <f ca="1">F!A302</f>
        <v>5/H</v>
      </c>
      <c r="B302" s="39">
        <f>F!B302</f>
        <v>32</v>
      </c>
      <c r="C302" s="39">
        <f>F!C302</f>
        <v>652</v>
      </c>
      <c r="D302" s="194" t="str">
        <f>F!D302</f>
        <v>Çift sütunlu aşağı listesi</v>
      </c>
      <c r="E302" s="197"/>
    </row>
    <row r="303" spans="1:5" x14ac:dyDescent="0.2">
      <c r="A303" s="39" t="str">
        <f ca="1">F!A303</f>
        <v>5/H</v>
      </c>
      <c r="B303" s="39">
        <f>F!B303</f>
        <v>33</v>
      </c>
      <c r="C303" s="39">
        <f>F!C303</f>
        <v>654</v>
      </c>
      <c r="D303" s="194" t="str">
        <f>F!D303</f>
        <v>Çift sütunlu aşağı listesi</v>
      </c>
      <c r="E303" s="197"/>
    </row>
    <row r="304" spans="1:5" x14ac:dyDescent="0.2">
      <c r="A304" s="39" t="str">
        <f ca="1">F!A304</f>
        <v>5/H</v>
      </c>
      <c r="B304" s="39">
        <f>F!B304</f>
        <v>34</v>
      </c>
      <c r="C304" s="39">
        <f>F!C304</f>
        <v>736</v>
      </c>
      <c r="D304" s="194" t="str">
        <f>F!D304</f>
        <v>Çift sütunlu aşağı listesi</v>
      </c>
      <c r="E304" s="197"/>
    </row>
    <row r="305" spans="1:5" x14ac:dyDescent="0.2">
      <c r="A305" s="39" t="str">
        <f ca="1">F!A305</f>
        <v>5/H</v>
      </c>
      <c r="B305" s="39">
        <f>F!B305</f>
        <v>35</v>
      </c>
      <c r="C305" s="39">
        <f>F!C305</f>
        <v>819</v>
      </c>
      <c r="D305" s="194" t="str">
        <f>F!D305</f>
        <v>Çift sütunlu aşağı listesi</v>
      </c>
      <c r="E305" s="197"/>
    </row>
    <row r="306" spans="1:5" x14ac:dyDescent="0.2">
      <c r="A306" s="39" t="str">
        <f ca="1">F!A306</f>
        <v>5/H</v>
      </c>
      <c r="B306" s="39">
        <f>F!B306</f>
        <v>36</v>
      </c>
      <c r="C306" s="39">
        <f>F!C306</f>
        <v>850</v>
      </c>
      <c r="D306" s="194" t="str">
        <f>F!D306</f>
        <v>Çift sütunlu aşağı listesi</v>
      </c>
      <c r="E306" s="197"/>
    </row>
    <row r="307" spans="1:5" x14ac:dyDescent="0.2">
      <c r="A307" s="39" t="str">
        <f ca="1">F!A307</f>
        <v>5/H</v>
      </c>
      <c r="B307" s="39">
        <f>F!B307</f>
        <v>37</v>
      </c>
      <c r="C307" s="39">
        <f>F!C307</f>
        <v>893</v>
      </c>
      <c r="D307" s="194" t="str">
        <f>F!D307</f>
        <v>Çift sütunlu aşağı listesi</v>
      </c>
      <c r="E307" s="197"/>
    </row>
    <row r="308" spans="1:5" x14ac:dyDescent="0.2">
      <c r="A308" s="39" t="str">
        <f ca="1">F!A308</f>
        <v>6/A</v>
      </c>
      <c r="B308" s="39">
        <f>F!B308</f>
        <v>1</v>
      </c>
      <c r="C308" s="39">
        <f>F!C308</f>
        <v>2</v>
      </c>
      <c r="D308" s="194" t="str">
        <f>F!D308</f>
        <v>Çift sütunlu aşağı listesi</v>
      </c>
      <c r="E308" s="197"/>
    </row>
    <row r="309" spans="1:5" x14ac:dyDescent="0.2">
      <c r="A309" s="39" t="str">
        <f ca="1">F!A309</f>
        <v>6/A</v>
      </c>
      <c r="B309" s="39">
        <f>F!B309</f>
        <v>2</v>
      </c>
      <c r="C309" s="39">
        <f>F!C309</f>
        <v>54</v>
      </c>
      <c r="D309" s="194" t="str">
        <f>F!D309</f>
        <v>Çift sütunlu aşağı listesi</v>
      </c>
      <c r="E309" s="197"/>
    </row>
    <row r="310" spans="1:5" x14ac:dyDescent="0.2">
      <c r="A310" s="39" t="str">
        <f ca="1">F!A310</f>
        <v>6/A</v>
      </c>
      <c r="B310" s="39">
        <f>F!B310</f>
        <v>3</v>
      </c>
      <c r="C310" s="39">
        <f>F!C310</f>
        <v>69</v>
      </c>
      <c r="D310" s="194" t="str">
        <f>F!D310</f>
        <v>Çift sütunlu aşağı listesi</v>
      </c>
      <c r="E310" s="197"/>
    </row>
    <row r="311" spans="1:5" x14ac:dyDescent="0.2">
      <c r="A311" s="39" t="str">
        <f ca="1">F!A311</f>
        <v>6/A</v>
      </c>
      <c r="B311" s="39">
        <f>F!B311</f>
        <v>4</v>
      </c>
      <c r="C311" s="39">
        <f>F!C311</f>
        <v>82</v>
      </c>
      <c r="D311" s="194" t="str">
        <f>F!D311</f>
        <v>Çift sütunlu aşağı listesi</v>
      </c>
      <c r="E311" s="197"/>
    </row>
    <row r="312" spans="1:5" x14ac:dyDescent="0.2">
      <c r="A312" s="39" t="str">
        <f ca="1">F!A312</f>
        <v>6/A</v>
      </c>
      <c r="B312" s="39">
        <f>F!B312</f>
        <v>5</v>
      </c>
      <c r="C312" s="39">
        <f>F!C312</f>
        <v>89</v>
      </c>
      <c r="D312" s="194" t="str">
        <f>F!D312</f>
        <v>Çift sütunlu aşağı listesi</v>
      </c>
      <c r="E312" s="197"/>
    </row>
    <row r="313" spans="1:5" x14ac:dyDescent="0.2">
      <c r="A313" s="39" t="str">
        <f ca="1">F!A313</f>
        <v>6/A</v>
      </c>
      <c r="B313" s="39">
        <f>F!B313</f>
        <v>6</v>
      </c>
      <c r="C313" s="39">
        <f>F!C313</f>
        <v>178</v>
      </c>
      <c r="D313" s="194" t="str">
        <f>F!D313</f>
        <v>Çift sütunlu aşağı listesi</v>
      </c>
      <c r="E313" s="197"/>
    </row>
    <row r="314" spans="1:5" x14ac:dyDescent="0.2">
      <c r="A314" s="39" t="str">
        <f ca="1">F!A314</f>
        <v>6/A</v>
      </c>
      <c r="B314" s="39">
        <f>F!B314</f>
        <v>7</v>
      </c>
      <c r="C314" s="39">
        <f>F!C314</f>
        <v>196</v>
      </c>
      <c r="D314" s="194" t="str">
        <f>F!D314</f>
        <v>Çift sütunlu aşağı listesi</v>
      </c>
      <c r="E314" s="197"/>
    </row>
    <row r="315" spans="1:5" x14ac:dyDescent="0.2">
      <c r="A315" s="39" t="str">
        <f ca="1">F!A315</f>
        <v>6/A</v>
      </c>
      <c r="B315" s="39">
        <f>F!B315</f>
        <v>8</v>
      </c>
      <c r="C315" s="39">
        <f>F!C315</f>
        <v>197</v>
      </c>
      <c r="D315" s="194" t="str">
        <f>F!D315</f>
        <v>Çift sütunlu aşağı listesi</v>
      </c>
      <c r="E315" s="197"/>
    </row>
    <row r="316" spans="1:5" x14ac:dyDescent="0.2">
      <c r="A316" s="39" t="str">
        <f ca="1">F!A316</f>
        <v>6/A</v>
      </c>
      <c r="B316" s="39">
        <f>F!B316</f>
        <v>9</v>
      </c>
      <c r="C316" s="39">
        <f>F!C316</f>
        <v>225</v>
      </c>
      <c r="D316" s="194" t="str">
        <f>F!D316</f>
        <v>Çift sütunlu aşağı listesi</v>
      </c>
      <c r="E316" s="197"/>
    </row>
    <row r="317" spans="1:5" x14ac:dyDescent="0.2">
      <c r="A317" s="39" t="str">
        <f ca="1">F!A317</f>
        <v>6/A</v>
      </c>
      <c r="B317" s="39">
        <f>F!B317</f>
        <v>10</v>
      </c>
      <c r="C317" s="39">
        <f>F!C317</f>
        <v>329</v>
      </c>
      <c r="D317" s="194" t="str">
        <f>F!D317</f>
        <v>Çift sütunlu aşağı listesi</v>
      </c>
      <c r="E317" s="197"/>
    </row>
    <row r="318" spans="1:5" x14ac:dyDescent="0.2">
      <c r="A318" s="39" t="str">
        <f ca="1">F!A318</f>
        <v>6/A</v>
      </c>
      <c r="B318" s="39">
        <f>F!B318</f>
        <v>11</v>
      </c>
      <c r="C318" s="39">
        <f>F!C318</f>
        <v>347</v>
      </c>
      <c r="D318" s="194" t="str">
        <f>F!D318</f>
        <v>Çift sütunlu aşağı listesi</v>
      </c>
      <c r="E318" s="197"/>
    </row>
    <row r="319" spans="1:5" x14ac:dyDescent="0.2">
      <c r="A319" s="39" t="str">
        <f ca="1">F!A319</f>
        <v>6/A</v>
      </c>
      <c r="B319" s="39">
        <f>F!B319</f>
        <v>12</v>
      </c>
      <c r="C319" s="39">
        <f>F!C319</f>
        <v>349</v>
      </c>
      <c r="D319" s="194" t="str">
        <f>F!D319</f>
        <v>Çift sütunlu aşağı listesi</v>
      </c>
      <c r="E319" s="197"/>
    </row>
    <row r="320" spans="1:5" x14ac:dyDescent="0.2">
      <c r="A320" s="39" t="str">
        <f ca="1">F!A320</f>
        <v>6/A</v>
      </c>
      <c r="B320" s="39">
        <f>F!B320</f>
        <v>13</v>
      </c>
      <c r="C320" s="39">
        <f>F!C320</f>
        <v>429</v>
      </c>
      <c r="D320" s="194" t="str">
        <f>F!D320</f>
        <v>Çift sütunlu aşağı listesi</v>
      </c>
      <c r="E320" s="197"/>
    </row>
    <row r="321" spans="1:5" x14ac:dyDescent="0.2">
      <c r="A321" s="39" t="str">
        <f ca="1">F!A321</f>
        <v>6/A</v>
      </c>
      <c r="B321" s="39">
        <f>F!B321</f>
        <v>14</v>
      </c>
      <c r="C321" s="39">
        <f>F!C321</f>
        <v>470</v>
      </c>
      <c r="D321" s="194" t="str">
        <f>F!D321</f>
        <v>Çift sütunlu aşağı listesi</v>
      </c>
      <c r="E321" s="197"/>
    </row>
    <row r="322" spans="1:5" x14ac:dyDescent="0.2">
      <c r="A322" s="39" t="str">
        <f ca="1">F!A322</f>
        <v>6/A</v>
      </c>
      <c r="B322" s="39">
        <f>F!B322</f>
        <v>15</v>
      </c>
      <c r="C322" s="39">
        <f>F!C322</f>
        <v>478</v>
      </c>
      <c r="D322" s="194" t="str">
        <f>F!D322</f>
        <v>Çift sütunlu aşağı listesi</v>
      </c>
      <c r="E322" s="197"/>
    </row>
    <row r="323" spans="1:5" x14ac:dyDescent="0.2">
      <c r="A323" s="39" t="str">
        <f ca="1">F!A323</f>
        <v>6/A</v>
      </c>
      <c r="B323" s="39">
        <f>F!B323</f>
        <v>16</v>
      </c>
      <c r="C323" s="39">
        <f>F!C323</f>
        <v>494</v>
      </c>
      <c r="D323" s="194" t="str">
        <f>F!D323</f>
        <v>Çift sütunlu aşağı listesi</v>
      </c>
      <c r="E323" s="197"/>
    </row>
    <row r="324" spans="1:5" x14ac:dyDescent="0.2">
      <c r="A324" s="39" t="str">
        <f ca="1">F!A324</f>
        <v>6/A</v>
      </c>
      <c r="B324" s="39">
        <f>F!B324</f>
        <v>17</v>
      </c>
      <c r="C324" s="39">
        <f>F!C324</f>
        <v>583</v>
      </c>
      <c r="D324" s="194" t="str">
        <f>F!D324</f>
        <v>Çift sütunlu aşağı listesi</v>
      </c>
      <c r="E324" s="197"/>
    </row>
    <row r="325" spans="1:5" x14ac:dyDescent="0.2">
      <c r="A325" s="39" t="str">
        <f ca="1">F!A325</f>
        <v>6/A</v>
      </c>
      <c r="B325" s="39">
        <f>F!B325</f>
        <v>18</v>
      </c>
      <c r="C325" s="39">
        <f>F!C325</f>
        <v>604</v>
      </c>
      <c r="D325" s="194" t="str">
        <f>F!D325</f>
        <v>Çift sütunlu aşağı listesi</v>
      </c>
      <c r="E325" s="197"/>
    </row>
    <row r="326" spans="1:5" x14ac:dyDescent="0.2">
      <c r="A326" s="39" t="str">
        <f ca="1">F!A326</f>
        <v>6/A</v>
      </c>
      <c r="B326" s="39">
        <f>F!B326</f>
        <v>19</v>
      </c>
      <c r="C326" s="39">
        <f>F!C326</f>
        <v>612</v>
      </c>
      <c r="D326" s="194" t="str">
        <f>F!D326</f>
        <v>Çift sütunlu aşağı listesi</v>
      </c>
      <c r="E326" s="197"/>
    </row>
    <row r="327" spans="1:5" x14ac:dyDescent="0.2">
      <c r="A327" s="39" t="str">
        <f ca="1">F!A327</f>
        <v>6/A</v>
      </c>
      <c r="B327" s="39">
        <f>F!B327</f>
        <v>20</v>
      </c>
      <c r="C327" s="39">
        <f>F!C327</f>
        <v>632</v>
      </c>
      <c r="D327" s="194" t="str">
        <f>F!D327</f>
        <v>Çift sütunlu aşağı listesi</v>
      </c>
      <c r="E327" s="197"/>
    </row>
    <row r="328" spans="1:5" x14ac:dyDescent="0.2">
      <c r="A328" s="39" t="str">
        <f ca="1">F!A328</f>
        <v>6/A</v>
      </c>
      <c r="B328" s="39">
        <f>F!B328</f>
        <v>21</v>
      </c>
      <c r="C328" s="39">
        <f>F!C328</f>
        <v>668</v>
      </c>
      <c r="D328" s="194" t="str">
        <f>F!D328</f>
        <v>Çift sütunlu aşağı listesi</v>
      </c>
      <c r="E328" s="197"/>
    </row>
    <row r="329" spans="1:5" x14ac:dyDescent="0.2">
      <c r="A329" s="39" t="str">
        <f ca="1">F!A329</f>
        <v>6/A</v>
      </c>
      <c r="B329" s="39">
        <f>F!B329</f>
        <v>22</v>
      </c>
      <c r="C329" s="39">
        <f>F!C329</f>
        <v>750</v>
      </c>
      <c r="D329" s="194" t="str">
        <f>F!D329</f>
        <v>Çift sütunlu aşağı listesi</v>
      </c>
      <c r="E329" s="197"/>
    </row>
    <row r="330" spans="1:5" x14ac:dyDescent="0.2">
      <c r="A330" s="39" t="str">
        <f ca="1">F!A330</f>
        <v>6/A</v>
      </c>
      <c r="B330" s="39">
        <f>F!B330</f>
        <v>23</v>
      </c>
      <c r="C330" s="39">
        <f>F!C330</f>
        <v>761</v>
      </c>
      <c r="D330" s="194" t="str">
        <f>F!D330</f>
        <v>Çift sütunlu aşağı listesi</v>
      </c>
      <c r="E330" s="197"/>
    </row>
    <row r="331" spans="1:5" x14ac:dyDescent="0.2">
      <c r="A331" s="39" t="str">
        <f ca="1">F!A331</f>
        <v>6/A</v>
      </c>
      <c r="B331" s="39">
        <f>F!B331</f>
        <v>24</v>
      </c>
      <c r="C331" s="39">
        <f>F!C331</f>
        <v>792</v>
      </c>
      <c r="D331" s="194" t="str">
        <f>F!D331</f>
        <v>Çift sütunlu aşağı listesi</v>
      </c>
      <c r="E331" s="197"/>
    </row>
    <row r="332" spans="1:5" x14ac:dyDescent="0.2">
      <c r="A332" s="39" t="str">
        <f ca="1">F!A332</f>
        <v>6/B</v>
      </c>
      <c r="B332" s="39">
        <f>F!B332</f>
        <v>1</v>
      </c>
      <c r="C332" s="39">
        <f>F!C332</f>
        <v>141</v>
      </c>
      <c r="D332" s="194" t="str">
        <f>F!D332</f>
        <v>Çift sütunlu aşağı listesi</v>
      </c>
      <c r="E332" s="197"/>
    </row>
    <row r="333" spans="1:5" x14ac:dyDescent="0.2">
      <c r="A333" s="39" t="str">
        <f ca="1">F!A333</f>
        <v>6/B</v>
      </c>
      <c r="B333" s="39">
        <f>F!B333</f>
        <v>2</v>
      </c>
      <c r="C333" s="39">
        <f>F!C333</f>
        <v>153</v>
      </c>
      <c r="D333" s="194" t="str">
        <f>F!D333</f>
        <v>Çift sütunlu aşağı listesi</v>
      </c>
      <c r="E333" s="197"/>
    </row>
    <row r="334" spans="1:5" x14ac:dyDescent="0.2">
      <c r="A334" s="39" t="str">
        <f ca="1">F!A334</f>
        <v>6/B</v>
      </c>
      <c r="B334" s="39">
        <f>F!B334</f>
        <v>3</v>
      </c>
      <c r="C334" s="39">
        <f>F!C334</f>
        <v>157</v>
      </c>
      <c r="D334" s="194" t="str">
        <f>F!D334</f>
        <v>Çift sütunlu aşağı listesi</v>
      </c>
      <c r="E334" s="197"/>
    </row>
    <row r="335" spans="1:5" x14ac:dyDescent="0.2">
      <c r="A335" s="39" t="str">
        <f ca="1">F!A335</f>
        <v>6/B</v>
      </c>
      <c r="B335" s="39">
        <f>F!B335</f>
        <v>4</v>
      </c>
      <c r="C335" s="39">
        <f>F!C335</f>
        <v>171</v>
      </c>
      <c r="D335" s="194" t="str">
        <f>F!D335</f>
        <v>Çift sütunlu aşağı listesi</v>
      </c>
      <c r="E335" s="197"/>
    </row>
    <row r="336" spans="1:5" x14ac:dyDescent="0.2">
      <c r="A336" s="39" t="str">
        <f ca="1">F!A336</f>
        <v>6/B</v>
      </c>
      <c r="B336" s="39">
        <f>F!B336</f>
        <v>5</v>
      </c>
      <c r="C336" s="39">
        <f>F!C336</f>
        <v>180</v>
      </c>
      <c r="D336" s="194" t="str">
        <f>F!D336</f>
        <v>Çift sütunlu aşağı listesi</v>
      </c>
      <c r="E336" s="197"/>
    </row>
    <row r="337" spans="1:5" x14ac:dyDescent="0.2">
      <c r="A337" s="39" t="str">
        <f ca="1">F!A337</f>
        <v>6/B</v>
      </c>
      <c r="B337" s="39">
        <f>F!B337</f>
        <v>6</v>
      </c>
      <c r="C337" s="39">
        <f>F!C337</f>
        <v>210</v>
      </c>
      <c r="D337" s="194" t="str">
        <f>F!D337</f>
        <v>Çift sütunlu aşağı listesi</v>
      </c>
      <c r="E337" s="197"/>
    </row>
    <row r="338" spans="1:5" x14ac:dyDescent="0.2">
      <c r="A338" s="39" t="str">
        <f ca="1">F!A338</f>
        <v>6/B</v>
      </c>
      <c r="B338" s="39">
        <f>F!B338</f>
        <v>7</v>
      </c>
      <c r="C338" s="39">
        <f>F!C338</f>
        <v>211</v>
      </c>
      <c r="D338" s="194" t="str">
        <f>F!D338</f>
        <v>Çift sütunlu aşağı listesi</v>
      </c>
      <c r="E338" s="197"/>
    </row>
    <row r="339" spans="1:5" x14ac:dyDescent="0.2">
      <c r="A339" s="39" t="str">
        <f ca="1">F!A339</f>
        <v>6/B</v>
      </c>
      <c r="B339" s="39">
        <f>F!B339</f>
        <v>8</v>
      </c>
      <c r="C339" s="39">
        <f>F!C339</f>
        <v>219</v>
      </c>
      <c r="D339" s="194" t="str">
        <f>F!D339</f>
        <v>Çift sütunlu aşağı listesi</v>
      </c>
      <c r="E339" s="197"/>
    </row>
    <row r="340" spans="1:5" x14ac:dyDescent="0.2">
      <c r="A340" s="39" t="str">
        <f ca="1">F!A340</f>
        <v>6/B</v>
      </c>
      <c r="B340" s="39">
        <f>F!B340</f>
        <v>9</v>
      </c>
      <c r="C340" s="39">
        <f>F!C340</f>
        <v>228</v>
      </c>
      <c r="D340" s="194" t="str">
        <f>F!D340</f>
        <v>Çift sütunlu aşağı listesi</v>
      </c>
      <c r="E340" s="197"/>
    </row>
    <row r="341" spans="1:5" x14ac:dyDescent="0.2">
      <c r="A341" s="39" t="str">
        <f ca="1">F!A341</f>
        <v>6/B</v>
      </c>
      <c r="B341" s="39">
        <f>F!B341</f>
        <v>10</v>
      </c>
      <c r="C341" s="39">
        <f>F!C341</f>
        <v>240</v>
      </c>
      <c r="D341" s="194" t="str">
        <f>F!D341</f>
        <v>Çift sütunlu aşağı listesi</v>
      </c>
      <c r="E341" s="197"/>
    </row>
    <row r="342" spans="1:5" x14ac:dyDescent="0.2">
      <c r="A342" s="39" t="str">
        <f ca="1">F!A342</f>
        <v>6/B</v>
      </c>
      <c r="B342" s="39">
        <f>F!B342</f>
        <v>11</v>
      </c>
      <c r="C342" s="39">
        <f>F!C342</f>
        <v>255</v>
      </c>
      <c r="D342" s="194" t="str">
        <f>F!D342</f>
        <v>Çift sütunlu aşağı listesi</v>
      </c>
      <c r="E342" s="197"/>
    </row>
    <row r="343" spans="1:5" x14ac:dyDescent="0.2">
      <c r="A343" s="39" t="str">
        <f ca="1">F!A343</f>
        <v>6/B</v>
      </c>
      <c r="B343" s="39">
        <f>F!B343</f>
        <v>12</v>
      </c>
      <c r="C343" s="39">
        <f>F!C343</f>
        <v>339</v>
      </c>
      <c r="D343" s="194" t="str">
        <f>F!D343</f>
        <v>Çift sütunlu aşağı listesi</v>
      </c>
      <c r="E343" s="197"/>
    </row>
    <row r="344" spans="1:5" x14ac:dyDescent="0.2">
      <c r="A344" s="39" t="str">
        <f ca="1">F!A344</f>
        <v>6/B</v>
      </c>
      <c r="B344" s="39">
        <f>F!B344</f>
        <v>13</v>
      </c>
      <c r="C344" s="39">
        <f>F!C344</f>
        <v>341</v>
      </c>
      <c r="D344" s="194" t="str">
        <f>F!D344</f>
        <v>Çift sütunlu aşağı listesi</v>
      </c>
      <c r="E344" s="197"/>
    </row>
    <row r="345" spans="1:5" x14ac:dyDescent="0.2">
      <c r="A345" s="39" t="str">
        <f ca="1">F!A345</f>
        <v>6/B</v>
      </c>
      <c r="B345" s="39">
        <f>F!B345</f>
        <v>14</v>
      </c>
      <c r="C345" s="39">
        <f>F!C345</f>
        <v>342</v>
      </c>
      <c r="D345" s="194" t="str">
        <f>F!D345</f>
        <v>Çift sütunlu aşağı listesi</v>
      </c>
      <c r="E345" s="197"/>
    </row>
    <row r="346" spans="1:5" x14ac:dyDescent="0.2">
      <c r="A346" s="39" t="str">
        <f ca="1">F!A346</f>
        <v>6/B</v>
      </c>
      <c r="B346" s="39">
        <f>F!B346</f>
        <v>15</v>
      </c>
      <c r="C346" s="39">
        <f>F!C346</f>
        <v>350</v>
      </c>
      <c r="D346" s="194" t="str">
        <f>F!D346</f>
        <v>Çift sütunlu aşağı listesi</v>
      </c>
      <c r="E346" s="197"/>
    </row>
    <row r="347" spans="1:5" x14ac:dyDescent="0.2">
      <c r="A347" s="39" t="str">
        <f ca="1">F!A347</f>
        <v>6/B</v>
      </c>
      <c r="B347" s="39">
        <f>F!B347</f>
        <v>16</v>
      </c>
      <c r="C347" s="39">
        <f>F!C347</f>
        <v>356</v>
      </c>
      <c r="D347" s="194" t="str">
        <f>F!D347</f>
        <v>Çift sütunlu aşağı listesi</v>
      </c>
      <c r="E347" s="197"/>
    </row>
    <row r="348" spans="1:5" x14ac:dyDescent="0.2">
      <c r="A348" s="39" t="str">
        <f ca="1">F!A348</f>
        <v>6/B</v>
      </c>
      <c r="B348" s="39">
        <f>F!B348</f>
        <v>17</v>
      </c>
      <c r="C348" s="39">
        <f>F!C348</f>
        <v>369</v>
      </c>
      <c r="D348" s="194" t="str">
        <f>F!D348</f>
        <v>Çift sütunlu aşağı listesi</v>
      </c>
      <c r="E348" s="197"/>
    </row>
    <row r="349" spans="1:5" x14ac:dyDescent="0.2">
      <c r="A349" s="39" t="str">
        <f ca="1">F!A349</f>
        <v>6/B</v>
      </c>
      <c r="B349" s="39">
        <f>F!B349</f>
        <v>18</v>
      </c>
      <c r="C349" s="39">
        <f>F!C349</f>
        <v>382</v>
      </c>
      <c r="D349" s="194" t="str">
        <f>F!D349</f>
        <v>Çift sütunlu aşağı listesi</v>
      </c>
      <c r="E349" s="197"/>
    </row>
    <row r="350" spans="1:5" x14ac:dyDescent="0.2">
      <c r="A350" s="39" t="str">
        <f ca="1">F!A350</f>
        <v>6/B</v>
      </c>
      <c r="B350" s="39">
        <f>F!B350</f>
        <v>19</v>
      </c>
      <c r="C350" s="39">
        <f>F!C350</f>
        <v>406</v>
      </c>
      <c r="D350" s="194" t="str">
        <f>F!D350</f>
        <v>Çift sütunlu aşağı listesi</v>
      </c>
      <c r="E350" s="197"/>
    </row>
    <row r="351" spans="1:5" x14ac:dyDescent="0.2">
      <c r="A351" s="39" t="str">
        <f ca="1">F!A351</f>
        <v>6/B</v>
      </c>
      <c r="B351" s="39">
        <f>F!B351</f>
        <v>20</v>
      </c>
      <c r="C351" s="39">
        <f>F!C351</f>
        <v>468</v>
      </c>
      <c r="D351" s="194" t="str">
        <f>F!D351</f>
        <v>Çift sütunlu aşağı listesi</v>
      </c>
      <c r="E351" s="197"/>
    </row>
    <row r="352" spans="1:5" x14ac:dyDescent="0.2">
      <c r="A352" s="39" t="str">
        <f ca="1">F!A352</f>
        <v>6/B</v>
      </c>
      <c r="B352" s="39">
        <f>F!B352</f>
        <v>21</v>
      </c>
      <c r="C352" s="39">
        <f>F!C352</f>
        <v>563</v>
      </c>
      <c r="D352" s="194" t="str">
        <f>F!D352</f>
        <v>Çift sütunlu aşağı listesi</v>
      </c>
      <c r="E352" s="197"/>
    </row>
    <row r="353" spans="1:5" x14ac:dyDescent="0.2">
      <c r="A353" s="39" t="str">
        <f ca="1">F!A353</f>
        <v>6/B</v>
      </c>
      <c r="B353" s="39">
        <f>F!B353</f>
        <v>22</v>
      </c>
      <c r="C353" s="39">
        <f>F!C353</f>
        <v>587</v>
      </c>
      <c r="D353" s="194" t="str">
        <f>F!D353</f>
        <v>Çift sütunlu aşağı listesi</v>
      </c>
      <c r="E353" s="197"/>
    </row>
    <row r="354" spans="1:5" x14ac:dyDescent="0.2">
      <c r="A354" s="39" t="str">
        <f ca="1">F!A354</f>
        <v>6/B</v>
      </c>
      <c r="B354" s="39">
        <f>F!B354</f>
        <v>23</v>
      </c>
      <c r="C354" s="39">
        <f>F!C354</f>
        <v>617</v>
      </c>
      <c r="D354" s="194" t="str">
        <f>F!D354</f>
        <v>Çift sütunlu aşağı listesi</v>
      </c>
      <c r="E354" s="197"/>
    </row>
    <row r="355" spans="1:5" x14ac:dyDescent="0.2">
      <c r="A355" s="39" t="str">
        <f ca="1">F!A355</f>
        <v>6/B</v>
      </c>
      <c r="B355" s="39">
        <f>F!B355</f>
        <v>24</v>
      </c>
      <c r="C355" s="39">
        <f>F!C355</f>
        <v>623</v>
      </c>
      <c r="D355" s="194" t="str">
        <f>F!D355</f>
        <v>Çift sütunlu aşağı listesi</v>
      </c>
      <c r="E355" s="197"/>
    </row>
    <row r="356" spans="1:5" x14ac:dyDescent="0.2">
      <c r="A356" s="39" t="str">
        <f ca="1">F!A356</f>
        <v>6/B</v>
      </c>
      <c r="B356" s="39">
        <f>F!B356</f>
        <v>25</v>
      </c>
      <c r="C356" s="39">
        <f>F!C356</f>
        <v>653</v>
      </c>
      <c r="D356" s="194" t="str">
        <f>F!D356</f>
        <v>Çift sütunlu aşağı listesi</v>
      </c>
      <c r="E356" s="197"/>
    </row>
    <row r="357" spans="1:5" x14ac:dyDescent="0.2">
      <c r="A357" s="39" t="str">
        <f ca="1">F!A357</f>
        <v>6/B</v>
      </c>
      <c r="B357" s="39">
        <f>F!B357</f>
        <v>26</v>
      </c>
      <c r="C357" s="39">
        <f>F!C357</f>
        <v>710</v>
      </c>
      <c r="D357" s="194" t="str">
        <f>F!D357</f>
        <v>Çift sütunlu aşağı listesi</v>
      </c>
      <c r="E357" s="197"/>
    </row>
    <row r="358" spans="1:5" x14ac:dyDescent="0.2">
      <c r="A358" s="39" t="str">
        <f ca="1">F!A358</f>
        <v>6/B</v>
      </c>
      <c r="B358" s="39">
        <f>F!B358</f>
        <v>27</v>
      </c>
      <c r="C358" s="39">
        <f>F!C358</f>
        <v>711</v>
      </c>
      <c r="D358" s="194" t="str">
        <f>F!D358</f>
        <v>Çift sütunlu aşağı listesi</v>
      </c>
      <c r="E358" s="197"/>
    </row>
    <row r="359" spans="1:5" x14ac:dyDescent="0.2">
      <c r="A359" s="39" t="str">
        <f ca="1">F!A359</f>
        <v>6/B</v>
      </c>
      <c r="B359" s="39">
        <f>F!B359</f>
        <v>28</v>
      </c>
      <c r="C359" s="39">
        <f>F!C359</f>
        <v>719</v>
      </c>
      <c r="D359" s="194" t="str">
        <f>F!D359</f>
        <v>Çift sütunlu aşağı listesi</v>
      </c>
      <c r="E359" s="197"/>
    </row>
    <row r="360" spans="1:5" x14ac:dyDescent="0.2">
      <c r="A360" s="39" t="str">
        <f ca="1">F!A360</f>
        <v>6/B</v>
      </c>
      <c r="B360" s="39">
        <f>F!B360</f>
        <v>29</v>
      </c>
      <c r="C360" s="39">
        <f>F!C360</f>
        <v>722</v>
      </c>
      <c r="D360" s="194" t="str">
        <f>F!D360</f>
        <v>Çift sütunlu aşağı listesi</v>
      </c>
      <c r="E360" s="197"/>
    </row>
    <row r="361" spans="1:5" x14ac:dyDescent="0.2">
      <c r="A361" s="39" t="str">
        <f ca="1">F!A361</f>
        <v>6/B</v>
      </c>
      <c r="B361" s="39">
        <f>F!B361</f>
        <v>30</v>
      </c>
      <c r="C361" s="39">
        <f>F!C361</f>
        <v>742</v>
      </c>
      <c r="D361" s="194" t="str">
        <f>F!D361</f>
        <v>Çift sütunlu aşağı listesi</v>
      </c>
      <c r="E361" s="197"/>
    </row>
    <row r="362" spans="1:5" x14ac:dyDescent="0.2">
      <c r="A362" s="39" t="str">
        <f ca="1">F!A362</f>
        <v>6/B</v>
      </c>
      <c r="B362" s="39">
        <f>F!B362</f>
        <v>31</v>
      </c>
      <c r="C362" s="39">
        <f>F!C362</f>
        <v>793</v>
      </c>
      <c r="D362" s="194" t="str">
        <f>F!D362</f>
        <v>Çift sütunlu aşağı listesi</v>
      </c>
      <c r="E362" s="197"/>
    </row>
    <row r="363" spans="1:5" x14ac:dyDescent="0.2">
      <c r="A363" s="39" t="str">
        <f ca="1">F!A363</f>
        <v>6/C</v>
      </c>
      <c r="B363" s="39">
        <f>F!B363</f>
        <v>1</v>
      </c>
      <c r="C363" s="39">
        <f>F!C363</f>
        <v>81</v>
      </c>
      <c r="D363" s="194" t="str">
        <f>F!D363</f>
        <v>Çift sütunlu aşağı listesi</v>
      </c>
      <c r="E363" s="197"/>
    </row>
    <row r="364" spans="1:5" x14ac:dyDescent="0.2">
      <c r="A364" s="39" t="str">
        <f ca="1">F!A364</f>
        <v>6/C</v>
      </c>
      <c r="B364" s="39">
        <f>F!B364</f>
        <v>2</v>
      </c>
      <c r="C364" s="39">
        <f>F!C364</f>
        <v>131</v>
      </c>
      <c r="D364" s="194" t="str">
        <f>F!D364</f>
        <v>Çift sütunlu aşağı listesi</v>
      </c>
      <c r="E364" s="197"/>
    </row>
    <row r="365" spans="1:5" x14ac:dyDescent="0.2">
      <c r="A365" s="39" t="str">
        <f ca="1">F!A365</f>
        <v>6/C</v>
      </c>
      <c r="B365" s="39">
        <f>F!B365</f>
        <v>3</v>
      </c>
      <c r="C365" s="39">
        <f>F!C365</f>
        <v>143</v>
      </c>
      <c r="D365" s="194" t="str">
        <f>F!D365</f>
        <v>Çift sütunlu aşağı listesi</v>
      </c>
      <c r="E365" s="197"/>
    </row>
    <row r="366" spans="1:5" x14ac:dyDescent="0.2">
      <c r="A366" s="39" t="str">
        <f ca="1">F!A366</f>
        <v>6/C</v>
      </c>
      <c r="B366" s="39">
        <f>F!B366</f>
        <v>4</v>
      </c>
      <c r="C366" s="39">
        <f>F!C366</f>
        <v>146</v>
      </c>
      <c r="D366" s="194" t="str">
        <f>F!D366</f>
        <v>Çift sütunlu aşağı listesi</v>
      </c>
      <c r="E366" s="197"/>
    </row>
    <row r="367" spans="1:5" x14ac:dyDescent="0.2">
      <c r="A367" s="39" t="str">
        <f ca="1">F!A367</f>
        <v>6/C</v>
      </c>
      <c r="B367" s="39">
        <f>F!B367</f>
        <v>5</v>
      </c>
      <c r="C367" s="39">
        <f>F!C367</f>
        <v>174</v>
      </c>
      <c r="D367" s="194" t="str">
        <f>F!D367</f>
        <v>Çift sütunlu aşağı listesi</v>
      </c>
      <c r="E367" s="197"/>
    </row>
    <row r="368" spans="1:5" x14ac:dyDescent="0.2">
      <c r="A368" s="39" t="str">
        <f ca="1">F!A368</f>
        <v>6/C</v>
      </c>
      <c r="B368" s="39">
        <f>F!B368</f>
        <v>6</v>
      </c>
      <c r="C368" s="39">
        <f>F!C368</f>
        <v>199</v>
      </c>
      <c r="D368" s="194" t="str">
        <f>F!D368</f>
        <v>Çift sütunlu aşağı listesi</v>
      </c>
      <c r="E368" s="197"/>
    </row>
    <row r="369" spans="1:5" x14ac:dyDescent="0.2">
      <c r="A369" s="39" t="str">
        <f ca="1">F!A369</f>
        <v>6/C</v>
      </c>
      <c r="B369" s="39">
        <f>F!B369</f>
        <v>7</v>
      </c>
      <c r="C369" s="39">
        <f>F!C369</f>
        <v>237</v>
      </c>
      <c r="D369" s="194" t="str">
        <f>F!D369</f>
        <v>Çift sütunlu aşağı listesi</v>
      </c>
      <c r="E369" s="197"/>
    </row>
    <row r="370" spans="1:5" x14ac:dyDescent="0.2">
      <c r="A370" s="39" t="str">
        <f ca="1">F!A370</f>
        <v>6/C</v>
      </c>
      <c r="B370" s="39">
        <f>F!B370</f>
        <v>8</v>
      </c>
      <c r="C370" s="39">
        <f>F!C370</f>
        <v>278</v>
      </c>
      <c r="D370" s="194" t="str">
        <f>F!D370</f>
        <v>Çift sütunlu aşağı listesi</v>
      </c>
      <c r="E370" s="197"/>
    </row>
    <row r="371" spans="1:5" x14ac:dyDescent="0.2">
      <c r="A371" s="39" t="str">
        <f ca="1">F!A371</f>
        <v>6/C</v>
      </c>
      <c r="B371" s="39">
        <f>F!B371</f>
        <v>9</v>
      </c>
      <c r="C371" s="39">
        <f>F!C371</f>
        <v>283</v>
      </c>
      <c r="D371" s="194" t="str">
        <f>F!D371</f>
        <v>Çift sütunlu aşağı listesi</v>
      </c>
      <c r="E371" s="197"/>
    </row>
    <row r="372" spans="1:5" x14ac:dyDescent="0.2">
      <c r="A372" s="39" t="str">
        <f ca="1">F!A372</f>
        <v>6/C</v>
      </c>
      <c r="B372" s="39">
        <f>F!B372</f>
        <v>10</v>
      </c>
      <c r="C372" s="39">
        <f>F!C372</f>
        <v>285</v>
      </c>
      <c r="D372" s="194" t="str">
        <f>F!D372</f>
        <v>Çift sütunlu aşağı listesi</v>
      </c>
      <c r="E372" s="197"/>
    </row>
    <row r="373" spans="1:5" x14ac:dyDescent="0.2">
      <c r="A373" s="39" t="str">
        <f ca="1">F!A373</f>
        <v>6/C</v>
      </c>
      <c r="B373" s="39">
        <f>F!B373</f>
        <v>11</v>
      </c>
      <c r="C373" s="39">
        <f>F!C373</f>
        <v>293</v>
      </c>
      <c r="D373" s="194" t="str">
        <f>F!D373</f>
        <v>Çift sütunlu aşağı listesi</v>
      </c>
      <c r="E373" s="197"/>
    </row>
    <row r="374" spans="1:5" x14ac:dyDescent="0.2">
      <c r="A374" s="39" t="str">
        <f ca="1">F!A374</f>
        <v>6/C</v>
      </c>
      <c r="B374" s="39">
        <f>F!B374</f>
        <v>12</v>
      </c>
      <c r="C374" s="39">
        <f>F!C374</f>
        <v>307</v>
      </c>
      <c r="D374" s="194" t="str">
        <f>F!D374</f>
        <v>Çift sütunlu aşağı listesi</v>
      </c>
      <c r="E374" s="197"/>
    </row>
    <row r="375" spans="1:5" x14ac:dyDescent="0.2">
      <c r="A375" s="39" t="str">
        <f ca="1">F!A375</f>
        <v>6/C</v>
      </c>
      <c r="B375" s="39">
        <f>F!B375</f>
        <v>13</v>
      </c>
      <c r="C375" s="39">
        <f>F!C375</f>
        <v>372</v>
      </c>
      <c r="D375" s="194" t="str">
        <f>F!D375</f>
        <v>Çift sütunlu aşağı listesi</v>
      </c>
      <c r="E375" s="197"/>
    </row>
    <row r="376" spans="1:5" x14ac:dyDescent="0.2">
      <c r="A376" s="39" t="str">
        <f ca="1">F!A376</f>
        <v>6/C</v>
      </c>
      <c r="B376" s="39">
        <f>F!B376</f>
        <v>14</v>
      </c>
      <c r="C376" s="39">
        <f>F!C376</f>
        <v>374</v>
      </c>
      <c r="D376" s="194" t="str">
        <f>F!D376</f>
        <v>Çift sütunlu aşağı listesi</v>
      </c>
      <c r="E376" s="197"/>
    </row>
    <row r="377" spans="1:5" x14ac:dyDescent="0.2">
      <c r="A377" s="39" t="str">
        <f ca="1">F!A377</f>
        <v>6/C</v>
      </c>
      <c r="B377" s="39">
        <f>F!B377</f>
        <v>15</v>
      </c>
      <c r="C377" s="39">
        <f>F!C377</f>
        <v>378</v>
      </c>
      <c r="D377" s="194" t="str">
        <f>F!D377</f>
        <v>Çift sütunlu aşağı listesi</v>
      </c>
      <c r="E377" s="197"/>
    </row>
    <row r="378" spans="1:5" x14ac:dyDescent="0.2">
      <c r="A378" s="39" t="str">
        <f ca="1">F!A378</f>
        <v>6/C</v>
      </c>
      <c r="B378" s="39">
        <f>F!B378</f>
        <v>16</v>
      </c>
      <c r="C378" s="39">
        <f>F!C378</f>
        <v>428</v>
      </c>
      <c r="D378" s="194" t="str">
        <f>F!D378</f>
        <v>Çift sütunlu aşağı listesi</v>
      </c>
      <c r="E378" s="197"/>
    </row>
    <row r="379" spans="1:5" x14ac:dyDescent="0.2">
      <c r="A379" s="39" t="str">
        <f ca="1">F!A379</f>
        <v>6/C</v>
      </c>
      <c r="B379" s="39">
        <f>F!B379</f>
        <v>17</v>
      </c>
      <c r="C379" s="39">
        <f>F!C379</f>
        <v>432</v>
      </c>
      <c r="D379" s="194" t="str">
        <f>F!D379</f>
        <v>Çift sütunlu aşağı listesi</v>
      </c>
      <c r="E379" s="197"/>
    </row>
    <row r="380" spans="1:5" x14ac:dyDescent="0.2">
      <c r="A380" s="39" t="str">
        <f ca="1">F!A380</f>
        <v>6/C</v>
      </c>
      <c r="B380" s="39">
        <f>F!B380</f>
        <v>18</v>
      </c>
      <c r="C380" s="39">
        <f>F!C380</f>
        <v>436</v>
      </c>
      <c r="D380" s="194" t="str">
        <f>F!D380</f>
        <v>Çift sütunlu aşağı listesi</v>
      </c>
      <c r="E380" s="197"/>
    </row>
    <row r="381" spans="1:5" x14ac:dyDescent="0.2">
      <c r="A381" s="39" t="str">
        <f ca="1">F!A381</f>
        <v>6/C</v>
      </c>
      <c r="B381" s="39">
        <f>F!B381</f>
        <v>19</v>
      </c>
      <c r="C381" s="39">
        <f>F!C381</f>
        <v>458</v>
      </c>
      <c r="D381" s="194" t="str">
        <f>F!D381</f>
        <v>Çift sütunlu aşağı listesi</v>
      </c>
      <c r="E381" s="197"/>
    </row>
    <row r="382" spans="1:5" x14ac:dyDescent="0.2">
      <c r="A382" s="39" t="str">
        <f ca="1">F!A382</f>
        <v>6/C</v>
      </c>
      <c r="B382" s="39">
        <f>F!B382</f>
        <v>20</v>
      </c>
      <c r="C382" s="39">
        <f>F!C382</f>
        <v>473</v>
      </c>
      <c r="D382" s="194" t="str">
        <f>F!D382</f>
        <v>Çift sütunlu aşağı listesi</v>
      </c>
      <c r="E382" s="197"/>
    </row>
    <row r="383" spans="1:5" x14ac:dyDescent="0.2">
      <c r="A383" s="39" t="str">
        <f ca="1">F!A383</f>
        <v>6/C</v>
      </c>
      <c r="B383" s="39">
        <f>F!B383</f>
        <v>21</v>
      </c>
      <c r="C383" s="39">
        <f>F!C383</f>
        <v>482</v>
      </c>
      <c r="D383" s="194" t="str">
        <f>F!D383</f>
        <v>Çift sütunlu aşağı listesi</v>
      </c>
      <c r="E383" s="197"/>
    </row>
    <row r="384" spans="1:5" x14ac:dyDescent="0.2">
      <c r="A384" s="39" t="str">
        <f ca="1">F!A384</f>
        <v>6/C</v>
      </c>
      <c r="B384" s="39">
        <f>F!B384</f>
        <v>22</v>
      </c>
      <c r="C384" s="39">
        <f>F!C384</f>
        <v>499</v>
      </c>
      <c r="D384" s="194" t="str">
        <f>F!D384</f>
        <v>Çift sütunlu aşağı listesi</v>
      </c>
      <c r="E384" s="197"/>
    </row>
    <row r="385" spans="1:5" x14ac:dyDescent="0.2">
      <c r="A385" s="39" t="str">
        <f ca="1">F!A385</f>
        <v>6/C</v>
      </c>
      <c r="B385" s="39">
        <f>F!B385</f>
        <v>23</v>
      </c>
      <c r="C385" s="39">
        <f>F!C385</f>
        <v>625</v>
      </c>
      <c r="D385" s="194" t="str">
        <f>F!D385</f>
        <v>Çift sütunlu aşağı listesi</v>
      </c>
      <c r="E385" s="197"/>
    </row>
    <row r="386" spans="1:5" x14ac:dyDescent="0.2">
      <c r="A386" s="39" t="str">
        <f ca="1">F!A386</f>
        <v>6/C</v>
      </c>
      <c r="B386" s="39">
        <f>F!B386</f>
        <v>24</v>
      </c>
      <c r="C386" s="39">
        <f>F!C386</f>
        <v>704</v>
      </c>
      <c r="D386" s="194" t="str">
        <f>F!D386</f>
        <v>Çift sütunlu aşağı listesi</v>
      </c>
      <c r="E386" s="197"/>
    </row>
    <row r="387" spans="1:5" x14ac:dyDescent="0.2">
      <c r="A387" s="39" t="str">
        <f ca="1">F!A387</f>
        <v>6/C</v>
      </c>
      <c r="B387" s="39">
        <f>F!B387</f>
        <v>25</v>
      </c>
      <c r="C387" s="39">
        <f>F!C387</f>
        <v>708</v>
      </c>
      <c r="D387" s="194" t="str">
        <f>F!D387</f>
        <v>Çift sütunlu aşağı listesi</v>
      </c>
      <c r="E387" s="197"/>
    </row>
    <row r="388" spans="1:5" x14ac:dyDescent="0.2">
      <c r="A388" s="39" t="str">
        <f ca="1">F!A388</f>
        <v>6/C</v>
      </c>
      <c r="B388" s="39">
        <f>F!B388</f>
        <v>26</v>
      </c>
      <c r="C388" s="39">
        <f>F!C388</f>
        <v>843</v>
      </c>
      <c r="D388" s="194" t="str">
        <f>F!D388</f>
        <v>Çift sütunlu aşağı listesi</v>
      </c>
      <c r="E388" s="197"/>
    </row>
    <row r="389" spans="1:5" x14ac:dyDescent="0.2">
      <c r="A389" s="39" t="str">
        <f ca="1">F!A389</f>
        <v>6/C</v>
      </c>
      <c r="B389" s="39">
        <f>F!B389</f>
        <v>27</v>
      </c>
      <c r="C389" s="39">
        <f>F!C389</f>
        <v>844</v>
      </c>
      <c r="D389" s="194" t="str">
        <f>F!D389</f>
        <v>Çift sütunlu aşağı listesi</v>
      </c>
      <c r="E389" s="197"/>
    </row>
    <row r="390" spans="1:5" x14ac:dyDescent="0.2">
      <c r="A390" s="39" t="str">
        <f ca="1">F!A390</f>
        <v>6/C</v>
      </c>
      <c r="B390" s="39">
        <f>F!B390</f>
        <v>28</v>
      </c>
      <c r="C390" s="39">
        <f>F!C390</f>
        <v>917</v>
      </c>
      <c r="D390" s="194" t="str">
        <f>F!D390</f>
        <v>Çift sütunlu aşağı listesi</v>
      </c>
      <c r="E390" s="197"/>
    </row>
    <row r="391" spans="1:5" x14ac:dyDescent="0.2">
      <c r="A391" s="39" t="str">
        <f ca="1">F!A391</f>
        <v>6/D</v>
      </c>
      <c r="B391" s="39">
        <f>F!B391</f>
        <v>1</v>
      </c>
      <c r="C391" s="39">
        <f>F!C391</f>
        <v>49</v>
      </c>
      <c r="D391" s="194" t="str">
        <f>F!D391</f>
        <v>Çift sütunlu aşağı listesi</v>
      </c>
      <c r="E391" s="197"/>
    </row>
    <row r="392" spans="1:5" x14ac:dyDescent="0.2">
      <c r="A392" s="39" t="str">
        <f ca="1">F!A392</f>
        <v>6/D</v>
      </c>
      <c r="B392" s="39">
        <f>F!B392</f>
        <v>2</v>
      </c>
      <c r="C392" s="39">
        <f>F!C392</f>
        <v>73</v>
      </c>
      <c r="D392" s="194" t="str">
        <f>F!D392</f>
        <v>Çift sütunlu aşağı listesi</v>
      </c>
      <c r="E392" s="197"/>
    </row>
    <row r="393" spans="1:5" x14ac:dyDescent="0.2">
      <c r="A393" s="39" t="str">
        <f ca="1">F!A393</f>
        <v>6/D</v>
      </c>
      <c r="B393" s="39">
        <f>F!B393</f>
        <v>3</v>
      </c>
      <c r="C393" s="39">
        <f>F!C393</f>
        <v>74</v>
      </c>
      <c r="D393" s="194" t="str">
        <f>F!D393</f>
        <v>Çift sütunlu aşağı listesi</v>
      </c>
      <c r="E393" s="197"/>
    </row>
    <row r="394" spans="1:5" x14ac:dyDescent="0.2">
      <c r="A394" s="39" t="str">
        <f ca="1">F!A394</f>
        <v>6/D</v>
      </c>
      <c r="B394" s="39">
        <f>F!B394</f>
        <v>4</v>
      </c>
      <c r="C394" s="39">
        <f>F!C394</f>
        <v>75</v>
      </c>
      <c r="D394" s="194" t="str">
        <f>F!D394</f>
        <v>Çift sütunlu aşağı listesi</v>
      </c>
      <c r="E394" s="197"/>
    </row>
    <row r="395" spans="1:5" x14ac:dyDescent="0.2">
      <c r="A395" s="39" t="str">
        <f ca="1">F!A395</f>
        <v>6/D</v>
      </c>
      <c r="B395" s="39">
        <f>F!B395</f>
        <v>5</v>
      </c>
      <c r="C395" s="39">
        <f>F!C395</f>
        <v>112</v>
      </c>
      <c r="D395" s="194" t="str">
        <f>F!D395</f>
        <v>Çift sütunlu aşağı listesi</v>
      </c>
      <c r="E395" s="197"/>
    </row>
    <row r="396" spans="1:5" x14ac:dyDescent="0.2">
      <c r="A396" s="39" t="str">
        <f ca="1">F!A396</f>
        <v>6/D</v>
      </c>
      <c r="B396" s="39">
        <f>F!B396</f>
        <v>6</v>
      </c>
      <c r="C396" s="39">
        <f>F!C396</f>
        <v>123</v>
      </c>
      <c r="D396" s="194" t="str">
        <f>F!D396</f>
        <v>Çift sütunlu aşağı listesi</v>
      </c>
      <c r="E396" s="197"/>
    </row>
    <row r="397" spans="1:5" x14ac:dyDescent="0.2">
      <c r="A397" s="39" t="str">
        <f ca="1">F!A397</f>
        <v>6/D</v>
      </c>
      <c r="B397" s="39">
        <f>F!B397</f>
        <v>7</v>
      </c>
      <c r="C397" s="39">
        <f>F!C397</f>
        <v>150</v>
      </c>
      <c r="D397" s="194" t="str">
        <f>F!D397</f>
        <v>Çift sütunlu aşağı listesi</v>
      </c>
      <c r="E397" s="197"/>
    </row>
    <row r="398" spans="1:5" x14ac:dyDescent="0.2">
      <c r="A398" s="39" t="str">
        <f ca="1">F!A398</f>
        <v>6/D</v>
      </c>
      <c r="B398" s="39">
        <f>F!B398</f>
        <v>8</v>
      </c>
      <c r="C398" s="39">
        <f>F!C398</f>
        <v>185</v>
      </c>
      <c r="D398" s="194" t="str">
        <f>F!D398</f>
        <v>Çift sütunlu aşağı listesi</v>
      </c>
      <c r="E398" s="197"/>
    </row>
    <row r="399" spans="1:5" x14ac:dyDescent="0.2">
      <c r="A399" s="39" t="str">
        <f ca="1">F!A399</f>
        <v>6/D</v>
      </c>
      <c r="B399" s="39">
        <f>F!B399</f>
        <v>9</v>
      </c>
      <c r="C399" s="39">
        <f>F!C399</f>
        <v>189</v>
      </c>
      <c r="D399" s="194" t="str">
        <f>F!D399</f>
        <v>Çift sütunlu aşağı listesi</v>
      </c>
      <c r="E399" s="197"/>
    </row>
    <row r="400" spans="1:5" x14ac:dyDescent="0.2">
      <c r="A400" s="39" t="str">
        <f ca="1">F!A400</f>
        <v>6/D</v>
      </c>
      <c r="B400" s="39">
        <f>F!B400</f>
        <v>10</v>
      </c>
      <c r="C400" s="39">
        <f>F!C400</f>
        <v>201</v>
      </c>
      <c r="D400" s="194" t="str">
        <f>F!D400</f>
        <v>Çift sütunlu aşağı listesi</v>
      </c>
      <c r="E400" s="197"/>
    </row>
    <row r="401" spans="1:5" x14ac:dyDescent="0.2">
      <c r="A401" s="39" t="str">
        <f ca="1">F!A401</f>
        <v>6/D</v>
      </c>
      <c r="B401" s="39">
        <f>F!B401</f>
        <v>11</v>
      </c>
      <c r="C401" s="39">
        <f>F!C401</f>
        <v>202</v>
      </c>
      <c r="D401" s="194" t="str">
        <f>F!D401</f>
        <v>Çift sütunlu aşağı listesi</v>
      </c>
      <c r="E401" s="197"/>
    </row>
    <row r="402" spans="1:5" x14ac:dyDescent="0.2">
      <c r="A402" s="39" t="str">
        <f ca="1">F!A402</f>
        <v>6/D</v>
      </c>
      <c r="B402" s="39">
        <f>F!B402</f>
        <v>12</v>
      </c>
      <c r="C402" s="39">
        <f>F!C402</f>
        <v>245</v>
      </c>
      <c r="D402" s="194" t="str">
        <f>F!D402</f>
        <v>Çift sütunlu aşağı listesi</v>
      </c>
      <c r="E402" s="197"/>
    </row>
    <row r="403" spans="1:5" x14ac:dyDescent="0.2">
      <c r="A403" s="39" t="str">
        <f ca="1">F!A403</f>
        <v>6/D</v>
      </c>
      <c r="B403" s="39">
        <f>F!B403</f>
        <v>13</v>
      </c>
      <c r="C403" s="39">
        <f>F!C403</f>
        <v>264</v>
      </c>
      <c r="D403" s="194" t="str">
        <f>F!D403</f>
        <v>Çift sütunlu aşağı listesi</v>
      </c>
      <c r="E403" s="197"/>
    </row>
    <row r="404" spans="1:5" x14ac:dyDescent="0.2">
      <c r="A404" s="39" t="str">
        <f ca="1">F!A404</f>
        <v>6/D</v>
      </c>
      <c r="B404" s="39">
        <f>F!B404</f>
        <v>14</v>
      </c>
      <c r="C404" s="39">
        <f>F!C404</f>
        <v>265</v>
      </c>
      <c r="D404" s="194" t="str">
        <f>F!D404</f>
        <v>Çift sütunlu aşağı listesi</v>
      </c>
      <c r="E404" s="197"/>
    </row>
    <row r="405" spans="1:5" x14ac:dyDescent="0.2">
      <c r="A405" s="39" t="str">
        <f ca="1">F!A405</f>
        <v>6/D</v>
      </c>
      <c r="B405" s="39">
        <f>F!B405</f>
        <v>15</v>
      </c>
      <c r="C405" s="39">
        <f>F!C405</f>
        <v>320</v>
      </c>
      <c r="D405" s="194" t="str">
        <f>F!D405</f>
        <v>Çift sütunlu aşağı listesi</v>
      </c>
      <c r="E405" s="197"/>
    </row>
    <row r="406" spans="1:5" x14ac:dyDescent="0.2">
      <c r="A406" s="39" t="str">
        <f ca="1">F!A406</f>
        <v>6/D</v>
      </c>
      <c r="B406" s="39">
        <f>F!B406</f>
        <v>16</v>
      </c>
      <c r="C406" s="39">
        <f>F!C406</f>
        <v>330</v>
      </c>
      <c r="D406" s="194" t="str">
        <f>F!D406</f>
        <v>Çift sütunlu aşağı listesi</v>
      </c>
      <c r="E406" s="197"/>
    </row>
    <row r="407" spans="1:5" x14ac:dyDescent="0.2">
      <c r="A407" s="39" t="str">
        <f ca="1">F!A407</f>
        <v>6/D</v>
      </c>
      <c r="B407" s="39">
        <f>F!B407</f>
        <v>17</v>
      </c>
      <c r="C407" s="39">
        <f>F!C407</f>
        <v>343</v>
      </c>
      <c r="D407" s="194" t="str">
        <f>F!D407</f>
        <v>Çift sütunlu aşağı listesi</v>
      </c>
      <c r="E407" s="197"/>
    </row>
    <row r="408" spans="1:5" x14ac:dyDescent="0.2">
      <c r="A408" s="39" t="str">
        <f ca="1">F!A408</f>
        <v>6/D</v>
      </c>
      <c r="B408" s="39">
        <f>F!B408</f>
        <v>18</v>
      </c>
      <c r="C408" s="39">
        <f>F!C408</f>
        <v>352</v>
      </c>
      <c r="D408" s="194" t="str">
        <f>F!D408</f>
        <v>Çift sütunlu aşağı listesi</v>
      </c>
      <c r="E408" s="197"/>
    </row>
    <row r="409" spans="1:5" x14ac:dyDescent="0.2">
      <c r="A409" s="39" t="str">
        <f ca="1">F!A409</f>
        <v>6/D</v>
      </c>
      <c r="B409" s="39">
        <f>F!B409</f>
        <v>19</v>
      </c>
      <c r="C409" s="39">
        <f>F!C409</f>
        <v>390</v>
      </c>
      <c r="D409" s="194" t="str">
        <f>F!D409</f>
        <v>Çift sütunlu aşağı listesi</v>
      </c>
      <c r="E409" s="197"/>
    </row>
    <row r="410" spans="1:5" x14ac:dyDescent="0.2">
      <c r="A410" s="39" t="str">
        <f ca="1">F!A410</f>
        <v>6/D</v>
      </c>
      <c r="B410" s="39">
        <f>F!B410</f>
        <v>20</v>
      </c>
      <c r="C410" s="39">
        <f>F!C410</f>
        <v>402</v>
      </c>
      <c r="D410" s="194" t="str">
        <f>F!D410</f>
        <v>Çift sütunlu aşağı listesi</v>
      </c>
      <c r="E410" s="197"/>
    </row>
    <row r="411" spans="1:5" x14ac:dyDescent="0.2">
      <c r="A411" s="39" t="str">
        <f ca="1">F!A411</f>
        <v>6/D</v>
      </c>
      <c r="B411" s="39">
        <f>F!B411</f>
        <v>21</v>
      </c>
      <c r="C411" s="39">
        <f>F!C411</f>
        <v>425</v>
      </c>
      <c r="D411" s="194" t="str">
        <f>F!D411</f>
        <v>Çift sütunlu aşağı listesi</v>
      </c>
      <c r="E411" s="197"/>
    </row>
    <row r="412" spans="1:5" x14ac:dyDescent="0.2">
      <c r="A412" s="39" t="str">
        <f ca="1">F!A412</f>
        <v>6/D</v>
      </c>
      <c r="B412" s="39">
        <f>F!B412</f>
        <v>22</v>
      </c>
      <c r="C412" s="39">
        <f>F!C412</f>
        <v>455</v>
      </c>
      <c r="D412" s="194" t="str">
        <f>F!D412</f>
        <v>Çift sütunlu aşağı listesi</v>
      </c>
      <c r="E412" s="197"/>
    </row>
    <row r="413" spans="1:5" x14ac:dyDescent="0.2">
      <c r="A413" s="39" t="str">
        <f ca="1">F!A413</f>
        <v>6/D</v>
      </c>
      <c r="B413" s="39">
        <f>F!B413</f>
        <v>23</v>
      </c>
      <c r="C413" s="39">
        <f>F!C413</f>
        <v>500</v>
      </c>
      <c r="D413" s="194" t="str">
        <f>F!D413</f>
        <v>Çift sütunlu aşağı listesi</v>
      </c>
      <c r="E413" s="197"/>
    </row>
    <row r="414" spans="1:5" x14ac:dyDescent="0.2">
      <c r="A414" s="39" t="str">
        <f ca="1">F!A414</f>
        <v>6/D</v>
      </c>
      <c r="B414" s="39">
        <f>F!B414</f>
        <v>24</v>
      </c>
      <c r="C414" s="39">
        <f>F!C414</f>
        <v>561</v>
      </c>
      <c r="D414" s="194" t="str">
        <f>F!D414</f>
        <v>Çift sütunlu aşağı listesi</v>
      </c>
      <c r="E414" s="197"/>
    </row>
    <row r="415" spans="1:5" x14ac:dyDescent="0.2">
      <c r="A415" s="39" t="str">
        <f ca="1">F!A415</f>
        <v>6/D</v>
      </c>
      <c r="B415" s="39">
        <f>F!B415</f>
        <v>25</v>
      </c>
      <c r="C415" s="39">
        <f>F!C415</f>
        <v>630</v>
      </c>
      <c r="D415" s="194" t="str">
        <f>F!D415</f>
        <v>Çift sütunlu aşağı listesi</v>
      </c>
      <c r="E415" s="197"/>
    </row>
    <row r="416" spans="1:5" x14ac:dyDescent="0.2">
      <c r="A416" s="39" t="str">
        <f ca="1">F!A416</f>
        <v>6/D</v>
      </c>
      <c r="B416" s="39">
        <f>F!B416</f>
        <v>26</v>
      </c>
      <c r="C416" s="39">
        <f>F!C416</f>
        <v>637</v>
      </c>
      <c r="D416" s="194" t="str">
        <f>F!D416</f>
        <v>Çift sütunlu aşağı listesi</v>
      </c>
      <c r="E416" s="197"/>
    </row>
    <row r="417" spans="1:5" x14ac:dyDescent="0.2">
      <c r="A417" s="39" t="str">
        <f ca="1">F!A417</f>
        <v>6/D</v>
      </c>
      <c r="B417" s="39">
        <f>F!B417</f>
        <v>27</v>
      </c>
      <c r="C417" s="39">
        <f>F!C417</f>
        <v>705</v>
      </c>
      <c r="D417" s="194" t="str">
        <f>F!D417</f>
        <v>Çift sütunlu aşağı listesi</v>
      </c>
      <c r="E417" s="197"/>
    </row>
    <row r="418" spans="1:5" x14ac:dyDescent="0.2">
      <c r="A418" s="39" t="str">
        <f ca="1">F!A418</f>
        <v>6/D</v>
      </c>
      <c r="B418" s="39">
        <f>F!B418</f>
        <v>28</v>
      </c>
      <c r="C418" s="39">
        <f>F!C418</f>
        <v>709</v>
      </c>
      <c r="D418" s="194" t="str">
        <f>F!D418</f>
        <v>Çift sütunlu aşağı listesi</v>
      </c>
      <c r="E418" s="197"/>
    </row>
    <row r="419" spans="1:5" x14ac:dyDescent="0.2">
      <c r="A419" s="39" t="str">
        <f ca="1">F!A419</f>
        <v>6/D</v>
      </c>
      <c r="B419" s="39">
        <f>F!B419</f>
        <v>29</v>
      </c>
      <c r="C419" s="39">
        <f>F!C419</f>
        <v>720</v>
      </c>
      <c r="D419" s="194" t="str">
        <f>F!D419</f>
        <v>Çift sütunlu aşağı listesi</v>
      </c>
      <c r="E419" s="197"/>
    </row>
    <row r="420" spans="1:5" x14ac:dyDescent="0.2">
      <c r="A420" s="39" t="str">
        <f ca="1">F!A420</f>
        <v>6/D</v>
      </c>
      <c r="B420" s="39">
        <f>F!B420</f>
        <v>30</v>
      </c>
      <c r="C420" s="39">
        <f>F!C420</f>
        <v>738</v>
      </c>
      <c r="D420" s="194" t="str">
        <f>F!D420</f>
        <v>Çift sütunlu aşağı listesi</v>
      </c>
      <c r="E420" s="197"/>
    </row>
    <row r="421" spans="1:5" x14ac:dyDescent="0.2">
      <c r="A421" s="39" t="str">
        <f ca="1">F!A421</f>
        <v>6/D</v>
      </c>
      <c r="B421" s="39">
        <f>F!B421</f>
        <v>31</v>
      </c>
      <c r="C421" s="39">
        <f>F!C421</f>
        <v>743</v>
      </c>
      <c r="D421" s="194" t="str">
        <f>F!D421</f>
        <v>Çift sütunlu aşağı listesi</v>
      </c>
      <c r="E421" s="197"/>
    </row>
    <row r="422" spans="1:5" x14ac:dyDescent="0.2">
      <c r="A422" s="39" t="str">
        <f ca="1">F!A422</f>
        <v>6/D</v>
      </c>
      <c r="B422" s="39">
        <f>F!B422</f>
        <v>32</v>
      </c>
      <c r="C422" s="39">
        <f>F!C422</f>
        <v>753</v>
      </c>
      <c r="D422" s="194" t="str">
        <f>F!D422</f>
        <v>Çift sütunlu aşağı listesi</v>
      </c>
      <c r="E422" s="197"/>
    </row>
    <row r="423" spans="1:5" x14ac:dyDescent="0.2">
      <c r="A423" s="39" t="str">
        <f ca="1">F!A423</f>
        <v>6/D</v>
      </c>
      <c r="B423" s="39">
        <f>F!B423</f>
        <v>33</v>
      </c>
      <c r="C423" s="39">
        <f>F!C423</f>
        <v>757</v>
      </c>
      <c r="D423" s="194" t="str">
        <f>F!D423</f>
        <v>Çift sütunlu aşağı listesi</v>
      </c>
      <c r="E423" s="197"/>
    </row>
    <row r="424" spans="1:5" x14ac:dyDescent="0.2">
      <c r="A424" s="39" t="str">
        <f ca="1">F!A424</f>
        <v>6/D</v>
      </c>
      <c r="B424" s="39">
        <f>F!B424</f>
        <v>34</v>
      </c>
      <c r="C424" s="39">
        <f>F!C424</f>
        <v>767</v>
      </c>
      <c r="D424" s="194" t="str">
        <f>F!D424</f>
        <v>Çift sütunlu aşağı listesi</v>
      </c>
      <c r="E424" s="197"/>
    </row>
    <row r="425" spans="1:5" x14ac:dyDescent="0.2">
      <c r="A425" s="39" t="str">
        <f ca="1">F!A425</f>
        <v>6/E</v>
      </c>
      <c r="B425" s="39">
        <f>F!B425</f>
        <v>1</v>
      </c>
      <c r="C425" s="39">
        <f>F!C425</f>
        <v>57</v>
      </c>
      <c r="D425" s="194" t="str">
        <f>F!D425</f>
        <v>Çift sütunlu aşağı listesi</v>
      </c>
      <c r="E425" s="197"/>
    </row>
    <row r="426" spans="1:5" x14ac:dyDescent="0.2">
      <c r="A426" s="39" t="str">
        <f ca="1">F!A426</f>
        <v>6/E</v>
      </c>
      <c r="B426" s="39">
        <f>F!B426</f>
        <v>2</v>
      </c>
      <c r="C426" s="39">
        <f>F!C426</f>
        <v>72</v>
      </c>
      <c r="D426" s="194" t="str">
        <f>F!D426</f>
        <v>Çift sütunlu aşağı listesi</v>
      </c>
      <c r="E426" s="197"/>
    </row>
    <row r="427" spans="1:5" x14ac:dyDescent="0.2">
      <c r="A427" s="39" t="str">
        <f ca="1">F!A427</f>
        <v>6/E</v>
      </c>
      <c r="B427" s="39">
        <f>F!B427</f>
        <v>3</v>
      </c>
      <c r="C427" s="39">
        <f>F!C427</f>
        <v>177</v>
      </c>
      <c r="D427" s="194" t="str">
        <f>F!D427</f>
        <v>Çift sütunlu aşağı listesi</v>
      </c>
      <c r="E427" s="197"/>
    </row>
    <row r="428" spans="1:5" x14ac:dyDescent="0.2">
      <c r="A428" s="39" t="str">
        <f ca="1">F!A428</f>
        <v>6/E</v>
      </c>
      <c r="B428" s="39">
        <f>F!B428</f>
        <v>4</v>
      </c>
      <c r="C428" s="39">
        <f>F!C428</f>
        <v>217</v>
      </c>
      <c r="D428" s="194" t="str">
        <f>F!D428</f>
        <v>Çift sütunlu aşağı listesi</v>
      </c>
      <c r="E428" s="197"/>
    </row>
    <row r="429" spans="1:5" x14ac:dyDescent="0.2">
      <c r="A429" s="39" t="str">
        <f ca="1">F!A429</f>
        <v>6/E</v>
      </c>
      <c r="B429" s="39">
        <f>F!B429</f>
        <v>5</v>
      </c>
      <c r="C429" s="39">
        <f>F!C429</f>
        <v>221</v>
      </c>
      <c r="D429" s="194" t="str">
        <f>F!D429</f>
        <v>Çift sütunlu aşağı listesi</v>
      </c>
      <c r="E429" s="197"/>
    </row>
    <row r="430" spans="1:5" x14ac:dyDescent="0.2">
      <c r="A430" s="39" t="str">
        <f ca="1">F!A430</f>
        <v>6/E</v>
      </c>
      <c r="B430" s="39">
        <f>F!B430</f>
        <v>6</v>
      </c>
      <c r="C430" s="39">
        <f>F!C430</f>
        <v>289</v>
      </c>
      <c r="D430" s="194" t="str">
        <f>F!D430</f>
        <v>Çift sütunlu aşağı listesi</v>
      </c>
      <c r="E430" s="197"/>
    </row>
    <row r="431" spans="1:5" x14ac:dyDescent="0.2">
      <c r="A431" s="39" t="str">
        <f ca="1">F!A431</f>
        <v>6/E</v>
      </c>
      <c r="B431" s="39">
        <f>F!B431</f>
        <v>7</v>
      </c>
      <c r="C431" s="39">
        <f>F!C431</f>
        <v>292</v>
      </c>
      <c r="D431" s="194" t="str">
        <f>F!D431</f>
        <v>Çift sütunlu aşağı listesi</v>
      </c>
      <c r="E431" s="197"/>
    </row>
    <row r="432" spans="1:5" x14ac:dyDescent="0.2">
      <c r="A432" s="39" t="str">
        <f ca="1">F!A432</f>
        <v>6/E</v>
      </c>
      <c r="B432" s="39">
        <f>F!B432</f>
        <v>8</v>
      </c>
      <c r="C432" s="39">
        <f>F!C432</f>
        <v>306</v>
      </c>
      <c r="D432" s="194" t="str">
        <f>F!D432</f>
        <v>Çift sütunlu aşağı listesi</v>
      </c>
      <c r="E432" s="197"/>
    </row>
    <row r="433" spans="1:5" x14ac:dyDescent="0.2">
      <c r="A433" s="39" t="str">
        <f ca="1">F!A433</f>
        <v>6/E</v>
      </c>
      <c r="B433" s="39">
        <f>F!B433</f>
        <v>9</v>
      </c>
      <c r="C433" s="39">
        <f>F!C433</f>
        <v>312</v>
      </c>
      <c r="D433" s="194" t="str">
        <f>F!D433</f>
        <v>Çift sütunlu aşağı listesi</v>
      </c>
      <c r="E433" s="197"/>
    </row>
    <row r="434" spans="1:5" x14ac:dyDescent="0.2">
      <c r="A434" s="39" t="str">
        <f ca="1">F!A434</f>
        <v>6/E</v>
      </c>
      <c r="B434" s="39">
        <f>F!B434</f>
        <v>10</v>
      </c>
      <c r="C434" s="39">
        <f>F!C434</f>
        <v>313</v>
      </c>
      <c r="D434" s="194" t="str">
        <f>F!D434</f>
        <v>Çift sütunlu aşağı listesi</v>
      </c>
      <c r="E434" s="197"/>
    </row>
    <row r="435" spans="1:5" x14ac:dyDescent="0.2">
      <c r="A435" s="39" t="str">
        <f ca="1">F!A435</f>
        <v>6/E</v>
      </c>
      <c r="B435" s="39">
        <f>F!B435</f>
        <v>11</v>
      </c>
      <c r="C435" s="39">
        <f>F!C435</f>
        <v>395</v>
      </c>
      <c r="D435" s="194" t="str">
        <f>F!D435</f>
        <v>Çift sütunlu aşağı listesi</v>
      </c>
      <c r="E435" s="197"/>
    </row>
    <row r="436" spans="1:5" x14ac:dyDescent="0.2">
      <c r="A436" s="39" t="str">
        <f ca="1">F!A436</f>
        <v>6/E</v>
      </c>
      <c r="B436" s="39">
        <f>F!B436</f>
        <v>12</v>
      </c>
      <c r="C436" s="39">
        <f>F!C436</f>
        <v>407</v>
      </c>
      <c r="D436" s="194" t="str">
        <f>F!D436</f>
        <v>Çift sütunlu aşağı listesi</v>
      </c>
      <c r="E436" s="197"/>
    </row>
    <row r="437" spans="1:5" x14ac:dyDescent="0.2">
      <c r="A437" s="39" t="str">
        <f ca="1">F!A437</f>
        <v>6/E</v>
      </c>
      <c r="B437" s="39">
        <f>F!B437</f>
        <v>13</v>
      </c>
      <c r="C437" s="39">
        <f>F!C437</f>
        <v>431</v>
      </c>
      <c r="D437" s="194" t="str">
        <f>F!D437</f>
        <v>Çift sütunlu aşağı listesi</v>
      </c>
      <c r="E437" s="197"/>
    </row>
    <row r="438" spans="1:5" x14ac:dyDescent="0.2">
      <c r="A438" s="39" t="str">
        <f ca="1">F!A438</f>
        <v>6/E</v>
      </c>
      <c r="B438" s="39">
        <f>F!B438</f>
        <v>14</v>
      </c>
      <c r="C438" s="39">
        <f>F!C438</f>
        <v>446</v>
      </c>
      <c r="D438" s="194" t="str">
        <f>F!D438</f>
        <v>Çift sütunlu aşağı listesi</v>
      </c>
      <c r="E438" s="197"/>
    </row>
    <row r="439" spans="1:5" x14ac:dyDescent="0.2">
      <c r="A439" s="39" t="str">
        <f ca="1">F!A439</f>
        <v>6/E</v>
      </c>
      <c r="B439" s="39">
        <f>F!B439</f>
        <v>15</v>
      </c>
      <c r="C439" s="39">
        <f>F!C439</f>
        <v>448</v>
      </c>
      <c r="D439" s="194" t="str">
        <f>F!D439</f>
        <v>Çift sütunlu aşağı listesi</v>
      </c>
      <c r="E439" s="197"/>
    </row>
    <row r="440" spans="1:5" x14ac:dyDescent="0.2">
      <c r="A440" s="39" t="str">
        <f ca="1">F!A440</f>
        <v>6/E</v>
      </c>
      <c r="B440" s="39">
        <f>F!B440</f>
        <v>16</v>
      </c>
      <c r="C440" s="39">
        <f>F!C440</f>
        <v>450</v>
      </c>
      <c r="D440" s="194" t="str">
        <f>F!D440</f>
        <v>Çift sütunlu aşağı listesi</v>
      </c>
      <c r="E440" s="197"/>
    </row>
    <row r="441" spans="1:5" x14ac:dyDescent="0.2">
      <c r="A441" s="39" t="str">
        <f ca="1">F!A441</f>
        <v>6/E</v>
      </c>
      <c r="B441" s="39">
        <f>F!B441</f>
        <v>17</v>
      </c>
      <c r="C441" s="39">
        <f>F!C441</f>
        <v>454</v>
      </c>
      <c r="D441" s="194" t="str">
        <f>F!D441</f>
        <v>Çift sütunlu aşağı listesi</v>
      </c>
      <c r="E441" s="197"/>
    </row>
    <row r="442" spans="1:5" x14ac:dyDescent="0.2">
      <c r="A442" s="39" t="str">
        <f ca="1">F!A442</f>
        <v>6/E</v>
      </c>
      <c r="B442" s="39">
        <f>F!B442</f>
        <v>18</v>
      </c>
      <c r="C442" s="39">
        <f>F!C442</f>
        <v>467</v>
      </c>
      <c r="D442" s="194" t="str">
        <f>F!D442</f>
        <v>Çift sütunlu aşağı listesi</v>
      </c>
      <c r="E442" s="197"/>
    </row>
    <row r="443" spans="1:5" x14ac:dyDescent="0.2">
      <c r="A443" s="39" t="str">
        <f ca="1">F!A443</f>
        <v>6/E</v>
      </c>
      <c r="B443" s="39">
        <f>F!B443</f>
        <v>19</v>
      </c>
      <c r="C443" s="39">
        <f>F!C443</f>
        <v>522</v>
      </c>
      <c r="D443" s="194" t="str">
        <f>F!D443</f>
        <v>Çift sütunlu aşağı listesi</v>
      </c>
      <c r="E443" s="197"/>
    </row>
    <row r="444" spans="1:5" x14ac:dyDescent="0.2">
      <c r="A444" s="39" t="str">
        <f ca="1">F!A444</f>
        <v>6/E</v>
      </c>
      <c r="B444" s="39">
        <f>F!B444</f>
        <v>20</v>
      </c>
      <c r="C444" s="39">
        <f>F!C444</f>
        <v>657</v>
      </c>
      <c r="D444" s="194" t="str">
        <f>F!D444</f>
        <v>Çift sütunlu aşağı listesi</v>
      </c>
      <c r="E444" s="197"/>
    </row>
    <row r="445" spans="1:5" x14ac:dyDescent="0.2">
      <c r="A445" s="39" t="str">
        <f ca="1">F!A445</f>
        <v>6/E</v>
      </c>
      <c r="B445" s="39">
        <f>F!B445</f>
        <v>21</v>
      </c>
      <c r="C445" s="39">
        <f>F!C445</f>
        <v>660</v>
      </c>
      <c r="D445" s="194" t="str">
        <f>F!D445</f>
        <v>Çift sütunlu aşağı listesi</v>
      </c>
      <c r="E445" s="197"/>
    </row>
    <row r="446" spans="1:5" x14ac:dyDescent="0.2">
      <c r="A446" s="39" t="str">
        <f ca="1">F!A446</f>
        <v>6/E</v>
      </c>
      <c r="B446" s="39">
        <f>F!B446</f>
        <v>22</v>
      </c>
      <c r="C446" s="39">
        <f>F!C446</f>
        <v>672</v>
      </c>
      <c r="D446" s="194" t="str">
        <f>F!D446</f>
        <v>Çift sütunlu aşağı listesi</v>
      </c>
      <c r="E446" s="197"/>
    </row>
    <row r="447" spans="1:5" x14ac:dyDescent="0.2">
      <c r="A447" s="39" t="str">
        <f ca="1">F!A447</f>
        <v>6/E</v>
      </c>
      <c r="B447" s="39">
        <f>F!B447</f>
        <v>23</v>
      </c>
      <c r="C447" s="39">
        <f>F!C447</f>
        <v>678</v>
      </c>
      <c r="D447" s="194" t="str">
        <f>F!D447</f>
        <v>Çift sütunlu aşağı listesi</v>
      </c>
      <c r="E447" s="197"/>
    </row>
    <row r="448" spans="1:5" x14ac:dyDescent="0.2">
      <c r="A448" s="39" t="str">
        <f ca="1">F!A448</f>
        <v>6/E</v>
      </c>
      <c r="B448" s="39">
        <f>F!B448</f>
        <v>24</v>
      </c>
      <c r="C448" s="39">
        <f>F!C448</f>
        <v>706</v>
      </c>
      <c r="D448" s="194" t="str">
        <f>F!D448</f>
        <v>Çift sütunlu aşağı listesi</v>
      </c>
      <c r="E448" s="197"/>
    </row>
    <row r="449" spans="1:5" x14ac:dyDescent="0.2">
      <c r="A449" s="39" t="str">
        <f ca="1">F!A449</f>
        <v>6/E</v>
      </c>
      <c r="B449" s="39">
        <f>F!B449</f>
        <v>25</v>
      </c>
      <c r="C449" s="39">
        <f>F!C449</f>
        <v>715</v>
      </c>
      <c r="D449" s="194" t="str">
        <f>F!D449</f>
        <v>Çift sütunlu aşağı listesi</v>
      </c>
      <c r="E449" s="197"/>
    </row>
    <row r="450" spans="1:5" x14ac:dyDescent="0.2">
      <c r="A450" s="39" t="str">
        <f ca="1">F!A450</f>
        <v>6/E</v>
      </c>
      <c r="B450" s="39">
        <f>F!B450</f>
        <v>26</v>
      </c>
      <c r="C450" s="39">
        <f>F!C450</f>
        <v>718</v>
      </c>
      <c r="D450" s="194" t="str">
        <f>F!D450</f>
        <v>Çift sütunlu aşağı listesi</v>
      </c>
      <c r="E450" s="197"/>
    </row>
    <row r="451" spans="1:5" x14ac:dyDescent="0.2">
      <c r="A451" s="39" t="str">
        <f ca="1">F!A451</f>
        <v>6/E</v>
      </c>
      <c r="B451" s="39">
        <f>F!B451</f>
        <v>27</v>
      </c>
      <c r="C451" s="39">
        <f>F!C451</f>
        <v>724</v>
      </c>
      <c r="D451" s="194" t="str">
        <f>F!D451</f>
        <v>Çift sütunlu aşağı listesi</v>
      </c>
      <c r="E451" s="197"/>
    </row>
    <row r="452" spans="1:5" x14ac:dyDescent="0.2">
      <c r="A452" s="39" t="str">
        <f ca="1">F!A452</f>
        <v>6/E</v>
      </c>
      <c r="B452" s="39">
        <f>F!B452</f>
        <v>28</v>
      </c>
      <c r="C452" s="39">
        <f>F!C452</f>
        <v>725</v>
      </c>
      <c r="D452" s="194" t="str">
        <f>F!D452</f>
        <v>Çift sütunlu aşağı listesi</v>
      </c>
      <c r="E452" s="197"/>
    </row>
    <row r="453" spans="1:5" x14ac:dyDescent="0.2">
      <c r="A453" s="39" t="str">
        <f ca="1">F!A453</f>
        <v>6/E</v>
      </c>
      <c r="B453" s="39">
        <f>F!B453</f>
        <v>29</v>
      </c>
      <c r="C453" s="39">
        <f>F!C453</f>
        <v>731</v>
      </c>
      <c r="D453" s="194" t="str">
        <f>F!D453</f>
        <v>Çift sütunlu aşağı listesi</v>
      </c>
      <c r="E453" s="197"/>
    </row>
    <row r="454" spans="1:5" x14ac:dyDescent="0.2">
      <c r="A454" s="39" t="str">
        <f ca="1">F!A454</f>
        <v>6/E</v>
      </c>
      <c r="B454" s="39">
        <f>F!B454</f>
        <v>30</v>
      </c>
      <c r="C454" s="39">
        <f>F!C454</f>
        <v>734</v>
      </c>
      <c r="D454" s="194" t="str">
        <f>F!D454</f>
        <v>Çift sütunlu aşağı listesi</v>
      </c>
      <c r="E454" s="197"/>
    </row>
    <row r="455" spans="1:5" x14ac:dyDescent="0.2">
      <c r="A455" s="39" t="str">
        <f ca="1">F!A455</f>
        <v>6/E</v>
      </c>
      <c r="B455" s="39">
        <f>F!B455</f>
        <v>31</v>
      </c>
      <c r="C455" s="39">
        <f>F!C455</f>
        <v>737</v>
      </c>
      <c r="D455" s="194" t="str">
        <f>F!D455</f>
        <v>Çift sütunlu aşağı listesi</v>
      </c>
      <c r="E455" s="197"/>
    </row>
    <row r="456" spans="1:5" x14ac:dyDescent="0.2">
      <c r="A456" s="39" t="str">
        <f ca="1">F!A456</f>
        <v>6/E</v>
      </c>
      <c r="B456" s="39">
        <f>F!B456</f>
        <v>32</v>
      </c>
      <c r="C456" s="39">
        <f>F!C456</f>
        <v>748</v>
      </c>
      <c r="D456" s="194" t="str">
        <f>F!D456</f>
        <v>Çift sütunlu aşağı listesi</v>
      </c>
      <c r="E456" s="197"/>
    </row>
    <row r="457" spans="1:5" x14ac:dyDescent="0.2">
      <c r="A457" s="39" t="str">
        <f ca="1">F!A457</f>
        <v>6/E</v>
      </c>
      <c r="B457" s="39">
        <f>F!B457</f>
        <v>33</v>
      </c>
      <c r="C457" s="39">
        <f>F!C457</f>
        <v>752</v>
      </c>
      <c r="D457" s="194" t="str">
        <f>F!D457</f>
        <v>Çift sütunlu aşağı listesi</v>
      </c>
      <c r="E457" s="197"/>
    </row>
    <row r="458" spans="1:5" x14ac:dyDescent="0.2">
      <c r="A458" s="39" t="str">
        <f ca="1">F!A458</f>
        <v>6/E</v>
      </c>
      <c r="B458" s="39">
        <f>F!B458</f>
        <v>34</v>
      </c>
      <c r="C458" s="39">
        <f>F!C458</f>
        <v>766</v>
      </c>
      <c r="D458" s="194" t="str">
        <f>F!D458</f>
        <v>Çift sütunlu aşağı listesi</v>
      </c>
      <c r="E458" s="197"/>
    </row>
    <row r="459" spans="1:5" x14ac:dyDescent="0.2">
      <c r="A459" s="39" t="str">
        <f ca="1">F!A459</f>
        <v>6/E</v>
      </c>
      <c r="B459" s="39">
        <f>F!B459</f>
        <v>35</v>
      </c>
      <c r="C459" s="39">
        <f>F!C459</f>
        <v>835</v>
      </c>
      <c r="D459" s="194" t="str">
        <f>F!D459</f>
        <v>Çift sütunlu aşağı listesi</v>
      </c>
      <c r="E459" s="197"/>
    </row>
    <row r="460" spans="1:5" x14ac:dyDescent="0.2">
      <c r="A460" s="39" t="str">
        <f ca="1">F!A460</f>
        <v>6/E</v>
      </c>
      <c r="B460" s="39">
        <f>F!B460</f>
        <v>36</v>
      </c>
      <c r="C460" s="39">
        <f>F!C460</f>
        <v>894</v>
      </c>
      <c r="D460" s="194" t="str">
        <f>F!D460</f>
        <v>Çift sütunlu aşağı listesi</v>
      </c>
      <c r="E460" s="197"/>
    </row>
    <row r="461" spans="1:5" x14ac:dyDescent="0.2">
      <c r="A461" s="39" t="str">
        <f ca="1">F!A461</f>
        <v>6/F</v>
      </c>
      <c r="B461" s="39">
        <f>F!B461</f>
        <v>1</v>
      </c>
      <c r="C461" s="39">
        <f>F!C461</f>
        <v>43</v>
      </c>
      <c r="D461" s="194" t="str">
        <f>F!D461</f>
        <v>Çift sütunlu aşağı listesi</v>
      </c>
      <c r="E461" s="197"/>
    </row>
    <row r="462" spans="1:5" x14ac:dyDescent="0.2">
      <c r="A462" s="39" t="str">
        <f ca="1">F!A462</f>
        <v>6/F</v>
      </c>
      <c r="B462" s="39">
        <f>F!B462</f>
        <v>2</v>
      </c>
      <c r="C462" s="39">
        <f>F!C462</f>
        <v>53</v>
      </c>
      <c r="D462" s="194" t="str">
        <f>F!D462</f>
        <v>Çift sütunlu aşağı listesi</v>
      </c>
      <c r="E462" s="197"/>
    </row>
    <row r="463" spans="1:5" x14ac:dyDescent="0.2">
      <c r="A463" s="39" t="str">
        <f ca="1">F!A463</f>
        <v>6/F</v>
      </c>
      <c r="B463" s="39">
        <f>F!B463</f>
        <v>3</v>
      </c>
      <c r="C463" s="39">
        <f>F!C463</f>
        <v>55</v>
      </c>
      <c r="D463" s="194" t="str">
        <f>F!D463</f>
        <v>Çift sütunlu aşağı listesi</v>
      </c>
      <c r="E463" s="197"/>
    </row>
    <row r="464" spans="1:5" x14ac:dyDescent="0.2">
      <c r="A464" s="39" t="str">
        <f ca="1">F!A464</f>
        <v>6/F</v>
      </c>
      <c r="B464" s="39">
        <f>F!B464</f>
        <v>4</v>
      </c>
      <c r="C464" s="39">
        <f>F!C464</f>
        <v>86</v>
      </c>
      <c r="D464" s="194" t="str">
        <f>F!D464</f>
        <v>Çift sütunlu aşağı listesi</v>
      </c>
      <c r="E464" s="197"/>
    </row>
    <row r="465" spans="1:5" x14ac:dyDescent="0.2">
      <c r="A465" s="39" t="str">
        <f ca="1">F!A465</f>
        <v>6/F</v>
      </c>
      <c r="B465" s="39">
        <f>F!B465</f>
        <v>5</v>
      </c>
      <c r="C465" s="39">
        <f>F!C465</f>
        <v>90</v>
      </c>
      <c r="D465" s="194" t="str">
        <f>F!D465</f>
        <v>Çift sütunlu aşağı listesi</v>
      </c>
      <c r="E465" s="197"/>
    </row>
    <row r="466" spans="1:5" x14ac:dyDescent="0.2">
      <c r="A466" s="39" t="str">
        <f ca="1">F!A466</f>
        <v>6/F</v>
      </c>
      <c r="B466" s="39">
        <f>F!B466</f>
        <v>6</v>
      </c>
      <c r="C466" s="39">
        <f>F!C466</f>
        <v>94</v>
      </c>
      <c r="D466" s="194" t="str">
        <f>F!D466</f>
        <v>Çift sütunlu aşağı listesi</v>
      </c>
      <c r="E466" s="197"/>
    </row>
    <row r="467" spans="1:5" x14ac:dyDescent="0.2">
      <c r="A467" s="39" t="str">
        <f ca="1">F!A467</f>
        <v>6/F</v>
      </c>
      <c r="B467" s="39">
        <f>F!B467</f>
        <v>7</v>
      </c>
      <c r="C467" s="39">
        <f>F!C467</f>
        <v>95</v>
      </c>
      <c r="D467" s="194" t="str">
        <f>F!D467</f>
        <v>Çift sütunlu aşağı listesi</v>
      </c>
      <c r="E467" s="197"/>
    </row>
    <row r="468" spans="1:5" x14ac:dyDescent="0.2">
      <c r="A468" s="39" t="str">
        <f ca="1">F!A468</f>
        <v>6/F</v>
      </c>
      <c r="B468" s="39">
        <f>F!B468</f>
        <v>8</v>
      </c>
      <c r="C468" s="39">
        <f>F!C468</f>
        <v>118</v>
      </c>
      <c r="D468" s="194" t="str">
        <f>F!D468</f>
        <v>Çift sütunlu aşağı listesi</v>
      </c>
      <c r="E468" s="197"/>
    </row>
    <row r="469" spans="1:5" x14ac:dyDescent="0.2">
      <c r="A469" s="39" t="str">
        <f ca="1">F!A469</f>
        <v>6/F</v>
      </c>
      <c r="B469" s="39">
        <f>F!B469</f>
        <v>9</v>
      </c>
      <c r="C469" s="39">
        <f>F!C469</f>
        <v>187</v>
      </c>
      <c r="D469" s="194" t="str">
        <f>F!D469</f>
        <v>Çift sütunlu aşağı listesi</v>
      </c>
      <c r="E469" s="197"/>
    </row>
    <row r="470" spans="1:5" x14ac:dyDescent="0.2">
      <c r="A470" s="39" t="str">
        <f ca="1">F!A470</f>
        <v>6/F</v>
      </c>
      <c r="B470" s="39">
        <f>F!B470</f>
        <v>10</v>
      </c>
      <c r="C470" s="39">
        <f>F!C470</f>
        <v>209</v>
      </c>
      <c r="D470" s="194" t="str">
        <f>F!D470</f>
        <v>Çift sütunlu aşağı listesi</v>
      </c>
      <c r="E470" s="197"/>
    </row>
    <row r="471" spans="1:5" x14ac:dyDescent="0.2">
      <c r="A471" s="39" t="str">
        <f ca="1">F!A471</f>
        <v>6/F</v>
      </c>
      <c r="B471" s="39">
        <f>F!B471</f>
        <v>11</v>
      </c>
      <c r="C471" s="39">
        <f>F!C471</f>
        <v>212</v>
      </c>
      <c r="D471" s="194" t="str">
        <f>F!D471</f>
        <v>Çift sütunlu aşağı listesi</v>
      </c>
      <c r="E471" s="197"/>
    </row>
    <row r="472" spans="1:5" x14ac:dyDescent="0.2">
      <c r="A472" s="39" t="str">
        <f ca="1">F!A472</f>
        <v>6/F</v>
      </c>
      <c r="B472" s="39">
        <f>F!B472</f>
        <v>12</v>
      </c>
      <c r="C472" s="39">
        <f>F!C472</f>
        <v>223</v>
      </c>
      <c r="D472" s="194" t="str">
        <f>F!D472</f>
        <v>Çift sütunlu aşağı listesi</v>
      </c>
      <c r="E472" s="197"/>
    </row>
    <row r="473" spans="1:5" x14ac:dyDescent="0.2">
      <c r="A473" s="39" t="str">
        <f ca="1">F!A473</f>
        <v>6/F</v>
      </c>
      <c r="B473" s="39">
        <f>F!B473</f>
        <v>13</v>
      </c>
      <c r="C473" s="39">
        <f>F!C473</f>
        <v>258</v>
      </c>
      <c r="D473" s="194" t="str">
        <f>F!D473</f>
        <v>Çift sütunlu aşağı listesi</v>
      </c>
      <c r="E473" s="197"/>
    </row>
    <row r="474" spans="1:5" x14ac:dyDescent="0.2">
      <c r="A474" s="39" t="str">
        <f ca="1">F!A474</f>
        <v>6/F</v>
      </c>
      <c r="B474" s="39">
        <f>F!B474</f>
        <v>14</v>
      </c>
      <c r="C474" s="39">
        <f>F!C474</f>
        <v>287</v>
      </c>
      <c r="D474" s="194" t="str">
        <f>F!D474</f>
        <v>Çift sütunlu aşağı listesi</v>
      </c>
      <c r="E474" s="197"/>
    </row>
    <row r="475" spans="1:5" x14ac:dyDescent="0.2">
      <c r="A475" s="39" t="str">
        <f ca="1">F!A475</f>
        <v>6/F</v>
      </c>
      <c r="B475" s="39">
        <f>F!B475</f>
        <v>15</v>
      </c>
      <c r="C475" s="39">
        <f>F!C475</f>
        <v>302</v>
      </c>
      <c r="D475" s="194" t="str">
        <f>F!D475</f>
        <v>Çift sütunlu aşağı listesi</v>
      </c>
      <c r="E475" s="197"/>
    </row>
    <row r="476" spans="1:5" x14ac:dyDescent="0.2">
      <c r="A476" s="39" t="str">
        <f ca="1">F!A476</f>
        <v>6/F</v>
      </c>
      <c r="B476" s="39">
        <f>F!B476</f>
        <v>16</v>
      </c>
      <c r="C476" s="39">
        <f>F!C476</f>
        <v>348</v>
      </c>
      <c r="D476" s="194" t="str">
        <f>F!D476</f>
        <v>Çift sütunlu aşağı listesi</v>
      </c>
      <c r="E476" s="197"/>
    </row>
    <row r="477" spans="1:5" x14ac:dyDescent="0.2">
      <c r="A477" s="39" t="str">
        <f ca="1">F!A477</f>
        <v>6/F</v>
      </c>
      <c r="B477" s="39">
        <f>F!B477</f>
        <v>17</v>
      </c>
      <c r="C477" s="39">
        <f>F!C477</f>
        <v>359</v>
      </c>
      <c r="D477" s="194" t="str">
        <f>F!D477</f>
        <v>Çift sütunlu aşağı listesi</v>
      </c>
      <c r="E477" s="197"/>
    </row>
    <row r="478" spans="1:5" x14ac:dyDescent="0.2">
      <c r="A478" s="39" t="str">
        <f ca="1">F!A478</f>
        <v>6/F</v>
      </c>
      <c r="B478" s="39">
        <f>F!B478</f>
        <v>18</v>
      </c>
      <c r="C478" s="39">
        <f>F!C478</f>
        <v>360</v>
      </c>
      <c r="D478" s="194" t="str">
        <f>F!D478</f>
        <v>Çift sütunlu aşağı listesi</v>
      </c>
      <c r="E478" s="197"/>
    </row>
    <row r="479" spans="1:5" x14ac:dyDescent="0.2">
      <c r="A479" s="39" t="str">
        <f ca="1">F!A479</f>
        <v>6/F</v>
      </c>
      <c r="B479" s="39">
        <f>F!B479</f>
        <v>19</v>
      </c>
      <c r="C479" s="39">
        <f>F!C479</f>
        <v>361</v>
      </c>
      <c r="D479" s="194" t="str">
        <f>F!D479</f>
        <v>Çift sütunlu aşağı listesi</v>
      </c>
      <c r="E479" s="197"/>
    </row>
    <row r="480" spans="1:5" x14ac:dyDescent="0.2">
      <c r="A480" s="39" t="str">
        <f ca="1">F!A480</f>
        <v>6/F</v>
      </c>
      <c r="B480" s="39">
        <f>F!B480</f>
        <v>20</v>
      </c>
      <c r="C480" s="39">
        <f>F!C480</f>
        <v>366</v>
      </c>
      <c r="D480" s="194" t="str">
        <f>F!D480</f>
        <v>Çift sütunlu aşağı listesi</v>
      </c>
      <c r="E480" s="197"/>
    </row>
    <row r="481" spans="1:5" x14ac:dyDescent="0.2">
      <c r="A481" s="39" t="str">
        <f ca="1">F!A481</f>
        <v>6/F</v>
      </c>
      <c r="B481" s="39">
        <f>F!B481</f>
        <v>21</v>
      </c>
      <c r="C481" s="39">
        <f>F!C481</f>
        <v>388</v>
      </c>
      <c r="D481" s="194" t="str">
        <f>F!D481</f>
        <v>Çift sütunlu aşağı listesi</v>
      </c>
      <c r="E481" s="197"/>
    </row>
    <row r="482" spans="1:5" x14ac:dyDescent="0.2">
      <c r="A482" s="39" t="str">
        <f ca="1">F!A482</f>
        <v>6/F</v>
      </c>
      <c r="B482" s="39">
        <f>F!B482</f>
        <v>22</v>
      </c>
      <c r="C482" s="39">
        <f>F!C482</f>
        <v>419</v>
      </c>
      <c r="D482" s="194" t="str">
        <f>F!D482</f>
        <v>Çift sütunlu aşağı listesi</v>
      </c>
      <c r="E482" s="197"/>
    </row>
    <row r="483" spans="1:5" x14ac:dyDescent="0.2">
      <c r="A483" s="39" t="str">
        <f ca="1">F!A483</f>
        <v>6/F</v>
      </c>
      <c r="B483" s="39">
        <f>F!B483</f>
        <v>23</v>
      </c>
      <c r="C483" s="39">
        <f>F!C483</f>
        <v>462</v>
      </c>
      <c r="D483" s="194" t="str">
        <f>F!D483</f>
        <v>Çift sütunlu aşağı listesi</v>
      </c>
      <c r="E483" s="197"/>
    </row>
    <row r="484" spans="1:5" x14ac:dyDescent="0.2">
      <c r="A484" s="39" t="str">
        <f ca="1">F!A484</f>
        <v>6/F</v>
      </c>
      <c r="B484" s="39">
        <f>F!B484</f>
        <v>24</v>
      </c>
      <c r="C484" s="39">
        <f>F!C484</f>
        <v>495</v>
      </c>
      <c r="D484" s="194" t="str">
        <f>F!D484</f>
        <v>Çift sütunlu aşağı listesi</v>
      </c>
      <c r="E484" s="197"/>
    </row>
    <row r="485" spans="1:5" x14ac:dyDescent="0.2">
      <c r="A485" s="39" t="str">
        <f ca="1">F!A485</f>
        <v>6/F</v>
      </c>
      <c r="B485" s="39">
        <f>F!B485</f>
        <v>25</v>
      </c>
      <c r="C485" s="39">
        <f>F!C485</f>
        <v>511</v>
      </c>
      <c r="D485" s="194" t="str">
        <f>F!D485</f>
        <v>Çift sütunlu aşağı listesi</v>
      </c>
      <c r="E485" s="197"/>
    </row>
    <row r="486" spans="1:5" x14ac:dyDescent="0.2">
      <c r="A486" s="39" t="str">
        <f ca="1">F!A486</f>
        <v>6/F</v>
      </c>
      <c r="B486" s="39">
        <f>F!B486</f>
        <v>26</v>
      </c>
      <c r="C486" s="39">
        <f>F!C486</f>
        <v>513</v>
      </c>
      <c r="D486" s="194" t="str">
        <f>F!D486</f>
        <v>Çift sütunlu aşağı listesi</v>
      </c>
      <c r="E486" s="197"/>
    </row>
    <row r="487" spans="1:5" x14ac:dyDescent="0.2">
      <c r="A487" s="39" t="str">
        <f ca="1">F!A487</f>
        <v>6/F</v>
      </c>
      <c r="B487" s="39">
        <f>F!B487</f>
        <v>27</v>
      </c>
      <c r="C487" s="39">
        <f>F!C487</f>
        <v>551</v>
      </c>
      <c r="D487" s="194" t="str">
        <f>F!D487</f>
        <v>Çift sütunlu aşağı listesi</v>
      </c>
      <c r="E487" s="197"/>
    </row>
    <row r="488" spans="1:5" x14ac:dyDescent="0.2">
      <c r="A488" s="39" t="str">
        <f ca="1">F!A488</f>
        <v>6/F</v>
      </c>
      <c r="B488" s="39">
        <f>F!B488</f>
        <v>28</v>
      </c>
      <c r="C488" s="39">
        <f>F!C488</f>
        <v>586</v>
      </c>
      <c r="D488" s="194" t="str">
        <f>F!D488</f>
        <v>Çift sütunlu aşağı listesi</v>
      </c>
      <c r="E488" s="197"/>
    </row>
    <row r="489" spans="1:5" x14ac:dyDescent="0.2">
      <c r="A489" s="39" t="str">
        <f ca="1">F!A489</f>
        <v>6/F</v>
      </c>
      <c r="B489" s="39">
        <f>F!B489</f>
        <v>29</v>
      </c>
      <c r="C489" s="39">
        <f>F!C489</f>
        <v>591</v>
      </c>
      <c r="D489" s="194" t="str">
        <f>F!D489</f>
        <v>Çift sütunlu aşağı listesi</v>
      </c>
      <c r="E489" s="197"/>
    </row>
    <row r="490" spans="1:5" x14ac:dyDescent="0.2">
      <c r="A490" s="39" t="str">
        <f ca="1">F!A490</f>
        <v>6/F</v>
      </c>
      <c r="B490" s="39">
        <f>F!B490</f>
        <v>30</v>
      </c>
      <c r="C490" s="39">
        <f>F!C490</f>
        <v>602</v>
      </c>
      <c r="D490" s="194" t="str">
        <f>F!D490</f>
        <v>Çift sütunlu aşağı listesi</v>
      </c>
      <c r="E490" s="197"/>
    </row>
    <row r="491" spans="1:5" x14ac:dyDescent="0.2">
      <c r="A491" s="39" t="str">
        <f ca="1">F!A491</f>
        <v>6/F</v>
      </c>
      <c r="B491" s="39">
        <f>F!B491</f>
        <v>31</v>
      </c>
      <c r="C491" s="39">
        <f>F!C491</f>
        <v>716</v>
      </c>
      <c r="D491" s="194" t="str">
        <f>F!D491</f>
        <v>Çift sütunlu aşağı listesi</v>
      </c>
      <c r="E491" s="197"/>
    </row>
    <row r="492" spans="1:5" x14ac:dyDescent="0.2">
      <c r="A492" s="39" t="str">
        <f ca="1">F!A492</f>
        <v>6/F</v>
      </c>
      <c r="B492" s="39">
        <f>F!B492</f>
        <v>32</v>
      </c>
      <c r="C492" s="39">
        <f>F!C492</f>
        <v>723</v>
      </c>
      <c r="D492" s="194" t="str">
        <f>F!D492</f>
        <v>Çift sütunlu aşağı listesi</v>
      </c>
      <c r="E492" s="197"/>
    </row>
    <row r="493" spans="1:5" x14ac:dyDescent="0.2">
      <c r="A493" s="39" t="str">
        <f ca="1">F!A493</f>
        <v>6/F</v>
      </c>
      <c r="B493" s="39">
        <f>F!B493</f>
        <v>33</v>
      </c>
      <c r="C493" s="39">
        <f>F!C493</f>
        <v>744</v>
      </c>
      <c r="D493" s="194" t="str">
        <f>F!D493</f>
        <v>Çift sütunlu aşağı listesi</v>
      </c>
      <c r="E493" s="197"/>
    </row>
    <row r="494" spans="1:5" x14ac:dyDescent="0.2">
      <c r="A494" s="39" t="str">
        <f ca="1">F!A494</f>
        <v>6/F</v>
      </c>
      <c r="B494" s="39">
        <f>F!B494</f>
        <v>34</v>
      </c>
      <c r="C494" s="39">
        <f>F!C494</f>
        <v>747</v>
      </c>
      <c r="D494" s="194" t="str">
        <f>F!D494</f>
        <v>Çift sütunlu aşağı listesi</v>
      </c>
      <c r="E494" s="197"/>
    </row>
    <row r="495" spans="1:5" x14ac:dyDescent="0.2">
      <c r="A495" s="39" t="str">
        <f ca="1">F!A495</f>
        <v>6/F</v>
      </c>
      <c r="B495" s="39">
        <f>F!B495</f>
        <v>35</v>
      </c>
      <c r="C495" s="39">
        <f>F!C495</f>
        <v>786</v>
      </c>
      <c r="D495" s="194" t="str">
        <f>F!D495</f>
        <v>Çift sütunlu aşağı listesi</v>
      </c>
      <c r="E495" s="197"/>
    </row>
    <row r="496" spans="1:5" x14ac:dyDescent="0.2">
      <c r="A496" s="39" t="str">
        <f ca="1">F!A496</f>
        <v>6/F</v>
      </c>
      <c r="B496" s="39">
        <f>F!B496</f>
        <v>36</v>
      </c>
      <c r="C496" s="39">
        <f>F!C496</f>
        <v>788</v>
      </c>
      <c r="D496" s="194" t="str">
        <f>F!D496</f>
        <v>Çift sütunlu aşağı listesi</v>
      </c>
      <c r="E496" s="197"/>
    </row>
    <row r="497" spans="1:5" x14ac:dyDescent="0.2">
      <c r="A497" s="39" t="str">
        <f ca="1">F!A497</f>
        <v>6/F</v>
      </c>
      <c r="B497" s="39">
        <f>F!B497</f>
        <v>37</v>
      </c>
      <c r="C497" s="39">
        <f>F!C497</f>
        <v>833</v>
      </c>
      <c r="D497" s="194" t="str">
        <f>F!D497</f>
        <v>Çift sütunlu aşağı listesi</v>
      </c>
      <c r="E497" s="197"/>
    </row>
    <row r="498" spans="1:5" x14ac:dyDescent="0.2">
      <c r="A498" s="39" t="str">
        <f ca="1">F!A498</f>
        <v>6/G</v>
      </c>
      <c r="B498" s="39">
        <f>F!B498</f>
        <v>1</v>
      </c>
      <c r="C498" s="39">
        <f>F!C498</f>
        <v>56</v>
      </c>
      <c r="D498" s="194" t="str">
        <f>F!D498</f>
        <v>Çift sütunlu aşağı listesi</v>
      </c>
      <c r="E498" s="197"/>
    </row>
    <row r="499" spans="1:5" x14ac:dyDescent="0.2">
      <c r="A499" s="39" t="str">
        <f ca="1">F!A499</f>
        <v>6/G</v>
      </c>
      <c r="B499" s="39">
        <f>F!B499</f>
        <v>2</v>
      </c>
      <c r="C499" s="39">
        <f>F!C499</f>
        <v>122</v>
      </c>
      <c r="D499" s="194" t="str">
        <f>F!D499</f>
        <v>Çift sütunlu aşağı listesi</v>
      </c>
      <c r="E499" s="197"/>
    </row>
    <row r="500" spans="1:5" x14ac:dyDescent="0.2">
      <c r="A500" s="39" t="str">
        <f ca="1">F!A500</f>
        <v>6/G</v>
      </c>
      <c r="B500" s="39">
        <f>F!B500</f>
        <v>3</v>
      </c>
      <c r="C500" s="39">
        <f>F!C500</f>
        <v>134</v>
      </c>
      <c r="D500" s="194" t="str">
        <f>F!D500</f>
        <v>Çift sütunlu aşağı listesi</v>
      </c>
      <c r="E500" s="197"/>
    </row>
    <row r="501" spans="1:5" x14ac:dyDescent="0.2">
      <c r="A501" s="39" t="str">
        <f ca="1">F!A501</f>
        <v>6/G</v>
      </c>
      <c r="B501" s="39">
        <f>F!B501</f>
        <v>4</v>
      </c>
      <c r="C501" s="39">
        <f>F!C501</f>
        <v>145</v>
      </c>
      <c r="D501" s="194" t="str">
        <f>F!D501</f>
        <v>Çift sütunlu aşağı listesi</v>
      </c>
      <c r="E501" s="197"/>
    </row>
    <row r="502" spans="1:5" x14ac:dyDescent="0.2">
      <c r="A502" s="39" t="str">
        <f ca="1">F!A502</f>
        <v>6/G</v>
      </c>
      <c r="B502" s="39">
        <f>F!B502</f>
        <v>5</v>
      </c>
      <c r="C502" s="39">
        <f>F!C502</f>
        <v>166</v>
      </c>
      <c r="D502" s="194" t="str">
        <f>F!D502</f>
        <v>Çift sütunlu aşağı listesi</v>
      </c>
      <c r="E502" s="197"/>
    </row>
    <row r="503" spans="1:5" x14ac:dyDescent="0.2">
      <c r="A503" s="39" t="str">
        <f ca="1">F!A503</f>
        <v>6/G</v>
      </c>
      <c r="B503" s="39">
        <f>F!B503</f>
        <v>6</v>
      </c>
      <c r="C503" s="39">
        <f>F!C503</f>
        <v>173</v>
      </c>
      <c r="D503" s="194" t="str">
        <f>F!D503</f>
        <v>Çift sütunlu aşağı listesi</v>
      </c>
      <c r="E503" s="197"/>
    </row>
    <row r="504" spans="1:5" x14ac:dyDescent="0.2">
      <c r="A504" s="39" t="str">
        <f ca="1">F!A504</f>
        <v>6/G</v>
      </c>
      <c r="B504" s="39">
        <f>F!B504</f>
        <v>7</v>
      </c>
      <c r="C504" s="39">
        <f>F!C504</f>
        <v>184</v>
      </c>
      <c r="D504" s="194" t="str">
        <f>F!D504</f>
        <v>Çift sütunlu aşağı listesi</v>
      </c>
      <c r="E504" s="197"/>
    </row>
    <row r="505" spans="1:5" x14ac:dyDescent="0.2">
      <c r="A505" s="39" t="str">
        <f ca="1">F!A505</f>
        <v>6/G</v>
      </c>
      <c r="B505" s="39">
        <f>F!B505</f>
        <v>8</v>
      </c>
      <c r="C505" s="39">
        <f>F!C505</f>
        <v>194</v>
      </c>
      <c r="D505" s="194" t="str">
        <f>F!D505</f>
        <v>Çift sütunlu aşağı listesi</v>
      </c>
      <c r="E505" s="197"/>
    </row>
    <row r="506" spans="1:5" x14ac:dyDescent="0.2">
      <c r="A506" s="39" t="str">
        <f ca="1">F!A506</f>
        <v>6/G</v>
      </c>
      <c r="B506" s="39">
        <f>F!B506</f>
        <v>9</v>
      </c>
      <c r="C506" s="39">
        <f>F!C506</f>
        <v>234</v>
      </c>
      <c r="D506" s="194" t="str">
        <f>F!D506</f>
        <v>Çift sütunlu aşağı listesi</v>
      </c>
      <c r="E506" s="197"/>
    </row>
    <row r="507" spans="1:5" x14ac:dyDescent="0.2">
      <c r="A507" s="39" t="str">
        <f ca="1">F!A507</f>
        <v>6/G</v>
      </c>
      <c r="B507" s="39">
        <f>F!B507</f>
        <v>10</v>
      </c>
      <c r="C507" s="39">
        <f>F!C507</f>
        <v>260</v>
      </c>
      <c r="D507" s="194" t="str">
        <f>F!D507</f>
        <v>Çift sütunlu aşağı listesi</v>
      </c>
      <c r="E507" s="197"/>
    </row>
    <row r="508" spans="1:5" x14ac:dyDescent="0.2">
      <c r="A508" s="39" t="str">
        <f ca="1">F!A508</f>
        <v>6/G</v>
      </c>
      <c r="B508" s="39">
        <f>F!B508</f>
        <v>11</v>
      </c>
      <c r="C508" s="39">
        <f>F!C508</f>
        <v>291</v>
      </c>
      <c r="D508" s="194" t="str">
        <f>F!D508</f>
        <v>Çift sütunlu aşağı listesi</v>
      </c>
      <c r="E508" s="197"/>
    </row>
    <row r="509" spans="1:5" x14ac:dyDescent="0.2">
      <c r="A509" s="39" t="str">
        <f ca="1">F!A509</f>
        <v>6/G</v>
      </c>
      <c r="B509" s="39">
        <f>F!B509</f>
        <v>12</v>
      </c>
      <c r="C509" s="39">
        <f>F!C509</f>
        <v>310</v>
      </c>
      <c r="D509" s="194" t="str">
        <f>F!D509</f>
        <v>Çift sütunlu aşağı listesi</v>
      </c>
      <c r="E509" s="197"/>
    </row>
    <row r="510" spans="1:5" x14ac:dyDescent="0.2">
      <c r="A510" s="39" t="str">
        <f ca="1">F!A510</f>
        <v>6/G</v>
      </c>
      <c r="B510" s="39">
        <f>F!B510</f>
        <v>13</v>
      </c>
      <c r="C510" s="39">
        <f>F!C510</f>
        <v>311</v>
      </c>
      <c r="D510" s="194" t="str">
        <f>F!D510</f>
        <v>Çift sütunlu aşağı listesi</v>
      </c>
      <c r="E510" s="197"/>
    </row>
    <row r="511" spans="1:5" x14ac:dyDescent="0.2">
      <c r="A511" s="39" t="str">
        <f ca="1">F!A511</f>
        <v>6/G</v>
      </c>
      <c r="B511" s="39">
        <f>F!B511</f>
        <v>14</v>
      </c>
      <c r="C511" s="39">
        <f>F!C511</f>
        <v>318</v>
      </c>
      <c r="D511" s="194" t="str">
        <f>F!D511</f>
        <v>Çift sütunlu aşağı listesi</v>
      </c>
      <c r="E511" s="197"/>
    </row>
    <row r="512" spans="1:5" x14ac:dyDescent="0.2">
      <c r="A512" s="39" t="str">
        <f ca="1">F!A512</f>
        <v>6/G</v>
      </c>
      <c r="B512" s="39">
        <f>F!B512</f>
        <v>15</v>
      </c>
      <c r="C512" s="39">
        <f>F!C512</f>
        <v>334</v>
      </c>
      <c r="D512" s="194" t="str">
        <f>F!D512</f>
        <v>Çift sütunlu aşağı listesi</v>
      </c>
      <c r="E512" s="197"/>
    </row>
    <row r="513" spans="1:5" x14ac:dyDescent="0.2">
      <c r="A513" s="39" t="str">
        <f ca="1">F!A513</f>
        <v>6/G</v>
      </c>
      <c r="B513" s="39">
        <f>F!B513</f>
        <v>16</v>
      </c>
      <c r="C513" s="39">
        <f>F!C513</f>
        <v>383</v>
      </c>
      <c r="D513" s="194" t="str">
        <f>F!D513</f>
        <v>Çift sütunlu aşağı listesi</v>
      </c>
      <c r="E513" s="197"/>
    </row>
    <row r="514" spans="1:5" x14ac:dyDescent="0.2">
      <c r="A514" s="39" t="str">
        <f ca="1">F!A514</f>
        <v>6/G</v>
      </c>
      <c r="B514" s="39">
        <f>F!B514</f>
        <v>17</v>
      </c>
      <c r="C514" s="39">
        <f>F!C514</f>
        <v>414</v>
      </c>
      <c r="D514" s="194" t="str">
        <f>F!D514</f>
        <v>Çift sütunlu aşağı listesi</v>
      </c>
      <c r="E514" s="197"/>
    </row>
    <row r="515" spans="1:5" x14ac:dyDescent="0.2">
      <c r="A515" s="39" t="str">
        <f ca="1">F!A515</f>
        <v>6/G</v>
      </c>
      <c r="B515" s="39">
        <f>F!B515</f>
        <v>18</v>
      </c>
      <c r="C515" s="39">
        <f>F!C515</f>
        <v>415</v>
      </c>
      <c r="D515" s="194" t="str">
        <f>F!D515</f>
        <v>Çift sütunlu aşağı listesi</v>
      </c>
      <c r="E515" s="197"/>
    </row>
    <row r="516" spans="1:5" x14ac:dyDescent="0.2">
      <c r="A516" s="39" t="str">
        <f ca="1">F!A516</f>
        <v>6/G</v>
      </c>
      <c r="B516" s="39">
        <f>F!B516</f>
        <v>19</v>
      </c>
      <c r="C516" s="39">
        <f>F!C516</f>
        <v>437</v>
      </c>
      <c r="D516" s="194" t="str">
        <f>F!D516</f>
        <v>Çift sütunlu aşağı listesi</v>
      </c>
      <c r="E516" s="197"/>
    </row>
    <row r="517" spans="1:5" x14ac:dyDescent="0.2">
      <c r="A517" s="39" t="str">
        <f ca="1">F!A517</f>
        <v>6/G</v>
      </c>
      <c r="B517" s="39">
        <f>F!B517</f>
        <v>20</v>
      </c>
      <c r="C517" s="39">
        <f>F!C517</f>
        <v>441</v>
      </c>
      <c r="D517" s="194" t="str">
        <f>F!D517</f>
        <v>Çift sütunlu aşağı listesi</v>
      </c>
      <c r="E517" s="197"/>
    </row>
    <row r="518" spans="1:5" x14ac:dyDescent="0.2">
      <c r="A518" s="39" t="str">
        <f ca="1">F!A518</f>
        <v>6/G</v>
      </c>
      <c r="B518" s="39">
        <f>F!B518</f>
        <v>21</v>
      </c>
      <c r="C518" s="39">
        <f>F!C518</f>
        <v>469</v>
      </c>
      <c r="D518" s="194" t="str">
        <f>F!D518</f>
        <v>Çift sütunlu aşağı listesi</v>
      </c>
      <c r="E518" s="197"/>
    </row>
    <row r="519" spans="1:5" x14ac:dyDescent="0.2">
      <c r="A519" s="39" t="str">
        <f ca="1">F!A519</f>
        <v>6/G</v>
      </c>
      <c r="B519" s="39">
        <f>F!B519</f>
        <v>22</v>
      </c>
      <c r="C519" s="39">
        <f>F!C519</f>
        <v>628</v>
      </c>
      <c r="D519" s="194" t="str">
        <f>F!D519</f>
        <v>Çift sütunlu aşağı listesi</v>
      </c>
      <c r="E519" s="197"/>
    </row>
    <row r="520" spans="1:5" x14ac:dyDescent="0.2">
      <c r="A520" s="39" t="str">
        <f ca="1">F!A520</f>
        <v>6/G</v>
      </c>
      <c r="B520" s="39">
        <f>F!B520</f>
        <v>23</v>
      </c>
      <c r="C520" s="39">
        <f>F!C520</f>
        <v>636</v>
      </c>
      <c r="D520" s="194" t="str">
        <f>F!D520</f>
        <v>Çift sütunlu aşağı listesi</v>
      </c>
      <c r="E520" s="197"/>
    </row>
    <row r="521" spans="1:5" x14ac:dyDescent="0.2">
      <c r="A521" s="39" t="str">
        <f ca="1">F!A521</f>
        <v>6/G</v>
      </c>
      <c r="B521" s="39">
        <f>F!B521</f>
        <v>24</v>
      </c>
      <c r="C521" s="39">
        <f>F!C521</f>
        <v>640</v>
      </c>
      <c r="D521" s="194" t="str">
        <f>F!D521</f>
        <v>Çift sütunlu aşağı listesi</v>
      </c>
      <c r="E521" s="197"/>
    </row>
    <row r="522" spans="1:5" x14ac:dyDescent="0.2">
      <c r="A522" s="39" t="str">
        <f ca="1">F!A522</f>
        <v>6/G</v>
      </c>
      <c r="B522" s="39">
        <f>F!B522</f>
        <v>25</v>
      </c>
      <c r="C522" s="39">
        <f>F!C522</f>
        <v>665</v>
      </c>
      <c r="D522" s="194" t="str">
        <f>F!D522</f>
        <v>Çift sütunlu aşağı listesi</v>
      </c>
      <c r="E522" s="197"/>
    </row>
    <row r="523" spans="1:5" x14ac:dyDescent="0.2">
      <c r="A523" s="39" t="str">
        <f ca="1">F!A523</f>
        <v>6/G</v>
      </c>
      <c r="B523" s="39">
        <f>F!B523</f>
        <v>26</v>
      </c>
      <c r="C523" s="39">
        <f>F!C523</f>
        <v>693</v>
      </c>
      <c r="D523" s="194" t="str">
        <f>F!D523</f>
        <v>Çift sütunlu aşağı listesi</v>
      </c>
      <c r="E523" s="197"/>
    </row>
    <row r="524" spans="1:5" x14ac:dyDescent="0.2">
      <c r="A524" s="39" t="str">
        <f ca="1">F!A524</f>
        <v>6/G</v>
      </c>
      <c r="B524" s="39">
        <f>F!B524</f>
        <v>27</v>
      </c>
      <c r="C524" s="39">
        <f>F!C524</f>
        <v>707</v>
      </c>
      <c r="D524" s="194" t="str">
        <f>F!D524</f>
        <v>Çift sütunlu aşağı listesi</v>
      </c>
      <c r="E524" s="197"/>
    </row>
    <row r="525" spans="1:5" x14ac:dyDescent="0.2">
      <c r="A525" s="39" t="str">
        <f ca="1">F!A525</f>
        <v>6/G</v>
      </c>
      <c r="B525" s="39">
        <f>F!B525</f>
        <v>28</v>
      </c>
      <c r="C525" s="39">
        <f>F!C525</f>
        <v>739</v>
      </c>
      <c r="D525" s="194" t="str">
        <f>F!D525</f>
        <v>Çift sütunlu aşağı listesi</v>
      </c>
      <c r="E525" s="197"/>
    </row>
    <row r="526" spans="1:5" x14ac:dyDescent="0.2">
      <c r="A526" s="39" t="str">
        <f ca="1">F!A526</f>
        <v>6/G</v>
      </c>
      <c r="B526" s="39">
        <f>F!B526</f>
        <v>29</v>
      </c>
      <c r="C526" s="39">
        <f>F!C526</f>
        <v>749</v>
      </c>
      <c r="D526" s="194" t="str">
        <f>F!D526</f>
        <v>Çift sütunlu aşağı listesi</v>
      </c>
      <c r="E526" s="197"/>
    </row>
    <row r="527" spans="1:5" x14ac:dyDescent="0.2">
      <c r="A527" s="39" t="str">
        <f ca="1">F!A527</f>
        <v>6/G</v>
      </c>
      <c r="B527" s="39">
        <f>F!B527</f>
        <v>30</v>
      </c>
      <c r="C527" s="39">
        <f>F!C527</f>
        <v>758</v>
      </c>
      <c r="D527" s="194" t="str">
        <f>F!D527</f>
        <v>Çift sütunlu aşağı listesi</v>
      </c>
      <c r="E527" s="197"/>
    </row>
    <row r="528" spans="1:5" x14ac:dyDescent="0.2">
      <c r="A528" s="39" t="str">
        <f ca="1">F!A528</f>
        <v>6/G</v>
      </c>
      <c r="B528" s="39">
        <f>F!B528</f>
        <v>31</v>
      </c>
      <c r="C528" s="39">
        <f>F!C528</f>
        <v>769</v>
      </c>
      <c r="D528" s="194" t="str">
        <f>F!D528</f>
        <v>Çift sütunlu aşağı listesi</v>
      </c>
      <c r="E528" s="197"/>
    </row>
    <row r="529" spans="1:5" x14ac:dyDescent="0.2">
      <c r="A529" s="39" t="str">
        <f ca="1">F!A529</f>
        <v>6/G</v>
      </c>
      <c r="B529" s="39">
        <f>F!B529</f>
        <v>32</v>
      </c>
      <c r="C529" s="39">
        <f>F!C529</f>
        <v>771</v>
      </c>
      <c r="D529" s="194" t="str">
        <f>F!D529</f>
        <v>Çift sütunlu aşağı listesi</v>
      </c>
      <c r="E529" s="197"/>
    </row>
    <row r="530" spans="1:5" x14ac:dyDescent="0.2">
      <c r="A530" s="39" t="str">
        <f ca="1">F!A530</f>
        <v>6/G</v>
      </c>
      <c r="B530" s="39">
        <f>F!B530</f>
        <v>33</v>
      </c>
      <c r="C530" s="39">
        <f>F!C530</f>
        <v>772</v>
      </c>
      <c r="D530" s="194" t="str">
        <f>F!D530</f>
        <v>Çift sütunlu aşağı listesi</v>
      </c>
      <c r="E530" s="197"/>
    </row>
    <row r="531" spans="1:5" x14ac:dyDescent="0.2">
      <c r="A531" s="39" t="str">
        <f ca="1">F!A531</f>
        <v>6/G</v>
      </c>
      <c r="B531" s="39">
        <f>F!B531</f>
        <v>34</v>
      </c>
      <c r="C531" s="39">
        <f>F!C531</f>
        <v>830</v>
      </c>
      <c r="D531" s="194" t="str">
        <f>F!D531</f>
        <v>Çift sütunlu aşağı listesi</v>
      </c>
      <c r="E531" s="197"/>
    </row>
    <row r="532" spans="1:5" x14ac:dyDescent="0.2">
      <c r="A532" s="39" t="str">
        <f ca="1">F!A532</f>
        <v>6/G</v>
      </c>
      <c r="B532" s="39">
        <f>F!B532</f>
        <v>35</v>
      </c>
      <c r="C532" s="39">
        <f>F!C532</f>
        <v>861</v>
      </c>
      <c r="D532" s="194" t="str">
        <f>F!D532</f>
        <v>Çift sütunlu aşağı listesi</v>
      </c>
      <c r="E532" s="197"/>
    </row>
    <row r="533" spans="1:5" x14ac:dyDescent="0.2">
      <c r="A533" s="39" t="str">
        <f ca="1">F!A533</f>
        <v>6/G</v>
      </c>
      <c r="B533" s="39">
        <f>F!B533</f>
        <v>36</v>
      </c>
      <c r="C533" s="39">
        <f>F!C533</f>
        <v>878</v>
      </c>
      <c r="D533" s="194" t="str">
        <f>F!D533</f>
        <v>Çift sütunlu aşağı listesi</v>
      </c>
      <c r="E533" s="197"/>
    </row>
    <row r="534" spans="1:5" x14ac:dyDescent="0.2">
      <c r="A534" s="39" t="str">
        <f ca="1">F!A534</f>
        <v>7/A</v>
      </c>
      <c r="B534" s="39">
        <f>F!B534</f>
        <v>1</v>
      </c>
      <c r="C534" s="39">
        <f>F!C534</f>
        <v>7</v>
      </c>
      <c r="D534" s="194" t="str">
        <f>F!D534</f>
        <v>Çift sütunlu aşağı listesi</v>
      </c>
      <c r="E534" s="197"/>
    </row>
    <row r="535" spans="1:5" x14ac:dyDescent="0.2">
      <c r="A535" s="39" t="str">
        <f ca="1">F!A535</f>
        <v>7/A</v>
      </c>
      <c r="B535" s="39">
        <f>F!B535</f>
        <v>2</v>
      </c>
      <c r="C535" s="39">
        <f>F!C535</f>
        <v>10</v>
      </c>
      <c r="D535" s="194" t="str">
        <f>F!D535</f>
        <v>Çift sütunlu aşağı listesi</v>
      </c>
      <c r="E535" s="197"/>
    </row>
    <row r="536" spans="1:5" x14ac:dyDescent="0.2">
      <c r="A536" s="39" t="str">
        <f ca="1">F!A536</f>
        <v>7/A</v>
      </c>
      <c r="B536" s="39">
        <f>F!B536</f>
        <v>3</v>
      </c>
      <c r="C536" s="39">
        <f>F!C536</f>
        <v>16</v>
      </c>
      <c r="D536" s="194" t="str">
        <f>F!D536</f>
        <v>Çift sütunlu aşağı listesi</v>
      </c>
      <c r="E536" s="197"/>
    </row>
    <row r="537" spans="1:5" x14ac:dyDescent="0.2">
      <c r="A537" s="39" t="str">
        <f ca="1">F!A537</f>
        <v>7/A</v>
      </c>
      <c r="B537" s="39">
        <f>F!B537</f>
        <v>4</v>
      </c>
      <c r="C537" s="39">
        <f>F!C537</f>
        <v>25</v>
      </c>
      <c r="D537" s="194" t="str">
        <f>F!D537</f>
        <v>Çift sütunlu aşağı listesi</v>
      </c>
      <c r="E537" s="197"/>
    </row>
    <row r="538" spans="1:5" x14ac:dyDescent="0.2">
      <c r="A538" s="39" t="str">
        <f ca="1">F!A538</f>
        <v>7/A</v>
      </c>
      <c r="B538" s="39">
        <f>F!B538</f>
        <v>5</v>
      </c>
      <c r="C538" s="39">
        <f>F!C538</f>
        <v>42</v>
      </c>
      <c r="D538" s="194" t="str">
        <f>F!D538</f>
        <v>Çift sütunlu aşağı listesi</v>
      </c>
      <c r="E538" s="197"/>
    </row>
    <row r="539" spans="1:5" x14ac:dyDescent="0.2">
      <c r="A539" s="39" t="str">
        <f ca="1">F!A539</f>
        <v>7/A</v>
      </c>
      <c r="B539" s="39">
        <f>F!B539</f>
        <v>6</v>
      </c>
      <c r="C539" s="39">
        <f>F!C539</f>
        <v>50</v>
      </c>
      <c r="D539" s="194" t="str">
        <f>F!D539</f>
        <v>Çift sütunlu aşağı listesi</v>
      </c>
      <c r="E539" s="197"/>
    </row>
    <row r="540" spans="1:5" x14ac:dyDescent="0.2">
      <c r="A540" s="39" t="str">
        <f ca="1">F!A540</f>
        <v>7/A</v>
      </c>
      <c r="B540" s="39">
        <f>F!B540</f>
        <v>7</v>
      </c>
      <c r="C540" s="39">
        <f>F!C540</f>
        <v>52</v>
      </c>
      <c r="D540" s="194" t="str">
        <f>F!D540</f>
        <v>Çift sütunlu aşağı listesi</v>
      </c>
      <c r="E540" s="197"/>
    </row>
    <row r="541" spans="1:5" x14ac:dyDescent="0.2">
      <c r="A541" s="39" t="str">
        <f ca="1">F!A541</f>
        <v>7/A</v>
      </c>
      <c r="B541" s="39">
        <f>F!B541</f>
        <v>8</v>
      </c>
      <c r="C541" s="39">
        <f>F!C541</f>
        <v>58</v>
      </c>
      <c r="D541" s="194" t="str">
        <f>F!D541</f>
        <v>Çift sütunlu aşağı listesi</v>
      </c>
      <c r="E541" s="197"/>
    </row>
    <row r="542" spans="1:5" x14ac:dyDescent="0.2">
      <c r="A542" s="39" t="str">
        <f ca="1">F!A542</f>
        <v>7/A</v>
      </c>
      <c r="B542" s="39">
        <f>F!B542</f>
        <v>9</v>
      </c>
      <c r="C542" s="39">
        <f>F!C542</f>
        <v>63</v>
      </c>
      <c r="D542" s="194" t="str">
        <f>F!D542</f>
        <v>Çift sütunlu aşağı listesi</v>
      </c>
      <c r="E542" s="197"/>
    </row>
    <row r="543" spans="1:5" x14ac:dyDescent="0.2">
      <c r="A543" s="39" t="str">
        <f ca="1">F!A543</f>
        <v>7/A</v>
      </c>
      <c r="B543" s="39">
        <f>F!B543</f>
        <v>10</v>
      </c>
      <c r="C543" s="39">
        <f>F!C543</f>
        <v>70</v>
      </c>
      <c r="D543" s="194" t="str">
        <f>F!D543</f>
        <v>Çift sütunlu aşağı listesi</v>
      </c>
      <c r="E543" s="197"/>
    </row>
    <row r="544" spans="1:5" x14ac:dyDescent="0.2">
      <c r="A544" s="39" t="str">
        <f ca="1">F!A544</f>
        <v>7/A</v>
      </c>
      <c r="B544" s="39">
        <f>F!B544</f>
        <v>11</v>
      </c>
      <c r="C544" s="39">
        <f>F!C544</f>
        <v>71</v>
      </c>
      <c r="D544" s="194" t="str">
        <f>F!D544</f>
        <v>Çift sütunlu aşağı listesi</v>
      </c>
      <c r="E544" s="197"/>
    </row>
    <row r="545" spans="1:5" x14ac:dyDescent="0.2">
      <c r="A545" s="39" t="str">
        <f ca="1">F!A545</f>
        <v>7/A</v>
      </c>
      <c r="B545" s="39">
        <f>F!B545</f>
        <v>12</v>
      </c>
      <c r="C545" s="39">
        <f>F!C545</f>
        <v>84</v>
      </c>
      <c r="D545" s="194" t="str">
        <f>F!D545</f>
        <v>Çift sütunlu aşağı listesi</v>
      </c>
      <c r="E545" s="197"/>
    </row>
    <row r="546" spans="1:5" x14ac:dyDescent="0.2">
      <c r="A546" s="39" t="str">
        <f ca="1">F!A546</f>
        <v>7/A</v>
      </c>
      <c r="B546" s="39">
        <f>F!B546</f>
        <v>13</v>
      </c>
      <c r="C546" s="39">
        <f>F!C546</f>
        <v>85</v>
      </c>
      <c r="D546" s="194" t="str">
        <f>F!D546</f>
        <v>Çift sütunlu aşağı listesi</v>
      </c>
      <c r="E546" s="197"/>
    </row>
    <row r="547" spans="1:5" x14ac:dyDescent="0.2">
      <c r="A547" s="39" t="str">
        <f ca="1">F!A547</f>
        <v>7/A</v>
      </c>
      <c r="B547" s="39">
        <f>F!B547</f>
        <v>14</v>
      </c>
      <c r="C547" s="39">
        <f>F!C547</f>
        <v>92</v>
      </c>
      <c r="D547" s="194" t="str">
        <f>F!D547</f>
        <v>Çift sütunlu aşağı listesi</v>
      </c>
      <c r="E547" s="197"/>
    </row>
    <row r="548" spans="1:5" x14ac:dyDescent="0.2">
      <c r="A548" s="39" t="str">
        <f ca="1">F!A548</f>
        <v>7/A</v>
      </c>
      <c r="B548" s="39">
        <f>F!B548</f>
        <v>15</v>
      </c>
      <c r="C548" s="39">
        <f>F!C548</f>
        <v>100</v>
      </c>
      <c r="D548" s="194" t="str">
        <f>F!D548</f>
        <v>Çift sütunlu aşağı listesi</v>
      </c>
      <c r="E548" s="197"/>
    </row>
    <row r="549" spans="1:5" x14ac:dyDescent="0.2">
      <c r="A549" s="39" t="str">
        <f ca="1">F!A549</f>
        <v>7/A</v>
      </c>
      <c r="B549" s="39">
        <f>F!B549</f>
        <v>16</v>
      </c>
      <c r="C549" s="39">
        <f>F!C549</f>
        <v>136</v>
      </c>
      <c r="D549" s="194" t="str">
        <f>F!D549</f>
        <v>Çift sütunlu aşağı listesi</v>
      </c>
      <c r="E549" s="197"/>
    </row>
    <row r="550" spans="1:5" x14ac:dyDescent="0.2">
      <c r="A550" s="39" t="str">
        <f ca="1">F!A550</f>
        <v>7/A</v>
      </c>
      <c r="B550" s="39">
        <f>F!B550</f>
        <v>17</v>
      </c>
      <c r="C550" s="39">
        <f>F!C550</f>
        <v>315</v>
      </c>
      <c r="D550" s="194" t="str">
        <f>F!D550</f>
        <v>Çift sütunlu aşağı listesi</v>
      </c>
      <c r="E550" s="197"/>
    </row>
    <row r="551" spans="1:5" x14ac:dyDescent="0.2">
      <c r="A551" s="39" t="str">
        <f ca="1">F!A551</f>
        <v>7/A</v>
      </c>
      <c r="B551" s="39">
        <f>F!B551</f>
        <v>18</v>
      </c>
      <c r="C551" s="39">
        <f>F!C551</f>
        <v>335</v>
      </c>
      <c r="D551" s="194" t="str">
        <f>F!D551</f>
        <v>Çift sütunlu aşağı listesi</v>
      </c>
      <c r="E551" s="197"/>
    </row>
    <row r="552" spans="1:5" x14ac:dyDescent="0.2">
      <c r="A552" s="39" t="str">
        <f ca="1">F!A552</f>
        <v>7/A</v>
      </c>
      <c r="B552" s="39">
        <f>F!B552</f>
        <v>19</v>
      </c>
      <c r="C552" s="39">
        <f>F!C552</f>
        <v>351</v>
      </c>
      <c r="D552" s="194" t="str">
        <f>F!D552</f>
        <v>Çift sütunlu aşağı listesi</v>
      </c>
      <c r="E552" s="197"/>
    </row>
    <row r="553" spans="1:5" x14ac:dyDescent="0.2">
      <c r="A553" s="39" t="str">
        <f ca="1">F!A553</f>
        <v>7/A</v>
      </c>
      <c r="B553" s="39">
        <f>F!B553</f>
        <v>20</v>
      </c>
      <c r="C553" s="39">
        <f>F!C553</f>
        <v>413</v>
      </c>
      <c r="D553" s="194" t="str">
        <f>F!D553</f>
        <v>Çift sütunlu aşağı listesi</v>
      </c>
      <c r="E553" s="197"/>
    </row>
    <row r="554" spans="1:5" x14ac:dyDescent="0.2">
      <c r="A554" s="39" t="str">
        <f ca="1">F!A554</f>
        <v>7/A</v>
      </c>
      <c r="B554" s="39">
        <f>F!B554</f>
        <v>21</v>
      </c>
      <c r="C554" s="39">
        <f>F!C554</f>
        <v>427</v>
      </c>
      <c r="D554" s="194" t="str">
        <f>F!D554</f>
        <v>Çift sütunlu aşağı listesi</v>
      </c>
      <c r="E554" s="197"/>
    </row>
    <row r="555" spans="1:5" x14ac:dyDescent="0.2">
      <c r="A555" s="39" t="str">
        <f ca="1">F!A555</f>
        <v>7/A</v>
      </c>
      <c r="B555" s="39">
        <f>F!B555</f>
        <v>22</v>
      </c>
      <c r="C555" s="39">
        <f>F!C555</f>
        <v>479</v>
      </c>
      <c r="D555" s="194" t="str">
        <f>F!D555</f>
        <v>Çift sütunlu aşağı listesi</v>
      </c>
      <c r="E555" s="197"/>
    </row>
    <row r="556" spans="1:5" x14ac:dyDescent="0.2">
      <c r="A556" s="39" t="str">
        <f ca="1">F!A556</f>
        <v>7/A</v>
      </c>
      <c r="B556" s="39">
        <f>F!B556</f>
        <v>23</v>
      </c>
      <c r="C556" s="39">
        <f>F!C556</f>
        <v>501</v>
      </c>
      <c r="D556" s="194" t="str">
        <f>F!D556</f>
        <v>Çift sütunlu aşağı listesi</v>
      </c>
      <c r="E556" s="197"/>
    </row>
    <row r="557" spans="1:5" x14ac:dyDescent="0.2">
      <c r="A557" s="39" t="str">
        <f ca="1">F!A557</f>
        <v>7/A</v>
      </c>
      <c r="B557" s="39">
        <f>F!B557</f>
        <v>24</v>
      </c>
      <c r="C557" s="39">
        <f>F!C557</f>
        <v>509</v>
      </c>
      <c r="D557" s="194" t="str">
        <f>F!D557</f>
        <v>Çift sütunlu aşağı listesi</v>
      </c>
      <c r="E557" s="197"/>
    </row>
    <row r="558" spans="1:5" x14ac:dyDescent="0.2">
      <c r="A558" s="39" t="str">
        <f ca="1">F!A558</f>
        <v>7/A</v>
      </c>
      <c r="B558" s="39">
        <f>F!B558</f>
        <v>25</v>
      </c>
      <c r="C558" s="39">
        <f>F!C558</f>
        <v>662</v>
      </c>
      <c r="D558" s="194" t="str">
        <f>F!D558</f>
        <v>Çift sütunlu aşağı listesi</v>
      </c>
      <c r="E558" s="197"/>
    </row>
    <row r="559" spans="1:5" x14ac:dyDescent="0.2">
      <c r="A559" s="39" t="str">
        <f ca="1">F!A559</f>
        <v>7/A</v>
      </c>
      <c r="B559" s="39">
        <f>F!B559</f>
        <v>26</v>
      </c>
      <c r="C559" s="39">
        <f>F!C559</f>
        <v>676</v>
      </c>
      <c r="D559" s="194" t="str">
        <f>F!D559</f>
        <v>Çift sütunlu aşağı listesi</v>
      </c>
      <c r="E559" s="197"/>
    </row>
    <row r="560" spans="1:5" x14ac:dyDescent="0.2">
      <c r="A560" s="39" t="str">
        <f ca="1">F!A560</f>
        <v>7/A</v>
      </c>
      <c r="B560" s="39">
        <f>F!B560</f>
        <v>27</v>
      </c>
      <c r="C560" s="39">
        <f>F!C560</f>
        <v>684</v>
      </c>
      <c r="D560" s="194" t="str">
        <f>F!D560</f>
        <v>Çift sütunlu aşağı listesi</v>
      </c>
      <c r="E560" s="197"/>
    </row>
    <row r="561" spans="1:5" x14ac:dyDescent="0.2">
      <c r="A561" s="39" t="str">
        <f ca="1">F!A561</f>
        <v>7/A</v>
      </c>
      <c r="B561" s="39">
        <f>F!B561</f>
        <v>28</v>
      </c>
      <c r="C561" s="39">
        <f>F!C561</f>
        <v>688</v>
      </c>
      <c r="D561" s="194" t="str">
        <f>F!D561</f>
        <v>Çift sütunlu aşağı listesi</v>
      </c>
      <c r="E561" s="197"/>
    </row>
    <row r="562" spans="1:5" x14ac:dyDescent="0.2">
      <c r="A562" s="39" t="str">
        <f ca="1">F!A562</f>
        <v>7/A</v>
      </c>
      <c r="B562" s="39">
        <f>F!B562</f>
        <v>29</v>
      </c>
      <c r="C562" s="39">
        <f>F!C562</f>
        <v>694</v>
      </c>
      <c r="D562" s="194" t="str">
        <f>F!D562</f>
        <v>Çift sütunlu aşağı listesi</v>
      </c>
      <c r="E562" s="197"/>
    </row>
    <row r="563" spans="1:5" x14ac:dyDescent="0.2">
      <c r="A563" s="39" t="str">
        <f ca="1">F!A563</f>
        <v>7/A</v>
      </c>
      <c r="B563" s="39">
        <f>F!B563</f>
        <v>30</v>
      </c>
      <c r="C563" s="39">
        <f>F!C563</f>
        <v>702</v>
      </c>
      <c r="D563" s="194" t="str">
        <f>F!D563</f>
        <v>Çift sütunlu aşağı listesi</v>
      </c>
      <c r="E563" s="197"/>
    </row>
    <row r="564" spans="1:5" x14ac:dyDescent="0.2">
      <c r="A564" s="39" t="str">
        <f ca="1">F!A564</f>
        <v>7/B</v>
      </c>
      <c r="B564" s="39">
        <f>F!B564</f>
        <v>1</v>
      </c>
      <c r="C564" s="39">
        <f>F!C564</f>
        <v>11</v>
      </c>
      <c r="D564" s="194" t="str">
        <f>F!D564</f>
        <v>Çift sütunlu aşağı listesi</v>
      </c>
      <c r="E564" s="197"/>
    </row>
    <row r="565" spans="1:5" x14ac:dyDescent="0.2">
      <c r="A565" s="39" t="str">
        <f ca="1">F!A565</f>
        <v>7/B</v>
      </c>
      <c r="B565" s="39">
        <f>F!B565</f>
        <v>2</v>
      </c>
      <c r="C565" s="39">
        <f>F!C565</f>
        <v>38</v>
      </c>
      <c r="D565" s="194" t="str">
        <f>F!D565</f>
        <v>Çift sütunlu aşağı listesi</v>
      </c>
      <c r="E565" s="197"/>
    </row>
    <row r="566" spans="1:5" x14ac:dyDescent="0.2">
      <c r="A566" s="39" t="str">
        <f ca="1">F!A566</f>
        <v>7/B</v>
      </c>
      <c r="B566" s="39">
        <f>F!B566</f>
        <v>3</v>
      </c>
      <c r="C566" s="39">
        <f>F!C566</f>
        <v>60</v>
      </c>
      <c r="D566" s="194" t="str">
        <f>F!D566</f>
        <v>Çift sütunlu aşağı listesi</v>
      </c>
      <c r="E566" s="197"/>
    </row>
    <row r="567" spans="1:5" x14ac:dyDescent="0.2">
      <c r="A567" s="39" t="str">
        <f ca="1">F!A567</f>
        <v>7/B</v>
      </c>
      <c r="B567" s="39">
        <f>F!B567</f>
        <v>4</v>
      </c>
      <c r="C567" s="39">
        <f>F!C567</f>
        <v>104</v>
      </c>
      <c r="D567" s="194" t="str">
        <f>F!D567</f>
        <v>Çift sütunlu aşağı listesi</v>
      </c>
      <c r="E567" s="197"/>
    </row>
    <row r="568" spans="1:5" x14ac:dyDescent="0.2">
      <c r="A568" s="39" t="str">
        <f ca="1">F!A568</f>
        <v>7/B</v>
      </c>
      <c r="B568" s="39">
        <f>F!B568</f>
        <v>5</v>
      </c>
      <c r="C568" s="39">
        <f>F!C568</f>
        <v>110</v>
      </c>
      <c r="D568" s="194" t="str">
        <f>F!D568</f>
        <v>Çift sütunlu aşağı listesi</v>
      </c>
      <c r="E568" s="197"/>
    </row>
    <row r="569" spans="1:5" x14ac:dyDescent="0.2">
      <c r="A569" s="39" t="str">
        <f ca="1">F!A569</f>
        <v>7/B</v>
      </c>
      <c r="B569" s="39">
        <f>F!B569</f>
        <v>6</v>
      </c>
      <c r="C569" s="39">
        <f>F!C569</f>
        <v>140</v>
      </c>
      <c r="D569" s="194" t="str">
        <f>F!D569</f>
        <v>Çift sütunlu aşağı listesi</v>
      </c>
      <c r="E569" s="197"/>
    </row>
    <row r="570" spans="1:5" x14ac:dyDescent="0.2">
      <c r="A570" s="39" t="str">
        <f ca="1">F!A570</f>
        <v>7/B</v>
      </c>
      <c r="B570" s="39">
        <f>F!B570</f>
        <v>7</v>
      </c>
      <c r="C570" s="39">
        <f>F!C570</f>
        <v>161</v>
      </c>
      <c r="D570" s="194" t="str">
        <f>F!D570</f>
        <v>Çift sütunlu aşağı listesi</v>
      </c>
      <c r="E570" s="197"/>
    </row>
    <row r="571" spans="1:5" x14ac:dyDescent="0.2">
      <c r="A571" s="39" t="str">
        <f ca="1">F!A571</f>
        <v>7/B</v>
      </c>
      <c r="B571" s="39">
        <f>F!B571</f>
        <v>8</v>
      </c>
      <c r="C571" s="39">
        <f>F!C571</f>
        <v>181</v>
      </c>
      <c r="D571" s="194" t="str">
        <f>F!D571</f>
        <v>Çift sütunlu aşağı listesi</v>
      </c>
      <c r="E571" s="197"/>
    </row>
    <row r="572" spans="1:5" x14ac:dyDescent="0.2">
      <c r="A572" s="39" t="str">
        <f ca="1">F!A572</f>
        <v>7/B</v>
      </c>
      <c r="B572" s="39">
        <f>F!B572</f>
        <v>9</v>
      </c>
      <c r="C572" s="39">
        <f>F!C572</f>
        <v>218</v>
      </c>
      <c r="D572" s="194" t="str">
        <f>F!D572</f>
        <v>Çift sütunlu aşağı listesi</v>
      </c>
      <c r="E572" s="197"/>
    </row>
    <row r="573" spans="1:5" x14ac:dyDescent="0.2">
      <c r="A573" s="39" t="str">
        <f ca="1">F!A573</f>
        <v>7/B</v>
      </c>
      <c r="B573" s="39">
        <f>F!B573</f>
        <v>10</v>
      </c>
      <c r="C573" s="39">
        <f>F!C573</f>
        <v>229</v>
      </c>
      <c r="D573" s="194" t="str">
        <f>F!D573</f>
        <v>Çift sütunlu aşağı listesi</v>
      </c>
      <c r="E573" s="197"/>
    </row>
    <row r="574" spans="1:5" x14ac:dyDescent="0.2">
      <c r="A574" s="39" t="str">
        <f ca="1">F!A574</f>
        <v>7/B</v>
      </c>
      <c r="B574" s="39">
        <f>F!B574</f>
        <v>11</v>
      </c>
      <c r="C574" s="39">
        <f>F!C574</f>
        <v>261</v>
      </c>
      <c r="D574" s="194" t="str">
        <f>F!D574</f>
        <v>Çift sütunlu aşağı listesi</v>
      </c>
      <c r="E574" s="197"/>
    </row>
    <row r="575" spans="1:5" x14ac:dyDescent="0.2">
      <c r="A575" s="39" t="str">
        <f ca="1">F!A575</f>
        <v>7/B</v>
      </c>
      <c r="B575" s="39">
        <f>F!B575</f>
        <v>12</v>
      </c>
      <c r="C575" s="39">
        <f>F!C575</f>
        <v>262</v>
      </c>
      <c r="D575" s="194" t="str">
        <f>F!D575</f>
        <v>Çift sütunlu aşağı listesi</v>
      </c>
      <c r="E575" s="197"/>
    </row>
    <row r="576" spans="1:5" x14ac:dyDescent="0.2">
      <c r="A576" s="39" t="str">
        <f ca="1">F!A576</f>
        <v>7/B</v>
      </c>
      <c r="B576" s="39">
        <f>F!B576</f>
        <v>13</v>
      </c>
      <c r="C576" s="39">
        <f>F!C576</f>
        <v>269</v>
      </c>
      <c r="D576" s="194" t="str">
        <f>F!D576</f>
        <v>Çift sütunlu aşağı listesi</v>
      </c>
      <c r="E576" s="197"/>
    </row>
    <row r="577" spans="1:5" x14ac:dyDescent="0.2">
      <c r="A577" s="39" t="str">
        <f ca="1">F!A577</f>
        <v>7/B</v>
      </c>
      <c r="B577" s="39">
        <f>F!B577</f>
        <v>14</v>
      </c>
      <c r="C577" s="39">
        <f>F!C577</f>
        <v>272</v>
      </c>
      <c r="D577" s="194" t="str">
        <f>F!D577</f>
        <v>Çift sütunlu aşağı listesi</v>
      </c>
      <c r="E577" s="197"/>
    </row>
    <row r="578" spans="1:5" x14ac:dyDescent="0.2">
      <c r="A578" s="39" t="str">
        <f ca="1">F!A578</f>
        <v>7/B</v>
      </c>
      <c r="B578" s="39">
        <f>F!B578</f>
        <v>15</v>
      </c>
      <c r="C578" s="39">
        <f>F!C578</f>
        <v>326</v>
      </c>
      <c r="D578" s="194" t="str">
        <f>F!D578</f>
        <v>Çift sütunlu aşağı listesi</v>
      </c>
      <c r="E578" s="197"/>
    </row>
    <row r="579" spans="1:5" x14ac:dyDescent="0.2">
      <c r="A579" s="39" t="str">
        <f ca="1">F!A579</f>
        <v>7/B</v>
      </c>
      <c r="B579" s="39">
        <f>F!B579</f>
        <v>16</v>
      </c>
      <c r="C579" s="39">
        <f>F!C579</f>
        <v>332</v>
      </c>
      <c r="D579" s="194" t="str">
        <f>F!D579</f>
        <v>Çift sütunlu aşağı listesi</v>
      </c>
      <c r="E579" s="197"/>
    </row>
    <row r="580" spans="1:5" x14ac:dyDescent="0.2">
      <c r="A580" s="39" t="str">
        <f ca="1">F!A580</f>
        <v>7/B</v>
      </c>
      <c r="B580" s="39">
        <f>F!B580</f>
        <v>17</v>
      </c>
      <c r="C580" s="39">
        <f>F!C580</f>
        <v>354</v>
      </c>
      <c r="D580" s="194" t="str">
        <f>F!D580</f>
        <v>Çift sütunlu aşağı listesi</v>
      </c>
      <c r="E580" s="197"/>
    </row>
    <row r="581" spans="1:5" x14ac:dyDescent="0.2">
      <c r="A581" s="39" t="str">
        <f ca="1">F!A581</f>
        <v>7/B</v>
      </c>
      <c r="B581" s="39">
        <f>F!B581</f>
        <v>18</v>
      </c>
      <c r="C581" s="39">
        <f>F!C581</f>
        <v>373</v>
      </c>
      <c r="D581" s="194" t="str">
        <f>F!D581</f>
        <v>Çift sütunlu aşağı listesi</v>
      </c>
      <c r="E581" s="197"/>
    </row>
    <row r="582" spans="1:5" x14ac:dyDescent="0.2">
      <c r="A582" s="39" t="str">
        <f ca="1">F!A582</f>
        <v>7/B</v>
      </c>
      <c r="B582" s="39">
        <f>F!B582</f>
        <v>19</v>
      </c>
      <c r="C582" s="39">
        <f>F!C582</f>
        <v>447</v>
      </c>
      <c r="D582" s="194" t="str">
        <f>F!D582</f>
        <v>Çift sütunlu aşağı listesi</v>
      </c>
      <c r="E582" s="197"/>
    </row>
    <row r="583" spans="1:5" x14ac:dyDescent="0.2">
      <c r="A583" s="39" t="str">
        <f ca="1">F!A583</f>
        <v>7/B</v>
      </c>
      <c r="B583" s="39">
        <f>F!B583</f>
        <v>20</v>
      </c>
      <c r="C583" s="39">
        <f>F!C583</f>
        <v>486</v>
      </c>
      <c r="D583" s="194" t="str">
        <f>F!D583</f>
        <v>Çift sütunlu aşağı listesi</v>
      </c>
      <c r="E583" s="197"/>
    </row>
    <row r="584" spans="1:5" x14ac:dyDescent="0.2">
      <c r="A584" s="39" t="str">
        <f ca="1">F!A584</f>
        <v>7/B</v>
      </c>
      <c r="B584" s="39">
        <f>F!B584</f>
        <v>21</v>
      </c>
      <c r="C584" s="39">
        <f>F!C584</f>
        <v>521</v>
      </c>
      <c r="D584" s="194" t="str">
        <f>F!D584</f>
        <v>Çift sütunlu aşağı listesi</v>
      </c>
      <c r="E584" s="197"/>
    </row>
    <row r="585" spans="1:5" x14ac:dyDescent="0.2">
      <c r="A585" s="39" t="str">
        <f ca="1">F!A585</f>
        <v>7/B</v>
      </c>
      <c r="B585" s="39">
        <f>F!B585</f>
        <v>22</v>
      </c>
      <c r="C585" s="39">
        <f>F!C585</f>
        <v>536</v>
      </c>
      <c r="D585" s="194" t="str">
        <f>F!D585</f>
        <v>Çift sütunlu aşağı listesi</v>
      </c>
      <c r="E585" s="197"/>
    </row>
    <row r="586" spans="1:5" x14ac:dyDescent="0.2">
      <c r="A586" s="39" t="str">
        <f ca="1">F!A586</f>
        <v>7/B</v>
      </c>
      <c r="B586" s="39">
        <f>F!B586</f>
        <v>23</v>
      </c>
      <c r="C586" s="39">
        <f>F!C586</f>
        <v>560</v>
      </c>
      <c r="D586" s="194" t="str">
        <f>F!D586</f>
        <v>Çift sütunlu aşağı listesi</v>
      </c>
      <c r="E586" s="197"/>
    </row>
    <row r="587" spans="1:5" x14ac:dyDescent="0.2">
      <c r="A587" s="39" t="str">
        <f ca="1">F!A587</f>
        <v>7/B</v>
      </c>
      <c r="B587" s="39">
        <f>F!B587</f>
        <v>24</v>
      </c>
      <c r="C587" s="39">
        <f>F!C587</f>
        <v>581</v>
      </c>
      <c r="D587" s="194" t="str">
        <f>F!D587</f>
        <v>Çift sütunlu aşağı listesi</v>
      </c>
      <c r="E587" s="197"/>
    </row>
    <row r="588" spans="1:5" x14ac:dyDescent="0.2">
      <c r="A588" s="39" t="str">
        <f ca="1">F!A588</f>
        <v>7/B</v>
      </c>
      <c r="B588" s="39">
        <f>F!B588</f>
        <v>25</v>
      </c>
      <c r="C588" s="39">
        <f>F!C588</f>
        <v>593</v>
      </c>
      <c r="D588" s="194" t="str">
        <f>F!D588</f>
        <v>Çift sütunlu aşağı listesi</v>
      </c>
      <c r="E588" s="197"/>
    </row>
    <row r="589" spans="1:5" x14ac:dyDescent="0.2">
      <c r="A589" s="39" t="str">
        <f ca="1">F!A589</f>
        <v>7/B</v>
      </c>
      <c r="B589" s="39">
        <f>F!B589</f>
        <v>26</v>
      </c>
      <c r="C589" s="39">
        <f>F!C589</f>
        <v>611</v>
      </c>
      <c r="D589" s="194" t="str">
        <f>F!D589</f>
        <v>Çift sütunlu aşağı listesi</v>
      </c>
      <c r="E589" s="197"/>
    </row>
    <row r="590" spans="1:5" x14ac:dyDescent="0.2">
      <c r="A590" s="39" t="str">
        <f ca="1">F!A590</f>
        <v>7/B</v>
      </c>
      <c r="B590" s="39">
        <f>F!B590</f>
        <v>27</v>
      </c>
      <c r="C590" s="39">
        <f>F!C590</f>
        <v>627</v>
      </c>
      <c r="D590" s="194" t="str">
        <f>F!D590</f>
        <v>Çift sütunlu aşağı listesi</v>
      </c>
      <c r="E590" s="197"/>
    </row>
    <row r="591" spans="1:5" x14ac:dyDescent="0.2">
      <c r="A591" s="39" t="str">
        <f ca="1">F!A591</f>
        <v>7/B</v>
      </c>
      <c r="B591" s="39">
        <f>F!B591</f>
        <v>28</v>
      </c>
      <c r="C591" s="39">
        <f>F!C591</f>
        <v>663</v>
      </c>
      <c r="D591" s="194" t="str">
        <f>F!D591</f>
        <v>Çift sütunlu aşağı listesi</v>
      </c>
      <c r="E591" s="197"/>
    </row>
    <row r="592" spans="1:5" x14ac:dyDescent="0.2">
      <c r="A592" s="39" t="str">
        <f ca="1">F!A592</f>
        <v>7/B</v>
      </c>
      <c r="B592" s="39">
        <f>F!B592</f>
        <v>29</v>
      </c>
      <c r="C592" s="39">
        <f>F!C592</f>
        <v>762</v>
      </c>
      <c r="D592" s="194" t="str">
        <f>F!D592</f>
        <v>Çift sütunlu aşağı listesi</v>
      </c>
      <c r="E592" s="197"/>
    </row>
    <row r="593" spans="1:5" x14ac:dyDescent="0.2">
      <c r="A593" s="39" t="str">
        <f ca="1">F!A593</f>
        <v>7/B</v>
      </c>
      <c r="B593" s="39">
        <f>F!B593</f>
        <v>30</v>
      </c>
      <c r="C593" s="39">
        <f>F!C593</f>
        <v>784</v>
      </c>
      <c r="D593" s="194" t="str">
        <f>F!D593</f>
        <v>Çift sütunlu aşağı listesi</v>
      </c>
      <c r="E593" s="197"/>
    </row>
    <row r="594" spans="1:5" x14ac:dyDescent="0.2">
      <c r="A594" s="39" t="str">
        <f ca="1">F!A594</f>
        <v>7/B</v>
      </c>
      <c r="B594" s="39">
        <f>F!B594</f>
        <v>31</v>
      </c>
      <c r="C594" s="39">
        <f>F!C594</f>
        <v>832</v>
      </c>
      <c r="D594" s="194" t="str">
        <f>F!D594</f>
        <v>Çift sütunlu aşağı listesi</v>
      </c>
      <c r="E594" s="197"/>
    </row>
    <row r="595" spans="1:5" x14ac:dyDescent="0.2">
      <c r="A595" s="39" t="str">
        <f ca="1">F!A595</f>
        <v>7/C</v>
      </c>
      <c r="B595" s="39">
        <f>F!B595</f>
        <v>1</v>
      </c>
      <c r="C595" s="39">
        <f>F!C595</f>
        <v>3</v>
      </c>
      <c r="D595" s="194" t="str">
        <f>F!D595</f>
        <v>Çift sütunlu aşağı listesi</v>
      </c>
      <c r="E595" s="197"/>
    </row>
    <row r="596" spans="1:5" x14ac:dyDescent="0.2">
      <c r="A596" s="39" t="str">
        <f ca="1">F!A596</f>
        <v>7/C</v>
      </c>
      <c r="B596" s="39">
        <f>F!B596</f>
        <v>2</v>
      </c>
      <c r="C596" s="39">
        <f>F!C596</f>
        <v>5</v>
      </c>
      <c r="D596" s="194" t="str">
        <f>F!D596</f>
        <v>Çift sütunlu aşağı listesi</v>
      </c>
      <c r="E596" s="197"/>
    </row>
    <row r="597" spans="1:5" x14ac:dyDescent="0.2">
      <c r="A597" s="39" t="str">
        <f ca="1">F!A597</f>
        <v>7/C</v>
      </c>
      <c r="B597" s="39">
        <f>F!B597</f>
        <v>3</v>
      </c>
      <c r="C597" s="39">
        <f>F!C597</f>
        <v>17</v>
      </c>
      <c r="D597" s="194" t="str">
        <f>F!D597</f>
        <v>Çift sütunlu aşağı listesi</v>
      </c>
      <c r="E597" s="197"/>
    </row>
    <row r="598" spans="1:5" x14ac:dyDescent="0.2">
      <c r="A598" s="39" t="str">
        <f ca="1">F!A598</f>
        <v>7/C</v>
      </c>
      <c r="B598" s="39">
        <f>F!B598</f>
        <v>4</v>
      </c>
      <c r="C598" s="39">
        <f>F!C598</f>
        <v>33</v>
      </c>
      <c r="D598" s="194" t="str">
        <f>F!D598</f>
        <v>Çift sütunlu aşağı listesi</v>
      </c>
      <c r="E598" s="197"/>
    </row>
    <row r="599" spans="1:5" x14ac:dyDescent="0.2">
      <c r="A599" s="39" t="str">
        <f ca="1">F!A599</f>
        <v>7/C</v>
      </c>
      <c r="B599" s="39">
        <f>F!B599</f>
        <v>5</v>
      </c>
      <c r="C599" s="39">
        <f>F!C599</f>
        <v>37</v>
      </c>
      <c r="D599" s="194" t="str">
        <f>F!D599</f>
        <v>Çift sütunlu aşağı listesi</v>
      </c>
      <c r="E599" s="197"/>
    </row>
    <row r="600" spans="1:5" x14ac:dyDescent="0.2">
      <c r="A600" s="39" t="str">
        <f ca="1">F!A600</f>
        <v>7/C</v>
      </c>
      <c r="B600" s="39">
        <f>F!B600</f>
        <v>6</v>
      </c>
      <c r="C600" s="39">
        <f>F!C600</f>
        <v>48</v>
      </c>
      <c r="D600" s="194" t="str">
        <f>F!D600</f>
        <v>Çift sütunlu aşağı listesi</v>
      </c>
      <c r="E600" s="197"/>
    </row>
    <row r="601" spans="1:5" x14ac:dyDescent="0.2">
      <c r="A601" s="39" t="str">
        <f ca="1">F!A601</f>
        <v>7/C</v>
      </c>
      <c r="B601" s="39">
        <f>F!B601</f>
        <v>7</v>
      </c>
      <c r="C601" s="39">
        <f>F!C601</f>
        <v>62</v>
      </c>
      <c r="D601" s="194" t="str">
        <f>F!D601</f>
        <v>Çift sütunlu aşağı listesi</v>
      </c>
      <c r="E601" s="197"/>
    </row>
    <row r="602" spans="1:5" x14ac:dyDescent="0.2">
      <c r="A602" s="39" t="str">
        <f ca="1">F!A602</f>
        <v>7/C</v>
      </c>
      <c r="B602" s="39">
        <f>F!B602</f>
        <v>8</v>
      </c>
      <c r="C602" s="39">
        <f>F!C602</f>
        <v>115</v>
      </c>
      <c r="D602" s="194" t="str">
        <f>F!D602</f>
        <v>Çift sütunlu aşağı listesi</v>
      </c>
      <c r="E602" s="197"/>
    </row>
    <row r="603" spans="1:5" x14ac:dyDescent="0.2">
      <c r="A603" s="39" t="str">
        <f ca="1">F!A603</f>
        <v>7/C</v>
      </c>
      <c r="B603" s="39">
        <f>F!B603</f>
        <v>9</v>
      </c>
      <c r="C603" s="39">
        <f>F!C603</f>
        <v>125</v>
      </c>
      <c r="D603" s="194" t="str">
        <f>F!D603</f>
        <v>Çift sütunlu aşağı listesi</v>
      </c>
      <c r="E603" s="197"/>
    </row>
    <row r="604" spans="1:5" x14ac:dyDescent="0.2">
      <c r="A604" s="39" t="str">
        <f ca="1">F!A604</f>
        <v>7/C</v>
      </c>
      <c r="B604" s="39">
        <f>F!B604</f>
        <v>10</v>
      </c>
      <c r="C604" s="39">
        <f>F!C604</f>
        <v>127</v>
      </c>
      <c r="D604" s="194" t="str">
        <f>F!D604</f>
        <v>Çift sütunlu aşağı listesi</v>
      </c>
      <c r="E604" s="197"/>
    </row>
    <row r="605" spans="1:5" x14ac:dyDescent="0.2">
      <c r="A605" s="39" t="str">
        <f ca="1">F!A605</f>
        <v>7/C</v>
      </c>
      <c r="B605" s="39">
        <f>F!B605</f>
        <v>11</v>
      </c>
      <c r="C605" s="39">
        <f>F!C605</f>
        <v>156</v>
      </c>
      <c r="D605" s="194" t="str">
        <f>F!D605</f>
        <v>Çift sütunlu aşağı listesi</v>
      </c>
      <c r="E605" s="197"/>
    </row>
    <row r="606" spans="1:5" x14ac:dyDescent="0.2">
      <c r="A606" s="39" t="str">
        <f ca="1">F!A606</f>
        <v>7/C</v>
      </c>
      <c r="B606" s="39">
        <f>F!B606</f>
        <v>12</v>
      </c>
      <c r="C606" s="39">
        <f>F!C606</f>
        <v>159</v>
      </c>
      <c r="D606" s="194" t="str">
        <f>F!D606</f>
        <v>Çift sütunlu aşağı listesi</v>
      </c>
      <c r="E606" s="197"/>
    </row>
    <row r="607" spans="1:5" x14ac:dyDescent="0.2">
      <c r="A607" s="39" t="str">
        <f ca="1">F!A607</f>
        <v>7/C</v>
      </c>
      <c r="B607" s="39">
        <f>F!B607</f>
        <v>13</v>
      </c>
      <c r="C607" s="39">
        <f>F!C607</f>
        <v>284</v>
      </c>
      <c r="D607" s="194" t="str">
        <f>F!D607</f>
        <v>Çift sütunlu aşağı listesi</v>
      </c>
      <c r="E607" s="197"/>
    </row>
    <row r="608" spans="1:5" x14ac:dyDescent="0.2">
      <c r="A608" s="39" t="str">
        <f ca="1">F!A608</f>
        <v>7/C</v>
      </c>
      <c r="B608" s="39">
        <f>F!B608</f>
        <v>14</v>
      </c>
      <c r="C608" s="39">
        <f>F!C608</f>
        <v>309</v>
      </c>
      <c r="D608" s="194" t="str">
        <f>F!D608</f>
        <v>Çift sütunlu aşağı listesi</v>
      </c>
      <c r="E608" s="197"/>
    </row>
    <row r="609" spans="1:5" x14ac:dyDescent="0.2">
      <c r="A609" s="39" t="str">
        <f ca="1">F!A609</f>
        <v>7/C</v>
      </c>
      <c r="B609" s="39">
        <f>F!B609</f>
        <v>15</v>
      </c>
      <c r="C609" s="39">
        <f>F!C609</f>
        <v>416</v>
      </c>
      <c r="D609" s="194" t="str">
        <f>F!D609</f>
        <v>Çift sütunlu aşağı listesi</v>
      </c>
      <c r="E609" s="197"/>
    </row>
    <row r="610" spans="1:5" x14ac:dyDescent="0.2">
      <c r="A610" s="39" t="str">
        <f ca="1">F!A610</f>
        <v>7/C</v>
      </c>
      <c r="B610" s="39">
        <f>F!B610</f>
        <v>16</v>
      </c>
      <c r="C610" s="39">
        <f>F!C610</f>
        <v>453</v>
      </c>
      <c r="D610" s="194" t="str">
        <f>F!D610</f>
        <v>Çift sütunlu aşağı listesi</v>
      </c>
      <c r="E610" s="197"/>
    </row>
    <row r="611" spans="1:5" x14ac:dyDescent="0.2">
      <c r="A611" s="39" t="str">
        <f ca="1">F!A611</f>
        <v>7/C</v>
      </c>
      <c r="B611" s="39">
        <f>F!B611</f>
        <v>17</v>
      </c>
      <c r="C611" s="39">
        <f>F!C611</f>
        <v>527</v>
      </c>
      <c r="D611" s="194" t="str">
        <f>F!D611</f>
        <v>Çift sütunlu aşağı listesi</v>
      </c>
      <c r="E611" s="197"/>
    </row>
    <row r="612" spans="1:5" x14ac:dyDescent="0.2">
      <c r="A612" s="39" t="str">
        <f ca="1">F!A612</f>
        <v>7/C</v>
      </c>
      <c r="B612" s="39">
        <f>F!B612</f>
        <v>18</v>
      </c>
      <c r="C612" s="39">
        <f>F!C612</f>
        <v>544</v>
      </c>
      <c r="D612" s="194" t="str">
        <f>F!D612</f>
        <v>Çift sütunlu aşağı listesi</v>
      </c>
      <c r="E612" s="197"/>
    </row>
    <row r="613" spans="1:5" x14ac:dyDescent="0.2">
      <c r="A613" s="39" t="str">
        <f ca="1">F!A613</f>
        <v>7/C</v>
      </c>
      <c r="B613" s="39">
        <f>F!B613</f>
        <v>19</v>
      </c>
      <c r="C613" s="39">
        <f>F!C613</f>
        <v>553</v>
      </c>
      <c r="D613" s="194" t="str">
        <f>F!D613</f>
        <v>Çift sütunlu aşağı listesi</v>
      </c>
      <c r="E613" s="197"/>
    </row>
    <row r="614" spans="1:5" x14ac:dyDescent="0.2">
      <c r="A614" s="39" t="str">
        <f ca="1">F!A614</f>
        <v>7/C</v>
      </c>
      <c r="B614" s="39">
        <f>F!B614</f>
        <v>20</v>
      </c>
      <c r="C614" s="39">
        <f>F!C614</f>
        <v>556</v>
      </c>
      <c r="D614" s="194" t="str">
        <f>F!D614</f>
        <v>Çift sütunlu aşağı listesi</v>
      </c>
      <c r="E614" s="197"/>
    </row>
    <row r="615" spans="1:5" x14ac:dyDescent="0.2">
      <c r="A615" s="39" t="str">
        <f ca="1">F!A615</f>
        <v>7/C</v>
      </c>
      <c r="B615" s="39">
        <f>F!B615</f>
        <v>21</v>
      </c>
      <c r="C615" s="39">
        <f>F!C615</f>
        <v>557</v>
      </c>
      <c r="D615" s="194" t="str">
        <f>F!D615</f>
        <v>Çift sütunlu aşağı listesi</v>
      </c>
      <c r="E615" s="197"/>
    </row>
    <row r="616" spans="1:5" x14ac:dyDescent="0.2">
      <c r="A616" s="39" t="str">
        <f ca="1">F!A616</f>
        <v>7/C</v>
      </c>
      <c r="B616" s="39">
        <f>F!B616</f>
        <v>22</v>
      </c>
      <c r="C616" s="39">
        <f>F!C616</f>
        <v>559</v>
      </c>
      <c r="D616" s="194" t="str">
        <f>F!D616</f>
        <v>Çift sütunlu aşağı listesi</v>
      </c>
      <c r="E616" s="197"/>
    </row>
    <row r="617" spans="1:5" x14ac:dyDescent="0.2">
      <c r="A617" s="39" t="str">
        <f ca="1">F!A617</f>
        <v>7/C</v>
      </c>
      <c r="B617" s="39">
        <f>F!B617</f>
        <v>23</v>
      </c>
      <c r="C617" s="39">
        <f>F!C617</f>
        <v>571</v>
      </c>
      <c r="D617" s="194" t="str">
        <f>F!D617</f>
        <v>Çift sütunlu aşağı listesi</v>
      </c>
      <c r="E617" s="197"/>
    </row>
    <row r="618" spans="1:5" x14ac:dyDescent="0.2">
      <c r="A618" s="39" t="str">
        <f ca="1">F!A618</f>
        <v>7/C</v>
      </c>
      <c r="B618" s="39">
        <f>F!B618</f>
        <v>24</v>
      </c>
      <c r="C618" s="39">
        <f>F!C618</f>
        <v>584</v>
      </c>
      <c r="D618" s="194" t="str">
        <f>F!D618</f>
        <v>Çift sütunlu aşağı listesi</v>
      </c>
      <c r="E618" s="197"/>
    </row>
    <row r="619" spans="1:5" x14ac:dyDescent="0.2">
      <c r="A619" s="39" t="str">
        <f ca="1">F!A619</f>
        <v>7/C</v>
      </c>
      <c r="B619" s="39">
        <f>F!B619</f>
        <v>25</v>
      </c>
      <c r="C619" s="39">
        <f>F!C619</f>
        <v>594</v>
      </c>
      <c r="D619" s="194" t="str">
        <f>F!D619</f>
        <v>Çift sütunlu aşağı listesi</v>
      </c>
      <c r="E619" s="197"/>
    </row>
    <row r="620" spans="1:5" x14ac:dyDescent="0.2">
      <c r="A620" s="39" t="str">
        <f ca="1">F!A620</f>
        <v>7/C</v>
      </c>
      <c r="B620" s="39">
        <f>F!B620</f>
        <v>26</v>
      </c>
      <c r="C620" s="39">
        <f>F!C620</f>
        <v>599</v>
      </c>
      <c r="D620" s="194" t="str">
        <f>F!D620</f>
        <v>Çift sütunlu aşağı listesi</v>
      </c>
      <c r="E620" s="197"/>
    </row>
    <row r="621" spans="1:5" x14ac:dyDescent="0.2">
      <c r="A621" s="39" t="str">
        <f ca="1">F!A621</f>
        <v>7/C</v>
      </c>
      <c r="B621" s="39">
        <f>F!B621</f>
        <v>27</v>
      </c>
      <c r="C621" s="39">
        <f>F!C621</f>
        <v>600</v>
      </c>
      <c r="D621" s="194" t="str">
        <f>F!D621</f>
        <v>Çift sütunlu aşağı listesi</v>
      </c>
      <c r="E621" s="197"/>
    </row>
    <row r="622" spans="1:5" x14ac:dyDescent="0.2">
      <c r="A622" s="39" t="str">
        <f ca="1">F!A622</f>
        <v>7/C</v>
      </c>
      <c r="B622" s="39">
        <f>F!B622</f>
        <v>28</v>
      </c>
      <c r="C622" s="39">
        <f>F!C622</f>
        <v>620</v>
      </c>
      <c r="D622" s="194" t="str">
        <f>F!D622</f>
        <v>Çift sütunlu aşağı listesi</v>
      </c>
      <c r="E622" s="197"/>
    </row>
    <row r="623" spans="1:5" x14ac:dyDescent="0.2">
      <c r="A623" s="39" t="str">
        <f ca="1">F!A623</f>
        <v>7/C</v>
      </c>
      <c r="B623" s="39">
        <f>F!B623</f>
        <v>29</v>
      </c>
      <c r="C623" s="39">
        <f>F!C623</f>
        <v>647</v>
      </c>
      <c r="D623" s="194" t="str">
        <f>F!D623</f>
        <v>Çift sütunlu aşağı listesi</v>
      </c>
      <c r="E623" s="197"/>
    </row>
    <row r="624" spans="1:5" x14ac:dyDescent="0.2">
      <c r="A624" s="39" t="str">
        <f ca="1">F!A624</f>
        <v>7/C</v>
      </c>
      <c r="B624" s="39">
        <f>F!B624</f>
        <v>30</v>
      </c>
      <c r="C624" s="39">
        <f>F!C624</f>
        <v>664</v>
      </c>
      <c r="D624" s="194" t="str">
        <f>F!D624</f>
        <v>Çift sütunlu aşağı listesi</v>
      </c>
      <c r="E624" s="197"/>
    </row>
    <row r="625" spans="1:5" x14ac:dyDescent="0.2">
      <c r="A625" s="39" t="str">
        <f ca="1">F!A625</f>
        <v>7/C</v>
      </c>
      <c r="B625" s="39">
        <f>F!B625</f>
        <v>31</v>
      </c>
      <c r="C625" s="39">
        <f>F!C625</f>
        <v>727</v>
      </c>
      <c r="D625" s="194" t="str">
        <f>F!D625</f>
        <v>Çift sütunlu aşağı listesi</v>
      </c>
      <c r="E625" s="197"/>
    </row>
    <row r="626" spans="1:5" x14ac:dyDescent="0.2">
      <c r="A626" s="39" t="str">
        <f ca="1">F!A626</f>
        <v>7/C</v>
      </c>
      <c r="B626" s="39">
        <f>F!B626</f>
        <v>32</v>
      </c>
      <c r="C626" s="39">
        <f>F!C626</f>
        <v>735</v>
      </c>
      <c r="D626" s="194" t="str">
        <f>F!D626</f>
        <v>Çift sütunlu aşağı listesi</v>
      </c>
      <c r="E626" s="197"/>
    </row>
    <row r="627" spans="1:5" x14ac:dyDescent="0.2">
      <c r="A627" s="39" t="str">
        <f ca="1">F!A627</f>
        <v>7/C</v>
      </c>
      <c r="B627" s="39">
        <f>F!B627</f>
        <v>33</v>
      </c>
      <c r="C627" s="39">
        <f>F!C627</f>
        <v>764</v>
      </c>
      <c r="D627" s="194" t="str">
        <f>F!D627</f>
        <v>Çift sütunlu aşağı listesi</v>
      </c>
      <c r="E627" s="197"/>
    </row>
    <row r="628" spans="1:5" x14ac:dyDescent="0.2">
      <c r="A628" s="39" t="str">
        <f ca="1">F!A628</f>
        <v>7/C</v>
      </c>
      <c r="B628" s="39">
        <f>F!B628</f>
        <v>34</v>
      </c>
      <c r="C628" s="39">
        <f>F!C628</f>
        <v>801</v>
      </c>
      <c r="D628" s="194" t="str">
        <f>F!D628</f>
        <v>Çift sütunlu aşağı listesi</v>
      </c>
      <c r="E628" s="197"/>
    </row>
    <row r="629" spans="1:5" x14ac:dyDescent="0.2">
      <c r="A629" s="39" t="str">
        <f ca="1">F!A629</f>
        <v>7/C</v>
      </c>
      <c r="B629" s="39">
        <f>F!B629</f>
        <v>35</v>
      </c>
      <c r="C629" s="39">
        <f>F!C629</f>
        <v>947</v>
      </c>
      <c r="D629" s="194" t="str">
        <f>F!D629</f>
        <v>Çift sütunlu aşağı listesi</v>
      </c>
      <c r="E629" s="197"/>
    </row>
    <row r="630" spans="1:5" x14ac:dyDescent="0.2">
      <c r="A630" s="39" t="str">
        <f ca="1">F!A630</f>
        <v>7/D</v>
      </c>
      <c r="B630" s="39">
        <f>F!B630</f>
        <v>1</v>
      </c>
      <c r="C630" s="39">
        <f>F!C630</f>
        <v>9</v>
      </c>
      <c r="D630" s="194" t="str">
        <f>F!D630</f>
        <v>Çift sütunlu aşağı listesi</v>
      </c>
      <c r="E630" s="197"/>
    </row>
    <row r="631" spans="1:5" x14ac:dyDescent="0.2">
      <c r="A631" s="39" t="str">
        <f ca="1">F!A631</f>
        <v>7/D</v>
      </c>
      <c r="B631" s="39">
        <f>F!B631</f>
        <v>2</v>
      </c>
      <c r="C631" s="39">
        <f>F!C631</f>
        <v>12</v>
      </c>
      <c r="D631" s="194" t="str">
        <f>F!D631</f>
        <v>Çift sütunlu aşağı listesi</v>
      </c>
      <c r="E631" s="197"/>
    </row>
    <row r="632" spans="1:5" x14ac:dyDescent="0.2">
      <c r="A632" s="39" t="str">
        <f ca="1">F!A632</f>
        <v>7/D</v>
      </c>
      <c r="B632" s="39">
        <f>F!B632</f>
        <v>3</v>
      </c>
      <c r="C632" s="39">
        <f>F!C632</f>
        <v>35</v>
      </c>
      <c r="D632" s="194" t="str">
        <f>F!D632</f>
        <v>Çift sütunlu aşağı listesi</v>
      </c>
      <c r="E632" s="197"/>
    </row>
    <row r="633" spans="1:5" x14ac:dyDescent="0.2">
      <c r="A633" s="39" t="str">
        <f ca="1">F!A633</f>
        <v>7/D</v>
      </c>
      <c r="B633" s="39">
        <f>F!B633</f>
        <v>4</v>
      </c>
      <c r="C633" s="39">
        <f>F!C633</f>
        <v>65</v>
      </c>
      <c r="D633" s="194" t="str">
        <f>F!D633</f>
        <v>Çift sütunlu aşağı listesi</v>
      </c>
      <c r="E633" s="197"/>
    </row>
    <row r="634" spans="1:5" x14ac:dyDescent="0.2">
      <c r="A634" s="39" t="str">
        <f ca="1">F!A634</f>
        <v>7/D</v>
      </c>
      <c r="B634" s="39">
        <f>F!B634</f>
        <v>5</v>
      </c>
      <c r="C634" s="39">
        <f>F!C634</f>
        <v>99</v>
      </c>
      <c r="D634" s="194" t="str">
        <f>F!D634</f>
        <v>Çift sütunlu aşağı listesi</v>
      </c>
      <c r="E634" s="197"/>
    </row>
    <row r="635" spans="1:5" x14ac:dyDescent="0.2">
      <c r="A635" s="39" t="str">
        <f ca="1">F!A635</f>
        <v>7/D</v>
      </c>
      <c r="B635" s="39">
        <f>F!B635</f>
        <v>6</v>
      </c>
      <c r="C635" s="39">
        <f>F!C635</f>
        <v>101</v>
      </c>
      <c r="D635" s="194" t="str">
        <f>F!D635</f>
        <v>Çift sütunlu aşağı listesi</v>
      </c>
      <c r="E635" s="197"/>
    </row>
    <row r="636" spans="1:5" x14ac:dyDescent="0.2">
      <c r="A636" s="39" t="str">
        <f ca="1">F!A636</f>
        <v>7/D</v>
      </c>
      <c r="B636" s="39">
        <f>F!B636</f>
        <v>7</v>
      </c>
      <c r="C636" s="39">
        <f>F!C636</f>
        <v>102</v>
      </c>
      <c r="D636" s="194" t="str">
        <f>F!D636</f>
        <v>Çift sütunlu aşağı listesi</v>
      </c>
      <c r="E636" s="197"/>
    </row>
    <row r="637" spans="1:5" x14ac:dyDescent="0.2">
      <c r="A637" s="39" t="str">
        <f ca="1">F!A637</f>
        <v>7/D</v>
      </c>
      <c r="B637" s="39">
        <f>F!B637</f>
        <v>8</v>
      </c>
      <c r="C637" s="39">
        <f>F!C637</f>
        <v>108</v>
      </c>
      <c r="D637" s="194" t="str">
        <f>F!D637</f>
        <v>Çift sütunlu aşağı listesi</v>
      </c>
      <c r="E637" s="197"/>
    </row>
    <row r="638" spans="1:5" x14ac:dyDescent="0.2">
      <c r="A638" s="39" t="str">
        <f ca="1">F!A638</f>
        <v>7/D</v>
      </c>
      <c r="B638" s="39">
        <f>F!B638</f>
        <v>9</v>
      </c>
      <c r="C638" s="39">
        <f>F!C638</f>
        <v>130</v>
      </c>
      <c r="D638" s="194" t="str">
        <f>F!D638</f>
        <v>Çift sütunlu aşağı listesi</v>
      </c>
      <c r="E638" s="197"/>
    </row>
    <row r="639" spans="1:5" x14ac:dyDescent="0.2">
      <c r="A639" s="39" t="str">
        <f ca="1">F!A639</f>
        <v>7/D</v>
      </c>
      <c r="B639" s="39">
        <f>F!B639</f>
        <v>10</v>
      </c>
      <c r="C639" s="39">
        <f>F!C639</f>
        <v>132</v>
      </c>
      <c r="D639" s="194" t="str">
        <f>F!D639</f>
        <v>Çift sütunlu aşağı listesi</v>
      </c>
      <c r="E639" s="197"/>
    </row>
    <row r="640" spans="1:5" x14ac:dyDescent="0.2">
      <c r="A640" s="39" t="str">
        <f ca="1">F!A640</f>
        <v>7/D</v>
      </c>
      <c r="B640" s="39">
        <f>F!B640</f>
        <v>11</v>
      </c>
      <c r="C640" s="39">
        <f>F!C640</f>
        <v>142</v>
      </c>
      <c r="D640" s="194" t="str">
        <f>F!D640</f>
        <v>Çift sütunlu aşağı listesi</v>
      </c>
      <c r="E640" s="197"/>
    </row>
    <row r="641" spans="1:5" x14ac:dyDescent="0.2">
      <c r="A641" s="39" t="str">
        <f ca="1">F!A641</f>
        <v>7/D</v>
      </c>
      <c r="B641" s="39">
        <f>F!B641</f>
        <v>12</v>
      </c>
      <c r="C641" s="39">
        <f>F!C641</f>
        <v>163</v>
      </c>
      <c r="D641" s="194" t="str">
        <f>F!D641</f>
        <v>Çift sütunlu aşağı listesi</v>
      </c>
      <c r="E641" s="197"/>
    </row>
    <row r="642" spans="1:5" x14ac:dyDescent="0.2">
      <c r="A642" s="39" t="str">
        <f ca="1">F!A642</f>
        <v>7/D</v>
      </c>
      <c r="B642" s="39">
        <f>F!B642</f>
        <v>13</v>
      </c>
      <c r="C642" s="39">
        <f>F!C642</f>
        <v>190</v>
      </c>
      <c r="D642" s="194" t="str">
        <f>F!D642</f>
        <v>Çift sütunlu aşağı listesi</v>
      </c>
      <c r="E642" s="197"/>
    </row>
    <row r="643" spans="1:5" x14ac:dyDescent="0.2">
      <c r="A643" s="39" t="str">
        <f ca="1">F!A643</f>
        <v>7/D</v>
      </c>
      <c r="B643" s="39">
        <f>F!B643</f>
        <v>14</v>
      </c>
      <c r="C643" s="39">
        <f>F!C643</f>
        <v>203</v>
      </c>
      <c r="D643" s="194" t="str">
        <f>F!D643</f>
        <v>Çift sütunlu aşağı listesi</v>
      </c>
      <c r="E643" s="197"/>
    </row>
    <row r="644" spans="1:5" x14ac:dyDescent="0.2">
      <c r="A644" s="39" t="str">
        <f ca="1">F!A644</f>
        <v>7/D</v>
      </c>
      <c r="B644" s="39">
        <f>F!B644</f>
        <v>15</v>
      </c>
      <c r="C644" s="39">
        <f>F!C644</f>
        <v>204</v>
      </c>
      <c r="D644" s="194" t="str">
        <f>F!D644</f>
        <v>Çift sütunlu aşağı listesi</v>
      </c>
      <c r="E644" s="197"/>
    </row>
    <row r="645" spans="1:5" x14ac:dyDescent="0.2">
      <c r="A645" s="39" t="str">
        <f ca="1">F!A645</f>
        <v>7/D</v>
      </c>
      <c r="B645" s="39">
        <f>F!B645</f>
        <v>16</v>
      </c>
      <c r="C645" s="39">
        <f>F!C645</f>
        <v>233</v>
      </c>
      <c r="D645" s="194" t="str">
        <f>F!D645</f>
        <v>Çift sütunlu aşağı listesi</v>
      </c>
      <c r="E645" s="197"/>
    </row>
    <row r="646" spans="1:5" x14ac:dyDescent="0.2">
      <c r="A646" s="39" t="str">
        <f ca="1">F!A646</f>
        <v>7/D</v>
      </c>
      <c r="B646" s="39">
        <f>F!B646</f>
        <v>17</v>
      </c>
      <c r="C646" s="39">
        <f>F!C646</f>
        <v>239</v>
      </c>
      <c r="D646" s="194" t="str">
        <f>F!D646</f>
        <v>Çift sütunlu aşağı listesi</v>
      </c>
      <c r="E646" s="197"/>
    </row>
    <row r="647" spans="1:5" x14ac:dyDescent="0.2">
      <c r="A647" s="39" t="str">
        <f ca="1">F!A647</f>
        <v>7/D</v>
      </c>
      <c r="B647" s="39">
        <f>F!B647</f>
        <v>18</v>
      </c>
      <c r="C647" s="39">
        <f>F!C647</f>
        <v>296</v>
      </c>
      <c r="D647" s="194" t="str">
        <f>F!D647</f>
        <v>Çift sütunlu aşağı listesi</v>
      </c>
      <c r="E647" s="197"/>
    </row>
    <row r="648" spans="1:5" x14ac:dyDescent="0.2">
      <c r="A648" s="39" t="str">
        <f ca="1">F!A648</f>
        <v>7/D</v>
      </c>
      <c r="B648" s="39">
        <f>F!B648</f>
        <v>19</v>
      </c>
      <c r="C648" s="39">
        <f>F!C648</f>
        <v>314</v>
      </c>
      <c r="D648" s="194" t="str">
        <f>F!D648</f>
        <v>Çift sütunlu aşağı listesi</v>
      </c>
      <c r="E648" s="197"/>
    </row>
    <row r="649" spans="1:5" x14ac:dyDescent="0.2">
      <c r="A649" s="39" t="str">
        <f ca="1">F!A649</f>
        <v>7/D</v>
      </c>
      <c r="B649" s="39">
        <f>F!B649</f>
        <v>20</v>
      </c>
      <c r="C649" s="39">
        <f>F!C649</f>
        <v>336</v>
      </c>
      <c r="D649" s="194" t="str">
        <f>F!D649</f>
        <v>Çift sütunlu aşağı listesi</v>
      </c>
      <c r="E649" s="197"/>
    </row>
    <row r="650" spans="1:5" x14ac:dyDescent="0.2">
      <c r="A650" s="39" t="str">
        <f ca="1">F!A650</f>
        <v>7/D</v>
      </c>
      <c r="B650" s="39">
        <f>F!B650</f>
        <v>21</v>
      </c>
      <c r="C650" s="39">
        <f>F!C650</f>
        <v>346</v>
      </c>
      <c r="D650" s="194" t="str">
        <f>F!D650</f>
        <v>Çift sütunlu aşağı listesi</v>
      </c>
      <c r="E650" s="197"/>
    </row>
    <row r="651" spans="1:5" x14ac:dyDescent="0.2">
      <c r="A651" s="39" t="str">
        <f ca="1">F!A651</f>
        <v>7/D</v>
      </c>
      <c r="B651" s="39">
        <f>F!B651</f>
        <v>22</v>
      </c>
      <c r="C651" s="39">
        <f>F!C651</f>
        <v>420</v>
      </c>
      <c r="D651" s="194" t="str">
        <f>F!D651</f>
        <v>Çift sütunlu aşağı listesi</v>
      </c>
      <c r="E651" s="197"/>
    </row>
    <row r="652" spans="1:5" x14ac:dyDescent="0.2">
      <c r="A652" s="39" t="str">
        <f ca="1">F!A652</f>
        <v>7/D</v>
      </c>
      <c r="B652" s="39">
        <f>F!B652</f>
        <v>23</v>
      </c>
      <c r="C652" s="39">
        <f>F!C652</f>
        <v>440</v>
      </c>
      <c r="D652" s="194" t="str">
        <f>F!D652</f>
        <v>Çift sütunlu aşağı listesi</v>
      </c>
      <c r="E652" s="197"/>
    </row>
    <row r="653" spans="1:5" x14ac:dyDescent="0.2">
      <c r="A653" s="39" t="str">
        <f ca="1">F!A653</f>
        <v>7/D</v>
      </c>
      <c r="B653" s="39">
        <f>F!B653</f>
        <v>24</v>
      </c>
      <c r="C653" s="39">
        <f>F!C653</f>
        <v>516</v>
      </c>
      <c r="D653" s="194" t="str">
        <f>F!D653</f>
        <v>Çift sütunlu aşağı listesi</v>
      </c>
      <c r="E653" s="197"/>
    </row>
    <row r="654" spans="1:5" x14ac:dyDescent="0.2">
      <c r="A654" s="39" t="str">
        <f ca="1">F!A654</f>
        <v>7/D</v>
      </c>
      <c r="B654" s="39">
        <f>F!B654</f>
        <v>25</v>
      </c>
      <c r="C654" s="39">
        <f>F!C654</f>
        <v>573</v>
      </c>
      <c r="D654" s="194" t="str">
        <f>F!D654</f>
        <v>Çift sütunlu aşağı listesi</v>
      </c>
      <c r="E654" s="197"/>
    </row>
    <row r="655" spans="1:5" x14ac:dyDescent="0.2">
      <c r="A655" s="39" t="str">
        <f ca="1">F!A655</f>
        <v>7/D</v>
      </c>
      <c r="B655" s="39">
        <f>F!B655</f>
        <v>26</v>
      </c>
      <c r="C655" s="39">
        <f>F!C655</f>
        <v>597</v>
      </c>
      <c r="D655" s="194" t="str">
        <f>F!D655</f>
        <v>Çift sütunlu aşağı listesi</v>
      </c>
      <c r="E655" s="197"/>
    </row>
    <row r="656" spans="1:5" x14ac:dyDescent="0.2">
      <c r="A656" s="39" t="str">
        <f ca="1">F!A656</f>
        <v>7/D</v>
      </c>
      <c r="B656" s="39">
        <f>F!B656</f>
        <v>27</v>
      </c>
      <c r="C656" s="39">
        <f>F!C656</f>
        <v>613</v>
      </c>
      <c r="D656" s="194" t="str">
        <f>F!D656</f>
        <v>Çift sütunlu aşağı listesi</v>
      </c>
      <c r="E656" s="197"/>
    </row>
    <row r="657" spans="1:5" x14ac:dyDescent="0.2">
      <c r="A657" s="39" t="str">
        <f ca="1">F!A657</f>
        <v>7/D</v>
      </c>
      <c r="B657" s="39">
        <f>F!B657</f>
        <v>28</v>
      </c>
      <c r="C657" s="39">
        <f>F!C657</f>
        <v>621</v>
      </c>
      <c r="D657" s="194" t="str">
        <f>F!D657</f>
        <v>Çift sütunlu aşağı listesi</v>
      </c>
      <c r="E657" s="197"/>
    </row>
    <row r="658" spans="1:5" x14ac:dyDescent="0.2">
      <c r="A658" s="39" t="str">
        <f ca="1">F!A658</f>
        <v>7/D</v>
      </c>
      <c r="B658" s="39">
        <f>F!B658</f>
        <v>29</v>
      </c>
      <c r="C658" s="39">
        <f>F!C658</f>
        <v>673</v>
      </c>
      <c r="D658" s="194" t="str">
        <f>F!D658</f>
        <v>Çift sütunlu aşağı listesi</v>
      </c>
      <c r="E658" s="197"/>
    </row>
    <row r="659" spans="1:5" x14ac:dyDescent="0.2">
      <c r="A659" s="39" t="str">
        <f ca="1">F!A659</f>
        <v>7/D</v>
      </c>
      <c r="B659" s="39">
        <f>F!B659</f>
        <v>30</v>
      </c>
      <c r="C659" s="39">
        <f>F!C659</f>
        <v>712</v>
      </c>
      <c r="D659" s="194" t="str">
        <f>F!D659</f>
        <v>Çift sütunlu aşağı listesi</v>
      </c>
      <c r="E659" s="197"/>
    </row>
    <row r="660" spans="1:5" x14ac:dyDescent="0.2">
      <c r="A660" s="39" t="str">
        <f ca="1">F!A660</f>
        <v>7/D</v>
      </c>
      <c r="B660" s="39">
        <f>F!B660</f>
        <v>31</v>
      </c>
      <c r="C660" s="39">
        <f>F!C660</f>
        <v>728</v>
      </c>
      <c r="D660" s="194" t="str">
        <f>F!D660</f>
        <v>Çift sütunlu aşağı listesi</v>
      </c>
      <c r="E660" s="197"/>
    </row>
    <row r="661" spans="1:5" x14ac:dyDescent="0.2">
      <c r="A661" s="39" t="str">
        <f ca="1">F!A661</f>
        <v>7/D</v>
      </c>
      <c r="B661" s="39">
        <f>F!B661</f>
        <v>32</v>
      </c>
      <c r="C661" s="39">
        <f>F!C661</f>
        <v>751</v>
      </c>
      <c r="D661" s="194" t="str">
        <f>F!D661</f>
        <v>Çift sütunlu aşağı listesi</v>
      </c>
      <c r="E661" s="197"/>
    </row>
    <row r="662" spans="1:5" x14ac:dyDescent="0.2">
      <c r="A662" s="39" t="str">
        <f ca="1">F!A662</f>
        <v>7/D</v>
      </c>
      <c r="B662" s="39">
        <f>F!B662</f>
        <v>33</v>
      </c>
      <c r="C662" s="39">
        <f>F!C662</f>
        <v>798</v>
      </c>
      <c r="D662" s="194" t="str">
        <f>F!D662</f>
        <v>Çift sütunlu aşağı listesi</v>
      </c>
      <c r="E662" s="197"/>
    </row>
    <row r="663" spans="1:5" x14ac:dyDescent="0.2">
      <c r="A663" s="39" t="str">
        <f ca="1">F!A663</f>
        <v>7/E</v>
      </c>
      <c r="B663" s="39">
        <f>F!B663</f>
        <v>1</v>
      </c>
      <c r="C663" s="39">
        <f>F!C663</f>
        <v>6</v>
      </c>
      <c r="D663" s="194" t="str">
        <f>F!D663</f>
        <v>Çift sütunlu aşağı listesi</v>
      </c>
      <c r="E663" s="197"/>
    </row>
    <row r="664" spans="1:5" x14ac:dyDescent="0.2">
      <c r="A664" s="39" t="str">
        <f ca="1">F!A664</f>
        <v>7/E</v>
      </c>
      <c r="B664" s="39">
        <f>F!B664</f>
        <v>2</v>
      </c>
      <c r="C664" s="39">
        <f>F!C664</f>
        <v>15</v>
      </c>
      <c r="D664" s="194" t="str">
        <f>F!D664</f>
        <v>Çift sütunlu aşağı listesi</v>
      </c>
      <c r="E664" s="197"/>
    </row>
    <row r="665" spans="1:5" x14ac:dyDescent="0.2">
      <c r="A665" s="39" t="str">
        <f ca="1">F!A665</f>
        <v>7/E</v>
      </c>
      <c r="B665" s="39">
        <f>F!B665</f>
        <v>3</v>
      </c>
      <c r="C665" s="39">
        <f>F!C665</f>
        <v>32</v>
      </c>
      <c r="D665" s="194" t="str">
        <f>F!D665</f>
        <v>Çift sütunlu aşağı listesi</v>
      </c>
      <c r="E665" s="197"/>
    </row>
    <row r="666" spans="1:5" x14ac:dyDescent="0.2">
      <c r="A666" s="39" t="str">
        <f ca="1">F!A666</f>
        <v>7/E</v>
      </c>
      <c r="B666" s="39">
        <f>F!B666</f>
        <v>4</v>
      </c>
      <c r="C666" s="39">
        <f>F!C666</f>
        <v>44</v>
      </c>
      <c r="D666" s="194" t="str">
        <f>F!D666</f>
        <v>Çift sütunlu aşağı listesi</v>
      </c>
      <c r="E666" s="197"/>
    </row>
    <row r="667" spans="1:5" x14ac:dyDescent="0.2">
      <c r="A667" s="39" t="str">
        <f ca="1">F!A667</f>
        <v>7/E</v>
      </c>
      <c r="B667" s="39">
        <f>F!B667</f>
        <v>5</v>
      </c>
      <c r="C667" s="39">
        <f>F!C667</f>
        <v>45</v>
      </c>
      <c r="D667" s="194" t="str">
        <f>F!D667</f>
        <v>Çift sütunlu aşağı listesi</v>
      </c>
      <c r="E667" s="197"/>
    </row>
    <row r="668" spans="1:5" x14ac:dyDescent="0.2">
      <c r="A668" s="39" t="str">
        <f ca="1">F!A668</f>
        <v>7/E</v>
      </c>
      <c r="B668" s="39">
        <f>F!B668</f>
        <v>6</v>
      </c>
      <c r="C668" s="39">
        <f>F!C668</f>
        <v>68</v>
      </c>
      <c r="D668" s="194" t="str">
        <f>F!D668</f>
        <v>Çift sütunlu aşağı listesi</v>
      </c>
      <c r="E668" s="197"/>
    </row>
    <row r="669" spans="1:5" x14ac:dyDescent="0.2">
      <c r="A669" s="39" t="str">
        <f ca="1">F!A669</f>
        <v>7/E</v>
      </c>
      <c r="B669" s="39">
        <f>F!B669</f>
        <v>7</v>
      </c>
      <c r="C669" s="39">
        <f>F!C669</f>
        <v>79</v>
      </c>
      <c r="D669" s="194" t="str">
        <f>F!D669</f>
        <v>Çift sütunlu aşağı listesi</v>
      </c>
      <c r="E669" s="197"/>
    </row>
    <row r="670" spans="1:5" x14ac:dyDescent="0.2">
      <c r="A670" s="39" t="str">
        <f ca="1">F!A670</f>
        <v>7/E</v>
      </c>
      <c r="B670" s="39">
        <f>F!B670</f>
        <v>8</v>
      </c>
      <c r="C670" s="39">
        <f>F!C670</f>
        <v>97</v>
      </c>
      <c r="D670" s="194" t="str">
        <f>F!D670</f>
        <v>Çift sütunlu aşağı listesi</v>
      </c>
      <c r="E670" s="197"/>
    </row>
    <row r="671" spans="1:5" x14ac:dyDescent="0.2">
      <c r="A671" s="39" t="str">
        <f ca="1">F!A671</f>
        <v>7/E</v>
      </c>
      <c r="B671" s="39">
        <f>F!B671</f>
        <v>9</v>
      </c>
      <c r="C671" s="39">
        <f>F!C671</f>
        <v>121</v>
      </c>
      <c r="D671" s="194" t="str">
        <f>F!D671</f>
        <v>Çift sütunlu aşağı listesi</v>
      </c>
      <c r="E671" s="197"/>
    </row>
    <row r="672" spans="1:5" x14ac:dyDescent="0.2">
      <c r="A672" s="39" t="str">
        <f ca="1">F!A672</f>
        <v>7/E</v>
      </c>
      <c r="B672" s="39">
        <f>F!B672</f>
        <v>10</v>
      </c>
      <c r="C672" s="39">
        <f>F!C672</f>
        <v>128</v>
      </c>
      <c r="D672" s="194" t="str">
        <f>F!D672</f>
        <v>Çift sütunlu aşağı listesi</v>
      </c>
      <c r="E672" s="197"/>
    </row>
    <row r="673" spans="1:5" x14ac:dyDescent="0.2">
      <c r="A673" s="39" t="str">
        <f ca="1">F!A673</f>
        <v>7/E</v>
      </c>
      <c r="B673" s="39">
        <f>F!B673</f>
        <v>11</v>
      </c>
      <c r="C673" s="39">
        <f>F!C673</f>
        <v>170</v>
      </c>
      <c r="D673" s="194" t="str">
        <f>F!D673</f>
        <v>Çift sütunlu aşağı listesi</v>
      </c>
      <c r="E673" s="197"/>
    </row>
    <row r="674" spans="1:5" x14ac:dyDescent="0.2">
      <c r="A674" s="39" t="str">
        <f ca="1">F!A674</f>
        <v>7/E</v>
      </c>
      <c r="B674" s="39">
        <f>F!B674</f>
        <v>12</v>
      </c>
      <c r="C674" s="39">
        <f>F!C674</f>
        <v>251</v>
      </c>
      <c r="D674" s="194" t="str">
        <f>F!D674</f>
        <v>Çift sütunlu aşağı listesi</v>
      </c>
      <c r="E674" s="197"/>
    </row>
    <row r="675" spans="1:5" x14ac:dyDescent="0.2">
      <c r="A675" s="39" t="str">
        <f ca="1">F!A675</f>
        <v>7/E</v>
      </c>
      <c r="B675" s="39">
        <f>F!B675</f>
        <v>13</v>
      </c>
      <c r="C675" s="39">
        <f>F!C675</f>
        <v>259</v>
      </c>
      <c r="D675" s="194" t="str">
        <f>F!D675</f>
        <v>Çift sütunlu aşağı listesi</v>
      </c>
      <c r="E675" s="197"/>
    </row>
    <row r="676" spans="1:5" x14ac:dyDescent="0.2">
      <c r="A676" s="39" t="str">
        <f ca="1">F!A676</f>
        <v>7/E</v>
      </c>
      <c r="B676" s="39">
        <f>F!B676</f>
        <v>14</v>
      </c>
      <c r="C676" s="39">
        <f>F!C676</f>
        <v>266</v>
      </c>
      <c r="D676" s="194" t="str">
        <f>F!D676</f>
        <v>Çift sütunlu aşağı listesi</v>
      </c>
      <c r="E676" s="197"/>
    </row>
    <row r="677" spans="1:5" x14ac:dyDescent="0.2">
      <c r="A677" s="39" t="str">
        <f ca="1">F!A677</f>
        <v>7/E</v>
      </c>
      <c r="B677" s="39">
        <f>F!B677</f>
        <v>15</v>
      </c>
      <c r="C677" s="39">
        <f>F!C677</f>
        <v>345</v>
      </c>
      <c r="D677" s="194" t="str">
        <f>F!D677</f>
        <v>Çift sütunlu aşağı listesi</v>
      </c>
      <c r="E677" s="197"/>
    </row>
    <row r="678" spans="1:5" x14ac:dyDescent="0.2">
      <c r="A678" s="39" t="str">
        <f ca="1">F!A678</f>
        <v>7/E</v>
      </c>
      <c r="B678" s="39">
        <f>F!B678</f>
        <v>16</v>
      </c>
      <c r="C678" s="39">
        <f>F!C678</f>
        <v>355</v>
      </c>
      <c r="D678" s="194" t="str">
        <f>F!D678</f>
        <v>Çift sütunlu aşağı listesi</v>
      </c>
      <c r="E678" s="197"/>
    </row>
    <row r="679" spans="1:5" x14ac:dyDescent="0.2">
      <c r="A679" s="39" t="str">
        <f ca="1">F!A679</f>
        <v>7/E</v>
      </c>
      <c r="B679" s="39">
        <f>F!B679</f>
        <v>17</v>
      </c>
      <c r="C679" s="39">
        <f>F!C679</f>
        <v>396</v>
      </c>
      <c r="D679" s="194" t="str">
        <f>F!D679</f>
        <v>Çift sütunlu aşağı listesi</v>
      </c>
      <c r="E679" s="197"/>
    </row>
    <row r="680" spans="1:5" x14ac:dyDescent="0.2">
      <c r="A680" s="39" t="str">
        <f ca="1">F!A680</f>
        <v>7/E</v>
      </c>
      <c r="B680" s="39">
        <f>F!B680</f>
        <v>18</v>
      </c>
      <c r="C680" s="39">
        <f>F!C680</f>
        <v>399</v>
      </c>
      <c r="D680" s="194" t="str">
        <f>F!D680</f>
        <v>Çift sütunlu aşağı listesi</v>
      </c>
      <c r="E680" s="197"/>
    </row>
    <row r="681" spans="1:5" x14ac:dyDescent="0.2">
      <c r="A681" s="39" t="str">
        <f ca="1">F!A681</f>
        <v>7/E</v>
      </c>
      <c r="B681" s="39">
        <f>F!B681</f>
        <v>19</v>
      </c>
      <c r="C681" s="39">
        <f>F!C681</f>
        <v>418</v>
      </c>
      <c r="D681" s="194" t="str">
        <f>F!D681</f>
        <v>Çift sütunlu aşağı listesi</v>
      </c>
      <c r="E681" s="197"/>
    </row>
    <row r="682" spans="1:5" x14ac:dyDescent="0.2">
      <c r="A682" s="39" t="str">
        <f ca="1">F!A682</f>
        <v>7/E</v>
      </c>
      <c r="B682" s="39">
        <f>F!B682</f>
        <v>20</v>
      </c>
      <c r="C682" s="39">
        <f>F!C682</f>
        <v>421</v>
      </c>
      <c r="D682" s="194" t="str">
        <f>F!D682</f>
        <v>Çift sütunlu aşağı listesi</v>
      </c>
      <c r="E682" s="197"/>
    </row>
    <row r="683" spans="1:5" x14ac:dyDescent="0.2">
      <c r="A683" s="39" t="str">
        <f ca="1">F!A683</f>
        <v>7/E</v>
      </c>
      <c r="B683" s="39">
        <f>F!B683</f>
        <v>21</v>
      </c>
      <c r="C683" s="39">
        <f>F!C683</f>
        <v>460</v>
      </c>
      <c r="D683" s="194" t="str">
        <f>F!D683</f>
        <v>Çift sütunlu aşağı listesi</v>
      </c>
      <c r="E683" s="197"/>
    </row>
    <row r="684" spans="1:5" x14ac:dyDescent="0.2">
      <c r="A684" s="39" t="str">
        <f ca="1">F!A684</f>
        <v>7/E</v>
      </c>
      <c r="B684" s="39">
        <f>F!B684</f>
        <v>22</v>
      </c>
      <c r="C684" s="39">
        <f>F!C684</f>
        <v>466</v>
      </c>
      <c r="D684" s="194" t="str">
        <f>F!D684</f>
        <v>Çift sütunlu aşağı listesi</v>
      </c>
      <c r="E684" s="197"/>
    </row>
    <row r="685" spans="1:5" x14ac:dyDescent="0.2">
      <c r="A685" s="39" t="str">
        <f ca="1">F!A685</f>
        <v>7/E</v>
      </c>
      <c r="B685" s="39">
        <f>F!B685</f>
        <v>23</v>
      </c>
      <c r="C685" s="39">
        <f>F!C685</f>
        <v>555</v>
      </c>
      <c r="D685" s="194" t="str">
        <f>F!D685</f>
        <v>Çift sütunlu aşağı listesi</v>
      </c>
      <c r="E685" s="197"/>
    </row>
    <row r="686" spans="1:5" x14ac:dyDescent="0.2">
      <c r="A686" s="39" t="str">
        <f ca="1">F!A686</f>
        <v>7/E</v>
      </c>
      <c r="B686" s="39">
        <f>F!B686</f>
        <v>24</v>
      </c>
      <c r="C686" s="39">
        <f>F!C686</f>
        <v>589</v>
      </c>
      <c r="D686" s="194" t="str">
        <f>F!D686</f>
        <v>Çift sütunlu aşağı listesi</v>
      </c>
      <c r="E686" s="197"/>
    </row>
    <row r="687" spans="1:5" x14ac:dyDescent="0.2">
      <c r="A687" s="39" t="str">
        <f ca="1">F!A687</f>
        <v>7/E</v>
      </c>
      <c r="B687" s="39">
        <f>F!B687</f>
        <v>25</v>
      </c>
      <c r="C687" s="39">
        <f>F!C687</f>
        <v>641</v>
      </c>
      <c r="D687" s="194" t="str">
        <f>F!D687</f>
        <v>Çift sütunlu aşağı listesi</v>
      </c>
      <c r="E687" s="197"/>
    </row>
    <row r="688" spans="1:5" x14ac:dyDescent="0.2">
      <c r="A688" s="39" t="str">
        <f ca="1">F!A688</f>
        <v>7/E</v>
      </c>
      <c r="B688" s="39">
        <f>F!B688</f>
        <v>26</v>
      </c>
      <c r="C688" s="39">
        <f>F!C688</f>
        <v>740</v>
      </c>
      <c r="D688" s="194" t="str">
        <f>F!D688</f>
        <v>Çift sütunlu aşağı listesi</v>
      </c>
      <c r="E688" s="197"/>
    </row>
    <row r="689" spans="1:5" x14ac:dyDescent="0.2">
      <c r="A689" s="39" t="str">
        <f ca="1">F!A689</f>
        <v>7/E</v>
      </c>
      <c r="B689" s="39">
        <f>F!B689</f>
        <v>27</v>
      </c>
      <c r="C689" s="39">
        <f>F!C689</f>
        <v>759</v>
      </c>
      <c r="D689" s="194" t="str">
        <f>F!D689</f>
        <v>Çift sütunlu aşağı listesi</v>
      </c>
      <c r="E689" s="197"/>
    </row>
    <row r="690" spans="1:5" x14ac:dyDescent="0.2">
      <c r="A690" s="39" t="str">
        <f ca="1">F!A690</f>
        <v>7/E</v>
      </c>
      <c r="B690" s="39">
        <f>F!B690</f>
        <v>28</v>
      </c>
      <c r="C690" s="39">
        <f>F!C690</f>
        <v>760</v>
      </c>
      <c r="D690" s="194" t="str">
        <f>F!D690</f>
        <v>Çift sütunlu aşağı listesi</v>
      </c>
      <c r="E690" s="197"/>
    </row>
    <row r="691" spans="1:5" x14ac:dyDescent="0.2">
      <c r="A691" s="39" t="str">
        <f ca="1">F!A691</f>
        <v>7/E</v>
      </c>
      <c r="B691" s="39">
        <f>F!B691</f>
        <v>29</v>
      </c>
      <c r="C691" s="39">
        <f>F!C691</f>
        <v>877</v>
      </c>
      <c r="D691" s="194" t="str">
        <f>F!D691</f>
        <v>Çift sütunlu aşağı listesi</v>
      </c>
      <c r="E691" s="197"/>
    </row>
    <row r="692" spans="1:5" x14ac:dyDescent="0.2">
      <c r="A692" s="39" t="str">
        <f ca="1">F!A692</f>
        <v>7/E</v>
      </c>
      <c r="B692" s="39">
        <f>F!B692</f>
        <v>30</v>
      </c>
      <c r="C692" s="39">
        <f>F!C692</f>
        <v>882</v>
      </c>
      <c r="D692" s="194" t="str">
        <f>F!D692</f>
        <v>Çift sütunlu aşağı listesi</v>
      </c>
      <c r="E692" s="197"/>
    </row>
    <row r="693" spans="1:5" x14ac:dyDescent="0.2">
      <c r="A693" s="39" t="str">
        <f ca="1">F!A693</f>
        <v>7/E</v>
      </c>
      <c r="B693" s="39">
        <f>F!B693</f>
        <v>31</v>
      </c>
      <c r="C693" s="39">
        <f>F!C693</f>
        <v>946</v>
      </c>
      <c r="D693" s="194" t="str">
        <f>F!D693</f>
        <v>Çift sütunlu aşağı listesi</v>
      </c>
      <c r="E693" s="197"/>
    </row>
    <row r="694" spans="1:5" x14ac:dyDescent="0.2">
      <c r="A694" s="39" t="str">
        <f ca="1">F!A694</f>
        <v>7/F</v>
      </c>
      <c r="B694" s="39">
        <f>F!B694</f>
        <v>1</v>
      </c>
      <c r="C694" s="39">
        <f>F!C694</f>
        <v>18</v>
      </c>
      <c r="D694" s="194" t="str">
        <f>F!D694</f>
        <v>Çift sütunlu aşağı listesi</v>
      </c>
      <c r="E694" s="197"/>
    </row>
    <row r="695" spans="1:5" x14ac:dyDescent="0.2">
      <c r="A695" s="39" t="str">
        <f ca="1">F!A695</f>
        <v>7/F</v>
      </c>
      <c r="B695" s="39">
        <f>F!B695</f>
        <v>2</v>
      </c>
      <c r="C695" s="39">
        <f>F!C695</f>
        <v>19</v>
      </c>
      <c r="D695" s="194" t="str">
        <f>F!D695</f>
        <v>Çift sütunlu aşağı listesi</v>
      </c>
      <c r="E695" s="197"/>
    </row>
    <row r="696" spans="1:5" x14ac:dyDescent="0.2">
      <c r="A696" s="39" t="str">
        <f ca="1">F!A696</f>
        <v>7/F</v>
      </c>
      <c r="B696" s="39">
        <f>F!B696</f>
        <v>3</v>
      </c>
      <c r="C696" s="39">
        <f>F!C696</f>
        <v>26</v>
      </c>
      <c r="D696" s="194" t="str">
        <f>F!D696</f>
        <v>Çift sütunlu aşağı listesi</v>
      </c>
      <c r="E696" s="197"/>
    </row>
    <row r="697" spans="1:5" x14ac:dyDescent="0.2">
      <c r="A697" s="39" t="str">
        <f ca="1">F!A697</f>
        <v>7/F</v>
      </c>
      <c r="B697" s="39">
        <f>F!B697</f>
        <v>4</v>
      </c>
      <c r="C697" s="39">
        <f>F!C697</f>
        <v>34</v>
      </c>
      <c r="D697" s="194" t="str">
        <f>F!D697</f>
        <v>Çift sütunlu aşağı listesi</v>
      </c>
      <c r="E697" s="197"/>
    </row>
    <row r="698" spans="1:5" x14ac:dyDescent="0.2">
      <c r="A698" s="39" t="str">
        <f ca="1">F!A698</f>
        <v>7/F</v>
      </c>
      <c r="B698" s="39">
        <f>F!B698</f>
        <v>5</v>
      </c>
      <c r="C698" s="39">
        <f>F!C698</f>
        <v>59</v>
      </c>
      <c r="D698" s="194" t="str">
        <f>F!D698</f>
        <v>Çift sütunlu aşağı listesi</v>
      </c>
      <c r="E698" s="197"/>
    </row>
    <row r="699" spans="1:5" x14ac:dyDescent="0.2">
      <c r="A699" s="39" t="str">
        <f ca="1">F!A699</f>
        <v>7/F</v>
      </c>
      <c r="B699" s="39">
        <f>F!B699</f>
        <v>6</v>
      </c>
      <c r="C699" s="39">
        <f>F!C699</f>
        <v>106</v>
      </c>
      <c r="D699" s="194" t="str">
        <f>F!D699</f>
        <v>Çift sütunlu aşağı listesi</v>
      </c>
      <c r="E699" s="197"/>
    </row>
    <row r="700" spans="1:5" x14ac:dyDescent="0.2">
      <c r="A700" s="39" t="str">
        <f ca="1">F!A700</f>
        <v>7/F</v>
      </c>
      <c r="B700" s="39">
        <f>F!B700</f>
        <v>7</v>
      </c>
      <c r="C700" s="39">
        <f>F!C700</f>
        <v>124</v>
      </c>
      <c r="D700" s="194" t="str">
        <f>F!D700</f>
        <v>Çift sütunlu aşağı listesi</v>
      </c>
      <c r="E700" s="197"/>
    </row>
    <row r="701" spans="1:5" x14ac:dyDescent="0.2">
      <c r="A701" s="39" t="str">
        <f ca="1">F!A701</f>
        <v>7/F</v>
      </c>
      <c r="B701" s="39">
        <f>F!B701</f>
        <v>8</v>
      </c>
      <c r="C701" s="39">
        <f>F!C701</f>
        <v>129</v>
      </c>
      <c r="D701" s="194" t="str">
        <f>F!D701</f>
        <v>Çift sütunlu aşağı listesi</v>
      </c>
      <c r="E701" s="197"/>
    </row>
    <row r="702" spans="1:5" x14ac:dyDescent="0.2">
      <c r="A702" s="39" t="str">
        <f ca="1">F!A702</f>
        <v>7/F</v>
      </c>
      <c r="B702" s="39">
        <f>F!B702</f>
        <v>9</v>
      </c>
      <c r="C702" s="39">
        <f>F!C702</f>
        <v>135</v>
      </c>
      <c r="D702" s="194" t="str">
        <f>F!D702</f>
        <v>Çift sütunlu aşağı listesi</v>
      </c>
      <c r="E702" s="197"/>
    </row>
    <row r="703" spans="1:5" x14ac:dyDescent="0.2">
      <c r="A703" s="39" t="str">
        <f ca="1">F!A703</f>
        <v>7/F</v>
      </c>
      <c r="B703" s="39">
        <f>F!B703</f>
        <v>10</v>
      </c>
      <c r="C703" s="39">
        <f>F!C703</f>
        <v>138</v>
      </c>
      <c r="D703" s="194" t="str">
        <f>F!D703</f>
        <v>Çift sütunlu aşağı listesi</v>
      </c>
      <c r="E703" s="197"/>
    </row>
    <row r="704" spans="1:5" x14ac:dyDescent="0.2">
      <c r="A704" s="39" t="str">
        <f ca="1">F!A704</f>
        <v>7/F</v>
      </c>
      <c r="B704" s="39">
        <f>F!B704</f>
        <v>11</v>
      </c>
      <c r="C704" s="39">
        <f>F!C704</f>
        <v>152</v>
      </c>
      <c r="D704" s="194" t="str">
        <f>F!D704</f>
        <v>Çift sütunlu aşağı listesi</v>
      </c>
      <c r="E704" s="197"/>
    </row>
    <row r="705" spans="1:5" x14ac:dyDescent="0.2">
      <c r="A705" s="39" t="str">
        <f ca="1">F!A705</f>
        <v>7/F</v>
      </c>
      <c r="B705" s="39">
        <f>F!B705</f>
        <v>12</v>
      </c>
      <c r="C705" s="39">
        <f>F!C705</f>
        <v>175</v>
      </c>
      <c r="D705" s="194" t="str">
        <f>F!D705</f>
        <v>Çift sütunlu aşağı listesi</v>
      </c>
      <c r="E705" s="197"/>
    </row>
    <row r="706" spans="1:5" x14ac:dyDescent="0.2">
      <c r="A706" s="39" t="str">
        <f ca="1">F!A706</f>
        <v>7/F</v>
      </c>
      <c r="B706" s="39">
        <f>F!B706</f>
        <v>13</v>
      </c>
      <c r="C706" s="39">
        <f>F!C706</f>
        <v>179</v>
      </c>
      <c r="D706" s="194" t="str">
        <f>F!D706</f>
        <v>Çift sütunlu aşağı listesi</v>
      </c>
      <c r="E706" s="197"/>
    </row>
    <row r="707" spans="1:5" x14ac:dyDescent="0.2">
      <c r="A707" s="39" t="str">
        <f ca="1">F!A707</f>
        <v>7/F</v>
      </c>
      <c r="B707" s="39">
        <f>F!B707</f>
        <v>14</v>
      </c>
      <c r="C707" s="39">
        <f>F!C707</f>
        <v>200</v>
      </c>
      <c r="D707" s="194" t="str">
        <f>F!D707</f>
        <v>Çift sütunlu aşağı listesi</v>
      </c>
      <c r="E707" s="197"/>
    </row>
    <row r="708" spans="1:5" x14ac:dyDescent="0.2">
      <c r="A708" s="39" t="str">
        <f ca="1">F!A708</f>
        <v>7/F</v>
      </c>
      <c r="B708" s="39">
        <f>F!B708</f>
        <v>15</v>
      </c>
      <c r="C708" s="39">
        <f>F!C708</f>
        <v>216</v>
      </c>
      <c r="D708" s="194" t="str">
        <f>F!D708</f>
        <v>Çift sütunlu aşağı listesi</v>
      </c>
      <c r="E708" s="197"/>
    </row>
    <row r="709" spans="1:5" x14ac:dyDescent="0.2">
      <c r="A709" s="39" t="str">
        <f ca="1">F!A709</f>
        <v>7/F</v>
      </c>
      <c r="B709" s="39">
        <f>F!B709</f>
        <v>16</v>
      </c>
      <c r="C709" s="39">
        <f>F!C709</f>
        <v>222</v>
      </c>
      <c r="D709" s="194" t="str">
        <f>F!D709</f>
        <v>Çift sütunlu aşağı listesi</v>
      </c>
      <c r="E709" s="197"/>
    </row>
    <row r="710" spans="1:5" x14ac:dyDescent="0.2">
      <c r="A710" s="39" t="str">
        <f ca="1">F!A710</f>
        <v>7/F</v>
      </c>
      <c r="B710" s="39">
        <f>F!B710</f>
        <v>17</v>
      </c>
      <c r="C710" s="39">
        <f>F!C710</f>
        <v>224</v>
      </c>
      <c r="D710" s="194" t="str">
        <f>F!D710</f>
        <v>Çift sütunlu aşağı listesi</v>
      </c>
      <c r="E710" s="197"/>
    </row>
    <row r="711" spans="1:5" x14ac:dyDescent="0.2">
      <c r="A711" s="39" t="str">
        <f ca="1">F!A711</f>
        <v>7/F</v>
      </c>
      <c r="B711" s="39">
        <f>F!B711</f>
        <v>18</v>
      </c>
      <c r="C711" s="39">
        <f>F!C711</f>
        <v>271</v>
      </c>
      <c r="D711" s="194" t="str">
        <f>F!D711</f>
        <v>Çift sütunlu aşağı listesi</v>
      </c>
      <c r="E711" s="197"/>
    </row>
    <row r="712" spans="1:5" x14ac:dyDescent="0.2">
      <c r="A712" s="39" t="str">
        <f ca="1">F!A712</f>
        <v>7/F</v>
      </c>
      <c r="B712" s="39">
        <f>F!B712</f>
        <v>19</v>
      </c>
      <c r="C712" s="39">
        <f>F!C712</f>
        <v>319</v>
      </c>
      <c r="D712" s="194" t="str">
        <f>F!D712</f>
        <v>Çift sütunlu aşağı listesi</v>
      </c>
      <c r="E712" s="197"/>
    </row>
    <row r="713" spans="1:5" x14ac:dyDescent="0.2">
      <c r="A713" s="39" t="str">
        <f ca="1">F!A713</f>
        <v>7/F</v>
      </c>
      <c r="B713" s="39">
        <f>F!B713</f>
        <v>20</v>
      </c>
      <c r="C713" s="39">
        <f>F!C713</f>
        <v>362</v>
      </c>
      <c r="D713" s="194" t="str">
        <f>F!D713</f>
        <v>Çift sütunlu aşağı listesi</v>
      </c>
      <c r="E713" s="197"/>
    </row>
    <row r="714" spans="1:5" x14ac:dyDescent="0.2">
      <c r="A714" s="39" t="str">
        <f ca="1">F!A714</f>
        <v>7/F</v>
      </c>
      <c r="B714" s="39">
        <f>F!B714</f>
        <v>21</v>
      </c>
      <c r="C714" s="39">
        <f>F!C714</f>
        <v>364</v>
      </c>
      <c r="D714" s="194" t="str">
        <f>F!D714</f>
        <v>Çift sütunlu aşağı listesi</v>
      </c>
      <c r="E714" s="197"/>
    </row>
    <row r="715" spans="1:5" x14ac:dyDescent="0.2">
      <c r="A715" s="39" t="str">
        <f ca="1">F!A715</f>
        <v>7/F</v>
      </c>
      <c r="B715" s="39">
        <f>F!B715</f>
        <v>22</v>
      </c>
      <c r="C715" s="39">
        <f>F!C715</f>
        <v>442</v>
      </c>
      <c r="D715" s="194" t="str">
        <f>F!D715</f>
        <v>Çift sütunlu aşağı listesi</v>
      </c>
      <c r="E715" s="197"/>
    </row>
    <row r="716" spans="1:5" x14ac:dyDescent="0.2">
      <c r="A716" s="39" t="str">
        <f ca="1">F!A716</f>
        <v>7/F</v>
      </c>
      <c r="B716" s="39">
        <f>F!B716</f>
        <v>23</v>
      </c>
      <c r="C716" s="39">
        <f>F!C716</f>
        <v>465</v>
      </c>
      <c r="D716" s="194" t="str">
        <f>F!D716</f>
        <v>Çift sütunlu aşağı listesi</v>
      </c>
      <c r="E716" s="197"/>
    </row>
    <row r="717" spans="1:5" x14ac:dyDescent="0.2">
      <c r="A717" s="39" t="str">
        <f ca="1">F!A717</f>
        <v>7/F</v>
      </c>
      <c r="B717" s="39">
        <f>F!B717</f>
        <v>24</v>
      </c>
      <c r="C717" s="39">
        <f>F!C717</f>
        <v>507</v>
      </c>
      <c r="D717" s="194" t="str">
        <f>F!D717</f>
        <v>Çift sütunlu aşağı listesi</v>
      </c>
      <c r="E717" s="197"/>
    </row>
    <row r="718" spans="1:5" x14ac:dyDescent="0.2">
      <c r="A718" s="39" t="str">
        <f ca="1">F!A718</f>
        <v>7/F</v>
      </c>
      <c r="B718" s="39">
        <f>F!B718</f>
        <v>25</v>
      </c>
      <c r="C718" s="39">
        <f>F!C718</f>
        <v>508</v>
      </c>
      <c r="D718" s="194" t="str">
        <f>F!D718</f>
        <v>Çift sütunlu aşağı listesi</v>
      </c>
      <c r="E718" s="197"/>
    </row>
    <row r="719" spans="1:5" x14ac:dyDescent="0.2">
      <c r="A719" s="39" t="str">
        <f ca="1">F!A719</f>
        <v>7/F</v>
      </c>
      <c r="B719" s="39">
        <f>F!B719</f>
        <v>26</v>
      </c>
      <c r="C719" s="39">
        <f>F!C719</f>
        <v>512</v>
      </c>
      <c r="D719" s="194" t="str">
        <f>F!D719</f>
        <v>Çift sütunlu aşağı listesi</v>
      </c>
      <c r="E719" s="197"/>
    </row>
    <row r="720" spans="1:5" x14ac:dyDescent="0.2">
      <c r="A720" s="39" t="str">
        <f ca="1">F!A720</f>
        <v>7/F</v>
      </c>
      <c r="B720" s="39">
        <f>F!B720</f>
        <v>27</v>
      </c>
      <c r="C720" s="39">
        <f>F!C720</f>
        <v>545</v>
      </c>
      <c r="D720" s="194" t="str">
        <f>F!D720</f>
        <v>Çift sütunlu aşağı listesi</v>
      </c>
      <c r="E720" s="197"/>
    </row>
    <row r="721" spans="1:5" x14ac:dyDescent="0.2">
      <c r="A721" s="39" t="str">
        <f ca="1">F!A721</f>
        <v>7/F</v>
      </c>
      <c r="B721" s="39">
        <f>F!B721</f>
        <v>28</v>
      </c>
      <c r="C721" s="39">
        <f>F!C721</f>
        <v>552</v>
      </c>
      <c r="D721" s="194" t="str">
        <f>F!D721</f>
        <v>Çift sütunlu aşağı listesi</v>
      </c>
      <c r="E721" s="197"/>
    </row>
    <row r="722" spans="1:5" x14ac:dyDescent="0.2">
      <c r="A722" s="39" t="str">
        <f ca="1">F!A722</f>
        <v>7/F</v>
      </c>
      <c r="B722" s="39">
        <f>F!B722</f>
        <v>29</v>
      </c>
      <c r="C722" s="39">
        <f>F!C722</f>
        <v>596</v>
      </c>
      <c r="D722" s="194" t="str">
        <f>F!D722</f>
        <v>Çift sütunlu aşağı listesi</v>
      </c>
      <c r="E722" s="197"/>
    </row>
    <row r="723" spans="1:5" x14ac:dyDescent="0.2">
      <c r="A723" s="39" t="str">
        <f ca="1">F!A723</f>
        <v>7/F</v>
      </c>
      <c r="B723" s="39">
        <f>F!B723</f>
        <v>30</v>
      </c>
      <c r="C723" s="39">
        <f>F!C723</f>
        <v>605</v>
      </c>
      <c r="D723" s="194" t="str">
        <f>F!D723</f>
        <v>Çift sütunlu aşağı listesi</v>
      </c>
      <c r="E723" s="197"/>
    </row>
    <row r="724" spans="1:5" x14ac:dyDescent="0.2">
      <c r="A724" s="39" t="str">
        <f ca="1">F!A724</f>
        <v>7/F</v>
      </c>
      <c r="B724" s="39">
        <f>F!B724</f>
        <v>31</v>
      </c>
      <c r="C724" s="39">
        <f>F!C724</f>
        <v>607</v>
      </c>
      <c r="D724" s="194" t="str">
        <f>F!D724</f>
        <v>Çift sütunlu aşağı listesi</v>
      </c>
      <c r="E724" s="197"/>
    </row>
    <row r="725" spans="1:5" x14ac:dyDescent="0.2">
      <c r="A725" s="39" t="str">
        <f ca="1">F!A725</f>
        <v>7/F</v>
      </c>
      <c r="B725" s="39">
        <f>F!B725</f>
        <v>32</v>
      </c>
      <c r="C725" s="39">
        <f>F!C725</f>
        <v>622</v>
      </c>
      <c r="D725" s="194" t="str">
        <f>F!D725</f>
        <v>Çift sütunlu aşağı listesi</v>
      </c>
      <c r="E725" s="197"/>
    </row>
    <row r="726" spans="1:5" x14ac:dyDescent="0.2">
      <c r="A726" s="39" t="str">
        <f ca="1">F!A726</f>
        <v>7/F</v>
      </c>
      <c r="B726" s="39">
        <f>F!B726</f>
        <v>33</v>
      </c>
      <c r="C726" s="39">
        <f>F!C726</f>
        <v>629</v>
      </c>
      <c r="D726" s="194" t="str">
        <f>F!D726</f>
        <v>Çift sütunlu aşağı listesi</v>
      </c>
      <c r="E726" s="197"/>
    </row>
    <row r="727" spans="1:5" x14ac:dyDescent="0.2">
      <c r="A727" s="39" t="str">
        <f ca="1">F!A727</f>
        <v>7/F</v>
      </c>
      <c r="B727" s="39">
        <f>F!B727</f>
        <v>34</v>
      </c>
      <c r="C727" s="39">
        <f>F!C727</f>
        <v>733</v>
      </c>
      <c r="D727" s="194" t="str">
        <f>F!D727</f>
        <v>Çift sütunlu aşağı listesi</v>
      </c>
      <c r="E727" s="197"/>
    </row>
    <row r="728" spans="1:5" x14ac:dyDescent="0.2">
      <c r="A728" s="39" t="str">
        <f ca="1">F!A728</f>
        <v>7/F</v>
      </c>
      <c r="B728" s="39">
        <f>F!B728</f>
        <v>35</v>
      </c>
      <c r="C728" s="39">
        <f>F!C728</f>
        <v>777</v>
      </c>
      <c r="D728" s="194" t="str">
        <f>F!D728</f>
        <v>Çift sütunlu aşağı listesi</v>
      </c>
      <c r="E728" s="197"/>
    </row>
    <row r="729" spans="1:5" x14ac:dyDescent="0.2">
      <c r="A729" s="39" t="str">
        <f ca="1">F!A729</f>
        <v>7/F</v>
      </c>
      <c r="B729" s="39">
        <f>F!B729</f>
        <v>36</v>
      </c>
      <c r="C729" s="39">
        <f>F!C729</f>
        <v>883</v>
      </c>
      <c r="D729" s="194" t="str">
        <f>F!D729</f>
        <v>Çift sütunlu aşağı listesi</v>
      </c>
      <c r="E729" s="197"/>
    </row>
    <row r="730" spans="1:5" x14ac:dyDescent="0.2">
      <c r="A730" s="39" t="str">
        <f ca="1">F!A730</f>
        <v>8/A</v>
      </c>
      <c r="B730" s="39">
        <f>F!B730</f>
        <v>1</v>
      </c>
      <c r="C730" s="39">
        <f>F!C730</f>
        <v>22</v>
      </c>
      <c r="D730" s="194" t="str">
        <f>F!D730</f>
        <v>Çift sütunlu aşağı listesi</v>
      </c>
      <c r="E730" s="197"/>
    </row>
    <row r="731" spans="1:5" x14ac:dyDescent="0.2">
      <c r="A731" s="39" t="str">
        <f ca="1">F!A731</f>
        <v>8/A</v>
      </c>
      <c r="B731" s="39">
        <f>F!B731</f>
        <v>2</v>
      </c>
      <c r="C731" s="39">
        <f>F!C731</f>
        <v>183</v>
      </c>
      <c r="D731" s="194" t="str">
        <f>F!D731</f>
        <v>Çift sütunlu aşağı listesi</v>
      </c>
      <c r="E731" s="197"/>
    </row>
    <row r="732" spans="1:5" x14ac:dyDescent="0.2">
      <c r="A732" s="39" t="str">
        <f ca="1">F!A732</f>
        <v>8/A</v>
      </c>
      <c r="B732" s="39">
        <f>F!B732</f>
        <v>3</v>
      </c>
      <c r="C732" s="39">
        <f>F!C732</f>
        <v>208</v>
      </c>
      <c r="D732" s="194" t="str">
        <f>F!D732</f>
        <v>Çift sütunlu aşağı listesi</v>
      </c>
      <c r="E732" s="197"/>
    </row>
    <row r="733" spans="1:5" x14ac:dyDescent="0.2">
      <c r="A733" s="39" t="str">
        <f ca="1">F!A733</f>
        <v>8/A</v>
      </c>
      <c r="B733" s="39">
        <f>F!B733</f>
        <v>4</v>
      </c>
      <c r="C733" s="39">
        <f>F!C733</f>
        <v>279</v>
      </c>
      <c r="D733" s="194" t="str">
        <f>F!D733</f>
        <v>Çift sütunlu aşağı listesi</v>
      </c>
      <c r="E733" s="197"/>
    </row>
    <row r="734" spans="1:5" x14ac:dyDescent="0.2">
      <c r="A734" s="39" t="str">
        <f ca="1">F!A734</f>
        <v>8/A</v>
      </c>
      <c r="B734" s="39">
        <f>F!B734</f>
        <v>5</v>
      </c>
      <c r="C734" s="39">
        <f>F!C734</f>
        <v>297</v>
      </c>
      <c r="D734" s="194" t="str">
        <f>F!D734</f>
        <v>Çift sütunlu aşağı listesi</v>
      </c>
      <c r="E734" s="197"/>
    </row>
    <row r="735" spans="1:5" x14ac:dyDescent="0.2">
      <c r="A735" s="39" t="str">
        <f ca="1">F!A735</f>
        <v>8/A</v>
      </c>
      <c r="B735" s="39">
        <f>F!B735</f>
        <v>6</v>
      </c>
      <c r="C735" s="39">
        <f>F!C735</f>
        <v>299</v>
      </c>
      <c r="D735" s="194" t="str">
        <f>F!D735</f>
        <v>Çift sütunlu aşağı listesi</v>
      </c>
      <c r="E735" s="197"/>
    </row>
    <row r="736" spans="1:5" x14ac:dyDescent="0.2">
      <c r="A736" s="39" t="str">
        <f ca="1">F!A736</f>
        <v>8/A</v>
      </c>
      <c r="B736" s="39">
        <f>F!B736</f>
        <v>7</v>
      </c>
      <c r="C736" s="39">
        <f>F!C736</f>
        <v>321</v>
      </c>
      <c r="D736" s="194" t="str">
        <f>F!D736</f>
        <v>Çift sütunlu aşağı listesi</v>
      </c>
      <c r="E736" s="197"/>
    </row>
    <row r="737" spans="1:5" x14ac:dyDescent="0.2">
      <c r="A737" s="39" t="str">
        <f ca="1">F!A737</f>
        <v>8/A</v>
      </c>
      <c r="B737" s="39">
        <f>F!B737</f>
        <v>8</v>
      </c>
      <c r="C737" s="39">
        <f>F!C737</f>
        <v>368</v>
      </c>
      <c r="D737" s="194" t="str">
        <f>F!D737</f>
        <v>Çift sütunlu aşağı listesi</v>
      </c>
      <c r="E737" s="197"/>
    </row>
    <row r="738" spans="1:5" x14ac:dyDescent="0.2">
      <c r="A738" s="39" t="str">
        <f ca="1">F!A738</f>
        <v>8/A</v>
      </c>
      <c r="B738" s="39">
        <f>F!B738</f>
        <v>9</v>
      </c>
      <c r="C738" s="39">
        <f>F!C738</f>
        <v>377</v>
      </c>
      <c r="D738" s="194" t="str">
        <f>F!D738</f>
        <v>Çift sütunlu aşağı listesi</v>
      </c>
      <c r="E738" s="197"/>
    </row>
    <row r="739" spans="1:5" x14ac:dyDescent="0.2">
      <c r="A739" s="39" t="str">
        <f ca="1">F!A739</f>
        <v>8/A</v>
      </c>
      <c r="B739" s="39">
        <f>F!B739</f>
        <v>10</v>
      </c>
      <c r="C739" s="39">
        <f>F!C739</f>
        <v>381</v>
      </c>
      <c r="D739" s="194" t="str">
        <f>F!D739</f>
        <v>Çift sütunlu aşağı listesi</v>
      </c>
      <c r="E739" s="197"/>
    </row>
    <row r="740" spans="1:5" x14ac:dyDescent="0.2">
      <c r="A740" s="39" t="str">
        <f ca="1">F!A740</f>
        <v>8/A</v>
      </c>
      <c r="B740" s="39">
        <f>F!B740</f>
        <v>11</v>
      </c>
      <c r="C740" s="39">
        <f>F!C740</f>
        <v>384</v>
      </c>
      <c r="D740" s="194" t="str">
        <f>F!D740</f>
        <v>Çift sütunlu aşağı listesi</v>
      </c>
      <c r="E740" s="197"/>
    </row>
    <row r="741" spans="1:5" x14ac:dyDescent="0.2">
      <c r="A741" s="39" t="str">
        <f ca="1">F!A741</f>
        <v>8/A</v>
      </c>
      <c r="B741" s="39">
        <f>F!B741</f>
        <v>12</v>
      </c>
      <c r="C741" s="39">
        <f>F!C741</f>
        <v>393</v>
      </c>
      <c r="D741" s="194" t="str">
        <f>F!D741</f>
        <v>Çift sütunlu aşağı listesi</v>
      </c>
      <c r="E741" s="197"/>
    </row>
    <row r="742" spans="1:5" x14ac:dyDescent="0.2">
      <c r="A742" s="39" t="str">
        <f ca="1">F!A742</f>
        <v>8/A</v>
      </c>
      <c r="B742" s="39">
        <f>F!B742</f>
        <v>13</v>
      </c>
      <c r="C742" s="39">
        <f>F!C742</f>
        <v>477</v>
      </c>
      <c r="D742" s="194" t="str">
        <f>F!D742</f>
        <v>Çift sütunlu aşağı listesi</v>
      </c>
      <c r="E742" s="197"/>
    </row>
    <row r="743" spans="1:5" x14ac:dyDescent="0.2">
      <c r="A743" s="39" t="str">
        <f ca="1">F!A743</f>
        <v>8/A</v>
      </c>
      <c r="B743" s="39">
        <f>F!B743</f>
        <v>14</v>
      </c>
      <c r="C743" s="39">
        <f>F!C743</f>
        <v>487</v>
      </c>
      <c r="D743" s="194" t="str">
        <f>F!D743</f>
        <v>Çift sütunlu aşağı listesi</v>
      </c>
      <c r="E743" s="197"/>
    </row>
    <row r="744" spans="1:5" x14ac:dyDescent="0.2">
      <c r="A744" s="39" t="str">
        <f ca="1">F!A744</f>
        <v>8/A</v>
      </c>
      <c r="B744" s="39">
        <f>F!B744</f>
        <v>15</v>
      </c>
      <c r="C744" s="39">
        <f>F!C744</f>
        <v>492</v>
      </c>
      <c r="D744" s="194" t="str">
        <f>F!D744</f>
        <v>Çift sütunlu aşağı listesi</v>
      </c>
      <c r="E744" s="197"/>
    </row>
    <row r="745" spans="1:5" x14ac:dyDescent="0.2">
      <c r="A745" s="39" t="str">
        <f ca="1">F!A745</f>
        <v>8/A</v>
      </c>
      <c r="B745" s="39">
        <f>F!B745</f>
        <v>16</v>
      </c>
      <c r="C745" s="39">
        <f>F!C745</f>
        <v>535</v>
      </c>
      <c r="D745" s="194" t="str">
        <f>F!D745</f>
        <v>Çift sütunlu aşağı listesi</v>
      </c>
      <c r="E745" s="197"/>
    </row>
    <row r="746" spans="1:5" x14ac:dyDescent="0.2">
      <c r="A746" s="39" t="str">
        <f ca="1">F!A746</f>
        <v>8/A</v>
      </c>
      <c r="B746" s="39">
        <f>F!B746</f>
        <v>17</v>
      </c>
      <c r="C746" s="39">
        <f>F!C746</f>
        <v>558</v>
      </c>
      <c r="D746" s="194" t="str">
        <f>F!D746</f>
        <v>Çift sütunlu aşağı listesi</v>
      </c>
      <c r="E746" s="197"/>
    </row>
    <row r="747" spans="1:5" x14ac:dyDescent="0.2">
      <c r="A747" s="39" t="str">
        <f ca="1">F!A747</f>
        <v>8/A</v>
      </c>
      <c r="B747" s="39">
        <f>F!B747</f>
        <v>18</v>
      </c>
      <c r="C747" s="39">
        <f>F!C747</f>
        <v>567</v>
      </c>
      <c r="D747" s="194" t="str">
        <f>F!D747</f>
        <v>Çift sütunlu aşağı listesi</v>
      </c>
      <c r="E747" s="197"/>
    </row>
    <row r="748" spans="1:5" x14ac:dyDescent="0.2">
      <c r="A748" s="39" t="str">
        <f ca="1">F!A748</f>
        <v>8/A</v>
      </c>
      <c r="B748" s="39">
        <f>F!B748</f>
        <v>19</v>
      </c>
      <c r="C748" s="39">
        <f>F!C748</f>
        <v>643</v>
      </c>
      <c r="D748" s="194" t="str">
        <f>F!D748</f>
        <v>Çift sütunlu aşağı listesi</v>
      </c>
      <c r="E748" s="197"/>
    </row>
    <row r="749" spans="1:5" x14ac:dyDescent="0.2">
      <c r="A749" s="39" t="str">
        <f ca="1">F!A749</f>
        <v>8/A</v>
      </c>
      <c r="B749" s="39">
        <f>F!B749</f>
        <v>20</v>
      </c>
      <c r="C749" s="39">
        <f>F!C749</f>
        <v>649</v>
      </c>
      <c r="D749" s="194" t="str">
        <f>F!D749</f>
        <v>Çift sütunlu aşağı listesi</v>
      </c>
      <c r="E749" s="197"/>
    </row>
    <row r="750" spans="1:5" x14ac:dyDescent="0.2">
      <c r="A750" s="39" t="str">
        <f ca="1">F!A750</f>
        <v>8/A</v>
      </c>
      <c r="B750" s="39">
        <f>F!B750</f>
        <v>21</v>
      </c>
      <c r="C750" s="39">
        <f>F!C750</f>
        <v>651</v>
      </c>
      <c r="D750" s="194" t="str">
        <f>F!D750</f>
        <v>Çift sütunlu aşağı listesi</v>
      </c>
      <c r="E750" s="197"/>
    </row>
    <row r="751" spans="1:5" x14ac:dyDescent="0.2">
      <c r="A751" s="39" t="str">
        <f ca="1">F!A751</f>
        <v>8/A</v>
      </c>
      <c r="B751" s="39">
        <f>F!B751</f>
        <v>22</v>
      </c>
      <c r="C751" s="39">
        <f>F!C751</f>
        <v>659</v>
      </c>
      <c r="D751" s="194" t="str">
        <f>F!D751</f>
        <v>Çift sütunlu aşağı listesi</v>
      </c>
      <c r="E751" s="197"/>
    </row>
    <row r="752" spans="1:5" x14ac:dyDescent="0.2">
      <c r="A752" s="39" t="str">
        <f ca="1">F!A752</f>
        <v>8/A</v>
      </c>
      <c r="B752" s="39">
        <f>F!B752</f>
        <v>23</v>
      </c>
      <c r="C752" s="39">
        <f>F!C752</f>
        <v>661</v>
      </c>
      <c r="D752" s="194" t="str">
        <f>F!D752</f>
        <v>Çift sütunlu aşağı listesi</v>
      </c>
      <c r="E752" s="197"/>
    </row>
    <row r="753" spans="1:5" x14ac:dyDescent="0.2">
      <c r="A753" s="39" t="str">
        <f ca="1">F!A753</f>
        <v>8/A</v>
      </c>
      <c r="B753" s="39">
        <f>F!B753</f>
        <v>24</v>
      </c>
      <c r="C753" s="39">
        <f>F!C753</f>
        <v>669</v>
      </c>
      <c r="D753" s="194" t="str">
        <f>F!D753</f>
        <v>Çift sütunlu aşağı listesi</v>
      </c>
      <c r="E753" s="197"/>
    </row>
    <row r="754" spans="1:5" x14ac:dyDescent="0.2">
      <c r="A754" s="39" t="str">
        <f ca="1">F!A754</f>
        <v>8/A</v>
      </c>
      <c r="B754" s="39">
        <f>F!B754</f>
        <v>25</v>
      </c>
      <c r="C754" s="39">
        <f>F!C754</f>
        <v>670</v>
      </c>
      <c r="D754" s="194" t="str">
        <f>F!D754</f>
        <v>Çift sütunlu aşağı listesi</v>
      </c>
      <c r="E754" s="197"/>
    </row>
    <row r="755" spans="1:5" x14ac:dyDescent="0.2">
      <c r="A755" s="39" t="str">
        <f ca="1">F!A755</f>
        <v>8/A</v>
      </c>
      <c r="B755" s="39">
        <f>F!B755</f>
        <v>26</v>
      </c>
      <c r="C755" s="39">
        <f>F!C755</f>
        <v>671</v>
      </c>
      <c r="D755" s="194" t="str">
        <f>F!D755</f>
        <v>Çift sütunlu aşağı listesi</v>
      </c>
      <c r="E755" s="197"/>
    </row>
    <row r="756" spans="1:5" x14ac:dyDescent="0.2">
      <c r="A756" s="39" t="str">
        <f ca="1">F!A756</f>
        <v>8/A</v>
      </c>
      <c r="B756" s="39">
        <f>F!B756</f>
        <v>27</v>
      </c>
      <c r="C756" s="39">
        <f>F!C756</f>
        <v>682</v>
      </c>
      <c r="D756" s="194" t="str">
        <f>F!D756</f>
        <v>Çift sütunlu aşağı listesi</v>
      </c>
      <c r="E756" s="197"/>
    </row>
    <row r="757" spans="1:5" x14ac:dyDescent="0.2">
      <c r="A757" s="39" t="str">
        <f ca="1">F!A757</f>
        <v>8/A</v>
      </c>
      <c r="B757" s="39">
        <f>F!B757</f>
        <v>28</v>
      </c>
      <c r="C757" s="39">
        <f>F!C757</f>
        <v>683</v>
      </c>
      <c r="D757" s="194" t="str">
        <f>F!D757</f>
        <v>Çift sütunlu aşağı listesi</v>
      </c>
      <c r="E757" s="197"/>
    </row>
    <row r="758" spans="1:5" x14ac:dyDescent="0.2">
      <c r="A758" s="39" t="str">
        <f ca="1">F!A758</f>
        <v>8/A</v>
      </c>
      <c r="B758" s="39">
        <f>F!B758</f>
        <v>29</v>
      </c>
      <c r="C758" s="39">
        <f>F!C758</f>
        <v>689</v>
      </c>
      <c r="D758" s="194" t="str">
        <f>F!D758</f>
        <v>Çift sütunlu aşağı listesi</v>
      </c>
      <c r="E758" s="197"/>
    </row>
    <row r="759" spans="1:5" x14ac:dyDescent="0.2">
      <c r="A759" s="39" t="str">
        <f ca="1">F!A759</f>
        <v>8/A</v>
      </c>
      <c r="B759" s="39">
        <f>F!B759</f>
        <v>30</v>
      </c>
      <c r="C759" s="39">
        <f>F!C759</f>
        <v>690</v>
      </c>
      <c r="D759" s="194" t="str">
        <f>F!D759</f>
        <v>Çift sütunlu aşağı listesi</v>
      </c>
      <c r="E759" s="197"/>
    </row>
    <row r="760" spans="1:5" x14ac:dyDescent="0.2">
      <c r="A760" s="39" t="str">
        <f ca="1">F!A760</f>
        <v>8/A</v>
      </c>
      <c r="B760" s="39">
        <f>F!B760</f>
        <v>31</v>
      </c>
      <c r="C760" s="39">
        <f>F!C760</f>
        <v>700</v>
      </c>
      <c r="D760" s="194" t="str">
        <f>F!D760</f>
        <v>Çift sütunlu aşağı listesi</v>
      </c>
      <c r="E760" s="197"/>
    </row>
    <row r="761" spans="1:5" x14ac:dyDescent="0.2">
      <c r="A761" s="39" t="str">
        <f ca="1">F!A761</f>
        <v>8/A</v>
      </c>
      <c r="B761" s="39">
        <f>F!B761</f>
        <v>32</v>
      </c>
      <c r="C761" s="39">
        <f>F!C761</f>
        <v>797</v>
      </c>
      <c r="D761" s="194" t="str">
        <f>F!D761</f>
        <v>Çift sütunlu aşağı listesi</v>
      </c>
      <c r="E761" s="197"/>
    </row>
    <row r="762" spans="1:5" x14ac:dyDescent="0.2">
      <c r="A762" s="39" t="str">
        <f ca="1">F!A762</f>
        <v>8/B</v>
      </c>
      <c r="B762" s="39">
        <f>F!B762</f>
        <v>1</v>
      </c>
      <c r="C762" s="39">
        <f>F!C762</f>
        <v>80</v>
      </c>
      <c r="D762" s="194" t="str">
        <f>F!D762</f>
        <v>Çift sütunlu aşağı listesi</v>
      </c>
      <c r="E762" s="197"/>
    </row>
    <row r="763" spans="1:5" x14ac:dyDescent="0.2">
      <c r="A763" s="39" t="str">
        <f ca="1">F!A763</f>
        <v>8/B</v>
      </c>
      <c r="B763" s="39">
        <f>F!B763</f>
        <v>2</v>
      </c>
      <c r="C763" s="39">
        <f>F!C763</f>
        <v>114</v>
      </c>
      <c r="D763" s="194" t="str">
        <f>F!D763</f>
        <v>Çift sütunlu aşağı listesi</v>
      </c>
      <c r="E763" s="197"/>
    </row>
    <row r="764" spans="1:5" x14ac:dyDescent="0.2">
      <c r="A764" s="39" t="str">
        <f ca="1">F!A764</f>
        <v>8/B</v>
      </c>
      <c r="B764" s="39">
        <f>F!B764</f>
        <v>3</v>
      </c>
      <c r="C764" s="39">
        <f>F!C764</f>
        <v>126</v>
      </c>
      <c r="D764" s="194" t="str">
        <f>F!D764</f>
        <v>Çift sütunlu aşağı listesi</v>
      </c>
      <c r="E764" s="197"/>
    </row>
    <row r="765" spans="1:5" x14ac:dyDescent="0.2">
      <c r="A765" s="39" t="str">
        <f ca="1">F!A765</f>
        <v>8/B</v>
      </c>
      <c r="B765" s="39">
        <f>F!B765</f>
        <v>4</v>
      </c>
      <c r="C765" s="39">
        <f>F!C765</f>
        <v>164</v>
      </c>
      <c r="D765" s="194" t="str">
        <f>F!D765</f>
        <v>Çift sütunlu aşağı listesi</v>
      </c>
      <c r="E765" s="197"/>
    </row>
    <row r="766" spans="1:5" x14ac:dyDescent="0.2">
      <c r="A766" s="39" t="str">
        <f ca="1">F!A766</f>
        <v>8/B</v>
      </c>
      <c r="B766" s="39">
        <f>F!B766</f>
        <v>5</v>
      </c>
      <c r="C766" s="39">
        <f>F!C766</f>
        <v>205</v>
      </c>
      <c r="D766" s="194" t="str">
        <f>F!D766</f>
        <v>Çift sütunlu aşağı listesi</v>
      </c>
      <c r="E766" s="197"/>
    </row>
    <row r="767" spans="1:5" x14ac:dyDescent="0.2">
      <c r="A767" s="39" t="str">
        <f ca="1">F!A767</f>
        <v>8/B</v>
      </c>
      <c r="B767" s="39">
        <f>F!B767</f>
        <v>6</v>
      </c>
      <c r="C767" s="39">
        <f>F!C767</f>
        <v>230</v>
      </c>
      <c r="D767" s="194" t="str">
        <f>F!D767</f>
        <v>Çift sütunlu aşağı listesi</v>
      </c>
      <c r="E767" s="197"/>
    </row>
    <row r="768" spans="1:5" x14ac:dyDescent="0.2">
      <c r="A768" s="39" t="str">
        <f ca="1">F!A768</f>
        <v>8/B</v>
      </c>
      <c r="B768" s="39">
        <f>F!B768</f>
        <v>7</v>
      </c>
      <c r="C768" s="39">
        <f>F!C768</f>
        <v>254</v>
      </c>
      <c r="D768" s="194" t="str">
        <f>F!D768</f>
        <v>Çift sütunlu aşağı listesi</v>
      </c>
      <c r="E768" s="197"/>
    </row>
    <row r="769" spans="1:5" x14ac:dyDescent="0.2">
      <c r="A769" s="39" t="str">
        <f ca="1">F!A769</f>
        <v>8/B</v>
      </c>
      <c r="B769" s="39">
        <f>F!B769</f>
        <v>8</v>
      </c>
      <c r="C769" s="39">
        <f>F!C769</f>
        <v>282</v>
      </c>
      <c r="D769" s="194" t="str">
        <f>F!D769</f>
        <v>Çift sütunlu aşağı listesi</v>
      </c>
      <c r="E769" s="197"/>
    </row>
    <row r="770" spans="1:5" x14ac:dyDescent="0.2">
      <c r="A770" s="39" t="str">
        <f ca="1">F!A770</f>
        <v>8/B</v>
      </c>
      <c r="B770" s="39">
        <f>F!B770</f>
        <v>9</v>
      </c>
      <c r="C770" s="39">
        <f>F!C770</f>
        <v>308</v>
      </c>
      <c r="D770" s="194" t="str">
        <f>F!D770</f>
        <v>Çift sütunlu aşağı listesi</v>
      </c>
      <c r="E770" s="197"/>
    </row>
    <row r="771" spans="1:5" x14ac:dyDescent="0.2">
      <c r="A771" s="39" t="str">
        <f ca="1">F!A771</f>
        <v>8/B</v>
      </c>
      <c r="B771" s="39">
        <f>F!B771</f>
        <v>10</v>
      </c>
      <c r="C771" s="39">
        <f>F!C771</f>
        <v>322</v>
      </c>
      <c r="D771" s="194" t="str">
        <f>F!D771</f>
        <v>Çift sütunlu aşağı listesi</v>
      </c>
      <c r="E771" s="197"/>
    </row>
    <row r="772" spans="1:5" x14ac:dyDescent="0.2">
      <c r="A772" s="39" t="str">
        <f ca="1">F!A772</f>
        <v>8/B</v>
      </c>
      <c r="B772" s="39">
        <f>F!B772</f>
        <v>11</v>
      </c>
      <c r="C772" s="39">
        <f>F!C772</f>
        <v>327</v>
      </c>
      <c r="D772" s="194" t="str">
        <f>F!D772</f>
        <v>Çift sütunlu aşağı listesi</v>
      </c>
      <c r="E772" s="197"/>
    </row>
    <row r="773" spans="1:5" x14ac:dyDescent="0.2">
      <c r="A773" s="39" t="str">
        <f ca="1">F!A773</f>
        <v>8/B</v>
      </c>
      <c r="B773" s="39">
        <f>F!B773</f>
        <v>12</v>
      </c>
      <c r="C773" s="39">
        <f>F!C773</f>
        <v>328</v>
      </c>
      <c r="D773" s="194" t="str">
        <f>F!D773</f>
        <v>Çift sütunlu aşağı listesi</v>
      </c>
      <c r="E773" s="197"/>
    </row>
    <row r="774" spans="1:5" x14ac:dyDescent="0.2">
      <c r="A774" s="39" t="str">
        <f ca="1">F!A774</f>
        <v>8/B</v>
      </c>
      <c r="B774" s="39">
        <f>F!B774</f>
        <v>13</v>
      </c>
      <c r="C774" s="39">
        <f>F!C774</f>
        <v>331</v>
      </c>
      <c r="D774" s="194" t="str">
        <f>F!D774</f>
        <v>Çift sütunlu aşağı listesi</v>
      </c>
      <c r="E774" s="197"/>
    </row>
    <row r="775" spans="1:5" x14ac:dyDescent="0.2">
      <c r="A775" s="39" t="str">
        <f ca="1">F!A775</f>
        <v>8/B</v>
      </c>
      <c r="B775" s="39">
        <f>F!B775</f>
        <v>14</v>
      </c>
      <c r="C775" s="39">
        <f>F!C775</f>
        <v>338</v>
      </c>
      <c r="D775" s="194" t="str">
        <f>F!D775</f>
        <v>Çift sütunlu aşağı listesi</v>
      </c>
      <c r="E775" s="197"/>
    </row>
    <row r="776" spans="1:5" x14ac:dyDescent="0.2">
      <c r="A776" s="39" t="str">
        <f ca="1">F!A776</f>
        <v>8/B</v>
      </c>
      <c r="B776" s="39">
        <f>F!B776</f>
        <v>15</v>
      </c>
      <c r="C776" s="39">
        <f>F!C776</f>
        <v>357</v>
      </c>
      <c r="D776" s="194" t="str">
        <f>F!D776</f>
        <v>Çift sütunlu aşağı listesi</v>
      </c>
      <c r="E776" s="197"/>
    </row>
    <row r="777" spans="1:5" x14ac:dyDescent="0.2">
      <c r="A777" s="39" t="str">
        <f ca="1">F!A777</f>
        <v>8/B</v>
      </c>
      <c r="B777" s="39">
        <f>F!B777</f>
        <v>16</v>
      </c>
      <c r="C777" s="39">
        <f>F!C777</f>
        <v>367</v>
      </c>
      <c r="D777" s="194" t="str">
        <f>F!D777</f>
        <v>Çift sütunlu aşağı listesi</v>
      </c>
      <c r="E777" s="197"/>
    </row>
    <row r="778" spans="1:5" x14ac:dyDescent="0.2">
      <c r="A778" s="39" t="str">
        <f ca="1">F!A778</f>
        <v>8/B</v>
      </c>
      <c r="B778" s="39">
        <f>F!B778</f>
        <v>17</v>
      </c>
      <c r="C778" s="39">
        <f>F!C778</f>
        <v>398</v>
      </c>
      <c r="D778" s="194" t="str">
        <f>F!D778</f>
        <v>Çift sütunlu aşağı listesi</v>
      </c>
      <c r="E778" s="197"/>
    </row>
    <row r="779" spans="1:5" x14ac:dyDescent="0.2">
      <c r="A779" s="39" t="str">
        <f ca="1">F!A779</f>
        <v>8/B</v>
      </c>
      <c r="B779" s="39">
        <f>F!B779</f>
        <v>18</v>
      </c>
      <c r="C779" s="39">
        <f>F!C779</f>
        <v>401</v>
      </c>
      <c r="D779" s="194" t="str">
        <f>F!D779</f>
        <v>Çift sütunlu aşağı listesi</v>
      </c>
      <c r="E779" s="197"/>
    </row>
    <row r="780" spans="1:5" x14ac:dyDescent="0.2">
      <c r="A780" s="39" t="str">
        <f ca="1">F!A780</f>
        <v>8/B</v>
      </c>
      <c r="B780" s="39">
        <f>F!B780</f>
        <v>19</v>
      </c>
      <c r="C780" s="39">
        <f>F!C780</f>
        <v>409</v>
      </c>
      <c r="D780" s="194" t="str">
        <f>F!D780</f>
        <v>Çift sütunlu aşağı listesi</v>
      </c>
      <c r="E780" s="197"/>
    </row>
    <row r="781" spans="1:5" x14ac:dyDescent="0.2">
      <c r="A781" s="39" t="str">
        <f ca="1">F!A781</f>
        <v>8/B</v>
      </c>
      <c r="B781" s="39">
        <f>F!B781</f>
        <v>20</v>
      </c>
      <c r="C781" s="39">
        <f>F!C781</f>
        <v>410</v>
      </c>
      <c r="D781" s="194" t="str">
        <f>F!D781</f>
        <v>Çift sütunlu aşağı listesi</v>
      </c>
      <c r="E781" s="197"/>
    </row>
    <row r="782" spans="1:5" x14ac:dyDescent="0.2">
      <c r="A782" s="39" t="str">
        <f ca="1">F!A782</f>
        <v>8/B</v>
      </c>
      <c r="B782" s="39">
        <f>F!B782</f>
        <v>21</v>
      </c>
      <c r="C782" s="39">
        <f>F!C782</f>
        <v>412</v>
      </c>
      <c r="D782" s="194" t="str">
        <f>F!D782</f>
        <v>Çift sütunlu aşağı listesi</v>
      </c>
      <c r="E782" s="197"/>
    </row>
    <row r="783" spans="1:5" x14ac:dyDescent="0.2">
      <c r="A783" s="39" t="str">
        <f ca="1">F!A783</f>
        <v>8/B</v>
      </c>
      <c r="B783" s="39">
        <f>F!B783</f>
        <v>22</v>
      </c>
      <c r="C783" s="39">
        <f>F!C783</f>
        <v>423</v>
      </c>
      <c r="D783" s="194" t="str">
        <f>F!D783</f>
        <v>Çift sütunlu aşağı listesi</v>
      </c>
      <c r="E783" s="197"/>
    </row>
    <row r="784" spans="1:5" x14ac:dyDescent="0.2">
      <c r="A784" s="39" t="str">
        <f ca="1">F!A784</f>
        <v>8/B</v>
      </c>
      <c r="B784" s="39">
        <f>F!B784</f>
        <v>23</v>
      </c>
      <c r="C784" s="39">
        <f>F!C784</f>
        <v>520</v>
      </c>
      <c r="D784" s="194" t="str">
        <f>F!D784</f>
        <v>Çift sütunlu aşağı listesi</v>
      </c>
      <c r="E784" s="197"/>
    </row>
    <row r="785" spans="1:5" x14ac:dyDescent="0.2">
      <c r="A785" s="39" t="str">
        <f ca="1">F!A785</f>
        <v>8/B</v>
      </c>
      <c r="B785" s="39">
        <f>F!B785</f>
        <v>24</v>
      </c>
      <c r="C785" s="39">
        <f>F!C785</f>
        <v>565</v>
      </c>
      <c r="D785" s="194" t="str">
        <f>F!D785</f>
        <v>Çift sütunlu aşağı listesi</v>
      </c>
      <c r="E785" s="197"/>
    </row>
    <row r="786" spans="1:5" x14ac:dyDescent="0.2">
      <c r="A786" s="39" t="str">
        <f ca="1">F!A786</f>
        <v>8/B</v>
      </c>
      <c r="B786" s="39">
        <f>F!B786</f>
        <v>25</v>
      </c>
      <c r="C786" s="39">
        <f>F!C786</f>
        <v>680</v>
      </c>
      <c r="D786" s="194" t="str">
        <f>F!D786</f>
        <v>Çift sütunlu aşağı listesi</v>
      </c>
      <c r="E786" s="197"/>
    </row>
    <row r="787" spans="1:5" x14ac:dyDescent="0.2">
      <c r="A787" s="39" t="str">
        <f ca="1">F!A787</f>
        <v>8/B</v>
      </c>
      <c r="B787" s="39">
        <f>F!B787</f>
        <v>26</v>
      </c>
      <c r="C787" s="39">
        <f>F!C787</f>
        <v>730</v>
      </c>
      <c r="D787" s="194" t="str">
        <f>F!D787</f>
        <v>Çift sütunlu aşağı listesi</v>
      </c>
      <c r="E787" s="197"/>
    </row>
    <row r="788" spans="1:5" x14ac:dyDescent="0.2">
      <c r="A788" s="39" t="str">
        <f ca="1">F!A788</f>
        <v>8/B</v>
      </c>
      <c r="B788" s="39">
        <f>F!B788</f>
        <v>27</v>
      </c>
      <c r="C788" s="39">
        <f>F!C788</f>
        <v>846</v>
      </c>
      <c r="D788" s="194" t="str">
        <f>F!D788</f>
        <v>Çift sütunlu aşağı listesi</v>
      </c>
      <c r="E788" s="197"/>
    </row>
    <row r="789" spans="1:5" x14ac:dyDescent="0.2">
      <c r="A789" s="39" t="str">
        <f ca="1">F!A789</f>
        <v>8/B</v>
      </c>
      <c r="B789" s="39">
        <f>F!B789</f>
        <v>28</v>
      </c>
      <c r="C789" s="39">
        <f>F!C789</f>
        <v>848</v>
      </c>
      <c r="D789" s="194" t="str">
        <f>F!D789</f>
        <v>Çift sütunlu aşağı listesi</v>
      </c>
      <c r="E789" s="197"/>
    </row>
    <row r="790" spans="1:5" x14ac:dyDescent="0.2">
      <c r="A790" s="39" t="str">
        <f ca="1">F!A790</f>
        <v>8/C</v>
      </c>
      <c r="B790" s="39">
        <f>F!B790</f>
        <v>1</v>
      </c>
      <c r="C790" s="39">
        <f>F!C790</f>
        <v>27</v>
      </c>
      <c r="D790" s="194" t="str">
        <f>F!D790</f>
        <v>Çift sütunlu aşağı listesi</v>
      </c>
      <c r="E790" s="197"/>
    </row>
    <row r="791" spans="1:5" x14ac:dyDescent="0.2">
      <c r="A791" s="39" t="str">
        <f ca="1">F!A791</f>
        <v>8/C</v>
      </c>
      <c r="B791" s="39">
        <f>F!B791</f>
        <v>2</v>
      </c>
      <c r="C791" s="39">
        <f>F!C791</f>
        <v>51</v>
      </c>
      <c r="D791" s="194" t="str">
        <f>F!D791</f>
        <v>Çift sütunlu aşağı listesi</v>
      </c>
      <c r="E791" s="197"/>
    </row>
    <row r="792" spans="1:5" x14ac:dyDescent="0.2">
      <c r="A792" s="39" t="str">
        <f ca="1">F!A792</f>
        <v>8/C</v>
      </c>
      <c r="B792" s="39">
        <f>F!B792</f>
        <v>3</v>
      </c>
      <c r="C792" s="39">
        <f>F!C792</f>
        <v>120</v>
      </c>
      <c r="D792" s="194" t="str">
        <f>F!D792</f>
        <v>Çift sütunlu aşağı listesi</v>
      </c>
      <c r="E792" s="197"/>
    </row>
    <row r="793" spans="1:5" x14ac:dyDescent="0.2">
      <c r="A793" s="39" t="str">
        <f ca="1">F!A793</f>
        <v>8/C</v>
      </c>
      <c r="B793" s="39">
        <f>F!B793</f>
        <v>4</v>
      </c>
      <c r="C793" s="39">
        <f>F!C793</f>
        <v>144</v>
      </c>
      <c r="D793" s="194" t="str">
        <f>F!D793</f>
        <v>Çift sütunlu aşağı listesi</v>
      </c>
      <c r="E793" s="197"/>
    </row>
    <row r="794" spans="1:5" x14ac:dyDescent="0.2">
      <c r="A794" s="39" t="str">
        <f ca="1">F!A794</f>
        <v>8/C</v>
      </c>
      <c r="B794" s="39">
        <f>F!B794</f>
        <v>5</v>
      </c>
      <c r="C794" s="39">
        <f>F!C794</f>
        <v>207</v>
      </c>
      <c r="D794" s="194" t="str">
        <f>F!D794</f>
        <v>Çift sütunlu aşağı listesi</v>
      </c>
      <c r="E794" s="197"/>
    </row>
    <row r="795" spans="1:5" x14ac:dyDescent="0.2">
      <c r="A795" s="39" t="str">
        <f ca="1">F!A795</f>
        <v>8/C</v>
      </c>
      <c r="B795" s="39">
        <f>F!B795</f>
        <v>6</v>
      </c>
      <c r="C795" s="39">
        <f>F!C795</f>
        <v>226</v>
      </c>
      <c r="D795" s="194" t="str">
        <f>F!D795</f>
        <v>Çift sütunlu aşağı listesi</v>
      </c>
      <c r="E795" s="197"/>
    </row>
    <row r="796" spans="1:5" x14ac:dyDescent="0.2">
      <c r="A796" s="39" t="str">
        <f ca="1">F!A796</f>
        <v>8/C</v>
      </c>
      <c r="B796" s="39">
        <f>F!B796</f>
        <v>7</v>
      </c>
      <c r="C796" s="39">
        <f>F!C796</f>
        <v>253</v>
      </c>
      <c r="D796" s="194" t="str">
        <f>F!D796</f>
        <v>Çift sütunlu aşağı listesi</v>
      </c>
      <c r="E796" s="197"/>
    </row>
    <row r="797" spans="1:5" x14ac:dyDescent="0.2">
      <c r="A797" s="39" t="str">
        <f ca="1">F!A797</f>
        <v>8/C</v>
      </c>
      <c r="B797" s="39">
        <f>F!B797</f>
        <v>8</v>
      </c>
      <c r="C797" s="39">
        <f>F!C797</f>
        <v>277</v>
      </c>
      <c r="D797" s="194" t="str">
        <f>F!D797</f>
        <v>Çift sütunlu aşağı listesi</v>
      </c>
      <c r="E797" s="197"/>
    </row>
    <row r="798" spans="1:5" x14ac:dyDescent="0.2">
      <c r="A798" s="39" t="str">
        <f ca="1">F!A798</f>
        <v>8/C</v>
      </c>
      <c r="B798" s="39">
        <f>F!B798</f>
        <v>9</v>
      </c>
      <c r="C798" s="39">
        <f>F!C798</f>
        <v>300</v>
      </c>
      <c r="D798" s="194" t="str">
        <f>F!D798</f>
        <v>Çift sütunlu aşağı listesi</v>
      </c>
      <c r="E798" s="197"/>
    </row>
    <row r="799" spans="1:5" x14ac:dyDescent="0.2">
      <c r="A799" s="39" t="str">
        <f ca="1">F!A799</f>
        <v>8/C</v>
      </c>
      <c r="B799" s="39">
        <f>F!B799</f>
        <v>10</v>
      </c>
      <c r="C799" s="39">
        <f>F!C799</f>
        <v>301</v>
      </c>
      <c r="D799" s="194" t="str">
        <f>F!D799</f>
        <v>Çift sütunlu aşağı listesi</v>
      </c>
      <c r="E799" s="197"/>
    </row>
    <row r="800" spans="1:5" x14ac:dyDescent="0.2">
      <c r="A800" s="39" t="str">
        <f ca="1">F!A800</f>
        <v>8/C</v>
      </c>
      <c r="B800" s="39">
        <f>F!B800</f>
        <v>11</v>
      </c>
      <c r="C800" s="39">
        <f>F!C800</f>
        <v>358</v>
      </c>
      <c r="D800" s="194" t="str">
        <f>F!D800</f>
        <v>Çift sütunlu aşağı listesi</v>
      </c>
      <c r="E800" s="197"/>
    </row>
    <row r="801" spans="1:5" x14ac:dyDescent="0.2">
      <c r="A801" s="39" t="str">
        <f ca="1">F!A801</f>
        <v>8/C</v>
      </c>
      <c r="B801" s="39">
        <f>F!B801</f>
        <v>12</v>
      </c>
      <c r="C801" s="39">
        <f>F!C801</f>
        <v>422</v>
      </c>
      <c r="D801" s="194" t="str">
        <f>F!D801</f>
        <v>Çift sütunlu aşağı listesi</v>
      </c>
      <c r="E801" s="197"/>
    </row>
    <row r="802" spans="1:5" x14ac:dyDescent="0.2">
      <c r="A802" s="39" t="str">
        <f ca="1">F!A802</f>
        <v>8/C</v>
      </c>
      <c r="B802" s="39">
        <f>F!B802</f>
        <v>13</v>
      </c>
      <c r="C802" s="39">
        <f>F!C802</f>
        <v>424</v>
      </c>
      <c r="D802" s="194" t="str">
        <f>F!D802</f>
        <v>Çift sütunlu aşağı listesi</v>
      </c>
      <c r="E802" s="197"/>
    </row>
    <row r="803" spans="1:5" x14ac:dyDescent="0.2">
      <c r="A803" s="39" t="str">
        <f ca="1">F!A803</f>
        <v>8/C</v>
      </c>
      <c r="B803" s="39">
        <f>F!B803</f>
        <v>14</v>
      </c>
      <c r="C803" s="39">
        <f>F!C803</f>
        <v>430</v>
      </c>
      <c r="D803" s="194" t="str">
        <f>F!D803</f>
        <v>Çift sütunlu aşağı listesi</v>
      </c>
      <c r="E803" s="197"/>
    </row>
    <row r="804" spans="1:5" x14ac:dyDescent="0.2">
      <c r="A804" s="39" t="str">
        <f ca="1">F!A804</f>
        <v>8/C</v>
      </c>
      <c r="B804" s="39">
        <f>F!B804</f>
        <v>15</v>
      </c>
      <c r="C804" s="39">
        <f>F!C804</f>
        <v>433</v>
      </c>
      <c r="D804" s="194" t="str">
        <f>F!D804</f>
        <v>Çift sütunlu aşağı listesi</v>
      </c>
      <c r="E804" s="197"/>
    </row>
    <row r="805" spans="1:5" x14ac:dyDescent="0.2">
      <c r="A805" s="39" t="str">
        <f ca="1">F!A805</f>
        <v>8/C</v>
      </c>
      <c r="B805" s="39">
        <f>F!B805</f>
        <v>16</v>
      </c>
      <c r="C805" s="39">
        <f>F!C805</f>
        <v>434</v>
      </c>
      <c r="D805" s="194" t="str">
        <f>F!D805</f>
        <v>Çift sütunlu aşağı listesi</v>
      </c>
      <c r="E805" s="197"/>
    </row>
    <row r="806" spans="1:5" x14ac:dyDescent="0.2">
      <c r="A806" s="39" t="str">
        <f ca="1">F!A806</f>
        <v>8/C</v>
      </c>
      <c r="B806" s="39">
        <f>F!B806</f>
        <v>17</v>
      </c>
      <c r="C806" s="39">
        <f>F!C806</f>
        <v>438</v>
      </c>
      <c r="D806" s="194" t="str">
        <f>F!D806</f>
        <v>Çift sütunlu aşağı listesi</v>
      </c>
      <c r="E806" s="197"/>
    </row>
    <row r="807" spans="1:5" x14ac:dyDescent="0.2">
      <c r="A807" s="39" t="str">
        <f ca="1">F!A807</f>
        <v>8/C</v>
      </c>
      <c r="B807" s="39">
        <f>F!B807</f>
        <v>18</v>
      </c>
      <c r="C807" s="39">
        <f>F!C807</f>
        <v>443</v>
      </c>
      <c r="D807" s="194" t="str">
        <f>F!D807</f>
        <v>Çift sütunlu aşağı listesi</v>
      </c>
      <c r="E807" s="197"/>
    </row>
    <row r="808" spans="1:5" x14ac:dyDescent="0.2">
      <c r="A808" s="39" t="str">
        <f ca="1">F!A808</f>
        <v>8/C</v>
      </c>
      <c r="B808" s="39">
        <f>F!B808</f>
        <v>19</v>
      </c>
      <c r="C808" s="39">
        <f>F!C808</f>
        <v>445</v>
      </c>
      <c r="D808" s="194" t="str">
        <f>F!D808</f>
        <v>Çift sütunlu aşağı listesi</v>
      </c>
      <c r="E808" s="197"/>
    </row>
    <row r="809" spans="1:5" x14ac:dyDescent="0.2">
      <c r="A809" s="39" t="str">
        <f ca="1">F!A809</f>
        <v>8/C</v>
      </c>
      <c r="B809" s="39">
        <f>F!B809</f>
        <v>20</v>
      </c>
      <c r="C809" s="39">
        <f>F!C809</f>
        <v>449</v>
      </c>
      <c r="D809" s="194" t="str">
        <f>F!D809</f>
        <v>Çift sütunlu aşağı listesi</v>
      </c>
      <c r="E809" s="197"/>
    </row>
    <row r="810" spans="1:5" x14ac:dyDescent="0.2">
      <c r="A810" s="39" t="str">
        <f ca="1">F!A810</f>
        <v>8/C</v>
      </c>
      <c r="B810" s="39">
        <f>F!B810</f>
        <v>21</v>
      </c>
      <c r="C810" s="39">
        <f>F!C810</f>
        <v>451</v>
      </c>
      <c r="D810" s="194" t="str">
        <f>F!D810</f>
        <v>Çift sütunlu aşağı listesi</v>
      </c>
      <c r="E810" s="197"/>
    </row>
    <row r="811" spans="1:5" x14ac:dyDescent="0.2">
      <c r="A811" s="39" t="str">
        <f ca="1">F!A811</f>
        <v>8/C</v>
      </c>
      <c r="B811" s="39">
        <f>F!B811</f>
        <v>22</v>
      </c>
      <c r="C811" s="39">
        <f>F!C811</f>
        <v>456</v>
      </c>
      <c r="D811" s="194" t="str">
        <f>F!D811</f>
        <v>Çift sütunlu aşağı listesi</v>
      </c>
      <c r="E811" s="197"/>
    </row>
    <row r="812" spans="1:5" x14ac:dyDescent="0.2">
      <c r="A812" s="39" t="str">
        <f ca="1">F!A812</f>
        <v>8/C</v>
      </c>
      <c r="B812" s="39">
        <f>F!B812</f>
        <v>23</v>
      </c>
      <c r="C812" s="39">
        <f>F!C812</f>
        <v>471</v>
      </c>
      <c r="D812" s="194" t="str">
        <f>F!D812</f>
        <v>Çift sütunlu aşağı listesi</v>
      </c>
      <c r="E812" s="197"/>
    </row>
    <row r="813" spans="1:5" x14ac:dyDescent="0.2">
      <c r="A813" s="39" t="str">
        <f ca="1">F!A813</f>
        <v>8/C</v>
      </c>
      <c r="B813" s="39">
        <f>F!B813</f>
        <v>24</v>
      </c>
      <c r="C813" s="39">
        <f>F!C813</f>
        <v>490</v>
      </c>
      <c r="D813" s="194" t="str">
        <f>F!D813</f>
        <v>Çift sütunlu aşağı listesi</v>
      </c>
      <c r="E813" s="197"/>
    </row>
    <row r="814" spans="1:5" x14ac:dyDescent="0.2">
      <c r="A814" s="39" t="str">
        <f ca="1">F!A814</f>
        <v>8/C</v>
      </c>
      <c r="B814" s="39">
        <f>F!B814</f>
        <v>25</v>
      </c>
      <c r="C814" s="39">
        <f>F!C814</f>
        <v>514</v>
      </c>
      <c r="D814" s="194" t="str">
        <f>F!D814</f>
        <v>Çift sütunlu aşağı listesi</v>
      </c>
      <c r="E814" s="197"/>
    </row>
    <row r="815" spans="1:5" x14ac:dyDescent="0.2">
      <c r="A815" s="39" t="str">
        <f ca="1">F!A815</f>
        <v>8/C</v>
      </c>
      <c r="B815" s="39">
        <f>F!B815</f>
        <v>26</v>
      </c>
      <c r="C815" s="39">
        <f>F!C815</f>
        <v>592</v>
      </c>
      <c r="D815" s="194" t="str">
        <f>F!D815</f>
        <v>Çift sütunlu aşağı listesi</v>
      </c>
      <c r="E815" s="197"/>
    </row>
    <row r="816" spans="1:5" x14ac:dyDescent="0.2">
      <c r="A816" s="39" t="str">
        <f ca="1">F!A816</f>
        <v>8/C</v>
      </c>
      <c r="B816" s="39">
        <f>F!B816</f>
        <v>27</v>
      </c>
      <c r="C816" s="39">
        <f>F!C816</f>
        <v>703</v>
      </c>
      <c r="D816" s="194" t="str">
        <f>F!D816</f>
        <v>Çift sütunlu aşağı listesi</v>
      </c>
      <c r="E816" s="197"/>
    </row>
    <row r="817" spans="1:5" x14ac:dyDescent="0.2">
      <c r="A817" s="39" t="str">
        <f ca="1">F!A817</f>
        <v>8/C</v>
      </c>
      <c r="B817" s="39">
        <f>F!B817</f>
        <v>28</v>
      </c>
      <c r="C817" s="39">
        <f>F!C817</f>
        <v>729</v>
      </c>
      <c r="D817" s="194" t="str">
        <f>F!D817</f>
        <v>Çift sütunlu aşağı listesi</v>
      </c>
      <c r="E817" s="197"/>
    </row>
    <row r="818" spans="1:5" x14ac:dyDescent="0.2">
      <c r="A818" s="39" t="str">
        <f ca="1">F!A818</f>
        <v>8/D</v>
      </c>
      <c r="B818" s="39">
        <f>F!B818</f>
        <v>1</v>
      </c>
      <c r="C818" s="39">
        <f>F!C818</f>
        <v>20</v>
      </c>
      <c r="D818" s="194" t="str">
        <f>F!D818</f>
        <v>Çift sütunlu aşağı listesi</v>
      </c>
      <c r="E818" s="197"/>
    </row>
    <row r="819" spans="1:5" x14ac:dyDescent="0.2">
      <c r="A819" s="39" t="str">
        <f ca="1">F!A819</f>
        <v>8/D</v>
      </c>
      <c r="B819" s="39">
        <f>F!B819</f>
        <v>2</v>
      </c>
      <c r="C819" s="39">
        <f>F!C819</f>
        <v>21</v>
      </c>
      <c r="D819" s="194" t="str">
        <f>F!D819</f>
        <v>Çift sütunlu aşağı listesi</v>
      </c>
      <c r="E819" s="197"/>
    </row>
    <row r="820" spans="1:5" x14ac:dyDescent="0.2">
      <c r="A820" s="39" t="str">
        <f ca="1">F!A820</f>
        <v>8/D</v>
      </c>
      <c r="B820" s="39">
        <f>F!B820</f>
        <v>3</v>
      </c>
      <c r="C820" s="39">
        <f>F!C820</f>
        <v>105</v>
      </c>
      <c r="D820" s="194" t="str">
        <f>F!D820</f>
        <v>Çift sütunlu aşağı listesi</v>
      </c>
      <c r="E820" s="197"/>
    </row>
    <row r="821" spans="1:5" x14ac:dyDescent="0.2">
      <c r="A821" s="39" t="str">
        <f ca="1">F!A821</f>
        <v>8/D</v>
      </c>
      <c r="B821" s="39">
        <f>F!B821</f>
        <v>4</v>
      </c>
      <c r="C821" s="39">
        <f>F!C821</f>
        <v>176</v>
      </c>
      <c r="D821" s="194" t="str">
        <f>F!D821</f>
        <v>Çift sütunlu aşağı listesi</v>
      </c>
      <c r="E821" s="197"/>
    </row>
    <row r="822" spans="1:5" x14ac:dyDescent="0.2">
      <c r="A822" s="39" t="str">
        <f ca="1">F!A822</f>
        <v>8/D</v>
      </c>
      <c r="B822" s="39">
        <f>F!B822</f>
        <v>5</v>
      </c>
      <c r="C822" s="39">
        <f>F!C822</f>
        <v>193</v>
      </c>
      <c r="D822" s="194" t="str">
        <f>F!D822</f>
        <v>Çift sütunlu aşağı listesi</v>
      </c>
      <c r="E822" s="197"/>
    </row>
    <row r="823" spans="1:5" x14ac:dyDescent="0.2">
      <c r="A823" s="39" t="str">
        <f ca="1">F!A823</f>
        <v>8/D</v>
      </c>
      <c r="B823" s="39">
        <f>F!B823</f>
        <v>6</v>
      </c>
      <c r="C823" s="39">
        <f>F!C823</f>
        <v>232</v>
      </c>
      <c r="D823" s="194" t="str">
        <f>F!D823</f>
        <v>Çift sütunlu aşağı listesi</v>
      </c>
      <c r="E823" s="197"/>
    </row>
    <row r="824" spans="1:5" x14ac:dyDescent="0.2">
      <c r="A824" s="39" t="str">
        <f ca="1">F!A824</f>
        <v>8/D</v>
      </c>
      <c r="B824" s="39">
        <f>F!B824</f>
        <v>7</v>
      </c>
      <c r="C824" s="39">
        <f>F!C824</f>
        <v>241</v>
      </c>
      <c r="D824" s="194" t="str">
        <f>F!D824</f>
        <v>Çift sütunlu aşağı listesi</v>
      </c>
      <c r="E824" s="197"/>
    </row>
    <row r="825" spans="1:5" x14ac:dyDescent="0.2">
      <c r="A825" s="39" t="str">
        <f ca="1">F!A825</f>
        <v>8/D</v>
      </c>
      <c r="B825" s="39">
        <f>F!B825</f>
        <v>8</v>
      </c>
      <c r="C825" s="39">
        <f>F!C825</f>
        <v>337</v>
      </c>
      <c r="D825" s="194" t="str">
        <f>F!D825</f>
        <v>Çift sütunlu aşağı listesi</v>
      </c>
      <c r="E825" s="197"/>
    </row>
    <row r="826" spans="1:5" x14ac:dyDescent="0.2">
      <c r="A826" s="39" t="str">
        <f ca="1">F!A826</f>
        <v>8/D</v>
      </c>
      <c r="B826" s="39">
        <f>F!B826</f>
        <v>9</v>
      </c>
      <c r="C826" s="39">
        <f>F!C826</f>
        <v>457</v>
      </c>
      <c r="D826" s="194" t="str">
        <f>F!D826</f>
        <v>Çift sütunlu aşağı listesi</v>
      </c>
      <c r="E826" s="197"/>
    </row>
    <row r="827" spans="1:5" x14ac:dyDescent="0.2">
      <c r="A827" s="39" t="str">
        <f ca="1">F!A827</f>
        <v>8/D</v>
      </c>
      <c r="B827" s="39">
        <f>F!B827</f>
        <v>10</v>
      </c>
      <c r="C827" s="39">
        <f>F!C827</f>
        <v>472</v>
      </c>
      <c r="D827" s="194" t="str">
        <f>F!D827</f>
        <v>Çift sütunlu aşağı listesi</v>
      </c>
      <c r="E827" s="197"/>
    </row>
    <row r="828" spans="1:5" x14ac:dyDescent="0.2">
      <c r="A828" s="39" t="str">
        <f ca="1">F!A828</f>
        <v>8/D</v>
      </c>
      <c r="B828" s="39">
        <f>F!B828</f>
        <v>11</v>
      </c>
      <c r="C828" s="39">
        <f>F!C828</f>
        <v>474</v>
      </c>
      <c r="D828" s="194" t="str">
        <f>F!D828</f>
        <v>Çift sütunlu aşağı listesi</v>
      </c>
      <c r="E828" s="197"/>
    </row>
    <row r="829" spans="1:5" x14ac:dyDescent="0.2">
      <c r="A829" s="39" t="str">
        <f ca="1">F!A829</f>
        <v>8/D</v>
      </c>
      <c r="B829" s="39">
        <f>F!B829</f>
        <v>12</v>
      </c>
      <c r="C829" s="39">
        <f>F!C829</f>
        <v>475</v>
      </c>
      <c r="D829" s="194" t="str">
        <f>F!D829</f>
        <v>Çift sütunlu aşağı listesi</v>
      </c>
      <c r="E829" s="197"/>
    </row>
    <row r="830" spans="1:5" x14ac:dyDescent="0.2">
      <c r="A830" s="39" t="str">
        <f ca="1">F!A830</f>
        <v>8/D</v>
      </c>
      <c r="B830" s="39">
        <f>F!B830</f>
        <v>13</v>
      </c>
      <c r="C830" s="39">
        <f>F!C830</f>
        <v>476</v>
      </c>
      <c r="D830" s="194" t="str">
        <f>F!D830</f>
        <v>Çift sütunlu aşağı listesi</v>
      </c>
      <c r="E830" s="197"/>
    </row>
    <row r="831" spans="1:5" x14ac:dyDescent="0.2">
      <c r="A831" s="39" t="str">
        <f ca="1">F!A831</f>
        <v>8/D</v>
      </c>
      <c r="B831" s="39">
        <f>F!B831</f>
        <v>14</v>
      </c>
      <c r="C831" s="39">
        <f>F!C831</f>
        <v>480</v>
      </c>
      <c r="D831" s="194" t="str">
        <f>F!D831</f>
        <v>Çift sütunlu aşağı listesi</v>
      </c>
      <c r="E831" s="197"/>
    </row>
    <row r="832" spans="1:5" x14ac:dyDescent="0.2">
      <c r="A832" s="39" t="str">
        <f ca="1">F!A832</f>
        <v>8/D</v>
      </c>
      <c r="B832" s="39">
        <f>F!B832</f>
        <v>15</v>
      </c>
      <c r="C832" s="39">
        <f>F!C832</f>
        <v>484</v>
      </c>
      <c r="D832" s="194" t="str">
        <f>F!D832</f>
        <v>Çift sütunlu aşağı listesi</v>
      </c>
      <c r="E832" s="197"/>
    </row>
    <row r="833" spans="1:5" x14ac:dyDescent="0.2">
      <c r="A833" s="39" t="str">
        <f ca="1">F!A833</f>
        <v>8/D</v>
      </c>
      <c r="B833" s="39">
        <f>F!B833</f>
        <v>16</v>
      </c>
      <c r="C833" s="39">
        <f>F!C833</f>
        <v>489</v>
      </c>
      <c r="D833" s="194" t="str">
        <f>F!D833</f>
        <v>Çift sütunlu aşağı listesi</v>
      </c>
      <c r="E833" s="197"/>
    </row>
    <row r="834" spans="1:5" x14ac:dyDescent="0.2">
      <c r="A834" s="39" t="str">
        <f ca="1">F!A834</f>
        <v>8/D</v>
      </c>
      <c r="B834" s="39">
        <f>F!B834</f>
        <v>17</v>
      </c>
      <c r="C834" s="39">
        <f>F!C834</f>
        <v>493</v>
      </c>
      <c r="D834" s="194" t="str">
        <f>F!D834</f>
        <v>Çift sütunlu aşağı listesi</v>
      </c>
      <c r="E834" s="197"/>
    </row>
    <row r="835" spans="1:5" x14ac:dyDescent="0.2">
      <c r="A835" s="39" t="str">
        <f ca="1">F!A835</f>
        <v>8/D</v>
      </c>
      <c r="B835" s="39">
        <f>F!B835</f>
        <v>18</v>
      </c>
      <c r="C835" s="39">
        <f>F!C835</f>
        <v>496</v>
      </c>
      <c r="D835" s="194" t="str">
        <f>F!D835</f>
        <v>Çift sütunlu aşağı listesi</v>
      </c>
      <c r="E835" s="197"/>
    </row>
    <row r="836" spans="1:5" x14ac:dyDescent="0.2">
      <c r="A836" s="39" t="str">
        <f ca="1">F!A836</f>
        <v>8/D</v>
      </c>
      <c r="B836" s="39">
        <f>F!B836</f>
        <v>19</v>
      </c>
      <c r="C836" s="39">
        <f>F!C836</f>
        <v>497</v>
      </c>
      <c r="D836" s="194" t="str">
        <f>F!D836</f>
        <v>Çift sütunlu aşağı listesi</v>
      </c>
      <c r="E836" s="197"/>
    </row>
    <row r="837" spans="1:5" x14ac:dyDescent="0.2">
      <c r="A837" s="39" t="str">
        <f ca="1">F!A837</f>
        <v>8/D</v>
      </c>
      <c r="B837" s="39">
        <f>F!B837</f>
        <v>20</v>
      </c>
      <c r="C837" s="39">
        <f>F!C837</f>
        <v>498</v>
      </c>
      <c r="D837" s="194" t="str">
        <f>F!D837</f>
        <v>Çift sütunlu aşağı listesi</v>
      </c>
      <c r="E837" s="197"/>
    </row>
    <row r="838" spans="1:5" x14ac:dyDescent="0.2">
      <c r="A838" s="39" t="str">
        <f ca="1">F!A838</f>
        <v>8/D</v>
      </c>
      <c r="B838" s="39">
        <f>F!B838</f>
        <v>21</v>
      </c>
      <c r="C838" s="39">
        <f>F!C838</f>
        <v>502</v>
      </c>
      <c r="D838" s="194" t="str">
        <f>F!D838</f>
        <v>Çift sütunlu aşağı listesi</v>
      </c>
      <c r="E838" s="197"/>
    </row>
    <row r="839" spans="1:5" x14ac:dyDescent="0.2">
      <c r="A839" s="39" t="str">
        <f ca="1">F!A839</f>
        <v>8/D</v>
      </c>
      <c r="B839" s="39">
        <f>F!B839</f>
        <v>22</v>
      </c>
      <c r="C839" s="39">
        <f>F!C839</f>
        <v>503</v>
      </c>
      <c r="D839" s="194" t="str">
        <f>F!D839</f>
        <v>Çift sütunlu aşağı listesi</v>
      </c>
      <c r="E839" s="197"/>
    </row>
    <row r="840" spans="1:5" x14ac:dyDescent="0.2">
      <c r="A840" s="39" t="str">
        <f ca="1">F!A840</f>
        <v>8/D</v>
      </c>
      <c r="B840" s="39">
        <f>F!B840</f>
        <v>23</v>
      </c>
      <c r="C840" s="39">
        <f>F!C840</f>
        <v>505</v>
      </c>
      <c r="D840" s="194" t="str">
        <f>F!D840</f>
        <v>Çift sütunlu aşağı listesi</v>
      </c>
      <c r="E840" s="197"/>
    </row>
    <row r="841" spans="1:5" x14ac:dyDescent="0.2">
      <c r="A841" s="39" t="str">
        <f ca="1">F!A841</f>
        <v>8/D</v>
      </c>
      <c r="B841" s="39">
        <f>F!B841</f>
        <v>24</v>
      </c>
      <c r="C841" s="39">
        <f>F!C841</f>
        <v>506</v>
      </c>
      <c r="D841" s="194" t="str">
        <f>F!D841</f>
        <v>Çift sütunlu aşağı listesi</v>
      </c>
      <c r="E841" s="197"/>
    </row>
    <row r="842" spans="1:5" x14ac:dyDescent="0.2">
      <c r="A842" s="39" t="str">
        <f ca="1">F!A842</f>
        <v>8/D</v>
      </c>
      <c r="B842" s="39">
        <f>F!B842</f>
        <v>25</v>
      </c>
      <c r="C842" s="39">
        <f>F!C842</f>
        <v>524</v>
      </c>
      <c r="D842" s="194" t="str">
        <f>F!D842</f>
        <v>Çift sütunlu aşağı listesi</v>
      </c>
      <c r="E842" s="197"/>
    </row>
    <row r="843" spans="1:5" x14ac:dyDescent="0.2">
      <c r="A843" s="39" t="str">
        <f ca="1">F!A843</f>
        <v>8/D</v>
      </c>
      <c r="B843" s="39">
        <f>F!B843</f>
        <v>26</v>
      </c>
      <c r="C843" s="39">
        <f>F!C843</f>
        <v>530</v>
      </c>
      <c r="D843" s="194" t="str">
        <f>F!D843</f>
        <v>Çift sütunlu aşağı listesi</v>
      </c>
      <c r="E843" s="197"/>
    </row>
    <row r="844" spans="1:5" x14ac:dyDescent="0.2">
      <c r="A844" s="39" t="str">
        <f ca="1">F!A844</f>
        <v>8/D</v>
      </c>
      <c r="B844" s="39">
        <f>F!B844</f>
        <v>27</v>
      </c>
      <c r="C844" s="39">
        <f>F!C844</f>
        <v>568</v>
      </c>
      <c r="D844" s="194" t="str">
        <f>F!D844</f>
        <v>Çift sütunlu aşağı listesi</v>
      </c>
      <c r="E844" s="197"/>
    </row>
    <row r="845" spans="1:5" x14ac:dyDescent="0.2">
      <c r="A845" s="39" t="str">
        <f ca="1">F!A845</f>
        <v>8/D</v>
      </c>
      <c r="B845" s="39">
        <f>F!B845</f>
        <v>28</v>
      </c>
      <c r="C845" s="39">
        <f>F!C845</f>
        <v>701</v>
      </c>
      <c r="D845" s="194" t="str">
        <f>F!D845</f>
        <v>Çift sütunlu aşağı listesi</v>
      </c>
      <c r="E845" s="197"/>
    </row>
    <row r="846" spans="1:5" x14ac:dyDescent="0.2">
      <c r="A846" s="39" t="str">
        <f ca="1">F!A846</f>
        <v>8/D</v>
      </c>
      <c r="B846" s="39">
        <f>F!B846</f>
        <v>29</v>
      </c>
      <c r="C846" s="39">
        <f>F!C846</f>
        <v>871</v>
      </c>
      <c r="D846" s="194" t="str">
        <f>F!D846</f>
        <v>Çift sütunlu aşağı listesi</v>
      </c>
      <c r="E846" s="197"/>
    </row>
    <row r="847" spans="1:5" x14ac:dyDescent="0.2">
      <c r="A847" s="39" t="str">
        <f ca="1">F!A847</f>
        <v>8/D</v>
      </c>
      <c r="B847" s="39">
        <f>F!B847</f>
        <v>30</v>
      </c>
      <c r="C847" s="39">
        <f>F!C847</f>
        <v>904</v>
      </c>
      <c r="D847" s="194" t="str">
        <f>F!D847</f>
        <v>Çift sütunlu aşağı listesi</v>
      </c>
      <c r="E847" s="197"/>
    </row>
    <row r="848" spans="1:5" x14ac:dyDescent="0.2">
      <c r="A848" s="39" t="str">
        <f ca="1">F!A848</f>
        <v>8/E</v>
      </c>
      <c r="B848" s="39">
        <f>F!B848</f>
        <v>1</v>
      </c>
      <c r="C848" s="39">
        <f>F!C848</f>
        <v>28</v>
      </c>
      <c r="D848" s="194" t="str">
        <f>F!D848</f>
        <v>Çift sütunlu aşağı listesi</v>
      </c>
      <c r="E848" s="197"/>
    </row>
    <row r="849" spans="1:5" x14ac:dyDescent="0.2">
      <c r="A849" s="39" t="str">
        <f ca="1">F!A849</f>
        <v>8/E</v>
      </c>
      <c r="B849" s="39">
        <f>F!B849</f>
        <v>2</v>
      </c>
      <c r="C849" s="39">
        <f>F!C849</f>
        <v>119</v>
      </c>
      <c r="D849" s="194" t="str">
        <f>F!D849</f>
        <v>Çift sütunlu aşağı listesi</v>
      </c>
      <c r="E849" s="197"/>
    </row>
    <row r="850" spans="1:5" x14ac:dyDescent="0.2">
      <c r="A850" s="39" t="str">
        <f ca="1">F!A850</f>
        <v>8/E</v>
      </c>
      <c r="B850" s="39">
        <f>F!B850</f>
        <v>3</v>
      </c>
      <c r="C850" s="39">
        <f>F!C850</f>
        <v>192</v>
      </c>
      <c r="D850" s="194" t="str">
        <f>F!D850</f>
        <v>Çift sütunlu aşağı listesi</v>
      </c>
      <c r="E850" s="197"/>
    </row>
    <row r="851" spans="1:5" x14ac:dyDescent="0.2">
      <c r="A851" s="39" t="str">
        <f ca="1">F!A851</f>
        <v>8/E</v>
      </c>
      <c r="B851" s="39">
        <f>F!B851</f>
        <v>4</v>
      </c>
      <c r="C851" s="39">
        <f>F!C851</f>
        <v>215</v>
      </c>
      <c r="D851" s="194" t="str">
        <f>F!D851</f>
        <v>Çift sütunlu aşağı listesi</v>
      </c>
      <c r="E851" s="197"/>
    </row>
    <row r="852" spans="1:5" x14ac:dyDescent="0.2">
      <c r="A852" s="39" t="str">
        <f ca="1">F!A852</f>
        <v>8/E</v>
      </c>
      <c r="B852" s="39">
        <f>F!B852</f>
        <v>5</v>
      </c>
      <c r="C852" s="39">
        <f>F!C852</f>
        <v>370</v>
      </c>
      <c r="D852" s="194" t="str">
        <f>F!D852</f>
        <v>Çift sütunlu aşağı listesi</v>
      </c>
      <c r="E852" s="197"/>
    </row>
    <row r="853" spans="1:5" x14ac:dyDescent="0.2">
      <c r="A853" s="39" t="str">
        <f ca="1">F!A853</f>
        <v>8/E</v>
      </c>
      <c r="B853" s="39">
        <f>F!B853</f>
        <v>6</v>
      </c>
      <c r="C853" s="39">
        <f>F!C853</f>
        <v>435</v>
      </c>
      <c r="D853" s="194" t="str">
        <f>F!D853</f>
        <v>Çift sütunlu aşağı listesi</v>
      </c>
      <c r="E853" s="197"/>
    </row>
    <row r="854" spans="1:5" x14ac:dyDescent="0.2">
      <c r="A854" s="39" t="str">
        <f ca="1">F!A854</f>
        <v>8/E</v>
      </c>
      <c r="B854" s="39">
        <f>F!B854</f>
        <v>7</v>
      </c>
      <c r="C854" s="39">
        <f>F!C854</f>
        <v>452</v>
      </c>
      <c r="D854" s="194" t="str">
        <f>F!D854</f>
        <v>Çift sütunlu aşağı listesi</v>
      </c>
      <c r="E854" s="197"/>
    </row>
    <row r="855" spans="1:5" x14ac:dyDescent="0.2">
      <c r="A855" s="39" t="str">
        <f ca="1">F!A855</f>
        <v>8/E</v>
      </c>
      <c r="B855" s="39">
        <f>F!B855</f>
        <v>8</v>
      </c>
      <c r="C855" s="39">
        <f>F!C855</f>
        <v>526</v>
      </c>
      <c r="D855" s="194" t="str">
        <f>F!D855</f>
        <v>Çift sütunlu aşağı listesi</v>
      </c>
      <c r="E855" s="197"/>
    </row>
    <row r="856" spans="1:5" x14ac:dyDescent="0.2">
      <c r="A856" s="39" t="str">
        <f ca="1">F!A856</f>
        <v>8/E</v>
      </c>
      <c r="B856" s="39">
        <f>F!B856</f>
        <v>9</v>
      </c>
      <c r="C856" s="39">
        <f>F!C856</f>
        <v>528</v>
      </c>
      <c r="D856" s="194" t="str">
        <f>F!D856</f>
        <v>Çift sütunlu aşağı listesi</v>
      </c>
      <c r="E856" s="197"/>
    </row>
    <row r="857" spans="1:5" x14ac:dyDescent="0.2">
      <c r="A857" s="39" t="str">
        <f ca="1">F!A857</f>
        <v>8/E</v>
      </c>
      <c r="B857" s="39">
        <f>F!B857</f>
        <v>10</v>
      </c>
      <c r="C857" s="39">
        <f>F!C857</f>
        <v>532</v>
      </c>
      <c r="D857" s="194" t="str">
        <f>F!D857</f>
        <v>Çift sütunlu aşağı listesi</v>
      </c>
      <c r="E857" s="197"/>
    </row>
    <row r="858" spans="1:5" x14ac:dyDescent="0.2">
      <c r="A858" s="39" t="str">
        <f ca="1">F!A858</f>
        <v>8/E</v>
      </c>
      <c r="B858" s="39">
        <f>F!B858</f>
        <v>11</v>
      </c>
      <c r="C858" s="39">
        <f>F!C858</f>
        <v>533</v>
      </c>
      <c r="D858" s="194" t="str">
        <f>F!D858</f>
        <v>Çift sütunlu aşağı listesi</v>
      </c>
      <c r="E858" s="197"/>
    </row>
    <row r="859" spans="1:5" x14ac:dyDescent="0.2">
      <c r="A859" s="39" t="str">
        <f ca="1">F!A859</f>
        <v>8/E</v>
      </c>
      <c r="B859" s="39">
        <f>F!B859</f>
        <v>12</v>
      </c>
      <c r="C859" s="39">
        <f>F!C859</f>
        <v>534</v>
      </c>
      <c r="D859" s="194" t="str">
        <f>F!D859</f>
        <v>Çift sütunlu aşağı listesi</v>
      </c>
      <c r="E859" s="197"/>
    </row>
    <row r="860" spans="1:5" x14ac:dyDescent="0.2">
      <c r="A860" s="39" t="str">
        <f ca="1">F!A860</f>
        <v>8/E</v>
      </c>
      <c r="B860" s="39">
        <f>F!B860</f>
        <v>13</v>
      </c>
      <c r="C860" s="39">
        <f>F!C860</f>
        <v>537</v>
      </c>
      <c r="D860" s="194" t="str">
        <f>F!D860</f>
        <v>Çift sütunlu aşağı listesi</v>
      </c>
      <c r="E860" s="197"/>
    </row>
    <row r="861" spans="1:5" x14ac:dyDescent="0.2">
      <c r="A861" s="39" t="str">
        <f ca="1">F!A861</f>
        <v>8/E</v>
      </c>
      <c r="B861" s="39">
        <f>F!B861</f>
        <v>14</v>
      </c>
      <c r="C861" s="39">
        <f>F!C861</f>
        <v>538</v>
      </c>
      <c r="D861" s="194" t="str">
        <f>F!D861</f>
        <v>Çift sütunlu aşağı listesi</v>
      </c>
      <c r="E861" s="197"/>
    </row>
    <row r="862" spans="1:5" x14ac:dyDescent="0.2">
      <c r="A862" s="39" t="str">
        <f ca="1">F!A862</f>
        <v>8/E</v>
      </c>
      <c r="B862" s="39">
        <f>F!B862</f>
        <v>15</v>
      </c>
      <c r="C862" s="39">
        <f>F!C862</f>
        <v>539</v>
      </c>
      <c r="D862" s="194" t="str">
        <f>F!D862</f>
        <v>Çift sütunlu aşağı listesi</v>
      </c>
      <c r="E862" s="197"/>
    </row>
    <row r="863" spans="1:5" x14ac:dyDescent="0.2">
      <c r="A863" s="39" t="str">
        <f ca="1">F!A863</f>
        <v>8/E</v>
      </c>
      <c r="B863" s="39">
        <f>F!B863</f>
        <v>16</v>
      </c>
      <c r="C863" s="39">
        <f>F!C863</f>
        <v>540</v>
      </c>
      <c r="D863" s="194" t="str">
        <f>F!D863</f>
        <v>Çift sütunlu aşağı listesi</v>
      </c>
      <c r="E863" s="197"/>
    </row>
    <row r="864" spans="1:5" x14ac:dyDescent="0.2">
      <c r="A864" s="39" t="str">
        <f ca="1">F!A864</f>
        <v>8/E</v>
      </c>
      <c r="B864" s="39">
        <f>F!B864</f>
        <v>17</v>
      </c>
      <c r="C864" s="39">
        <f>F!C864</f>
        <v>541</v>
      </c>
      <c r="D864" s="194" t="str">
        <f>F!D864</f>
        <v>Çift sütunlu aşağı listesi</v>
      </c>
      <c r="E864" s="197"/>
    </row>
    <row r="865" spans="1:5" x14ac:dyDescent="0.2">
      <c r="A865" s="39" t="str">
        <f ca="1">F!A865</f>
        <v>8/E</v>
      </c>
      <c r="B865" s="39">
        <f>F!B865</f>
        <v>18</v>
      </c>
      <c r="C865" s="39">
        <f>F!C865</f>
        <v>547</v>
      </c>
      <c r="D865" s="194" t="str">
        <f>F!D865</f>
        <v>Çift sütunlu aşağı listesi</v>
      </c>
      <c r="E865" s="197"/>
    </row>
    <row r="866" spans="1:5" x14ac:dyDescent="0.2">
      <c r="A866" s="39" t="str">
        <f ca="1">F!A866</f>
        <v>8/E</v>
      </c>
      <c r="B866" s="39">
        <f>F!B866</f>
        <v>19</v>
      </c>
      <c r="C866" s="39">
        <f>F!C866</f>
        <v>548</v>
      </c>
      <c r="D866" s="194" t="str">
        <f>F!D866</f>
        <v>Çift sütunlu aşağı listesi</v>
      </c>
      <c r="E866" s="197"/>
    </row>
    <row r="867" spans="1:5" x14ac:dyDescent="0.2">
      <c r="A867" s="39" t="str">
        <f ca="1">F!A867</f>
        <v>8/E</v>
      </c>
      <c r="B867" s="39">
        <f>F!B867</f>
        <v>20</v>
      </c>
      <c r="C867" s="39">
        <f>F!C867</f>
        <v>550</v>
      </c>
      <c r="D867" s="194" t="str">
        <f>F!D867</f>
        <v>Çift sütunlu aşağı listesi</v>
      </c>
      <c r="E867" s="197"/>
    </row>
    <row r="868" spans="1:5" x14ac:dyDescent="0.2">
      <c r="A868" s="39" t="str">
        <f ca="1">F!A868</f>
        <v>8/E</v>
      </c>
      <c r="B868" s="39">
        <f>F!B868</f>
        <v>21</v>
      </c>
      <c r="C868" s="39">
        <f>F!C868</f>
        <v>562</v>
      </c>
      <c r="D868" s="194" t="str">
        <f>F!D868</f>
        <v>Çift sütunlu aşağı listesi</v>
      </c>
      <c r="E868" s="197"/>
    </row>
    <row r="869" spans="1:5" x14ac:dyDescent="0.2">
      <c r="A869" s="39" t="str">
        <f ca="1">F!A869</f>
        <v>8/E</v>
      </c>
      <c r="B869" s="39">
        <f>F!B869</f>
        <v>22</v>
      </c>
      <c r="C869" s="39">
        <f>F!C869</f>
        <v>656</v>
      </c>
      <c r="D869" s="194" t="str">
        <f>F!D869</f>
        <v>Çift sütunlu aşağı listesi</v>
      </c>
      <c r="E869" s="197"/>
    </row>
    <row r="870" spans="1:5" x14ac:dyDescent="0.2">
      <c r="A870" s="39" t="str">
        <f ca="1">F!A870</f>
        <v>8/E</v>
      </c>
      <c r="B870" s="39">
        <f>F!B870</f>
        <v>23</v>
      </c>
      <c r="C870" s="39">
        <f>F!C870</f>
        <v>675</v>
      </c>
      <c r="D870" s="194" t="str">
        <f>F!D870</f>
        <v>Çift sütunlu aşağı listesi</v>
      </c>
      <c r="E870" s="197"/>
    </row>
    <row r="871" spans="1:5" x14ac:dyDescent="0.2">
      <c r="A871" s="39" t="str">
        <f ca="1">F!A871</f>
        <v>8/E</v>
      </c>
      <c r="B871" s="39">
        <f>F!B871</f>
        <v>24</v>
      </c>
      <c r="C871" s="39">
        <f>F!C871</f>
        <v>685</v>
      </c>
      <c r="D871" s="194" t="str">
        <f>F!D871</f>
        <v>Çift sütunlu aşağı listesi</v>
      </c>
      <c r="E871" s="197"/>
    </row>
    <row r="872" spans="1:5" x14ac:dyDescent="0.2">
      <c r="A872" s="39" t="str">
        <f ca="1">F!A872</f>
        <v>8/F</v>
      </c>
      <c r="B872" s="39">
        <f>F!B872</f>
        <v>1</v>
      </c>
      <c r="C872" s="39">
        <f>F!C872</f>
        <v>167</v>
      </c>
      <c r="D872" s="194" t="str">
        <f>F!D872</f>
        <v>Çift sütunlu aşağı listesi</v>
      </c>
      <c r="E872" s="197"/>
    </row>
    <row r="873" spans="1:5" x14ac:dyDescent="0.2">
      <c r="A873" s="39" t="str">
        <f ca="1">F!A873</f>
        <v>8/F</v>
      </c>
      <c r="B873" s="39">
        <f>F!B873</f>
        <v>2</v>
      </c>
      <c r="C873" s="39">
        <f>F!C873</f>
        <v>182</v>
      </c>
      <c r="D873" s="194" t="str">
        <f>F!D873</f>
        <v>Çift sütunlu aşağı listesi</v>
      </c>
      <c r="E873" s="197"/>
    </row>
    <row r="874" spans="1:5" x14ac:dyDescent="0.2">
      <c r="A874" s="39" t="str">
        <f ca="1">F!A874</f>
        <v>8/F</v>
      </c>
      <c r="B874" s="39">
        <f>F!B874</f>
        <v>3</v>
      </c>
      <c r="C874" s="39">
        <f>F!C874</f>
        <v>198</v>
      </c>
      <c r="D874" s="194" t="str">
        <f>F!D874</f>
        <v>Çift sütunlu aşağı listesi</v>
      </c>
      <c r="E874" s="197"/>
    </row>
    <row r="875" spans="1:5" x14ac:dyDescent="0.2">
      <c r="A875" s="39" t="str">
        <f ca="1">F!A875</f>
        <v>8/F</v>
      </c>
      <c r="B875" s="39">
        <f>F!B875</f>
        <v>4</v>
      </c>
      <c r="C875" s="39">
        <f>F!C875</f>
        <v>227</v>
      </c>
      <c r="D875" s="194" t="str">
        <f>F!D875</f>
        <v>Çift sütunlu aşağı listesi</v>
      </c>
      <c r="E875" s="197"/>
    </row>
    <row r="876" spans="1:5" x14ac:dyDescent="0.2">
      <c r="A876" s="39" t="str">
        <f ca="1">F!A876</f>
        <v>8/F</v>
      </c>
      <c r="B876" s="39">
        <f>F!B876</f>
        <v>5</v>
      </c>
      <c r="C876" s="39">
        <f>F!C876</f>
        <v>231</v>
      </c>
      <c r="D876" s="194" t="str">
        <f>F!D876</f>
        <v>Çift sütunlu aşağı listesi</v>
      </c>
      <c r="E876" s="197"/>
    </row>
    <row r="877" spans="1:5" x14ac:dyDescent="0.2">
      <c r="A877" s="39" t="str">
        <f ca="1">F!A877</f>
        <v>8/F</v>
      </c>
      <c r="B877" s="39">
        <f>F!B877</f>
        <v>6</v>
      </c>
      <c r="C877" s="39">
        <f>F!C877</f>
        <v>235</v>
      </c>
      <c r="D877" s="194" t="str">
        <f>F!D877</f>
        <v>Çift sütunlu aşağı listesi</v>
      </c>
      <c r="E877" s="197"/>
    </row>
    <row r="878" spans="1:5" x14ac:dyDescent="0.2">
      <c r="A878" s="39" t="str">
        <f ca="1">F!A878</f>
        <v>8/F</v>
      </c>
      <c r="B878" s="39">
        <f>F!B878</f>
        <v>7</v>
      </c>
      <c r="C878" s="39">
        <f>F!C878</f>
        <v>294</v>
      </c>
      <c r="D878" s="194" t="str">
        <f>F!D878</f>
        <v>Çift sütunlu aşağı listesi</v>
      </c>
      <c r="E878" s="197"/>
    </row>
    <row r="879" spans="1:5" x14ac:dyDescent="0.2">
      <c r="A879" s="39" t="str">
        <f ca="1">F!A879</f>
        <v>8/F</v>
      </c>
      <c r="B879" s="39">
        <f>F!B879</f>
        <v>8</v>
      </c>
      <c r="C879" s="39">
        <f>F!C879</f>
        <v>344</v>
      </c>
      <c r="D879" s="194" t="str">
        <f>F!D879</f>
        <v>Çift sütunlu aşağı listesi</v>
      </c>
      <c r="E879" s="197"/>
    </row>
    <row r="880" spans="1:5" x14ac:dyDescent="0.2">
      <c r="A880" s="39" t="str">
        <f ca="1">F!A880</f>
        <v>8/F</v>
      </c>
      <c r="B880" s="39">
        <f>F!B880</f>
        <v>9</v>
      </c>
      <c r="C880" s="39">
        <f>F!C880</f>
        <v>461</v>
      </c>
      <c r="D880" s="194" t="str">
        <f>F!D880</f>
        <v>Çift sütunlu aşağı listesi</v>
      </c>
      <c r="E880" s="197"/>
    </row>
    <row r="881" spans="1:5" x14ac:dyDescent="0.2">
      <c r="A881" s="39" t="str">
        <f ca="1">F!A881</f>
        <v>8/F</v>
      </c>
      <c r="B881" s="39">
        <f>F!B881</f>
        <v>10</v>
      </c>
      <c r="C881" s="39">
        <f>F!C881</f>
        <v>510</v>
      </c>
      <c r="D881" s="194" t="str">
        <f>F!D881</f>
        <v>Çift sütunlu aşağı listesi</v>
      </c>
      <c r="E881" s="197"/>
    </row>
    <row r="882" spans="1:5" x14ac:dyDescent="0.2">
      <c r="A882" s="39" t="str">
        <f ca="1">F!A882</f>
        <v>8/F</v>
      </c>
      <c r="B882" s="39">
        <f>F!B882</f>
        <v>11</v>
      </c>
      <c r="C882" s="39">
        <f>F!C882</f>
        <v>566</v>
      </c>
      <c r="D882" s="194" t="str">
        <f>F!D882</f>
        <v>Çift sütunlu aşağı listesi</v>
      </c>
      <c r="E882" s="197"/>
    </row>
    <row r="883" spans="1:5" x14ac:dyDescent="0.2">
      <c r="A883" s="39" t="str">
        <f ca="1">F!A883</f>
        <v>8/F</v>
      </c>
      <c r="B883" s="39">
        <f>F!B883</f>
        <v>12</v>
      </c>
      <c r="C883" s="39">
        <f>F!C883</f>
        <v>570</v>
      </c>
      <c r="D883" s="194" t="str">
        <f>F!D883</f>
        <v>Çift sütunlu aşağı listesi</v>
      </c>
      <c r="E883" s="197"/>
    </row>
    <row r="884" spans="1:5" x14ac:dyDescent="0.2">
      <c r="A884" s="39" t="str">
        <f ca="1">F!A884</f>
        <v>8/F</v>
      </c>
      <c r="B884" s="39">
        <f>F!B884</f>
        <v>13</v>
      </c>
      <c r="C884" s="39">
        <f>F!C884</f>
        <v>572</v>
      </c>
      <c r="D884" s="194" t="str">
        <f>F!D884</f>
        <v>Çift sütunlu aşağı listesi</v>
      </c>
      <c r="E884" s="197"/>
    </row>
    <row r="885" spans="1:5" x14ac:dyDescent="0.2">
      <c r="A885" s="39" t="str">
        <f ca="1">F!A885</f>
        <v>8/F</v>
      </c>
      <c r="B885" s="39">
        <f>F!B885</f>
        <v>14</v>
      </c>
      <c r="C885" s="39">
        <f>F!C885</f>
        <v>578</v>
      </c>
      <c r="D885" s="194" t="str">
        <f>F!D885</f>
        <v>Çift sütunlu aşağı listesi</v>
      </c>
      <c r="E885" s="197"/>
    </row>
    <row r="886" spans="1:5" x14ac:dyDescent="0.2">
      <c r="A886" s="39" t="str">
        <f ca="1">F!A886</f>
        <v>8/F</v>
      </c>
      <c r="B886" s="39">
        <f>F!B886</f>
        <v>15</v>
      </c>
      <c r="C886" s="39">
        <f>F!C886</f>
        <v>579</v>
      </c>
      <c r="D886" s="194" t="str">
        <f>F!D886</f>
        <v>Çift sütunlu aşağı listesi</v>
      </c>
      <c r="E886" s="197"/>
    </row>
    <row r="887" spans="1:5" x14ac:dyDescent="0.2">
      <c r="A887" s="39" t="str">
        <f ca="1">F!A887</f>
        <v>8/F</v>
      </c>
      <c r="B887" s="39">
        <f>F!B887</f>
        <v>16</v>
      </c>
      <c r="C887" s="39">
        <f>F!C887</f>
        <v>580</v>
      </c>
      <c r="D887" s="194" t="str">
        <f>F!D887</f>
        <v>Çift sütunlu aşağı listesi</v>
      </c>
      <c r="E887" s="197"/>
    </row>
    <row r="888" spans="1:5" x14ac:dyDescent="0.2">
      <c r="A888" s="39" t="str">
        <f ca="1">F!A888</f>
        <v>8/F</v>
      </c>
      <c r="B888" s="39">
        <f>F!B888</f>
        <v>17</v>
      </c>
      <c r="C888" s="39">
        <f>F!C888</f>
        <v>582</v>
      </c>
      <c r="D888" s="194" t="str">
        <f>F!D888</f>
        <v>Çift sütunlu aşağı listesi</v>
      </c>
      <c r="E888" s="197"/>
    </row>
    <row r="889" spans="1:5" x14ac:dyDescent="0.2">
      <c r="A889" s="39" t="str">
        <f ca="1">F!A889</f>
        <v>8/F</v>
      </c>
      <c r="B889" s="39">
        <f>F!B889</f>
        <v>18</v>
      </c>
      <c r="C889" s="39">
        <f>F!C889</f>
        <v>585</v>
      </c>
      <c r="D889" s="194" t="str">
        <f>F!D889</f>
        <v>Çift sütunlu aşağı listesi</v>
      </c>
      <c r="E889" s="197"/>
    </row>
    <row r="890" spans="1:5" x14ac:dyDescent="0.2">
      <c r="A890" s="39" t="str">
        <f ca="1">F!A890</f>
        <v>8/F</v>
      </c>
      <c r="B890" s="39">
        <f>F!B890</f>
        <v>19</v>
      </c>
      <c r="C890" s="39">
        <f>F!C890</f>
        <v>598</v>
      </c>
      <c r="D890" s="194" t="str">
        <f>F!D890</f>
        <v>Çift sütunlu aşağı listesi</v>
      </c>
      <c r="E890" s="197"/>
    </row>
    <row r="891" spans="1:5" x14ac:dyDescent="0.2">
      <c r="A891" s="39" t="str">
        <f ca="1">F!A891</f>
        <v>8/F</v>
      </c>
      <c r="B891" s="39">
        <f>F!B891</f>
        <v>20</v>
      </c>
      <c r="C891" s="39">
        <f>F!C891</f>
        <v>606</v>
      </c>
      <c r="D891" s="194" t="str">
        <f>F!D891</f>
        <v>Çift sütunlu aşağı listesi</v>
      </c>
      <c r="E891" s="197"/>
    </row>
    <row r="892" spans="1:5" x14ac:dyDescent="0.2">
      <c r="A892" s="39" t="str">
        <f ca="1">F!A892</f>
        <v>8/F</v>
      </c>
      <c r="B892" s="39">
        <f>F!B892</f>
        <v>21</v>
      </c>
      <c r="C892" s="39">
        <f>F!C892</f>
        <v>610</v>
      </c>
      <c r="D892" s="194" t="str">
        <f>F!D892</f>
        <v>Çift sütunlu aşağı listesi</v>
      </c>
      <c r="E892" s="197"/>
    </row>
    <row r="893" spans="1:5" x14ac:dyDescent="0.2">
      <c r="A893" s="39" t="str">
        <f ca="1">F!A893</f>
        <v>8/F</v>
      </c>
      <c r="B893" s="39">
        <f>F!B893</f>
        <v>22</v>
      </c>
      <c r="C893" s="39">
        <f>F!C893</f>
        <v>616</v>
      </c>
      <c r="D893" s="194" t="str">
        <f>F!D893</f>
        <v>Çift sütunlu aşağı listesi</v>
      </c>
      <c r="E893" s="197"/>
    </row>
    <row r="894" spans="1:5" x14ac:dyDescent="0.2">
      <c r="A894" s="39" t="str">
        <f ca="1">F!A894</f>
        <v>8/F</v>
      </c>
      <c r="B894" s="39">
        <f>F!B894</f>
        <v>23</v>
      </c>
      <c r="C894" s="39">
        <f>F!C894</f>
        <v>618</v>
      </c>
      <c r="D894" s="194" t="str">
        <f>F!D894</f>
        <v>Çift sütunlu aşağı listesi</v>
      </c>
      <c r="E894" s="197"/>
    </row>
    <row r="895" spans="1:5" x14ac:dyDescent="0.2">
      <c r="A895" s="39" t="str">
        <f ca="1">F!A895</f>
        <v>8/F</v>
      </c>
      <c r="B895" s="39">
        <f>F!B895</f>
        <v>24</v>
      </c>
      <c r="C895" s="39">
        <f>F!C895</f>
        <v>624</v>
      </c>
      <c r="D895" s="194" t="str">
        <f>F!D895</f>
        <v>Çift sütunlu aşağı listesi</v>
      </c>
      <c r="E895" s="197"/>
    </row>
    <row r="896" spans="1:5" x14ac:dyDescent="0.2">
      <c r="A896" s="39" t="str">
        <f ca="1">F!A896</f>
        <v>8/F</v>
      </c>
      <c r="B896" s="39">
        <f>F!B896</f>
        <v>25</v>
      </c>
      <c r="C896" s="39">
        <f>F!C896</f>
        <v>638</v>
      </c>
      <c r="D896" s="194" t="str">
        <f>F!D896</f>
        <v>Çift sütunlu aşağı listesi</v>
      </c>
      <c r="E896" s="197"/>
    </row>
    <row r="897" spans="1:5" x14ac:dyDescent="0.2">
      <c r="A897" s="39" t="str">
        <f ca="1">F!A897</f>
        <v>8/F</v>
      </c>
      <c r="B897" s="39">
        <f>F!B897</f>
        <v>26</v>
      </c>
      <c r="C897" s="39">
        <f>F!C897</f>
        <v>639</v>
      </c>
      <c r="D897" s="194" t="str">
        <f>F!D897</f>
        <v>Çift sütunlu aşağı listesi</v>
      </c>
      <c r="E897" s="197"/>
    </row>
    <row r="898" spans="1:5" x14ac:dyDescent="0.2">
      <c r="A898" s="39" t="str">
        <f ca="1">F!A898</f>
        <v>8/F</v>
      </c>
      <c r="B898" s="39">
        <f>F!B898</f>
        <v>27</v>
      </c>
      <c r="C898" s="39">
        <f>F!C898</f>
        <v>646</v>
      </c>
      <c r="D898" s="194" t="str">
        <f>F!D898</f>
        <v>Çift sütunlu aşağı listesi</v>
      </c>
      <c r="E898" s="197"/>
    </row>
    <row r="899" spans="1:5" x14ac:dyDescent="0.2">
      <c r="A899" s="39" t="str">
        <f ca="1">F!A899</f>
        <v>8/F</v>
      </c>
      <c r="B899" s="39">
        <f>F!B899</f>
        <v>28</v>
      </c>
      <c r="C899" s="39">
        <f>F!C899</f>
        <v>666</v>
      </c>
      <c r="D899" s="194" t="str">
        <f>F!D899</f>
        <v>Çift sütunlu aşağı listesi</v>
      </c>
      <c r="E899" s="197"/>
    </row>
    <row r="900" spans="1:5" x14ac:dyDescent="0.2">
      <c r="A900" s="39" t="str">
        <f ca="1">F!A900</f>
        <v/>
      </c>
      <c r="B900" s="39">
        <f>F!B900</f>
        <v>0</v>
      </c>
      <c r="C900" s="39">
        <f>F!C900</f>
        <v>0</v>
      </c>
      <c r="D900" s="194">
        <f>F!D900</f>
        <v>0</v>
      </c>
      <c r="E900" s="197"/>
    </row>
    <row r="901" spans="1:5" x14ac:dyDescent="0.2">
      <c r="A901" s="39" t="str">
        <f ca="1">F!A901</f>
        <v/>
      </c>
      <c r="B901" s="39">
        <f>F!B901</f>
        <v>0</v>
      </c>
      <c r="C901" s="39">
        <f>F!C901</f>
        <v>0</v>
      </c>
      <c r="D901" s="194">
        <f>F!D901</f>
        <v>0</v>
      </c>
      <c r="E901" s="197"/>
    </row>
    <row r="902" spans="1:5" x14ac:dyDescent="0.2">
      <c r="A902" s="39" t="str">
        <f ca="1">F!A902</f>
        <v/>
      </c>
      <c r="B902" s="39">
        <f>F!B902</f>
        <v>0</v>
      </c>
      <c r="C902" s="39">
        <f>F!C902</f>
        <v>0</v>
      </c>
      <c r="D902" s="194">
        <f>F!D902</f>
        <v>0</v>
      </c>
      <c r="E902" s="197"/>
    </row>
    <row r="903" spans="1:5" x14ac:dyDescent="0.2">
      <c r="A903" s="39" t="str">
        <f ca="1">F!A903</f>
        <v/>
      </c>
      <c r="B903" s="39">
        <f>F!B903</f>
        <v>0</v>
      </c>
      <c r="C903" s="39">
        <f>F!C903</f>
        <v>0</v>
      </c>
      <c r="D903" s="194">
        <f>F!D903</f>
        <v>0</v>
      </c>
      <c r="E903" s="197"/>
    </row>
    <row r="904" spans="1:5" x14ac:dyDescent="0.2">
      <c r="A904" s="39" t="str">
        <f ca="1">F!A904</f>
        <v/>
      </c>
      <c r="B904" s="39">
        <f>F!B904</f>
        <v>0</v>
      </c>
      <c r="C904" s="39">
        <f>F!C904</f>
        <v>0</v>
      </c>
      <c r="D904" s="194">
        <f>F!D904</f>
        <v>0</v>
      </c>
      <c r="E904" s="197"/>
    </row>
    <row r="905" spans="1:5" x14ac:dyDescent="0.2">
      <c r="A905" s="39" t="str">
        <f ca="1">F!A905</f>
        <v/>
      </c>
      <c r="B905" s="39">
        <f>F!B905</f>
        <v>0</v>
      </c>
      <c r="C905" s="39">
        <f>F!C905</f>
        <v>0</v>
      </c>
      <c r="D905" s="194">
        <f>F!D905</f>
        <v>0</v>
      </c>
      <c r="E905" s="197"/>
    </row>
    <row r="906" spans="1:5" x14ac:dyDescent="0.2">
      <c r="A906" s="39" t="str">
        <f ca="1">F!A906</f>
        <v/>
      </c>
      <c r="B906" s="39">
        <f>F!B906</f>
        <v>0</v>
      </c>
      <c r="C906" s="39">
        <f>F!C906</f>
        <v>0</v>
      </c>
      <c r="D906" s="194">
        <f>F!D906</f>
        <v>0</v>
      </c>
      <c r="E906" s="197"/>
    </row>
    <row r="907" spans="1:5" x14ac:dyDescent="0.2">
      <c r="A907" s="39" t="str">
        <f ca="1">F!A907</f>
        <v/>
      </c>
      <c r="B907" s="39">
        <f>F!B907</f>
        <v>0</v>
      </c>
      <c r="C907" s="39">
        <f>F!C907</f>
        <v>0</v>
      </c>
      <c r="D907" s="194">
        <f>F!D907</f>
        <v>0</v>
      </c>
      <c r="E907" s="197"/>
    </row>
    <row r="908" spans="1:5" x14ac:dyDescent="0.2">
      <c r="A908" s="39" t="str">
        <f ca="1">F!A908</f>
        <v/>
      </c>
      <c r="B908" s="39">
        <f>F!B908</f>
        <v>0</v>
      </c>
      <c r="C908" s="39">
        <f>F!C908</f>
        <v>0</v>
      </c>
      <c r="D908" s="194">
        <f>F!D908</f>
        <v>0</v>
      </c>
      <c r="E908" s="197"/>
    </row>
    <row r="909" spans="1:5" x14ac:dyDescent="0.2">
      <c r="A909" s="39" t="str">
        <f ca="1">F!A909</f>
        <v/>
      </c>
      <c r="B909" s="39">
        <f>F!B909</f>
        <v>0</v>
      </c>
      <c r="C909" s="39">
        <f>F!C909</f>
        <v>0</v>
      </c>
      <c r="D909" s="194">
        <f>F!D909</f>
        <v>0</v>
      </c>
      <c r="E909" s="197"/>
    </row>
    <row r="910" spans="1:5" x14ac:dyDescent="0.2">
      <c r="A910" s="39" t="str">
        <f ca="1">F!A910</f>
        <v/>
      </c>
      <c r="B910" s="39">
        <f>F!B910</f>
        <v>0</v>
      </c>
      <c r="C910" s="39">
        <f>F!C910</f>
        <v>0</v>
      </c>
      <c r="D910" s="194">
        <f>F!D910</f>
        <v>0</v>
      </c>
      <c r="E910" s="197"/>
    </row>
    <row r="911" spans="1:5" x14ac:dyDescent="0.2">
      <c r="A911" s="39" t="str">
        <f ca="1">F!A911</f>
        <v/>
      </c>
      <c r="B911" s="39">
        <f>F!B911</f>
        <v>0</v>
      </c>
      <c r="C911" s="39">
        <f>F!C911</f>
        <v>0</v>
      </c>
      <c r="D911" s="194">
        <f>F!D911</f>
        <v>0</v>
      </c>
      <c r="E911" s="197"/>
    </row>
    <row r="912" spans="1:5" x14ac:dyDescent="0.2">
      <c r="A912" s="39" t="str">
        <f ca="1">F!A912</f>
        <v/>
      </c>
      <c r="B912" s="39">
        <f>F!B912</f>
        <v>0</v>
      </c>
      <c r="C912" s="39">
        <f>F!C912</f>
        <v>0</v>
      </c>
      <c r="D912" s="194">
        <f>F!D912</f>
        <v>0</v>
      </c>
      <c r="E912" s="197"/>
    </row>
    <row r="913" spans="1:5" x14ac:dyDescent="0.2">
      <c r="A913" s="39" t="str">
        <f ca="1">F!A913</f>
        <v/>
      </c>
      <c r="B913" s="39">
        <f>F!B913</f>
        <v>0</v>
      </c>
      <c r="C913" s="39">
        <f>F!C913</f>
        <v>0</v>
      </c>
      <c r="D913" s="194">
        <f>F!D913</f>
        <v>0</v>
      </c>
      <c r="E913" s="197"/>
    </row>
    <row r="914" spans="1:5" x14ac:dyDescent="0.2">
      <c r="A914" s="39" t="str">
        <f ca="1">F!A914</f>
        <v/>
      </c>
      <c r="B914" s="39">
        <f>F!B914</f>
        <v>0</v>
      </c>
      <c r="C914" s="39">
        <f>F!C914</f>
        <v>0</v>
      </c>
      <c r="D914" s="194">
        <f>F!D914</f>
        <v>0</v>
      </c>
      <c r="E914" s="197"/>
    </row>
    <row r="915" spans="1:5" x14ac:dyDescent="0.2">
      <c r="A915" s="39" t="str">
        <f ca="1">F!A915</f>
        <v/>
      </c>
      <c r="B915" s="39">
        <f>F!B915</f>
        <v>0</v>
      </c>
      <c r="C915" s="39">
        <f>F!C915</f>
        <v>0</v>
      </c>
      <c r="D915" s="194">
        <f>F!D915</f>
        <v>0</v>
      </c>
      <c r="E915" s="197"/>
    </row>
    <row r="916" spans="1:5" x14ac:dyDescent="0.2">
      <c r="A916" s="39" t="str">
        <f ca="1">F!A916</f>
        <v/>
      </c>
      <c r="B916" s="39">
        <f>F!B916</f>
        <v>0</v>
      </c>
      <c r="C916" s="39">
        <f>F!C916</f>
        <v>0</v>
      </c>
      <c r="D916" s="194">
        <f>F!D916</f>
        <v>0</v>
      </c>
      <c r="E916" s="197"/>
    </row>
    <row r="917" spans="1:5" x14ac:dyDescent="0.2">
      <c r="A917" s="39" t="str">
        <f ca="1">F!A917</f>
        <v/>
      </c>
      <c r="B917" s="39">
        <f>F!B917</f>
        <v>0</v>
      </c>
      <c r="C917" s="39">
        <f>F!C917</f>
        <v>0</v>
      </c>
      <c r="D917" s="194">
        <f>F!D917</f>
        <v>0</v>
      </c>
      <c r="E917" s="197"/>
    </row>
    <row r="918" spans="1:5" x14ac:dyDescent="0.2">
      <c r="A918" s="39" t="str">
        <f ca="1">F!A918</f>
        <v/>
      </c>
      <c r="B918" s="39">
        <f>F!B918</f>
        <v>0</v>
      </c>
      <c r="C918" s="39">
        <f>F!C918</f>
        <v>0</v>
      </c>
      <c r="D918" s="194">
        <f>F!D918</f>
        <v>0</v>
      </c>
      <c r="E918" s="197"/>
    </row>
    <row r="919" spans="1:5" x14ac:dyDescent="0.2">
      <c r="A919" s="39" t="str">
        <f ca="1">F!A919</f>
        <v/>
      </c>
      <c r="B919" s="39">
        <f>F!B919</f>
        <v>0</v>
      </c>
      <c r="C919" s="39">
        <f>F!C919</f>
        <v>0</v>
      </c>
      <c r="D919" s="194">
        <f>F!D919</f>
        <v>0</v>
      </c>
      <c r="E919" s="197"/>
    </row>
    <row r="920" spans="1:5" x14ac:dyDescent="0.2">
      <c r="A920" s="39" t="str">
        <f ca="1">F!A920</f>
        <v/>
      </c>
      <c r="B920" s="39">
        <f>F!B920</f>
        <v>0</v>
      </c>
      <c r="C920" s="39">
        <f>F!C920</f>
        <v>0</v>
      </c>
      <c r="D920" s="194">
        <f>F!D920</f>
        <v>0</v>
      </c>
      <c r="E920" s="197"/>
    </row>
    <row r="921" spans="1:5" x14ac:dyDescent="0.2">
      <c r="A921" s="39" t="str">
        <f ca="1">F!A921</f>
        <v/>
      </c>
      <c r="B921" s="39">
        <f>F!B921</f>
        <v>0</v>
      </c>
      <c r="C921" s="39">
        <f>F!C921</f>
        <v>0</v>
      </c>
      <c r="D921" s="194">
        <f>F!D921</f>
        <v>0</v>
      </c>
      <c r="E921" s="197"/>
    </row>
    <row r="922" spans="1:5" x14ac:dyDescent="0.2">
      <c r="A922" s="39" t="str">
        <f ca="1">F!A922</f>
        <v/>
      </c>
      <c r="B922" s="39">
        <f>F!B922</f>
        <v>0</v>
      </c>
      <c r="C922" s="39">
        <f>F!C922</f>
        <v>0</v>
      </c>
      <c r="D922" s="194">
        <f>F!D922</f>
        <v>0</v>
      </c>
      <c r="E922" s="197"/>
    </row>
    <row r="923" spans="1:5" x14ac:dyDescent="0.2">
      <c r="A923" s="39" t="str">
        <f ca="1">F!A923</f>
        <v/>
      </c>
      <c r="B923" s="39">
        <f>F!B923</f>
        <v>0</v>
      </c>
      <c r="C923" s="39">
        <f>F!C923</f>
        <v>0</v>
      </c>
      <c r="D923" s="194">
        <f>F!D923</f>
        <v>0</v>
      </c>
      <c r="E923" s="197"/>
    </row>
    <row r="924" spans="1:5" x14ac:dyDescent="0.2">
      <c r="A924" s="39" t="str">
        <f ca="1">F!A924</f>
        <v/>
      </c>
      <c r="B924" s="39">
        <f>F!B924</f>
        <v>0</v>
      </c>
      <c r="C924" s="39">
        <f>F!C924</f>
        <v>0</v>
      </c>
      <c r="D924" s="194">
        <f>F!D924</f>
        <v>0</v>
      </c>
      <c r="E924" s="197"/>
    </row>
    <row r="925" spans="1:5" x14ac:dyDescent="0.2">
      <c r="A925" s="39" t="e">
        <f>F!A925</f>
        <v>#REF!</v>
      </c>
      <c r="B925" s="39">
        <f>F!B925</f>
        <v>0</v>
      </c>
      <c r="C925" s="39">
        <f>F!C925</f>
        <v>0</v>
      </c>
      <c r="D925" s="194">
        <f>F!D925</f>
        <v>0</v>
      </c>
      <c r="E925" s="197"/>
    </row>
    <row r="926" spans="1:5" x14ac:dyDescent="0.2">
      <c r="A926" s="39" t="e">
        <f>F!A926</f>
        <v>#REF!</v>
      </c>
      <c r="B926" s="39">
        <f>F!B926</f>
        <v>0</v>
      </c>
      <c r="C926" s="39">
        <f>F!C926</f>
        <v>0</v>
      </c>
      <c r="D926" s="194">
        <f>F!D926</f>
        <v>0</v>
      </c>
      <c r="E926" s="197"/>
    </row>
    <row r="927" spans="1:5" x14ac:dyDescent="0.2">
      <c r="A927" s="39" t="e">
        <f>F!A927</f>
        <v>#REF!</v>
      </c>
      <c r="B927" s="39">
        <f>F!B927</f>
        <v>0</v>
      </c>
      <c r="C927" s="39">
        <f>F!C927</f>
        <v>0</v>
      </c>
      <c r="D927" s="194">
        <f>F!D927</f>
        <v>0</v>
      </c>
      <c r="E927" s="197"/>
    </row>
    <row r="928" spans="1:5" x14ac:dyDescent="0.2">
      <c r="A928" s="39" t="e">
        <f>F!A928</f>
        <v>#REF!</v>
      </c>
      <c r="B928" s="39">
        <f>F!B928</f>
        <v>0</v>
      </c>
      <c r="C928" s="39">
        <f>F!C928</f>
        <v>0</v>
      </c>
      <c r="D928" s="194">
        <f>F!D928</f>
        <v>0</v>
      </c>
      <c r="E928" s="197"/>
    </row>
    <row r="929" spans="1:5" x14ac:dyDescent="0.2">
      <c r="A929" s="39" t="e">
        <f>F!A929</f>
        <v>#REF!</v>
      </c>
      <c r="B929" s="39">
        <f>F!B929</f>
        <v>0</v>
      </c>
      <c r="C929" s="39">
        <f>F!C929</f>
        <v>0</v>
      </c>
      <c r="D929" s="194">
        <f>F!D929</f>
        <v>0</v>
      </c>
      <c r="E929" s="197"/>
    </row>
    <row r="930" spans="1:5" x14ac:dyDescent="0.2">
      <c r="A930" s="39" t="e">
        <f>F!A930</f>
        <v>#REF!</v>
      </c>
      <c r="B930" s="39">
        <f>F!B930</f>
        <v>0</v>
      </c>
      <c r="C930" s="39">
        <f>F!C930</f>
        <v>0</v>
      </c>
      <c r="D930" s="194">
        <f>F!D930</f>
        <v>0</v>
      </c>
      <c r="E930" s="197"/>
    </row>
    <row r="931" spans="1:5" x14ac:dyDescent="0.2">
      <c r="A931" s="39" t="e">
        <f>F!A931</f>
        <v>#REF!</v>
      </c>
      <c r="B931" s="39">
        <f>F!B931</f>
        <v>0</v>
      </c>
      <c r="C931" s="39">
        <f>F!C931</f>
        <v>0</v>
      </c>
      <c r="D931" s="194">
        <f>F!D931</f>
        <v>0</v>
      </c>
      <c r="E931" s="197"/>
    </row>
    <row r="932" spans="1:5" x14ac:dyDescent="0.2">
      <c r="A932" s="39" t="e">
        <f>F!A932</f>
        <v>#REF!</v>
      </c>
      <c r="B932" s="39">
        <f>F!B932</f>
        <v>0</v>
      </c>
      <c r="C932" s="39">
        <f>F!C932</f>
        <v>0</v>
      </c>
      <c r="D932" s="194">
        <f>F!D932</f>
        <v>0</v>
      </c>
      <c r="E932" s="197"/>
    </row>
    <row r="933" spans="1:5" x14ac:dyDescent="0.2">
      <c r="A933" s="39" t="e">
        <f>F!A933</f>
        <v>#REF!</v>
      </c>
      <c r="B933" s="39">
        <f>F!B933</f>
        <v>0</v>
      </c>
      <c r="C933" s="39">
        <f>F!C933</f>
        <v>0</v>
      </c>
      <c r="D933" s="194">
        <f>F!D933</f>
        <v>0</v>
      </c>
      <c r="E933" s="197"/>
    </row>
    <row r="934" spans="1:5" x14ac:dyDescent="0.2">
      <c r="A934" s="39" t="e">
        <f>F!A934</f>
        <v>#REF!</v>
      </c>
      <c r="B934" s="39">
        <f>F!B934</f>
        <v>0</v>
      </c>
      <c r="C934" s="39">
        <f>F!C934</f>
        <v>0</v>
      </c>
      <c r="D934" s="194">
        <f>F!D934</f>
        <v>0</v>
      </c>
      <c r="E934" s="197"/>
    </row>
    <row r="935" spans="1:5" x14ac:dyDescent="0.2">
      <c r="A935" s="39" t="e">
        <f>F!A935</f>
        <v>#REF!</v>
      </c>
      <c r="B935" s="39">
        <f>F!B935</f>
        <v>0</v>
      </c>
      <c r="C935" s="39">
        <f>F!C935</f>
        <v>0</v>
      </c>
      <c r="D935" s="194">
        <f>F!D935</f>
        <v>0</v>
      </c>
      <c r="E935" s="197"/>
    </row>
    <row r="936" spans="1:5" x14ac:dyDescent="0.2">
      <c r="A936" s="39" t="e">
        <f>F!A936</f>
        <v>#REF!</v>
      </c>
      <c r="B936" s="39">
        <f>F!B936</f>
        <v>0</v>
      </c>
      <c r="C936" s="39">
        <f>F!C936</f>
        <v>0</v>
      </c>
      <c r="D936" s="194">
        <f>F!D936</f>
        <v>0</v>
      </c>
      <c r="E936" s="197"/>
    </row>
    <row r="937" spans="1:5" x14ac:dyDescent="0.2">
      <c r="A937" s="39" t="e">
        <f>F!A937</f>
        <v>#REF!</v>
      </c>
      <c r="B937" s="39">
        <f>F!B937</f>
        <v>0</v>
      </c>
      <c r="C937" s="39">
        <f>F!C937</f>
        <v>0</v>
      </c>
      <c r="D937" s="194">
        <f>F!D937</f>
        <v>0</v>
      </c>
      <c r="E937" s="197"/>
    </row>
    <row r="938" spans="1:5" x14ac:dyDescent="0.2">
      <c r="A938" s="39" t="e">
        <f>F!A938</f>
        <v>#REF!</v>
      </c>
      <c r="B938" s="39">
        <f>F!B938</f>
        <v>0</v>
      </c>
      <c r="C938" s="39">
        <f>F!C938</f>
        <v>0</v>
      </c>
      <c r="D938" s="194">
        <f>F!D938</f>
        <v>0</v>
      </c>
      <c r="E938" s="197"/>
    </row>
    <row r="939" spans="1:5" x14ac:dyDescent="0.2">
      <c r="A939" s="39" t="e">
        <f>F!A939</f>
        <v>#REF!</v>
      </c>
      <c r="B939" s="39">
        <f>F!B939</f>
        <v>0</v>
      </c>
      <c r="C939" s="39">
        <f>F!C939</f>
        <v>0</v>
      </c>
      <c r="D939" s="194">
        <f>F!D939</f>
        <v>0</v>
      </c>
      <c r="E939" s="197"/>
    </row>
    <row r="940" spans="1:5" x14ac:dyDescent="0.2">
      <c r="A940" s="39" t="e">
        <f>F!A940</f>
        <v>#REF!</v>
      </c>
      <c r="B940" s="39">
        <f>F!B940</f>
        <v>0</v>
      </c>
      <c r="C940" s="39">
        <f>F!C940</f>
        <v>0</v>
      </c>
      <c r="D940" s="194">
        <f>F!D940</f>
        <v>0</v>
      </c>
      <c r="E940" s="197"/>
    </row>
    <row r="941" spans="1:5" x14ac:dyDescent="0.2">
      <c r="A941" s="39" t="e">
        <f>F!A941</f>
        <v>#REF!</v>
      </c>
      <c r="B941" s="39">
        <f>F!B941</f>
        <v>0</v>
      </c>
      <c r="C941" s="39">
        <f>F!C941</f>
        <v>0</v>
      </c>
      <c r="D941" s="194">
        <f>F!D941</f>
        <v>0</v>
      </c>
      <c r="E941" s="197"/>
    </row>
    <row r="942" spans="1:5" x14ac:dyDescent="0.2">
      <c r="A942" s="39" t="e">
        <f>F!A942</f>
        <v>#REF!</v>
      </c>
      <c r="B942" s="39">
        <f>F!B942</f>
        <v>0</v>
      </c>
      <c r="C942" s="39">
        <f>F!C942</f>
        <v>0</v>
      </c>
      <c r="D942" s="194">
        <f>F!D942</f>
        <v>0</v>
      </c>
      <c r="E942" s="197"/>
    </row>
    <row r="943" spans="1:5" x14ac:dyDescent="0.2">
      <c r="A943" s="39" t="e">
        <f>F!A943</f>
        <v>#REF!</v>
      </c>
      <c r="B943" s="39">
        <f>F!B943</f>
        <v>0</v>
      </c>
      <c r="C943" s="39">
        <f>F!C943</f>
        <v>0</v>
      </c>
      <c r="D943" s="194">
        <f>F!D943</f>
        <v>0</v>
      </c>
      <c r="E943" s="197"/>
    </row>
    <row r="944" spans="1:5" x14ac:dyDescent="0.2">
      <c r="A944" s="39" t="e">
        <f>F!A944</f>
        <v>#REF!</v>
      </c>
      <c r="B944" s="39">
        <f>F!B944</f>
        <v>0</v>
      </c>
      <c r="C944" s="39">
        <f>F!C944</f>
        <v>0</v>
      </c>
      <c r="D944" s="194">
        <f>F!D944</f>
        <v>0</v>
      </c>
      <c r="E944" s="197"/>
    </row>
    <row r="945" spans="1:5" x14ac:dyDescent="0.2">
      <c r="A945" s="39" t="e">
        <f>F!A945</f>
        <v>#REF!</v>
      </c>
      <c r="B945" s="39">
        <f>F!B945</f>
        <v>0</v>
      </c>
      <c r="C945" s="39">
        <f>F!C945</f>
        <v>0</v>
      </c>
      <c r="D945" s="194">
        <f>F!D945</f>
        <v>0</v>
      </c>
      <c r="E945" s="197"/>
    </row>
    <row r="946" spans="1:5" x14ac:dyDescent="0.2">
      <c r="A946" s="39" t="e">
        <f>F!A946</f>
        <v>#REF!</v>
      </c>
      <c r="B946" s="39">
        <f>F!B946</f>
        <v>0</v>
      </c>
      <c r="C946" s="39">
        <f>F!C946</f>
        <v>0</v>
      </c>
      <c r="D946" s="194">
        <f>F!D946</f>
        <v>0</v>
      </c>
      <c r="E946" s="197"/>
    </row>
    <row r="947" spans="1:5" x14ac:dyDescent="0.2">
      <c r="A947" s="39" t="e">
        <f>F!A947</f>
        <v>#REF!</v>
      </c>
      <c r="B947" s="39">
        <f>F!B947</f>
        <v>0</v>
      </c>
      <c r="C947" s="39">
        <f>F!C947</f>
        <v>0</v>
      </c>
      <c r="D947" s="194">
        <f>F!D947</f>
        <v>0</v>
      </c>
      <c r="E947" s="197"/>
    </row>
    <row r="948" spans="1:5" x14ac:dyDescent="0.2">
      <c r="A948" s="39" t="e">
        <f>F!A948</f>
        <v>#REF!</v>
      </c>
      <c r="B948" s="39">
        <f>F!B948</f>
        <v>0</v>
      </c>
      <c r="C948" s="39">
        <f>F!C948</f>
        <v>0</v>
      </c>
      <c r="D948" s="194">
        <f>F!D948</f>
        <v>0</v>
      </c>
      <c r="E948" s="197"/>
    </row>
    <row r="949" spans="1:5" x14ac:dyDescent="0.2">
      <c r="A949" s="39" t="e">
        <f>F!A949</f>
        <v>#REF!</v>
      </c>
      <c r="B949" s="39">
        <f>F!B949</f>
        <v>0</v>
      </c>
      <c r="C949" s="39">
        <f>F!C949</f>
        <v>0</v>
      </c>
      <c r="D949" s="194">
        <f>F!D949</f>
        <v>0</v>
      </c>
      <c r="E949" s="197"/>
    </row>
    <row r="950" spans="1:5" x14ac:dyDescent="0.2">
      <c r="A950" s="39" t="e">
        <f>F!A950</f>
        <v>#REF!</v>
      </c>
      <c r="B950" s="39">
        <f>F!B950</f>
        <v>0</v>
      </c>
      <c r="C950" s="39">
        <f>F!C950</f>
        <v>0</v>
      </c>
      <c r="D950" s="194">
        <f>F!D950</f>
        <v>0</v>
      </c>
      <c r="E950" s="197"/>
    </row>
    <row r="951" spans="1:5" x14ac:dyDescent="0.2">
      <c r="A951" s="39" t="e">
        <f>F!A951</f>
        <v>#REF!</v>
      </c>
      <c r="B951" s="39">
        <f>F!B951</f>
        <v>0</v>
      </c>
      <c r="C951" s="39">
        <f>F!C951</f>
        <v>0</v>
      </c>
      <c r="D951" s="194">
        <f>F!D951</f>
        <v>0</v>
      </c>
      <c r="E951" s="197"/>
    </row>
    <row r="952" spans="1:5" x14ac:dyDescent="0.2">
      <c r="A952" s="39" t="e">
        <f>F!A952</f>
        <v>#REF!</v>
      </c>
      <c r="B952" s="39">
        <f>F!B952</f>
        <v>0</v>
      </c>
      <c r="C952" s="39">
        <f>F!C952</f>
        <v>0</v>
      </c>
      <c r="D952" s="194">
        <f>F!D952</f>
        <v>0</v>
      </c>
      <c r="E952" s="197"/>
    </row>
    <row r="953" spans="1:5" x14ac:dyDescent="0.2">
      <c r="A953" s="39" t="e">
        <f>F!A953</f>
        <v>#REF!</v>
      </c>
      <c r="B953" s="39">
        <f>F!B953</f>
        <v>0</v>
      </c>
      <c r="C953" s="39">
        <f>F!C953</f>
        <v>0</v>
      </c>
      <c r="D953" s="194">
        <f>F!D953</f>
        <v>0</v>
      </c>
      <c r="E953" s="197"/>
    </row>
    <row r="954" spans="1:5" x14ac:dyDescent="0.2">
      <c r="A954" s="39" t="e">
        <f>F!A954</f>
        <v>#REF!</v>
      </c>
      <c r="B954" s="39">
        <f>F!B954</f>
        <v>0</v>
      </c>
      <c r="C954" s="39">
        <f>F!C954</f>
        <v>0</v>
      </c>
      <c r="D954" s="194">
        <f>F!D954</f>
        <v>0</v>
      </c>
      <c r="E954" s="197"/>
    </row>
    <row r="955" spans="1:5" x14ac:dyDescent="0.2">
      <c r="A955" s="39" t="e">
        <f>F!A955</f>
        <v>#REF!</v>
      </c>
      <c r="B955" s="39">
        <f>F!B955</f>
        <v>0</v>
      </c>
      <c r="C955" s="39">
        <f>F!C955</f>
        <v>0</v>
      </c>
      <c r="D955" s="194">
        <f>F!D955</f>
        <v>0</v>
      </c>
      <c r="E955" s="197"/>
    </row>
    <row r="956" spans="1:5" x14ac:dyDescent="0.2">
      <c r="A956" s="39" t="e">
        <f>F!A956</f>
        <v>#REF!</v>
      </c>
      <c r="B956" s="39">
        <f>F!B956</f>
        <v>0</v>
      </c>
      <c r="C956" s="39">
        <f>F!C956</f>
        <v>0</v>
      </c>
      <c r="D956" s="194">
        <f>F!D956</f>
        <v>0</v>
      </c>
      <c r="E956" s="197"/>
    </row>
    <row r="957" spans="1:5" x14ac:dyDescent="0.2">
      <c r="A957" s="39" t="e">
        <f>F!A957</f>
        <v>#REF!</v>
      </c>
      <c r="B957" s="39">
        <f>F!B957</f>
        <v>0</v>
      </c>
      <c r="C957" s="39">
        <f>F!C957</f>
        <v>0</v>
      </c>
      <c r="D957" s="194">
        <f>F!D957</f>
        <v>0</v>
      </c>
      <c r="E957" s="197"/>
    </row>
    <row r="958" spans="1:5" x14ac:dyDescent="0.2">
      <c r="A958" s="39" t="e">
        <f>F!A958</f>
        <v>#REF!</v>
      </c>
      <c r="B958" s="39">
        <f>F!B958</f>
        <v>0</v>
      </c>
      <c r="C958" s="39">
        <f>F!C958</f>
        <v>0</v>
      </c>
      <c r="D958" s="194">
        <f>F!D958</f>
        <v>0</v>
      </c>
      <c r="E958" s="197"/>
    </row>
    <row r="959" spans="1:5" x14ac:dyDescent="0.2">
      <c r="A959" s="39" t="e">
        <f>F!A959</f>
        <v>#REF!</v>
      </c>
      <c r="B959" s="39">
        <f>F!B959</f>
        <v>0</v>
      </c>
      <c r="C959" s="39">
        <f>F!C959</f>
        <v>0</v>
      </c>
      <c r="D959" s="194">
        <f>F!D959</f>
        <v>0</v>
      </c>
      <c r="E959" s="197"/>
    </row>
    <row r="960" spans="1:5" x14ac:dyDescent="0.2">
      <c r="A960" s="39" t="e">
        <f>F!A960</f>
        <v>#REF!</v>
      </c>
      <c r="B960" s="39">
        <f>F!B960</f>
        <v>0</v>
      </c>
      <c r="C960" s="39">
        <f>F!C960</f>
        <v>0</v>
      </c>
      <c r="D960" s="194">
        <f>F!D960</f>
        <v>0</v>
      </c>
      <c r="E960" s="197"/>
    </row>
    <row r="961" spans="1:5" x14ac:dyDescent="0.2">
      <c r="A961" s="39" t="e">
        <f>F!A961</f>
        <v>#REF!</v>
      </c>
      <c r="B961" s="39">
        <f>F!B961</f>
        <v>0</v>
      </c>
      <c r="C961" s="39">
        <f>F!C961</f>
        <v>0</v>
      </c>
      <c r="D961" s="194">
        <f>F!D961</f>
        <v>0</v>
      </c>
      <c r="E961" s="197"/>
    </row>
    <row r="962" spans="1:5" x14ac:dyDescent="0.2">
      <c r="A962" s="39" t="e">
        <f>F!A962</f>
        <v>#REF!</v>
      </c>
      <c r="B962" s="39">
        <f>F!B962</f>
        <v>0</v>
      </c>
      <c r="C962" s="39">
        <f>F!C962</f>
        <v>0</v>
      </c>
      <c r="D962" s="194">
        <f>F!D962</f>
        <v>0</v>
      </c>
      <c r="E962" s="197"/>
    </row>
    <row r="963" spans="1:5" x14ac:dyDescent="0.2">
      <c r="A963" s="39" t="e">
        <f>F!A963</f>
        <v>#REF!</v>
      </c>
      <c r="B963" s="39">
        <f>F!B963</f>
        <v>0</v>
      </c>
      <c r="C963" s="39">
        <f>F!C963</f>
        <v>0</v>
      </c>
      <c r="D963" s="194">
        <f>F!D963</f>
        <v>0</v>
      </c>
      <c r="E963" s="197"/>
    </row>
    <row r="964" spans="1:5" x14ac:dyDescent="0.2">
      <c r="A964" s="39" t="e">
        <f>F!A964</f>
        <v>#REF!</v>
      </c>
      <c r="B964" s="39">
        <f>F!B964</f>
        <v>0</v>
      </c>
      <c r="C964" s="39">
        <f>F!C964</f>
        <v>0</v>
      </c>
      <c r="D964" s="194">
        <f>F!D964</f>
        <v>0</v>
      </c>
      <c r="E964" s="197"/>
    </row>
    <row r="965" spans="1:5" x14ac:dyDescent="0.2">
      <c r="A965" s="39" t="e">
        <f>F!A965</f>
        <v>#REF!</v>
      </c>
      <c r="B965" s="39">
        <f>F!B965</f>
        <v>0</v>
      </c>
      <c r="C965" s="39">
        <f>F!C965</f>
        <v>0</v>
      </c>
      <c r="D965" s="194">
        <f>F!D965</f>
        <v>0</v>
      </c>
      <c r="E965" s="197"/>
    </row>
    <row r="966" spans="1:5" x14ac:dyDescent="0.2">
      <c r="A966" s="39" t="e">
        <f>F!A966</f>
        <v>#REF!</v>
      </c>
      <c r="B966" s="39">
        <f>F!B966</f>
        <v>0</v>
      </c>
      <c r="C966" s="39">
        <f>F!C966</f>
        <v>0</v>
      </c>
      <c r="D966" s="194">
        <f>F!D966</f>
        <v>0</v>
      </c>
      <c r="E966" s="197"/>
    </row>
    <row r="967" spans="1:5" x14ac:dyDescent="0.2">
      <c r="A967" s="39" t="e">
        <f>F!A967</f>
        <v>#REF!</v>
      </c>
      <c r="B967" s="39">
        <f>F!B967</f>
        <v>0</v>
      </c>
      <c r="C967" s="39">
        <f>F!C967</f>
        <v>0</v>
      </c>
      <c r="D967" s="194">
        <f>F!D967</f>
        <v>0</v>
      </c>
      <c r="E967" s="197"/>
    </row>
    <row r="968" spans="1:5" x14ac:dyDescent="0.2">
      <c r="A968" s="39" t="e">
        <f>F!A968</f>
        <v>#REF!</v>
      </c>
      <c r="B968" s="39">
        <f>F!B968</f>
        <v>0</v>
      </c>
      <c r="C968" s="39">
        <f>F!C968</f>
        <v>0</v>
      </c>
      <c r="D968" s="194">
        <f>F!D968</f>
        <v>0</v>
      </c>
      <c r="E968" s="197"/>
    </row>
    <row r="969" spans="1:5" x14ac:dyDescent="0.2">
      <c r="A969" s="39" t="e">
        <f>F!A969</f>
        <v>#REF!</v>
      </c>
      <c r="B969" s="39">
        <f>F!B969</f>
        <v>0</v>
      </c>
      <c r="C969" s="39">
        <f>F!C969</f>
        <v>0</v>
      </c>
      <c r="D969" s="194">
        <f>F!D969</f>
        <v>0</v>
      </c>
      <c r="E969" s="197"/>
    </row>
    <row r="970" spans="1:5" x14ac:dyDescent="0.2">
      <c r="A970" s="39" t="e">
        <f>F!A970</f>
        <v>#REF!</v>
      </c>
      <c r="B970" s="39">
        <f>F!B970</f>
        <v>0</v>
      </c>
      <c r="C970" s="39">
        <f>F!C970</f>
        <v>0</v>
      </c>
      <c r="D970" s="194">
        <f>F!D970</f>
        <v>0</v>
      </c>
      <c r="E970" s="197"/>
    </row>
    <row r="971" spans="1:5" x14ac:dyDescent="0.2">
      <c r="A971" s="39" t="e">
        <f>F!A971</f>
        <v>#REF!</v>
      </c>
      <c r="B971" s="39">
        <f>F!B971</f>
        <v>0</v>
      </c>
      <c r="C971" s="39">
        <f>F!C971</f>
        <v>0</v>
      </c>
      <c r="D971" s="194">
        <f>F!D971</f>
        <v>0</v>
      </c>
      <c r="E971" s="197"/>
    </row>
    <row r="972" spans="1:5" x14ac:dyDescent="0.2">
      <c r="A972" s="39" t="e">
        <f>F!A972</f>
        <v>#REF!</v>
      </c>
      <c r="B972" s="39">
        <f>F!B972</f>
        <v>0</v>
      </c>
      <c r="C972" s="39">
        <f>F!C972</f>
        <v>0</v>
      </c>
      <c r="D972" s="194">
        <f>F!D972</f>
        <v>0</v>
      </c>
      <c r="E972" s="197"/>
    </row>
    <row r="973" spans="1:5" x14ac:dyDescent="0.2">
      <c r="A973" s="39" t="e">
        <f>F!A973</f>
        <v>#REF!</v>
      </c>
      <c r="B973" s="39">
        <f>F!B973</f>
        <v>0</v>
      </c>
      <c r="C973" s="39">
        <f>F!C973</f>
        <v>0</v>
      </c>
      <c r="D973" s="194">
        <f>F!D973</f>
        <v>0</v>
      </c>
      <c r="E973" s="197"/>
    </row>
    <row r="974" spans="1:5" x14ac:dyDescent="0.2">
      <c r="A974" s="39" t="e">
        <f>F!A974</f>
        <v>#REF!</v>
      </c>
      <c r="B974" s="39">
        <f>F!B974</f>
        <v>0</v>
      </c>
      <c r="C974" s="39">
        <f>F!C974</f>
        <v>0</v>
      </c>
      <c r="D974" s="194">
        <f>F!D974</f>
        <v>0</v>
      </c>
      <c r="E974" s="197"/>
    </row>
    <row r="975" spans="1:5" x14ac:dyDescent="0.2">
      <c r="A975" s="39" t="e">
        <f>F!A975</f>
        <v>#REF!</v>
      </c>
      <c r="B975" s="39">
        <f>F!B975</f>
        <v>0</v>
      </c>
      <c r="C975" s="39">
        <f>F!C975</f>
        <v>0</v>
      </c>
      <c r="D975" s="194">
        <f>F!D975</f>
        <v>0</v>
      </c>
      <c r="E975" s="197"/>
    </row>
    <row r="976" spans="1:5" x14ac:dyDescent="0.2">
      <c r="A976" s="39" t="e">
        <f>F!A976</f>
        <v>#REF!</v>
      </c>
      <c r="B976" s="39">
        <f>F!B976</f>
        <v>0</v>
      </c>
      <c r="C976" s="39">
        <f>F!C976</f>
        <v>0</v>
      </c>
      <c r="D976" s="194">
        <f>F!D976</f>
        <v>0</v>
      </c>
      <c r="E976" s="197"/>
    </row>
    <row r="977" spans="1:5" x14ac:dyDescent="0.2">
      <c r="A977" s="39" t="e">
        <f>F!A977</f>
        <v>#REF!</v>
      </c>
      <c r="B977" s="39">
        <f>F!B977</f>
        <v>0</v>
      </c>
      <c r="C977" s="39">
        <f>F!C977</f>
        <v>0</v>
      </c>
      <c r="D977" s="194">
        <f>F!D977</f>
        <v>0</v>
      </c>
      <c r="E977" s="197"/>
    </row>
    <row r="978" spans="1:5" x14ac:dyDescent="0.2">
      <c r="A978" s="39" t="e">
        <f>F!A978</f>
        <v>#REF!</v>
      </c>
      <c r="B978" s="39">
        <f>F!B978</f>
        <v>0</v>
      </c>
      <c r="C978" s="39">
        <f>F!C978</f>
        <v>0</v>
      </c>
      <c r="D978" s="194">
        <f>F!D978</f>
        <v>0</v>
      </c>
      <c r="E978" s="197"/>
    </row>
    <row r="979" spans="1:5" x14ac:dyDescent="0.2">
      <c r="A979" s="39" t="e">
        <f>F!A979</f>
        <v>#REF!</v>
      </c>
      <c r="B979" s="39">
        <f>F!B979</f>
        <v>0</v>
      </c>
      <c r="C979" s="39">
        <f>F!C979</f>
        <v>0</v>
      </c>
      <c r="D979" s="194">
        <f>F!D979</f>
        <v>0</v>
      </c>
      <c r="E979" s="197"/>
    </row>
    <row r="980" spans="1:5" x14ac:dyDescent="0.2">
      <c r="A980" s="39" t="e">
        <f>F!A980</f>
        <v>#REF!</v>
      </c>
      <c r="B980" s="39">
        <f>F!B980</f>
        <v>0</v>
      </c>
      <c r="C980" s="39">
        <f>F!C980</f>
        <v>0</v>
      </c>
      <c r="D980" s="194">
        <f>F!D980</f>
        <v>0</v>
      </c>
      <c r="E980" s="197"/>
    </row>
    <row r="981" spans="1:5" x14ac:dyDescent="0.2">
      <c r="A981" s="39" t="e">
        <f>F!A981</f>
        <v>#REF!</v>
      </c>
      <c r="B981" s="39">
        <f>F!B981</f>
        <v>0</v>
      </c>
      <c r="C981" s="39">
        <f>F!C981</f>
        <v>0</v>
      </c>
      <c r="D981" s="194">
        <f>F!D981</f>
        <v>0</v>
      </c>
      <c r="E981" s="197"/>
    </row>
    <row r="982" spans="1:5" x14ac:dyDescent="0.2">
      <c r="A982" s="39" t="e">
        <f>F!A982</f>
        <v>#REF!</v>
      </c>
      <c r="B982" s="39">
        <f>F!B982</f>
        <v>0</v>
      </c>
      <c r="C982" s="39">
        <f>F!C982</f>
        <v>0</v>
      </c>
      <c r="D982" s="194">
        <f>F!D982</f>
        <v>0</v>
      </c>
      <c r="E982" s="197"/>
    </row>
    <row r="983" spans="1:5" x14ac:dyDescent="0.2">
      <c r="A983" s="39" t="e">
        <f>F!A983</f>
        <v>#REF!</v>
      </c>
      <c r="B983" s="39">
        <f>F!B983</f>
        <v>0</v>
      </c>
      <c r="C983" s="39">
        <f>F!C983</f>
        <v>0</v>
      </c>
      <c r="D983" s="194">
        <f>F!D983</f>
        <v>0</v>
      </c>
      <c r="E983" s="197"/>
    </row>
    <row r="984" spans="1:5" x14ac:dyDescent="0.2">
      <c r="A984" s="39" t="e">
        <f>F!A984</f>
        <v>#REF!</v>
      </c>
      <c r="B984" s="39">
        <f>F!B984</f>
        <v>0</v>
      </c>
      <c r="C984" s="39">
        <f>F!C984</f>
        <v>0</v>
      </c>
      <c r="D984" s="194">
        <f>F!D984</f>
        <v>0</v>
      </c>
      <c r="E984" s="197"/>
    </row>
    <row r="985" spans="1:5" x14ac:dyDescent="0.2">
      <c r="A985" s="39" t="e">
        <f>F!A985</f>
        <v>#REF!</v>
      </c>
      <c r="B985" s="39">
        <f>F!B985</f>
        <v>0</v>
      </c>
      <c r="C985" s="39">
        <f>F!C985</f>
        <v>0</v>
      </c>
      <c r="D985" s="194">
        <f>F!D985</f>
        <v>0</v>
      </c>
      <c r="E985" s="197"/>
    </row>
    <row r="986" spans="1:5" x14ac:dyDescent="0.2">
      <c r="A986" s="39" t="e">
        <f>F!A986</f>
        <v>#REF!</v>
      </c>
      <c r="B986" s="39">
        <f>F!B986</f>
        <v>0</v>
      </c>
      <c r="C986" s="39">
        <f>F!C986</f>
        <v>0</v>
      </c>
      <c r="D986" s="194">
        <f>F!D986</f>
        <v>0</v>
      </c>
      <c r="E986" s="197"/>
    </row>
    <row r="987" spans="1:5" x14ac:dyDescent="0.2">
      <c r="A987" s="39" t="e">
        <f>F!A987</f>
        <v>#REF!</v>
      </c>
      <c r="B987" s="39">
        <f>F!B987</f>
        <v>0</v>
      </c>
      <c r="C987" s="39">
        <f>F!C987</f>
        <v>0</v>
      </c>
      <c r="D987" s="194">
        <f>F!D987</f>
        <v>0</v>
      </c>
      <c r="E987" s="197"/>
    </row>
    <row r="988" spans="1:5" x14ac:dyDescent="0.2">
      <c r="A988" s="39" t="e">
        <f>F!A988</f>
        <v>#REF!</v>
      </c>
      <c r="B988" s="39">
        <f>F!B988</f>
        <v>0</v>
      </c>
      <c r="C988" s="39">
        <f>F!C988</f>
        <v>0</v>
      </c>
      <c r="D988" s="194">
        <f>F!D988</f>
        <v>0</v>
      </c>
      <c r="E988" s="197"/>
    </row>
    <row r="989" spans="1:5" x14ac:dyDescent="0.2">
      <c r="A989" s="39" t="e">
        <f>F!A989</f>
        <v>#REF!</v>
      </c>
      <c r="B989" s="39">
        <f>F!B989</f>
        <v>0</v>
      </c>
      <c r="C989" s="39">
        <f>F!C989</f>
        <v>0</v>
      </c>
      <c r="D989" s="194">
        <f>F!D989</f>
        <v>0</v>
      </c>
      <c r="E989" s="197"/>
    </row>
    <row r="990" spans="1:5" x14ac:dyDescent="0.2">
      <c r="A990" s="39" t="e">
        <f>F!A990</f>
        <v>#REF!</v>
      </c>
      <c r="B990" s="39">
        <f>F!B990</f>
        <v>0</v>
      </c>
      <c r="C990" s="39">
        <f>F!C990</f>
        <v>0</v>
      </c>
      <c r="D990" s="194">
        <f>F!D990</f>
        <v>0</v>
      </c>
      <c r="E990" s="197"/>
    </row>
    <row r="991" spans="1:5" x14ac:dyDescent="0.2">
      <c r="A991" s="39" t="e">
        <f>F!A991</f>
        <v>#REF!</v>
      </c>
      <c r="B991" s="39">
        <f>F!B991</f>
        <v>0</v>
      </c>
      <c r="C991" s="39">
        <f>F!C991</f>
        <v>0</v>
      </c>
      <c r="D991" s="194">
        <f>F!D991</f>
        <v>0</v>
      </c>
      <c r="E991" s="197"/>
    </row>
    <row r="992" spans="1:5" x14ac:dyDescent="0.2">
      <c r="A992" s="39" t="e">
        <f>F!A992</f>
        <v>#REF!</v>
      </c>
      <c r="B992" s="39">
        <f>F!B992</f>
        <v>0</v>
      </c>
      <c r="C992" s="39">
        <f>F!C992</f>
        <v>0</v>
      </c>
      <c r="D992" s="194">
        <f>F!D992</f>
        <v>0</v>
      </c>
      <c r="E992" s="197"/>
    </row>
    <row r="993" spans="1:5" x14ac:dyDescent="0.2">
      <c r="A993" s="39" t="e">
        <f>F!A993</f>
        <v>#REF!</v>
      </c>
      <c r="B993" s="39">
        <f>F!B993</f>
        <v>0</v>
      </c>
      <c r="C993" s="39">
        <f>F!C993</f>
        <v>0</v>
      </c>
      <c r="D993" s="194">
        <f>F!D993</f>
        <v>0</v>
      </c>
      <c r="E993" s="197"/>
    </row>
    <row r="994" spans="1:5" x14ac:dyDescent="0.2">
      <c r="A994" s="39" t="e">
        <f>F!A994</f>
        <v>#REF!</v>
      </c>
      <c r="B994" s="39">
        <f>F!B994</f>
        <v>0</v>
      </c>
      <c r="C994" s="39">
        <f>F!C994</f>
        <v>0</v>
      </c>
      <c r="D994" s="194">
        <f>F!D994</f>
        <v>0</v>
      </c>
      <c r="E994" s="197"/>
    </row>
    <row r="995" spans="1:5" x14ac:dyDescent="0.2">
      <c r="A995" s="39" t="e">
        <f>F!A995</f>
        <v>#REF!</v>
      </c>
      <c r="B995" s="39">
        <f>F!B995</f>
        <v>0</v>
      </c>
      <c r="C995" s="39">
        <f>F!C995</f>
        <v>0</v>
      </c>
      <c r="D995" s="194">
        <f>F!D995</f>
        <v>0</v>
      </c>
      <c r="E995" s="197"/>
    </row>
    <row r="996" spans="1:5" x14ac:dyDescent="0.2">
      <c r="A996" s="39" t="e">
        <f>F!A996</f>
        <v>#REF!</v>
      </c>
      <c r="B996" s="39">
        <f>F!B996</f>
        <v>0</v>
      </c>
      <c r="C996" s="39">
        <f>F!C996</f>
        <v>0</v>
      </c>
      <c r="D996" s="194">
        <f>F!D996</f>
        <v>0</v>
      </c>
      <c r="E996" s="197"/>
    </row>
    <row r="997" spans="1:5" x14ac:dyDescent="0.2">
      <c r="A997" s="39" t="e">
        <f>F!A997</f>
        <v>#REF!</v>
      </c>
      <c r="B997" s="39">
        <f>F!B997</f>
        <v>0</v>
      </c>
      <c r="C997" s="39">
        <f>F!C997</f>
        <v>0</v>
      </c>
      <c r="D997" s="194">
        <f>F!D997</f>
        <v>0</v>
      </c>
      <c r="E997" s="197"/>
    </row>
    <row r="998" spans="1:5" x14ac:dyDescent="0.2">
      <c r="A998" s="39" t="e">
        <f>F!A998</f>
        <v>#REF!</v>
      </c>
      <c r="B998" s="39">
        <f>F!B998</f>
        <v>0</v>
      </c>
      <c r="C998" s="39">
        <f>F!C998</f>
        <v>0</v>
      </c>
      <c r="D998" s="194">
        <f>F!D998</f>
        <v>0</v>
      </c>
      <c r="E998" s="197"/>
    </row>
    <row r="999" spans="1:5" x14ac:dyDescent="0.2">
      <c r="A999" s="39" t="e">
        <f>F!A999</f>
        <v>#REF!</v>
      </c>
      <c r="B999" s="39">
        <f>F!B999</f>
        <v>0</v>
      </c>
      <c r="C999" s="39">
        <f>F!C999</f>
        <v>0</v>
      </c>
      <c r="D999" s="194">
        <f>F!D999</f>
        <v>0</v>
      </c>
      <c r="E999" s="197"/>
    </row>
    <row r="1000" spans="1:5" x14ac:dyDescent="0.2">
      <c r="A1000" s="39" t="e">
        <f>F!A1000</f>
        <v>#REF!</v>
      </c>
      <c r="B1000" s="39">
        <f>F!B1000</f>
        <v>0</v>
      </c>
      <c r="C1000" s="39">
        <f>F!C1000</f>
        <v>0</v>
      </c>
      <c r="D1000" s="194">
        <f>F!D1000</f>
        <v>0</v>
      </c>
      <c r="E1000" s="197"/>
    </row>
    <row r="1001" spans="1:5" x14ac:dyDescent="0.2">
      <c r="A1001" s="39" t="e">
        <f>F!A1001</f>
        <v>#REF!</v>
      </c>
      <c r="B1001" s="39">
        <f>F!B1001</f>
        <v>0</v>
      </c>
      <c r="C1001" s="39">
        <f>F!C1001</f>
        <v>0</v>
      </c>
      <c r="D1001" s="194">
        <f>F!D1001</f>
        <v>0</v>
      </c>
      <c r="E1001" s="197"/>
    </row>
    <row r="1002" spans="1:5" x14ac:dyDescent="0.2">
      <c r="A1002" s="39" t="e">
        <f>F!A1002</f>
        <v>#REF!</v>
      </c>
      <c r="B1002" s="39">
        <f>F!B1002</f>
        <v>0</v>
      </c>
      <c r="C1002" s="39">
        <f>F!C1002</f>
        <v>0</v>
      </c>
      <c r="D1002" s="194">
        <f>F!D1002</f>
        <v>0</v>
      </c>
      <c r="E1002" s="197"/>
    </row>
    <row r="1003" spans="1:5" x14ac:dyDescent="0.2">
      <c r="A1003" s="39" t="e">
        <f>F!A1003</f>
        <v>#REF!</v>
      </c>
      <c r="B1003" s="39">
        <f>F!B1003</f>
        <v>0</v>
      </c>
      <c r="C1003" s="39">
        <f>F!C1003</f>
        <v>0</v>
      </c>
      <c r="D1003" s="194">
        <f>F!D1003</f>
        <v>0</v>
      </c>
      <c r="E1003" s="197"/>
    </row>
    <row r="1004" spans="1:5" x14ac:dyDescent="0.2">
      <c r="A1004" s="39" t="e">
        <f>F!A1004</f>
        <v>#REF!</v>
      </c>
      <c r="B1004" s="39">
        <f>F!B1004</f>
        <v>0</v>
      </c>
      <c r="C1004" s="39">
        <f>F!C1004</f>
        <v>0</v>
      </c>
      <c r="D1004" s="194">
        <f>F!D1004</f>
        <v>0</v>
      </c>
      <c r="E1004" s="197"/>
    </row>
    <row r="1005" spans="1:5" x14ac:dyDescent="0.2">
      <c r="A1005" s="39" t="e">
        <f>F!A1005</f>
        <v>#REF!</v>
      </c>
      <c r="B1005" s="39">
        <f>F!B1005</f>
        <v>0</v>
      </c>
      <c r="C1005" s="39">
        <f>F!C1005</f>
        <v>0</v>
      </c>
      <c r="D1005" s="194">
        <f>F!D1005</f>
        <v>0</v>
      </c>
      <c r="E1005" s="197"/>
    </row>
    <row r="1006" spans="1:5" x14ac:dyDescent="0.2">
      <c r="A1006" s="39" t="e">
        <f>F!A1006</f>
        <v>#REF!</v>
      </c>
      <c r="B1006" s="39">
        <f>F!B1006</f>
        <v>0</v>
      </c>
      <c r="C1006" s="39">
        <f>F!C1006</f>
        <v>0</v>
      </c>
      <c r="D1006" s="194">
        <f>F!D1006</f>
        <v>0</v>
      </c>
      <c r="E1006" s="197"/>
    </row>
    <row r="1007" spans="1:5" x14ac:dyDescent="0.2">
      <c r="A1007" s="39" t="e">
        <f>F!A1007</f>
        <v>#REF!</v>
      </c>
      <c r="B1007" s="39">
        <f>F!B1007</f>
        <v>0</v>
      </c>
      <c r="C1007" s="39">
        <f>F!C1007</f>
        <v>0</v>
      </c>
      <c r="D1007" s="194">
        <f>F!D1007</f>
        <v>0</v>
      </c>
      <c r="E1007" s="197"/>
    </row>
    <row r="1008" spans="1:5" x14ac:dyDescent="0.2">
      <c r="A1008" s="39" t="e">
        <f>F!A1008</f>
        <v>#REF!</v>
      </c>
      <c r="B1008" s="39">
        <f>F!B1008</f>
        <v>0</v>
      </c>
      <c r="C1008" s="39">
        <f>F!C1008</f>
        <v>0</v>
      </c>
      <c r="D1008" s="194">
        <f>F!D1008</f>
        <v>0</v>
      </c>
      <c r="E1008" s="197"/>
    </row>
    <row r="1009" spans="1:5" x14ac:dyDescent="0.2">
      <c r="A1009" s="39" t="e">
        <f>F!A1009</f>
        <v>#REF!</v>
      </c>
      <c r="B1009" s="39">
        <f>F!B1009</f>
        <v>0</v>
      </c>
      <c r="C1009" s="39">
        <f>F!C1009</f>
        <v>0</v>
      </c>
      <c r="D1009" s="194">
        <f>F!D1009</f>
        <v>0</v>
      </c>
      <c r="E1009" s="197"/>
    </row>
    <row r="1010" spans="1:5" x14ac:dyDescent="0.2">
      <c r="A1010" s="39" t="e">
        <f>F!A1010</f>
        <v>#REF!</v>
      </c>
      <c r="B1010" s="39">
        <f>F!B1010</f>
        <v>0</v>
      </c>
      <c r="C1010" s="39">
        <f>F!C1010</f>
        <v>0</v>
      </c>
      <c r="D1010" s="194">
        <f>F!D1010</f>
        <v>0</v>
      </c>
      <c r="E1010" s="197"/>
    </row>
    <row r="1011" spans="1:5" x14ac:dyDescent="0.2">
      <c r="A1011" s="39" t="e">
        <f>F!A1011</f>
        <v>#REF!</v>
      </c>
      <c r="B1011" s="39">
        <f>F!B1011</f>
        <v>0</v>
      </c>
      <c r="C1011" s="39">
        <f>F!C1011</f>
        <v>0</v>
      </c>
      <c r="D1011" s="194">
        <f>F!D1011</f>
        <v>0</v>
      </c>
      <c r="E1011" s="197"/>
    </row>
    <row r="1012" spans="1:5" x14ac:dyDescent="0.2">
      <c r="A1012" s="39" t="e">
        <f>F!A1012</f>
        <v>#REF!</v>
      </c>
      <c r="B1012" s="39">
        <f>F!B1012</f>
        <v>0</v>
      </c>
      <c r="C1012" s="39">
        <f>F!C1012</f>
        <v>0</v>
      </c>
      <c r="D1012" s="194">
        <f>F!D1012</f>
        <v>0</v>
      </c>
      <c r="E1012" s="197"/>
    </row>
    <row r="1013" spans="1:5" x14ac:dyDescent="0.2">
      <c r="A1013" s="39" t="e">
        <f>F!A1013</f>
        <v>#REF!</v>
      </c>
      <c r="B1013" s="39">
        <f>F!B1013</f>
        <v>0</v>
      </c>
      <c r="C1013" s="39">
        <f>F!C1013</f>
        <v>0</v>
      </c>
      <c r="D1013" s="194">
        <f>F!D1013</f>
        <v>0</v>
      </c>
      <c r="E1013" s="197"/>
    </row>
    <row r="1014" spans="1:5" x14ac:dyDescent="0.2">
      <c r="A1014" s="39" t="e">
        <f>F!A1014</f>
        <v>#REF!</v>
      </c>
      <c r="B1014" s="39">
        <f>F!B1014</f>
        <v>0</v>
      </c>
      <c r="C1014" s="39">
        <f>F!C1014</f>
        <v>0</v>
      </c>
      <c r="D1014" s="194">
        <f>F!D1014</f>
        <v>0</v>
      </c>
      <c r="E1014" s="197"/>
    </row>
    <row r="1015" spans="1:5" x14ac:dyDescent="0.2">
      <c r="A1015" s="39" t="e">
        <f>F!A1015</f>
        <v>#REF!</v>
      </c>
      <c r="B1015" s="39">
        <f>F!B1015</f>
        <v>0</v>
      </c>
      <c r="C1015" s="39">
        <f>F!C1015</f>
        <v>0</v>
      </c>
      <c r="D1015" s="194">
        <f>F!D1015</f>
        <v>0</v>
      </c>
      <c r="E1015" s="197"/>
    </row>
    <row r="1016" spans="1:5" x14ac:dyDescent="0.2">
      <c r="A1016" s="39" t="e">
        <f>F!A1016</f>
        <v>#REF!</v>
      </c>
      <c r="B1016" s="39">
        <f>F!B1016</f>
        <v>0</v>
      </c>
      <c r="C1016" s="39">
        <f>F!C1016</f>
        <v>0</v>
      </c>
      <c r="D1016" s="194">
        <f>F!D1016</f>
        <v>0</v>
      </c>
      <c r="E1016" s="197"/>
    </row>
    <row r="1017" spans="1:5" x14ac:dyDescent="0.2">
      <c r="A1017" s="39" t="e">
        <f>F!A1017</f>
        <v>#REF!</v>
      </c>
      <c r="B1017" s="39">
        <f>F!B1017</f>
        <v>0</v>
      </c>
      <c r="C1017" s="39">
        <f>F!C1017</f>
        <v>0</v>
      </c>
      <c r="D1017" s="194">
        <f>F!D1017</f>
        <v>0</v>
      </c>
      <c r="E1017" s="197"/>
    </row>
    <row r="1018" spans="1:5" x14ac:dyDescent="0.2">
      <c r="A1018" s="39" t="e">
        <f>F!A1018</f>
        <v>#REF!</v>
      </c>
      <c r="B1018" s="39">
        <f>F!B1018</f>
        <v>0</v>
      </c>
      <c r="C1018" s="39">
        <f>F!C1018</f>
        <v>0</v>
      </c>
      <c r="D1018" s="194">
        <f>F!D1018</f>
        <v>0</v>
      </c>
      <c r="E1018" s="197"/>
    </row>
    <row r="1019" spans="1:5" x14ac:dyDescent="0.2">
      <c r="A1019" s="39" t="e">
        <f>F!A1019</f>
        <v>#REF!</v>
      </c>
      <c r="B1019" s="39">
        <f>F!B1019</f>
        <v>0</v>
      </c>
      <c r="C1019" s="39">
        <f>F!C1019</f>
        <v>0</v>
      </c>
      <c r="D1019" s="194">
        <f>F!D1019</f>
        <v>0</v>
      </c>
      <c r="E1019" s="197"/>
    </row>
    <row r="1020" spans="1:5" x14ac:dyDescent="0.2">
      <c r="A1020" s="39" t="e">
        <f>F!A1020</f>
        <v>#REF!</v>
      </c>
      <c r="B1020" s="39">
        <f>F!B1020</f>
        <v>0</v>
      </c>
      <c r="C1020" s="39">
        <f>F!C1020</f>
        <v>0</v>
      </c>
      <c r="D1020" s="194">
        <f>F!D1020</f>
        <v>0</v>
      </c>
      <c r="E1020" s="197"/>
    </row>
    <row r="1021" spans="1:5" x14ac:dyDescent="0.2">
      <c r="A1021" s="39" t="e">
        <f>F!A1021</f>
        <v>#REF!</v>
      </c>
      <c r="B1021" s="39">
        <f>F!B1021</f>
        <v>0</v>
      </c>
      <c r="C1021" s="39">
        <f>F!C1021</f>
        <v>0</v>
      </c>
      <c r="D1021" s="194">
        <f>F!D1021</f>
        <v>0</v>
      </c>
      <c r="E1021" s="197"/>
    </row>
    <row r="1022" spans="1:5" x14ac:dyDescent="0.2">
      <c r="A1022" s="39" t="e">
        <f>F!A1022</f>
        <v>#REF!</v>
      </c>
      <c r="B1022" s="39">
        <f>F!B1022</f>
        <v>0</v>
      </c>
      <c r="C1022" s="39">
        <f>F!C1022</f>
        <v>0</v>
      </c>
      <c r="D1022" s="194">
        <f>F!D1022</f>
        <v>0</v>
      </c>
      <c r="E1022" s="197"/>
    </row>
    <row r="1023" spans="1:5" x14ac:dyDescent="0.2">
      <c r="A1023" s="39" t="e">
        <f>F!A1023</f>
        <v>#REF!</v>
      </c>
      <c r="B1023" s="39">
        <f>F!B1023</f>
        <v>0</v>
      </c>
      <c r="C1023" s="39">
        <f>F!C1023</f>
        <v>0</v>
      </c>
      <c r="D1023" s="194">
        <f>F!D1023</f>
        <v>0</v>
      </c>
      <c r="E1023" s="197"/>
    </row>
    <row r="1024" spans="1:5" x14ac:dyDescent="0.2">
      <c r="A1024" s="39" t="e">
        <f>F!A1024</f>
        <v>#REF!</v>
      </c>
      <c r="B1024" s="39">
        <f>F!B1024</f>
        <v>0</v>
      </c>
      <c r="C1024" s="39">
        <f>F!C1024</f>
        <v>0</v>
      </c>
      <c r="D1024" s="194">
        <f>F!D1024</f>
        <v>0</v>
      </c>
      <c r="E1024" s="197"/>
    </row>
    <row r="1025" spans="1:5" x14ac:dyDescent="0.2">
      <c r="A1025" s="39" t="e">
        <f>F!A1025</f>
        <v>#REF!</v>
      </c>
      <c r="B1025" s="39">
        <f>F!B1025</f>
        <v>0</v>
      </c>
      <c r="C1025" s="39">
        <f>F!C1025</f>
        <v>0</v>
      </c>
      <c r="D1025" s="194">
        <f>F!D1025</f>
        <v>0</v>
      </c>
      <c r="E1025" s="197"/>
    </row>
    <row r="1026" spans="1:5" x14ac:dyDescent="0.2">
      <c r="A1026" s="39" t="e">
        <f>F!A1026</f>
        <v>#REF!</v>
      </c>
      <c r="B1026" s="39">
        <f>F!B1026</f>
        <v>0</v>
      </c>
      <c r="C1026" s="39">
        <f>F!C1026</f>
        <v>0</v>
      </c>
      <c r="D1026" s="194">
        <f>F!D1026</f>
        <v>0</v>
      </c>
      <c r="E1026" s="197"/>
    </row>
    <row r="1027" spans="1:5" x14ac:dyDescent="0.2">
      <c r="A1027" s="39" t="e">
        <f>F!A1027</f>
        <v>#REF!</v>
      </c>
      <c r="B1027" s="39">
        <f>F!B1027</f>
        <v>0</v>
      </c>
      <c r="C1027" s="39">
        <f>F!C1027</f>
        <v>0</v>
      </c>
      <c r="D1027" s="194">
        <f>F!D1027</f>
        <v>0</v>
      </c>
      <c r="E1027" s="197"/>
    </row>
    <row r="1028" spans="1:5" x14ac:dyDescent="0.2">
      <c r="A1028" s="39" t="e">
        <f>F!A1028</f>
        <v>#REF!</v>
      </c>
      <c r="B1028" s="39">
        <f>F!B1028</f>
        <v>0</v>
      </c>
      <c r="C1028" s="39">
        <f>F!C1028</f>
        <v>0</v>
      </c>
      <c r="D1028" s="194">
        <f>F!D1028</f>
        <v>0</v>
      </c>
      <c r="E1028" s="197"/>
    </row>
    <row r="1029" spans="1:5" x14ac:dyDescent="0.2">
      <c r="A1029" s="39" t="e">
        <f>F!A1029</f>
        <v>#REF!</v>
      </c>
      <c r="B1029" s="39">
        <f>F!B1029</f>
        <v>0</v>
      </c>
      <c r="C1029" s="39">
        <f>F!C1029</f>
        <v>0</v>
      </c>
      <c r="D1029" s="194">
        <f>F!D1029</f>
        <v>0</v>
      </c>
      <c r="E1029" s="197"/>
    </row>
    <row r="1030" spans="1:5" x14ac:dyDescent="0.2">
      <c r="A1030" s="39" t="e">
        <f>F!A1030</f>
        <v>#REF!</v>
      </c>
      <c r="B1030" s="39">
        <f>F!B1030</f>
        <v>0</v>
      </c>
      <c r="C1030" s="39">
        <f>F!C1030</f>
        <v>0</v>
      </c>
      <c r="D1030" s="194">
        <f>F!D1030</f>
        <v>0</v>
      </c>
      <c r="E1030" s="197"/>
    </row>
    <row r="1031" spans="1:5" x14ac:dyDescent="0.2">
      <c r="A1031" s="39" t="e">
        <f>F!A1031</f>
        <v>#REF!</v>
      </c>
      <c r="B1031" s="39">
        <f>F!B1031</f>
        <v>0</v>
      </c>
      <c r="C1031" s="39">
        <f>F!C1031</f>
        <v>0</v>
      </c>
      <c r="D1031" s="194">
        <f>F!D1031</f>
        <v>0</v>
      </c>
      <c r="E1031" s="197"/>
    </row>
    <row r="1032" spans="1:5" x14ac:dyDescent="0.2">
      <c r="A1032" s="39" t="e">
        <f>F!A1032</f>
        <v>#REF!</v>
      </c>
      <c r="B1032" s="39">
        <f>F!B1032</f>
        <v>0</v>
      </c>
      <c r="C1032" s="39">
        <f>F!C1032</f>
        <v>0</v>
      </c>
      <c r="D1032" s="194">
        <f>F!D1032</f>
        <v>0</v>
      </c>
      <c r="E1032" s="197"/>
    </row>
    <row r="1033" spans="1:5" x14ac:dyDescent="0.2">
      <c r="A1033" s="39" t="e">
        <f>F!A1033</f>
        <v>#REF!</v>
      </c>
      <c r="B1033" s="39">
        <f>F!B1033</f>
        <v>0</v>
      </c>
      <c r="C1033" s="39">
        <f>F!C1033</f>
        <v>0</v>
      </c>
      <c r="D1033" s="194">
        <f>F!D1033</f>
        <v>0</v>
      </c>
      <c r="E1033" s="197"/>
    </row>
    <row r="1034" spans="1:5" x14ac:dyDescent="0.2">
      <c r="A1034" s="39" t="e">
        <f>F!A1034</f>
        <v>#REF!</v>
      </c>
      <c r="B1034" s="39">
        <f>F!B1034</f>
        <v>0</v>
      </c>
      <c r="C1034" s="39">
        <f>F!C1034</f>
        <v>0</v>
      </c>
      <c r="D1034" s="194">
        <f>F!D1034</f>
        <v>0</v>
      </c>
      <c r="E1034" s="197"/>
    </row>
    <row r="1035" spans="1:5" x14ac:dyDescent="0.2">
      <c r="A1035" s="39" t="e">
        <f>F!A1035</f>
        <v>#REF!</v>
      </c>
      <c r="B1035" s="39">
        <f>F!B1035</f>
        <v>0</v>
      </c>
      <c r="C1035" s="39">
        <f>F!C1035</f>
        <v>0</v>
      </c>
      <c r="D1035" s="194">
        <f>F!D1035</f>
        <v>0</v>
      </c>
      <c r="E1035" s="197"/>
    </row>
    <row r="1036" spans="1:5" x14ac:dyDescent="0.2">
      <c r="A1036" s="39" t="e">
        <f>F!A1036</f>
        <v>#REF!</v>
      </c>
      <c r="B1036" s="39">
        <f>F!B1036</f>
        <v>0</v>
      </c>
      <c r="C1036" s="39">
        <f>F!C1036</f>
        <v>0</v>
      </c>
      <c r="D1036" s="194">
        <f>F!D1036</f>
        <v>0</v>
      </c>
      <c r="E1036" s="197"/>
    </row>
    <row r="1037" spans="1:5" x14ac:dyDescent="0.2">
      <c r="A1037" s="39" t="e">
        <f>F!A1037</f>
        <v>#REF!</v>
      </c>
      <c r="B1037" s="39">
        <f>F!B1037</f>
        <v>0</v>
      </c>
      <c r="C1037" s="39">
        <f>F!C1037</f>
        <v>0</v>
      </c>
      <c r="D1037" s="194">
        <f>F!D1037</f>
        <v>0</v>
      </c>
      <c r="E1037" s="197"/>
    </row>
    <row r="1038" spans="1:5" x14ac:dyDescent="0.2">
      <c r="A1038" s="39" t="e">
        <f>F!A1038</f>
        <v>#REF!</v>
      </c>
      <c r="B1038" s="39">
        <f>F!B1038</f>
        <v>0</v>
      </c>
      <c r="C1038" s="39">
        <f>F!C1038</f>
        <v>0</v>
      </c>
      <c r="D1038" s="194">
        <f>F!D1038</f>
        <v>0</v>
      </c>
      <c r="E1038" s="197"/>
    </row>
    <row r="1039" spans="1:5" x14ac:dyDescent="0.2">
      <c r="A1039" s="39" t="e">
        <f>F!A1039</f>
        <v>#REF!</v>
      </c>
      <c r="B1039" s="39">
        <f>F!B1039</f>
        <v>0</v>
      </c>
      <c r="C1039" s="39">
        <f>F!C1039</f>
        <v>0</v>
      </c>
      <c r="D1039" s="194">
        <f>F!D1039</f>
        <v>0</v>
      </c>
      <c r="E1039" s="197"/>
    </row>
    <row r="1040" spans="1:5" x14ac:dyDescent="0.2">
      <c r="A1040" s="39" t="e">
        <f>F!A1040</f>
        <v>#REF!</v>
      </c>
      <c r="B1040" s="39">
        <f>F!B1040</f>
        <v>0</v>
      </c>
      <c r="C1040" s="39">
        <f>F!C1040</f>
        <v>0</v>
      </c>
      <c r="D1040" s="194">
        <f>F!D1040</f>
        <v>0</v>
      </c>
      <c r="E1040" s="197"/>
    </row>
    <row r="1041" spans="1:5" x14ac:dyDescent="0.2">
      <c r="A1041" s="39" t="e">
        <f>F!A1041</f>
        <v>#REF!</v>
      </c>
      <c r="B1041" s="39">
        <f>F!B1041</f>
        <v>0</v>
      </c>
      <c r="C1041" s="39">
        <f>F!C1041</f>
        <v>0</v>
      </c>
      <c r="D1041" s="194">
        <f>F!D1041</f>
        <v>0</v>
      </c>
      <c r="E1041" s="197"/>
    </row>
    <row r="1042" spans="1:5" x14ac:dyDescent="0.2">
      <c r="A1042" s="39" t="e">
        <f>F!A1042</f>
        <v>#REF!</v>
      </c>
      <c r="B1042" s="39">
        <f>F!B1042</f>
        <v>0</v>
      </c>
      <c r="C1042" s="39">
        <f>F!C1042</f>
        <v>0</v>
      </c>
      <c r="D1042" s="194">
        <f>F!D1042</f>
        <v>0</v>
      </c>
      <c r="E1042" s="197"/>
    </row>
    <row r="1043" spans="1:5" x14ac:dyDescent="0.2">
      <c r="A1043" s="39" t="e">
        <f>F!A1043</f>
        <v>#REF!</v>
      </c>
      <c r="B1043" s="39">
        <f>F!B1043</f>
        <v>0</v>
      </c>
      <c r="C1043" s="39">
        <f>F!C1043</f>
        <v>0</v>
      </c>
      <c r="D1043" s="194">
        <f>F!D1043</f>
        <v>0</v>
      </c>
      <c r="E1043" s="197"/>
    </row>
    <row r="1044" spans="1:5" x14ac:dyDescent="0.2">
      <c r="A1044" s="39" t="e">
        <f>F!A1044</f>
        <v>#REF!</v>
      </c>
      <c r="B1044" s="39">
        <f>F!B1044</f>
        <v>0</v>
      </c>
      <c r="C1044" s="39">
        <f>F!C1044</f>
        <v>0</v>
      </c>
      <c r="D1044" s="194">
        <f>F!D1044</f>
        <v>0</v>
      </c>
      <c r="E1044" s="197"/>
    </row>
    <row r="1045" spans="1:5" x14ac:dyDescent="0.2">
      <c r="A1045" s="39" t="e">
        <f>F!A1045</f>
        <v>#REF!</v>
      </c>
      <c r="B1045" s="39">
        <f>F!B1045</f>
        <v>0</v>
      </c>
      <c r="C1045" s="39">
        <f>F!C1045</f>
        <v>0</v>
      </c>
      <c r="D1045" s="194">
        <f>F!D1045</f>
        <v>0</v>
      </c>
      <c r="E1045" s="197"/>
    </row>
    <row r="1046" spans="1:5" x14ac:dyDescent="0.2">
      <c r="A1046" s="39" t="e">
        <f>F!A1046</f>
        <v>#REF!</v>
      </c>
      <c r="B1046" s="39">
        <f>F!B1046</f>
        <v>0</v>
      </c>
      <c r="C1046" s="39">
        <f>F!C1046</f>
        <v>0</v>
      </c>
      <c r="D1046" s="194">
        <f>F!D1046</f>
        <v>0</v>
      </c>
      <c r="E1046" s="197"/>
    </row>
    <row r="1047" spans="1:5" x14ac:dyDescent="0.2">
      <c r="A1047" s="39" t="e">
        <f>F!A1047</f>
        <v>#REF!</v>
      </c>
      <c r="B1047" s="39">
        <f>F!B1047</f>
        <v>0</v>
      </c>
      <c r="C1047" s="39">
        <f>F!C1047</f>
        <v>0</v>
      </c>
      <c r="D1047" s="194">
        <f>F!D1047</f>
        <v>0</v>
      </c>
      <c r="E1047" s="197"/>
    </row>
    <row r="1048" spans="1:5" x14ac:dyDescent="0.2">
      <c r="A1048" s="39" t="e">
        <f>F!A1048</f>
        <v>#REF!</v>
      </c>
      <c r="B1048" s="39">
        <f>F!B1048</f>
        <v>0</v>
      </c>
      <c r="C1048" s="39">
        <f>F!C1048</f>
        <v>0</v>
      </c>
      <c r="D1048" s="194">
        <f>F!D1048</f>
        <v>0</v>
      </c>
      <c r="E1048" s="197"/>
    </row>
    <row r="1049" spans="1:5" x14ac:dyDescent="0.2">
      <c r="A1049" s="39" t="e">
        <f>F!A1049</f>
        <v>#REF!</v>
      </c>
      <c r="B1049" s="39">
        <f>F!B1049</f>
        <v>0</v>
      </c>
      <c r="C1049" s="39">
        <f>F!C1049</f>
        <v>0</v>
      </c>
      <c r="D1049" s="194">
        <f>F!D1049</f>
        <v>0</v>
      </c>
      <c r="E1049" s="197"/>
    </row>
    <row r="1050" spans="1:5" x14ac:dyDescent="0.2">
      <c r="A1050" s="39" t="e">
        <f>F!A1050</f>
        <v>#REF!</v>
      </c>
      <c r="B1050" s="39">
        <f>F!B1050</f>
        <v>0</v>
      </c>
      <c r="C1050" s="39">
        <f>F!C1050</f>
        <v>0</v>
      </c>
      <c r="D1050" s="194">
        <f>F!D1050</f>
        <v>0</v>
      </c>
      <c r="E1050" s="197"/>
    </row>
    <row r="1051" spans="1:5" x14ac:dyDescent="0.2">
      <c r="A1051" s="39" t="e">
        <f>F!A1051</f>
        <v>#REF!</v>
      </c>
      <c r="B1051" s="39">
        <f>F!B1051</f>
        <v>0</v>
      </c>
      <c r="C1051" s="39">
        <f>F!C1051</f>
        <v>0</v>
      </c>
      <c r="D1051" s="194">
        <f>F!D1051</f>
        <v>0</v>
      </c>
      <c r="E1051" s="197"/>
    </row>
    <row r="1052" spans="1:5" x14ac:dyDescent="0.2">
      <c r="A1052" s="39" t="e">
        <f>F!A1052</f>
        <v>#REF!</v>
      </c>
      <c r="B1052" s="39">
        <f>F!B1052</f>
        <v>0</v>
      </c>
      <c r="C1052" s="39">
        <f>F!C1052</f>
        <v>0</v>
      </c>
      <c r="D1052" s="194">
        <f>F!D1052</f>
        <v>0</v>
      </c>
      <c r="E1052" s="197"/>
    </row>
    <row r="1053" spans="1:5" x14ac:dyDescent="0.2">
      <c r="A1053" s="39" t="e">
        <f>F!A1053</f>
        <v>#REF!</v>
      </c>
      <c r="B1053" s="39">
        <f>F!B1053</f>
        <v>0</v>
      </c>
      <c r="C1053" s="39">
        <f>F!C1053</f>
        <v>0</v>
      </c>
      <c r="D1053" s="194">
        <f>F!D1053</f>
        <v>0</v>
      </c>
      <c r="E1053" s="197"/>
    </row>
    <row r="1054" spans="1:5" x14ac:dyDescent="0.2">
      <c r="A1054" s="39" t="e">
        <f>F!A1054</f>
        <v>#REF!</v>
      </c>
      <c r="B1054" s="39">
        <f>F!B1054</f>
        <v>0</v>
      </c>
      <c r="C1054" s="39">
        <f>F!C1054</f>
        <v>0</v>
      </c>
      <c r="D1054" s="194">
        <f>F!D1054</f>
        <v>0</v>
      </c>
      <c r="E1054" s="197"/>
    </row>
    <row r="1055" spans="1:5" x14ac:dyDescent="0.2">
      <c r="A1055" s="39" t="e">
        <f>F!A1055</f>
        <v>#REF!</v>
      </c>
      <c r="B1055" s="39">
        <f>F!B1055</f>
        <v>0</v>
      </c>
      <c r="C1055" s="39">
        <f>F!C1055</f>
        <v>0</v>
      </c>
      <c r="D1055" s="194">
        <f>F!D1055</f>
        <v>0</v>
      </c>
      <c r="E1055" s="197"/>
    </row>
    <row r="1056" spans="1:5" x14ac:dyDescent="0.2">
      <c r="A1056" s="39" t="e">
        <f>F!A1056</f>
        <v>#REF!</v>
      </c>
      <c r="B1056" s="39">
        <f>F!B1056</f>
        <v>0</v>
      </c>
      <c r="C1056" s="39">
        <f>F!C1056</f>
        <v>0</v>
      </c>
      <c r="D1056" s="194">
        <f>F!D1056</f>
        <v>0</v>
      </c>
      <c r="E1056" s="197"/>
    </row>
    <row r="1057" spans="1:5" x14ac:dyDescent="0.2">
      <c r="A1057" s="39" t="e">
        <f>F!A1057</f>
        <v>#REF!</v>
      </c>
      <c r="B1057" s="39">
        <f>F!B1057</f>
        <v>0</v>
      </c>
      <c r="C1057" s="39">
        <f>F!C1057</f>
        <v>0</v>
      </c>
      <c r="D1057" s="194">
        <f>F!D1057</f>
        <v>0</v>
      </c>
      <c r="E1057" s="197"/>
    </row>
    <row r="1058" spans="1:5" x14ac:dyDescent="0.2">
      <c r="A1058" s="39" t="e">
        <f>F!A1058</f>
        <v>#REF!</v>
      </c>
      <c r="B1058" s="39">
        <f>F!B1058</f>
        <v>0</v>
      </c>
      <c r="C1058" s="39">
        <f>F!C1058</f>
        <v>0</v>
      </c>
      <c r="D1058" s="194">
        <f>F!D1058</f>
        <v>0</v>
      </c>
      <c r="E1058" s="197"/>
    </row>
    <row r="1059" spans="1:5" x14ac:dyDescent="0.2">
      <c r="A1059" s="39" t="e">
        <f>F!A1059</f>
        <v>#REF!</v>
      </c>
      <c r="B1059" s="39">
        <f>F!B1059</f>
        <v>0</v>
      </c>
      <c r="C1059" s="39">
        <f>F!C1059</f>
        <v>0</v>
      </c>
      <c r="D1059" s="194">
        <f>F!D1059</f>
        <v>0</v>
      </c>
      <c r="E1059" s="197"/>
    </row>
    <row r="1060" spans="1:5" x14ac:dyDescent="0.2">
      <c r="A1060" s="39" t="e">
        <f>F!A1060</f>
        <v>#REF!</v>
      </c>
      <c r="B1060" s="39">
        <f>F!B1060</f>
        <v>0</v>
      </c>
      <c r="C1060" s="39">
        <f>F!C1060</f>
        <v>0</v>
      </c>
      <c r="D1060" s="194">
        <f>F!D1060</f>
        <v>0</v>
      </c>
      <c r="E1060" s="197"/>
    </row>
    <row r="1061" spans="1:5" x14ac:dyDescent="0.2">
      <c r="A1061" s="39" t="e">
        <f>F!A1061</f>
        <v>#REF!</v>
      </c>
      <c r="B1061" s="39">
        <f>F!B1061</f>
        <v>0</v>
      </c>
      <c r="C1061" s="39">
        <f>F!C1061</f>
        <v>0</v>
      </c>
      <c r="D1061" s="194">
        <f>F!D1061</f>
        <v>0</v>
      </c>
      <c r="E1061" s="197"/>
    </row>
    <row r="1062" spans="1:5" x14ac:dyDescent="0.2">
      <c r="A1062" s="39" t="e">
        <f>F!A1062</f>
        <v>#REF!</v>
      </c>
      <c r="B1062" s="39">
        <f>F!B1062</f>
        <v>0</v>
      </c>
      <c r="C1062" s="39">
        <f>F!C1062</f>
        <v>0</v>
      </c>
      <c r="D1062" s="194">
        <f>F!D1062</f>
        <v>0</v>
      </c>
      <c r="E1062" s="197"/>
    </row>
    <row r="1063" spans="1:5" x14ac:dyDescent="0.2">
      <c r="A1063" s="39" t="e">
        <f>F!A1063</f>
        <v>#REF!</v>
      </c>
      <c r="B1063" s="39">
        <f>F!B1063</f>
        <v>0</v>
      </c>
      <c r="C1063" s="39">
        <f>F!C1063</f>
        <v>0</v>
      </c>
      <c r="D1063" s="194">
        <f>F!D1063</f>
        <v>0</v>
      </c>
      <c r="E1063" s="197"/>
    </row>
    <row r="1064" spans="1:5" x14ac:dyDescent="0.2">
      <c r="A1064" s="39" t="e">
        <f>F!A1064</f>
        <v>#REF!</v>
      </c>
      <c r="B1064" s="39">
        <f>F!B1064</f>
        <v>0</v>
      </c>
      <c r="C1064" s="39">
        <f>F!C1064</f>
        <v>0</v>
      </c>
      <c r="D1064" s="194">
        <f>F!D1064</f>
        <v>0</v>
      </c>
      <c r="E1064" s="197"/>
    </row>
    <row r="1065" spans="1:5" x14ac:dyDescent="0.2">
      <c r="A1065" s="39" t="e">
        <f>F!A1065</f>
        <v>#REF!</v>
      </c>
      <c r="B1065" s="39">
        <f>F!B1065</f>
        <v>0</v>
      </c>
      <c r="C1065" s="39">
        <f>F!C1065</f>
        <v>0</v>
      </c>
      <c r="D1065" s="194">
        <f>F!D1065</f>
        <v>0</v>
      </c>
      <c r="E1065" s="197"/>
    </row>
    <row r="1066" spans="1:5" x14ac:dyDescent="0.2">
      <c r="A1066" s="39" t="e">
        <f>F!A1066</f>
        <v>#REF!</v>
      </c>
      <c r="B1066" s="39">
        <f>F!B1066</f>
        <v>0</v>
      </c>
      <c r="C1066" s="39">
        <f>F!C1066</f>
        <v>0</v>
      </c>
      <c r="D1066" s="194">
        <f>F!D1066</f>
        <v>0</v>
      </c>
      <c r="E1066" s="197"/>
    </row>
    <row r="1067" spans="1:5" x14ac:dyDescent="0.2">
      <c r="A1067" s="39" t="e">
        <f>F!A1067</f>
        <v>#REF!</v>
      </c>
      <c r="B1067" s="39">
        <f>F!B1067</f>
        <v>0</v>
      </c>
      <c r="C1067" s="39">
        <f>F!C1067</f>
        <v>0</v>
      </c>
      <c r="D1067" s="194">
        <f>F!D1067</f>
        <v>0</v>
      </c>
      <c r="E1067" s="197"/>
    </row>
    <row r="1068" spans="1:5" x14ac:dyDescent="0.2">
      <c r="A1068" s="39" t="e">
        <f>F!A1068</f>
        <v>#REF!</v>
      </c>
      <c r="B1068" s="39">
        <f>F!B1068</f>
        <v>0</v>
      </c>
      <c r="C1068" s="39">
        <f>F!C1068</f>
        <v>0</v>
      </c>
      <c r="D1068" s="194">
        <f>F!D1068</f>
        <v>0</v>
      </c>
      <c r="E1068" s="197"/>
    </row>
    <row r="1069" spans="1:5" x14ac:dyDescent="0.2">
      <c r="A1069" s="39" t="e">
        <f>F!A1069</f>
        <v>#REF!</v>
      </c>
      <c r="B1069" s="39">
        <f>F!B1069</f>
        <v>0</v>
      </c>
      <c r="C1069" s="39">
        <f>F!C1069</f>
        <v>0</v>
      </c>
      <c r="D1069" s="194">
        <f>F!D1069</f>
        <v>0</v>
      </c>
      <c r="E1069" s="197"/>
    </row>
    <row r="1070" spans="1:5" x14ac:dyDescent="0.2">
      <c r="A1070" s="39" t="e">
        <f>F!A1070</f>
        <v>#REF!</v>
      </c>
      <c r="B1070" s="39">
        <f>F!B1070</f>
        <v>0</v>
      </c>
      <c r="C1070" s="39">
        <f>F!C1070</f>
        <v>0</v>
      </c>
      <c r="D1070" s="194">
        <f>F!D1070</f>
        <v>0</v>
      </c>
      <c r="E1070" s="197"/>
    </row>
    <row r="1071" spans="1:5" x14ac:dyDescent="0.2">
      <c r="A1071" s="39" t="e">
        <f>F!A1071</f>
        <v>#REF!</v>
      </c>
      <c r="B1071" s="39">
        <f>F!B1071</f>
        <v>0</v>
      </c>
      <c r="C1071" s="39">
        <f>F!C1071</f>
        <v>0</v>
      </c>
      <c r="D1071" s="194">
        <f>F!D1071</f>
        <v>0</v>
      </c>
      <c r="E1071" s="197"/>
    </row>
    <row r="1072" spans="1:5" x14ac:dyDescent="0.2">
      <c r="A1072" s="39" t="e">
        <f>F!A1072</f>
        <v>#REF!</v>
      </c>
      <c r="B1072" s="39">
        <f>F!B1072</f>
        <v>0</v>
      </c>
      <c r="C1072" s="39">
        <f>F!C1072</f>
        <v>0</v>
      </c>
      <c r="D1072" s="194">
        <f>F!D1072</f>
        <v>0</v>
      </c>
      <c r="E1072" s="197"/>
    </row>
    <row r="1073" spans="1:5" x14ac:dyDescent="0.2">
      <c r="A1073" s="39" t="e">
        <f>F!A1073</f>
        <v>#REF!</v>
      </c>
      <c r="B1073" s="39">
        <f>F!B1073</f>
        <v>0</v>
      </c>
      <c r="C1073" s="39">
        <f>F!C1073</f>
        <v>0</v>
      </c>
      <c r="D1073" s="194">
        <f>F!D1073</f>
        <v>0</v>
      </c>
      <c r="E1073" s="197"/>
    </row>
    <row r="1074" spans="1:5" x14ac:dyDescent="0.2">
      <c r="A1074" s="39" t="e">
        <f>F!A1074</f>
        <v>#REF!</v>
      </c>
      <c r="B1074" s="39">
        <f>F!B1074</f>
        <v>0</v>
      </c>
      <c r="C1074" s="39">
        <f>F!C1074</f>
        <v>0</v>
      </c>
      <c r="D1074" s="194">
        <f>F!D1074</f>
        <v>0</v>
      </c>
      <c r="E1074" s="197"/>
    </row>
    <row r="1075" spans="1:5" x14ac:dyDescent="0.2">
      <c r="A1075" s="39" t="e">
        <f>F!A1075</f>
        <v>#REF!</v>
      </c>
      <c r="B1075" s="39">
        <f>F!B1075</f>
        <v>0</v>
      </c>
      <c r="C1075" s="39">
        <f>F!C1075</f>
        <v>0</v>
      </c>
      <c r="D1075" s="194">
        <f>F!D1075</f>
        <v>0</v>
      </c>
      <c r="E1075" s="197"/>
    </row>
    <row r="1076" spans="1:5" x14ac:dyDescent="0.2">
      <c r="A1076" s="39" t="e">
        <f>F!A1076</f>
        <v>#REF!</v>
      </c>
      <c r="B1076" s="39">
        <f>F!B1076</f>
        <v>0</v>
      </c>
      <c r="C1076" s="39">
        <f>F!C1076</f>
        <v>0</v>
      </c>
      <c r="D1076" s="194">
        <f>F!D1076</f>
        <v>0</v>
      </c>
      <c r="E1076" s="197"/>
    </row>
    <row r="1077" spans="1:5" x14ac:dyDescent="0.2">
      <c r="A1077" s="39" t="e">
        <f>F!A1077</f>
        <v>#REF!</v>
      </c>
      <c r="B1077" s="39">
        <f>F!B1077</f>
        <v>0</v>
      </c>
      <c r="C1077" s="39">
        <f>F!C1077</f>
        <v>0</v>
      </c>
      <c r="D1077" s="194">
        <f>F!D1077</f>
        <v>0</v>
      </c>
      <c r="E1077" s="197"/>
    </row>
    <row r="1078" spans="1:5" x14ac:dyDescent="0.2">
      <c r="A1078" s="39" t="e">
        <f>F!A1078</f>
        <v>#REF!</v>
      </c>
      <c r="B1078" s="39">
        <f>F!B1078</f>
        <v>0</v>
      </c>
      <c r="C1078" s="39">
        <f>F!C1078</f>
        <v>0</v>
      </c>
      <c r="D1078" s="194">
        <f>F!D1078</f>
        <v>0</v>
      </c>
      <c r="E1078" s="197"/>
    </row>
    <row r="1079" spans="1:5" x14ac:dyDescent="0.2">
      <c r="A1079" s="39" t="e">
        <f>F!A1079</f>
        <v>#REF!</v>
      </c>
      <c r="B1079" s="39">
        <f>F!B1079</f>
        <v>0</v>
      </c>
      <c r="C1079" s="39">
        <f>F!C1079</f>
        <v>0</v>
      </c>
      <c r="D1079" s="194">
        <f>F!D1079</f>
        <v>0</v>
      </c>
      <c r="E1079" s="197"/>
    </row>
    <row r="1080" spans="1:5" x14ac:dyDescent="0.2">
      <c r="A1080" s="39" t="e">
        <f>F!A1080</f>
        <v>#REF!</v>
      </c>
      <c r="B1080" s="39">
        <f>F!B1080</f>
        <v>0</v>
      </c>
      <c r="C1080" s="39">
        <f>F!C1080</f>
        <v>0</v>
      </c>
      <c r="D1080" s="194">
        <f>F!D1080</f>
        <v>0</v>
      </c>
      <c r="E1080" s="197"/>
    </row>
    <row r="1081" spans="1:5" x14ac:dyDescent="0.2">
      <c r="A1081" s="39" t="e">
        <f>F!A1081</f>
        <v>#REF!</v>
      </c>
      <c r="B1081" s="39">
        <f>F!B1081</f>
        <v>0</v>
      </c>
      <c r="C1081" s="39">
        <f>F!C1081</f>
        <v>0</v>
      </c>
      <c r="D1081" s="194">
        <f>F!D1081</f>
        <v>0</v>
      </c>
      <c r="E1081" s="197"/>
    </row>
    <row r="1082" spans="1:5" x14ac:dyDescent="0.2">
      <c r="A1082" s="39" t="e">
        <f>F!A1082</f>
        <v>#REF!</v>
      </c>
      <c r="B1082" s="39">
        <f>F!B1082</f>
        <v>0</v>
      </c>
      <c r="C1082" s="39">
        <f>F!C1082</f>
        <v>0</v>
      </c>
      <c r="D1082" s="194">
        <f>F!D1082</f>
        <v>0</v>
      </c>
      <c r="E1082" s="197"/>
    </row>
    <row r="1083" spans="1:5" x14ac:dyDescent="0.2">
      <c r="A1083" s="39" t="e">
        <f>F!A1083</f>
        <v>#REF!</v>
      </c>
      <c r="B1083" s="39">
        <f>F!B1083</f>
        <v>0</v>
      </c>
      <c r="C1083" s="39">
        <f>F!C1083</f>
        <v>0</v>
      </c>
      <c r="D1083" s="194">
        <f>F!D1083</f>
        <v>0</v>
      </c>
      <c r="E1083" s="197"/>
    </row>
    <row r="1084" spans="1:5" x14ac:dyDescent="0.2">
      <c r="A1084" s="39" t="e">
        <f>F!A1084</f>
        <v>#REF!</v>
      </c>
      <c r="B1084" s="39">
        <f>F!B1084</f>
        <v>0</v>
      </c>
      <c r="C1084" s="39">
        <f>F!C1084</f>
        <v>0</v>
      </c>
      <c r="D1084" s="194">
        <f>F!D1084</f>
        <v>0</v>
      </c>
      <c r="E1084" s="197"/>
    </row>
    <row r="1085" spans="1:5" x14ac:dyDescent="0.2">
      <c r="A1085" s="39" t="e">
        <f>F!A1085</f>
        <v>#REF!</v>
      </c>
      <c r="B1085" s="39">
        <f>F!B1085</f>
        <v>0</v>
      </c>
      <c r="C1085" s="39">
        <f>F!C1085</f>
        <v>0</v>
      </c>
      <c r="D1085" s="194">
        <f>F!D1085</f>
        <v>0</v>
      </c>
      <c r="E1085" s="197"/>
    </row>
    <row r="1086" spans="1:5" x14ac:dyDescent="0.2">
      <c r="A1086" s="39" t="e">
        <f>F!A1086</f>
        <v>#REF!</v>
      </c>
      <c r="B1086" s="39">
        <f>F!B1086</f>
        <v>0</v>
      </c>
      <c r="C1086" s="39">
        <f>F!C1086</f>
        <v>0</v>
      </c>
      <c r="D1086" s="194">
        <f>F!D1086</f>
        <v>0</v>
      </c>
      <c r="E1086" s="197"/>
    </row>
    <row r="1087" spans="1:5" x14ac:dyDescent="0.2">
      <c r="A1087" s="39" t="e">
        <f>F!A1087</f>
        <v>#REF!</v>
      </c>
      <c r="B1087" s="39">
        <f>F!B1087</f>
        <v>0</v>
      </c>
      <c r="C1087" s="39">
        <f>F!C1087</f>
        <v>0</v>
      </c>
      <c r="D1087" s="194">
        <f>F!D1087</f>
        <v>0</v>
      </c>
      <c r="E1087" s="197"/>
    </row>
    <row r="1088" spans="1:5" x14ac:dyDescent="0.2">
      <c r="A1088" s="39" t="e">
        <f>F!A1088</f>
        <v>#REF!</v>
      </c>
      <c r="B1088" s="39">
        <f>F!B1088</f>
        <v>0</v>
      </c>
      <c r="C1088" s="39">
        <f>F!C1088</f>
        <v>0</v>
      </c>
      <c r="D1088" s="194">
        <f>F!D1088</f>
        <v>0</v>
      </c>
      <c r="E1088" s="197"/>
    </row>
    <row r="1089" spans="1:5" x14ac:dyDescent="0.2">
      <c r="A1089" s="39" t="e">
        <f>F!A1089</f>
        <v>#REF!</v>
      </c>
      <c r="B1089" s="39">
        <f>F!B1089</f>
        <v>0</v>
      </c>
      <c r="C1089" s="39">
        <f>F!C1089</f>
        <v>0</v>
      </c>
      <c r="D1089" s="194">
        <f>F!D1089</f>
        <v>0</v>
      </c>
      <c r="E1089" s="197"/>
    </row>
    <row r="1090" spans="1:5" x14ac:dyDescent="0.2">
      <c r="A1090" s="39" t="e">
        <f>F!A1090</f>
        <v>#REF!</v>
      </c>
      <c r="B1090" s="39">
        <f>F!B1090</f>
        <v>0</v>
      </c>
      <c r="C1090" s="39">
        <f>F!C1090</f>
        <v>0</v>
      </c>
      <c r="D1090" s="194">
        <f>F!D1090</f>
        <v>0</v>
      </c>
      <c r="E1090" s="197"/>
    </row>
    <row r="1091" spans="1:5" x14ac:dyDescent="0.2">
      <c r="A1091" s="39" t="e">
        <f>F!A1091</f>
        <v>#REF!</v>
      </c>
      <c r="B1091" s="39">
        <f>F!B1091</f>
        <v>0</v>
      </c>
      <c r="C1091" s="39">
        <f>F!C1091</f>
        <v>0</v>
      </c>
      <c r="D1091" s="194">
        <f>F!D1091</f>
        <v>0</v>
      </c>
      <c r="E1091" s="197"/>
    </row>
    <row r="1092" spans="1:5" x14ac:dyDescent="0.2">
      <c r="A1092" s="39" t="e">
        <f>F!A1092</f>
        <v>#REF!</v>
      </c>
      <c r="B1092" s="39">
        <f>F!B1092</f>
        <v>0</v>
      </c>
      <c r="C1092" s="39">
        <f>F!C1092</f>
        <v>0</v>
      </c>
      <c r="D1092" s="194">
        <f>F!D1092</f>
        <v>0</v>
      </c>
      <c r="E1092" s="197"/>
    </row>
    <row r="1093" spans="1:5" x14ac:dyDescent="0.2">
      <c r="A1093" s="39" t="e">
        <f>F!A1093</f>
        <v>#REF!</v>
      </c>
      <c r="B1093" s="39">
        <f>F!B1093</f>
        <v>0</v>
      </c>
      <c r="C1093" s="39">
        <f>F!C1093</f>
        <v>0</v>
      </c>
      <c r="D1093" s="194">
        <f>F!D1093</f>
        <v>0</v>
      </c>
      <c r="E1093" s="197"/>
    </row>
    <row r="1094" spans="1:5" x14ac:dyDescent="0.2">
      <c r="A1094" s="39" t="e">
        <f>F!A1094</f>
        <v>#REF!</v>
      </c>
      <c r="B1094" s="39">
        <f>F!B1094</f>
        <v>0</v>
      </c>
      <c r="C1094" s="39">
        <f>F!C1094</f>
        <v>0</v>
      </c>
      <c r="D1094" s="194">
        <f>F!D1094</f>
        <v>0</v>
      </c>
      <c r="E1094" s="197"/>
    </row>
    <row r="1095" spans="1:5" x14ac:dyDescent="0.2">
      <c r="A1095" s="39" t="e">
        <f>F!A1095</f>
        <v>#REF!</v>
      </c>
      <c r="B1095" s="39">
        <f>F!B1095</f>
        <v>0</v>
      </c>
      <c r="C1095" s="39">
        <f>F!C1095</f>
        <v>0</v>
      </c>
      <c r="D1095" s="194">
        <f>F!D1095</f>
        <v>0</v>
      </c>
      <c r="E1095" s="197"/>
    </row>
    <row r="1096" spans="1:5" x14ac:dyDescent="0.2">
      <c r="A1096" s="39" t="e">
        <f>F!A1096</f>
        <v>#REF!</v>
      </c>
      <c r="B1096" s="39">
        <f>F!B1096</f>
        <v>0</v>
      </c>
      <c r="C1096" s="39">
        <f>F!C1096</f>
        <v>0</v>
      </c>
      <c r="D1096" s="194">
        <f>F!D1096</f>
        <v>0</v>
      </c>
      <c r="E1096" s="197"/>
    </row>
    <row r="1097" spans="1:5" x14ac:dyDescent="0.2">
      <c r="A1097" s="39" t="e">
        <f>F!A1097</f>
        <v>#REF!</v>
      </c>
      <c r="B1097" s="39">
        <f>F!B1097</f>
        <v>0</v>
      </c>
      <c r="C1097" s="39">
        <f>F!C1097</f>
        <v>0</v>
      </c>
      <c r="D1097" s="194">
        <f>F!D1097</f>
        <v>0</v>
      </c>
      <c r="E1097" s="197"/>
    </row>
    <row r="1098" spans="1:5" x14ac:dyDescent="0.2">
      <c r="A1098" s="39" t="e">
        <f>F!A1098</f>
        <v>#REF!</v>
      </c>
      <c r="B1098" s="39">
        <f>F!B1098</f>
        <v>0</v>
      </c>
      <c r="C1098" s="39">
        <f>F!C1098</f>
        <v>0</v>
      </c>
      <c r="D1098" s="194">
        <f>F!D1098</f>
        <v>0</v>
      </c>
      <c r="E1098" s="197"/>
    </row>
    <row r="1099" spans="1:5" x14ac:dyDescent="0.2">
      <c r="A1099" s="39" t="e">
        <f>F!A1099</f>
        <v>#REF!</v>
      </c>
      <c r="B1099" s="39">
        <f>F!B1099</f>
        <v>0</v>
      </c>
      <c r="C1099" s="39">
        <f>F!C1099</f>
        <v>0</v>
      </c>
      <c r="D1099" s="194">
        <f>F!D1099</f>
        <v>0</v>
      </c>
      <c r="E1099" s="197"/>
    </row>
    <row r="1100" spans="1:5" x14ac:dyDescent="0.2">
      <c r="A1100" s="39" t="e">
        <f>F!A1100</f>
        <v>#REF!</v>
      </c>
      <c r="B1100" s="39">
        <f>F!B1100</f>
        <v>0</v>
      </c>
      <c r="C1100" s="39">
        <f>F!C1100</f>
        <v>0</v>
      </c>
      <c r="D1100" s="194">
        <f>F!D1100</f>
        <v>0</v>
      </c>
      <c r="E1100" s="197"/>
    </row>
    <row r="1101" spans="1:5" x14ac:dyDescent="0.2">
      <c r="A1101" s="39" t="e">
        <f>F!A1101</f>
        <v>#REF!</v>
      </c>
      <c r="B1101" s="39">
        <f>F!B1101</f>
        <v>0</v>
      </c>
      <c r="C1101" s="39">
        <f>F!C1101</f>
        <v>0</v>
      </c>
      <c r="D1101" s="194">
        <f>F!D1101</f>
        <v>0</v>
      </c>
      <c r="E1101" s="197"/>
    </row>
    <row r="1102" spans="1:5" x14ac:dyDescent="0.2">
      <c r="A1102" s="39" t="e">
        <f>F!A1102</f>
        <v>#REF!</v>
      </c>
      <c r="B1102" s="39">
        <f>F!B1102</f>
        <v>0</v>
      </c>
      <c r="C1102" s="39">
        <f>F!C1102</f>
        <v>0</v>
      </c>
      <c r="D1102" s="194">
        <f>F!D1102</f>
        <v>0</v>
      </c>
      <c r="E1102" s="197"/>
    </row>
    <row r="1103" spans="1:5" x14ac:dyDescent="0.2">
      <c r="A1103" s="39" t="e">
        <f>F!A1103</f>
        <v>#REF!</v>
      </c>
      <c r="B1103" s="39">
        <f>F!B1103</f>
        <v>0</v>
      </c>
      <c r="C1103" s="39">
        <f>F!C1103</f>
        <v>0</v>
      </c>
      <c r="D1103" s="194">
        <f>F!D1103</f>
        <v>0</v>
      </c>
      <c r="E1103" s="197"/>
    </row>
    <row r="1104" spans="1:5" x14ac:dyDescent="0.2">
      <c r="A1104" s="39" t="e">
        <f>F!A1104</f>
        <v>#REF!</v>
      </c>
      <c r="B1104" s="39">
        <f>F!B1104</f>
        <v>0</v>
      </c>
      <c r="C1104" s="39">
        <f>F!C1104</f>
        <v>0</v>
      </c>
      <c r="D1104" s="194">
        <f>F!D1104</f>
        <v>0</v>
      </c>
      <c r="E1104" s="197"/>
    </row>
    <row r="1105" spans="1:5" x14ac:dyDescent="0.2">
      <c r="A1105" s="39" t="e">
        <f>F!A1105</f>
        <v>#REF!</v>
      </c>
      <c r="B1105" s="39">
        <f>F!B1105</f>
        <v>0</v>
      </c>
      <c r="C1105" s="39">
        <f>F!C1105</f>
        <v>0</v>
      </c>
      <c r="D1105" s="194">
        <f>F!D1105</f>
        <v>0</v>
      </c>
      <c r="E1105" s="197"/>
    </row>
    <row r="1106" spans="1:5" x14ac:dyDescent="0.2">
      <c r="A1106" s="39" t="e">
        <f>F!A1106</f>
        <v>#REF!</v>
      </c>
      <c r="B1106" s="39">
        <f>F!B1106</f>
        <v>0</v>
      </c>
      <c r="C1106" s="39">
        <f>F!C1106</f>
        <v>0</v>
      </c>
      <c r="D1106" s="194">
        <f>F!D1106</f>
        <v>0</v>
      </c>
      <c r="E1106" s="197"/>
    </row>
    <row r="1107" spans="1:5" x14ac:dyDescent="0.2">
      <c r="A1107" s="39" t="e">
        <f>F!A1107</f>
        <v>#REF!</v>
      </c>
      <c r="B1107" s="39">
        <f>F!B1107</f>
        <v>0</v>
      </c>
      <c r="C1107" s="39">
        <f>F!C1107</f>
        <v>0</v>
      </c>
      <c r="D1107" s="194">
        <f>F!D1107</f>
        <v>0</v>
      </c>
      <c r="E1107" s="197"/>
    </row>
    <row r="1108" spans="1:5" x14ac:dyDescent="0.2">
      <c r="A1108" s="39" t="e">
        <f>F!A1108</f>
        <v>#REF!</v>
      </c>
      <c r="B1108" s="39">
        <f>F!B1108</f>
        <v>0</v>
      </c>
      <c r="C1108" s="39">
        <f>F!C1108</f>
        <v>0</v>
      </c>
      <c r="D1108" s="194">
        <f>F!D1108</f>
        <v>0</v>
      </c>
      <c r="E1108" s="197"/>
    </row>
    <row r="1109" spans="1:5" x14ac:dyDescent="0.2">
      <c r="A1109" s="39" t="e">
        <f>F!A1109</f>
        <v>#REF!</v>
      </c>
      <c r="B1109" s="39">
        <f>F!B1109</f>
        <v>0</v>
      </c>
      <c r="C1109" s="39">
        <f>F!C1109</f>
        <v>0</v>
      </c>
      <c r="D1109" s="194">
        <f>F!D1109</f>
        <v>0</v>
      </c>
      <c r="E1109" s="197"/>
    </row>
    <row r="1110" spans="1:5" x14ac:dyDescent="0.2">
      <c r="A1110" s="39" t="e">
        <f>F!A1110</f>
        <v>#REF!</v>
      </c>
      <c r="B1110" s="39">
        <f>F!B1110</f>
        <v>0</v>
      </c>
      <c r="C1110" s="39">
        <f>F!C1110</f>
        <v>0</v>
      </c>
      <c r="D1110" s="194">
        <f>F!D1110</f>
        <v>0</v>
      </c>
      <c r="E1110" s="197"/>
    </row>
    <row r="1111" spans="1:5" x14ac:dyDescent="0.2">
      <c r="A1111" s="39" t="e">
        <f>F!A1111</f>
        <v>#REF!</v>
      </c>
      <c r="B1111" s="39">
        <f>F!B1111</f>
        <v>0</v>
      </c>
      <c r="C1111" s="39">
        <f>F!C1111</f>
        <v>0</v>
      </c>
      <c r="D1111" s="194">
        <f>F!D1111</f>
        <v>0</v>
      </c>
      <c r="E1111" s="197"/>
    </row>
    <row r="1112" spans="1:5" x14ac:dyDescent="0.2">
      <c r="A1112" s="39" t="e">
        <f>F!A1112</f>
        <v>#REF!</v>
      </c>
      <c r="B1112" s="39">
        <f>F!B1112</f>
        <v>0</v>
      </c>
      <c r="C1112" s="39">
        <f>F!C1112</f>
        <v>0</v>
      </c>
      <c r="D1112" s="194">
        <f>F!D1112</f>
        <v>0</v>
      </c>
      <c r="E1112" s="197"/>
    </row>
    <row r="1113" spans="1:5" x14ac:dyDescent="0.2">
      <c r="A1113" s="39" t="e">
        <f>F!A1113</f>
        <v>#REF!</v>
      </c>
      <c r="B1113" s="39">
        <f>F!B1113</f>
        <v>0</v>
      </c>
      <c r="C1113" s="39">
        <f>F!C1113</f>
        <v>0</v>
      </c>
      <c r="D1113" s="194">
        <f>F!D1113</f>
        <v>0</v>
      </c>
      <c r="E1113" s="197"/>
    </row>
    <row r="1114" spans="1:5" x14ac:dyDescent="0.2">
      <c r="A1114" s="39" t="e">
        <f>F!A1114</f>
        <v>#REF!</v>
      </c>
      <c r="B1114" s="39">
        <f>F!B1114</f>
        <v>0</v>
      </c>
      <c r="C1114" s="39">
        <f>F!C1114</f>
        <v>0</v>
      </c>
      <c r="D1114" s="194">
        <f>F!D1114</f>
        <v>0</v>
      </c>
      <c r="E1114" s="197"/>
    </row>
    <row r="1115" spans="1:5" x14ac:dyDescent="0.2">
      <c r="A1115" s="39" t="e">
        <f>F!A1115</f>
        <v>#REF!</v>
      </c>
      <c r="B1115" s="39">
        <f>F!B1115</f>
        <v>0</v>
      </c>
      <c r="C1115" s="39">
        <f>F!C1115</f>
        <v>0</v>
      </c>
      <c r="D1115" s="194">
        <f>F!D1115</f>
        <v>0</v>
      </c>
      <c r="E1115" s="197"/>
    </row>
    <row r="1116" spans="1:5" x14ac:dyDescent="0.2">
      <c r="A1116" s="39" t="e">
        <f>F!A1116</f>
        <v>#REF!</v>
      </c>
      <c r="B1116" s="39">
        <f>F!B1116</f>
        <v>0</v>
      </c>
      <c r="C1116" s="39">
        <f>F!C1116</f>
        <v>0</v>
      </c>
      <c r="D1116" s="194">
        <f>F!D1116</f>
        <v>0</v>
      </c>
      <c r="E1116" s="197"/>
    </row>
    <row r="1117" spans="1:5" x14ac:dyDescent="0.2">
      <c r="A1117" s="39" t="e">
        <f>F!A1117</f>
        <v>#REF!</v>
      </c>
      <c r="B1117" s="39">
        <f>F!B1117</f>
        <v>0</v>
      </c>
      <c r="C1117" s="39">
        <f>F!C1117</f>
        <v>0</v>
      </c>
      <c r="D1117" s="194">
        <f>F!D1117</f>
        <v>0</v>
      </c>
      <c r="E1117" s="197"/>
    </row>
    <row r="1118" spans="1:5" x14ac:dyDescent="0.2">
      <c r="A1118" s="39" t="e">
        <f>F!A1118</f>
        <v>#REF!</v>
      </c>
      <c r="B1118" s="39">
        <f>F!B1118</f>
        <v>0</v>
      </c>
      <c r="C1118" s="39">
        <f>F!C1118</f>
        <v>0</v>
      </c>
      <c r="D1118" s="194">
        <f>F!D1118</f>
        <v>0</v>
      </c>
      <c r="E1118" s="197"/>
    </row>
    <row r="1119" spans="1:5" x14ac:dyDescent="0.2">
      <c r="A1119" s="39" t="e">
        <f>F!A1119</f>
        <v>#REF!</v>
      </c>
      <c r="B1119" s="39">
        <f>F!B1119</f>
        <v>0</v>
      </c>
      <c r="C1119" s="39">
        <f>F!C1119</f>
        <v>0</v>
      </c>
      <c r="D1119" s="194">
        <f>F!D1119</f>
        <v>0</v>
      </c>
      <c r="E1119" s="197"/>
    </row>
    <row r="1120" spans="1:5" x14ac:dyDescent="0.2">
      <c r="A1120" s="39" t="e">
        <f>F!A1120</f>
        <v>#REF!</v>
      </c>
      <c r="B1120" s="39">
        <f>F!B1120</f>
        <v>0</v>
      </c>
      <c r="C1120" s="39">
        <f>F!C1120</f>
        <v>0</v>
      </c>
      <c r="D1120" s="194">
        <f>F!D1120</f>
        <v>0</v>
      </c>
      <c r="E1120" s="197"/>
    </row>
    <row r="1121" spans="1:5" x14ac:dyDescent="0.2">
      <c r="A1121" s="39" t="e">
        <f>F!A1121</f>
        <v>#REF!</v>
      </c>
      <c r="B1121" s="39">
        <f>F!B1121</f>
        <v>0</v>
      </c>
      <c r="C1121" s="39">
        <f>F!C1121</f>
        <v>0</v>
      </c>
      <c r="D1121" s="194">
        <f>F!D1121</f>
        <v>0</v>
      </c>
      <c r="E1121" s="197"/>
    </row>
    <row r="1122" spans="1:5" x14ac:dyDescent="0.2">
      <c r="A1122" s="39" t="e">
        <f>F!A1122</f>
        <v>#REF!</v>
      </c>
      <c r="B1122" s="39">
        <f>F!B1122</f>
        <v>0</v>
      </c>
      <c r="C1122" s="39">
        <f>F!C1122</f>
        <v>0</v>
      </c>
      <c r="D1122" s="194">
        <f>F!D1122</f>
        <v>0</v>
      </c>
      <c r="E1122" s="197"/>
    </row>
    <row r="1123" spans="1:5" x14ac:dyDescent="0.2">
      <c r="A1123" s="39" t="e">
        <f>F!A1123</f>
        <v>#REF!</v>
      </c>
      <c r="B1123" s="39">
        <f>F!B1123</f>
        <v>0</v>
      </c>
      <c r="C1123" s="39">
        <f>F!C1123</f>
        <v>0</v>
      </c>
      <c r="D1123" s="194">
        <f>F!D1123</f>
        <v>0</v>
      </c>
      <c r="E1123" s="197"/>
    </row>
    <row r="1124" spans="1:5" x14ac:dyDescent="0.2">
      <c r="A1124" s="39" t="e">
        <f>F!A1124</f>
        <v>#REF!</v>
      </c>
      <c r="B1124" s="39">
        <f>F!B1124</f>
        <v>0</v>
      </c>
      <c r="C1124" s="39">
        <f>F!C1124</f>
        <v>0</v>
      </c>
      <c r="D1124" s="194">
        <f>F!D1124</f>
        <v>0</v>
      </c>
      <c r="E1124" s="197"/>
    </row>
    <row r="1125" spans="1:5" x14ac:dyDescent="0.2">
      <c r="A1125" s="39" t="e">
        <f>F!A1125</f>
        <v>#REF!</v>
      </c>
      <c r="B1125" s="39">
        <f>F!B1125</f>
        <v>0</v>
      </c>
      <c r="C1125" s="39">
        <f>F!C1125</f>
        <v>0</v>
      </c>
      <c r="D1125" s="194">
        <f>F!D1125</f>
        <v>0</v>
      </c>
      <c r="E1125" s="197"/>
    </row>
    <row r="1126" spans="1:5" x14ac:dyDescent="0.2">
      <c r="A1126" s="39" t="e">
        <f>F!A1126</f>
        <v>#REF!</v>
      </c>
      <c r="B1126" s="39">
        <f>F!B1126</f>
        <v>0</v>
      </c>
      <c r="C1126" s="39">
        <f>F!C1126</f>
        <v>0</v>
      </c>
      <c r="D1126" s="194">
        <f>F!D1126</f>
        <v>0</v>
      </c>
      <c r="E1126" s="197"/>
    </row>
    <row r="1127" spans="1:5" x14ac:dyDescent="0.2">
      <c r="A1127" s="39" t="e">
        <f>F!A1127</f>
        <v>#REF!</v>
      </c>
      <c r="B1127" s="39">
        <f>F!B1127</f>
        <v>0</v>
      </c>
      <c r="C1127" s="39">
        <f>F!C1127</f>
        <v>0</v>
      </c>
      <c r="D1127" s="194">
        <f>F!D1127</f>
        <v>0</v>
      </c>
      <c r="E1127" s="197"/>
    </row>
    <row r="1128" spans="1:5" x14ac:dyDescent="0.2">
      <c r="A1128" s="39" t="e">
        <f>F!A1128</f>
        <v>#REF!</v>
      </c>
      <c r="B1128" s="39">
        <f>F!B1128</f>
        <v>0</v>
      </c>
      <c r="C1128" s="39">
        <f>F!C1128</f>
        <v>0</v>
      </c>
      <c r="D1128" s="194">
        <f>F!D1128</f>
        <v>0</v>
      </c>
      <c r="E1128" s="197"/>
    </row>
    <row r="1129" spans="1:5" x14ac:dyDescent="0.2">
      <c r="A1129" s="39" t="e">
        <f>F!A1129</f>
        <v>#REF!</v>
      </c>
      <c r="B1129" s="39">
        <f>F!B1129</f>
        <v>0</v>
      </c>
      <c r="C1129" s="39">
        <f>F!C1129</f>
        <v>0</v>
      </c>
      <c r="D1129" s="194">
        <f>F!D1129</f>
        <v>0</v>
      </c>
      <c r="E1129" s="197"/>
    </row>
    <row r="1130" spans="1:5" x14ac:dyDescent="0.2">
      <c r="A1130" s="39" t="e">
        <f>F!A1130</f>
        <v>#REF!</v>
      </c>
      <c r="B1130" s="39">
        <f>F!B1130</f>
        <v>0</v>
      </c>
      <c r="C1130" s="39">
        <f>F!C1130</f>
        <v>0</v>
      </c>
      <c r="D1130" s="194">
        <f>F!D1130</f>
        <v>0</v>
      </c>
      <c r="E1130" s="197"/>
    </row>
    <row r="1131" spans="1:5" x14ac:dyDescent="0.2">
      <c r="A1131" s="39" t="e">
        <f>F!A1131</f>
        <v>#REF!</v>
      </c>
      <c r="B1131" s="39">
        <f>F!B1131</f>
        <v>0</v>
      </c>
      <c r="C1131" s="39">
        <f>F!C1131</f>
        <v>0</v>
      </c>
      <c r="D1131" s="194">
        <f>F!D1131</f>
        <v>0</v>
      </c>
      <c r="E1131" s="197"/>
    </row>
    <row r="1132" spans="1:5" x14ac:dyDescent="0.2">
      <c r="A1132" s="39" t="e">
        <f>F!A1132</f>
        <v>#REF!</v>
      </c>
      <c r="B1132" s="39">
        <f>F!B1132</f>
        <v>0</v>
      </c>
      <c r="C1132" s="39">
        <f>F!C1132</f>
        <v>0</v>
      </c>
      <c r="D1132" s="194">
        <f>F!D1132</f>
        <v>0</v>
      </c>
      <c r="E1132" s="197"/>
    </row>
    <row r="1133" spans="1:5" x14ac:dyDescent="0.2">
      <c r="A1133" s="39" t="e">
        <f>F!A1133</f>
        <v>#REF!</v>
      </c>
      <c r="B1133" s="39">
        <f>F!B1133</f>
        <v>0</v>
      </c>
      <c r="C1133" s="39">
        <f>F!C1133</f>
        <v>0</v>
      </c>
      <c r="D1133" s="194">
        <f>F!D1133</f>
        <v>0</v>
      </c>
      <c r="E1133" s="197"/>
    </row>
    <row r="1134" spans="1:5" x14ac:dyDescent="0.2">
      <c r="A1134" s="39" t="e">
        <f>F!A1134</f>
        <v>#REF!</v>
      </c>
      <c r="B1134" s="39">
        <f>F!B1134</f>
        <v>0</v>
      </c>
      <c r="C1134" s="39">
        <f>F!C1134</f>
        <v>0</v>
      </c>
      <c r="D1134" s="194">
        <f>F!D1134</f>
        <v>0</v>
      </c>
      <c r="E1134" s="197"/>
    </row>
    <row r="1135" spans="1:5" x14ac:dyDescent="0.2">
      <c r="A1135" s="39" t="e">
        <f>F!A1135</f>
        <v>#REF!</v>
      </c>
      <c r="B1135" s="39">
        <f>F!B1135</f>
        <v>0</v>
      </c>
      <c r="C1135" s="39">
        <f>F!C1135</f>
        <v>0</v>
      </c>
      <c r="D1135" s="194">
        <f>F!D1135</f>
        <v>0</v>
      </c>
      <c r="E1135" s="197"/>
    </row>
    <row r="1136" spans="1:5" x14ac:dyDescent="0.2">
      <c r="A1136" s="39" t="e">
        <f>F!A1136</f>
        <v>#REF!</v>
      </c>
      <c r="B1136" s="39">
        <f>F!B1136</f>
        <v>0</v>
      </c>
      <c r="C1136" s="39">
        <f>F!C1136</f>
        <v>0</v>
      </c>
      <c r="D1136" s="194">
        <f>F!D1136</f>
        <v>0</v>
      </c>
      <c r="E1136" s="197"/>
    </row>
    <row r="1137" spans="1:5" x14ac:dyDescent="0.2">
      <c r="A1137" s="39" t="e">
        <f>F!A1137</f>
        <v>#REF!</v>
      </c>
      <c r="B1137" s="39">
        <f>F!B1137</f>
        <v>0</v>
      </c>
      <c r="C1137" s="39">
        <f>F!C1137</f>
        <v>0</v>
      </c>
      <c r="D1137" s="194">
        <f>F!D1137</f>
        <v>0</v>
      </c>
      <c r="E1137" s="197"/>
    </row>
    <row r="1138" spans="1:5" x14ac:dyDescent="0.2">
      <c r="A1138" s="39" t="e">
        <f>F!A1138</f>
        <v>#REF!</v>
      </c>
      <c r="B1138" s="39">
        <f>F!B1138</f>
        <v>0</v>
      </c>
      <c r="C1138" s="39">
        <f>F!C1138</f>
        <v>0</v>
      </c>
      <c r="D1138" s="194">
        <f>F!D1138</f>
        <v>0</v>
      </c>
      <c r="E1138" s="197"/>
    </row>
    <row r="1139" spans="1:5" x14ac:dyDescent="0.2">
      <c r="A1139" s="39" t="e">
        <f>F!A1139</f>
        <v>#REF!</v>
      </c>
      <c r="B1139" s="39">
        <f>F!B1139</f>
        <v>0</v>
      </c>
      <c r="C1139" s="39">
        <f>F!C1139</f>
        <v>0</v>
      </c>
      <c r="D1139" s="194">
        <f>F!D1139</f>
        <v>0</v>
      </c>
      <c r="E1139" s="197"/>
    </row>
    <row r="1140" spans="1:5" x14ac:dyDescent="0.2">
      <c r="A1140" s="39" t="e">
        <f>F!A1140</f>
        <v>#REF!</v>
      </c>
      <c r="B1140" s="39">
        <f>F!B1140</f>
        <v>0</v>
      </c>
      <c r="C1140" s="39">
        <f>F!C1140</f>
        <v>0</v>
      </c>
      <c r="D1140" s="194">
        <f>F!D1140</f>
        <v>0</v>
      </c>
      <c r="E1140" s="197"/>
    </row>
    <row r="1141" spans="1:5" x14ac:dyDescent="0.2">
      <c r="A1141" s="39" t="e">
        <f>F!A1141</f>
        <v>#REF!</v>
      </c>
      <c r="B1141" s="39">
        <f>F!B1141</f>
        <v>0</v>
      </c>
      <c r="C1141" s="39">
        <f>F!C1141</f>
        <v>0</v>
      </c>
      <c r="D1141" s="194">
        <f>F!D1141</f>
        <v>0</v>
      </c>
      <c r="E1141" s="197"/>
    </row>
    <row r="1142" spans="1:5" x14ac:dyDescent="0.2">
      <c r="A1142" s="39" t="e">
        <f>F!A1142</f>
        <v>#REF!</v>
      </c>
      <c r="B1142" s="39">
        <f>F!B1142</f>
        <v>0</v>
      </c>
      <c r="C1142" s="39">
        <f>F!C1142</f>
        <v>0</v>
      </c>
      <c r="D1142" s="194">
        <f>F!D1142</f>
        <v>0</v>
      </c>
      <c r="E1142" s="197"/>
    </row>
    <row r="1143" spans="1:5" x14ac:dyDescent="0.2">
      <c r="A1143" s="39" t="e">
        <f>F!A1143</f>
        <v>#REF!</v>
      </c>
      <c r="B1143" s="39">
        <f>F!B1143</f>
        <v>0</v>
      </c>
      <c r="C1143" s="39">
        <f>F!C1143</f>
        <v>0</v>
      </c>
      <c r="D1143" s="194">
        <f>F!D1143</f>
        <v>0</v>
      </c>
      <c r="E1143" s="197"/>
    </row>
    <row r="1144" spans="1:5" x14ac:dyDescent="0.2">
      <c r="A1144" s="39" t="e">
        <f>F!A1144</f>
        <v>#REF!</v>
      </c>
      <c r="B1144" s="39">
        <f>F!B1144</f>
        <v>0</v>
      </c>
      <c r="C1144" s="39">
        <f>F!C1144</f>
        <v>0</v>
      </c>
      <c r="D1144" s="194">
        <f>F!D1144</f>
        <v>0</v>
      </c>
      <c r="E1144" s="197"/>
    </row>
    <row r="1145" spans="1:5" x14ac:dyDescent="0.2">
      <c r="A1145" s="39" t="e">
        <f>F!A1145</f>
        <v>#REF!</v>
      </c>
      <c r="B1145" s="39">
        <f>F!B1145</f>
        <v>0</v>
      </c>
      <c r="C1145" s="39">
        <f>F!C1145</f>
        <v>0</v>
      </c>
      <c r="D1145" s="194">
        <f>F!D1145</f>
        <v>0</v>
      </c>
      <c r="E1145" s="197"/>
    </row>
    <row r="1146" spans="1:5" x14ac:dyDescent="0.2">
      <c r="A1146" s="39" t="e">
        <f>F!A1146</f>
        <v>#REF!</v>
      </c>
      <c r="B1146" s="39">
        <f>F!B1146</f>
        <v>0</v>
      </c>
      <c r="C1146" s="39">
        <f>F!C1146</f>
        <v>0</v>
      </c>
      <c r="D1146" s="194">
        <f>F!D1146</f>
        <v>0</v>
      </c>
      <c r="E1146" s="197"/>
    </row>
    <row r="1147" spans="1:5" x14ac:dyDescent="0.2">
      <c r="A1147" s="39" t="e">
        <f>F!A1147</f>
        <v>#REF!</v>
      </c>
      <c r="B1147" s="39">
        <f>F!B1147</f>
        <v>0</v>
      </c>
      <c r="C1147" s="39">
        <f>F!C1147</f>
        <v>0</v>
      </c>
      <c r="D1147" s="194">
        <f>F!D1147</f>
        <v>0</v>
      </c>
      <c r="E1147" s="197"/>
    </row>
    <row r="1148" spans="1:5" x14ac:dyDescent="0.2">
      <c r="A1148" s="39" t="e">
        <f>F!A1148</f>
        <v>#REF!</v>
      </c>
      <c r="B1148" s="39">
        <f>F!B1148</f>
        <v>0</v>
      </c>
      <c r="C1148" s="39">
        <f>F!C1148</f>
        <v>0</v>
      </c>
      <c r="D1148" s="194">
        <f>F!D1148</f>
        <v>0</v>
      </c>
      <c r="E1148" s="197"/>
    </row>
    <row r="1149" spans="1:5" x14ac:dyDescent="0.2">
      <c r="A1149" s="39" t="e">
        <f>F!A1149</f>
        <v>#REF!</v>
      </c>
      <c r="B1149" s="39">
        <f>F!B1149</f>
        <v>0</v>
      </c>
      <c r="C1149" s="39">
        <f>F!C1149</f>
        <v>0</v>
      </c>
      <c r="D1149" s="194">
        <f>F!D1149</f>
        <v>0</v>
      </c>
      <c r="E1149" s="197"/>
    </row>
    <row r="1150" spans="1:5" x14ac:dyDescent="0.2">
      <c r="A1150" s="39" t="e">
        <f>F!A1150</f>
        <v>#REF!</v>
      </c>
      <c r="B1150" s="39">
        <f>F!B1150</f>
        <v>0</v>
      </c>
      <c r="C1150" s="39">
        <f>F!C1150</f>
        <v>0</v>
      </c>
      <c r="D1150" s="194">
        <f>F!D1150</f>
        <v>0</v>
      </c>
      <c r="E1150" s="197"/>
    </row>
    <row r="1151" spans="1:5" x14ac:dyDescent="0.2">
      <c r="A1151" s="39" t="e">
        <f>F!A1151</f>
        <v>#REF!</v>
      </c>
      <c r="B1151" s="39">
        <f>F!B1151</f>
        <v>0</v>
      </c>
      <c r="C1151" s="39">
        <f>F!C1151</f>
        <v>0</v>
      </c>
      <c r="D1151" s="194">
        <f>F!D1151</f>
        <v>0</v>
      </c>
      <c r="E1151" s="197"/>
    </row>
    <row r="1152" spans="1:5" x14ac:dyDescent="0.2">
      <c r="A1152" s="39" t="e">
        <f>F!A1152</f>
        <v>#REF!</v>
      </c>
      <c r="B1152" s="39">
        <f>F!B1152</f>
        <v>0</v>
      </c>
      <c r="C1152" s="39">
        <f>F!C1152</f>
        <v>0</v>
      </c>
      <c r="D1152" s="194">
        <f>F!D1152</f>
        <v>0</v>
      </c>
      <c r="E1152" s="197"/>
    </row>
    <row r="1153" spans="1:5" x14ac:dyDescent="0.2">
      <c r="A1153" s="39" t="e">
        <f>F!A1153</f>
        <v>#REF!</v>
      </c>
      <c r="B1153" s="39">
        <f>F!B1153</f>
        <v>0</v>
      </c>
      <c r="C1153" s="39">
        <f>F!C1153</f>
        <v>0</v>
      </c>
      <c r="D1153" s="194">
        <f>F!D1153</f>
        <v>0</v>
      </c>
      <c r="E1153" s="197"/>
    </row>
    <row r="1154" spans="1:5" x14ac:dyDescent="0.2">
      <c r="A1154" s="39" t="e">
        <f>F!A1154</f>
        <v>#REF!</v>
      </c>
      <c r="B1154" s="39">
        <f>F!B1154</f>
        <v>0</v>
      </c>
      <c r="C1154" s="39">
        <f>F!C1154</f>
        <v>0</v>
      </c>
      <c r="D1154" s="194">
        <f>F!D1154</f>
        <v>0</v>
      </c>
      <c r="E1154" s="197"/>
    </row>
    <row r="1155" spans="1:5" x14ac:dyDescent="0.2">
      <c r="A1155" s="39" t="e">
        <f>F!A1155</f>
        <v>#REF!</v>
      </c>
      <c r="B1155" s="39">
        <f>F!B1155</f>
        <v>0</v>
      </c>
      <c r="C1155" s="39">
        <f>F!C1155</f>
        <v>0</v>
      </c>
      <c r="D1155" s="194">
        <f>F!D1155</f>
        <v>0</v>
      </c>
      <c r="E1155" s="197"/>
    </row>
    <row r="1156" spans="1:5" x14ac:dyDescent="0.2">
      <c r="A1156" s="39" t="e">
        <f>F!A1156</f>
        <v>#REF!</v>
      </c>
      <c r="B1156" s="39">
        <f>F!B1156</f>
        <v>0</v>
      </c>
      <c r="C1156" s="39">
        <f>F!C1156</f>
        <v>0</v>
      </c>
      <c r="D1156" s="194">
        <f>F!D1156</f>
        <v>0</v>
      </c>
      <c r="E1156" s="197"/>
    </row>
    <row r="1157" spans="1:5" x14ac:dyDescent="0.2">
      <c r="A1157" s="39" t="e">
        <f>F!A1157</f>
        <v>#REF!</v>
      </c>
      <c r="B1157" s="39">
        <f>F!B1157</f>
        <v>0</v>
      </c>
      <c r="C1157" s="39">
        <f>F!C1157</f>
        <v>0</v>
      </c>
      <c r="D1157" s="194">
        <f>F!D1157</f>
        <v>0</v>
      </c>
      <c r="E1157" s="197"/>
    </row>
    <row r="1158" spans="1:5" x14ac:dyDescent="0.2">
      <c r="A1158" s="39" t="e">
        <f>F!A1158</f>
        <v>#REF!</v>
      </c>
      <c r="B1158" s="39">
        <f>F!B1158</f>
        <v>0</v>
      </c>
      <c r="C1158" s="39">
        <f>F!C1158</f>
        <v>0</v>
      </c>
      <c r="D1158" s="194">
        <f>F!D1158</f>
        <v>0</v>
      </c>
      <c r="E1158" s="197"/>
    </row>
    <row r="1159" spans="1:5" x14ac:dyDescent="0.2">
      <c r="A1159" s="39" t="e">
        <f>F!A1159</f>
        <v>#REF!</v>
      </c>
      <c r="B1159" s="39">
        <f>F!B1159</f>
        <v>0</v>
      </c>
      <c r="C1159" s="39">
        <f>F!C1159</f>
        <v>0</v>
      </c>
      <c r="D1159" s="194">
        <f>F!D1159</f>
        <v>0</v>
      </c>
      <c r="E1159" s="197"/>
    </row>
    <row r="1160" spans="1:5" x14ac:dyDescent="0.2">
      <c r="A1160" s="39" t="e">
        <f>F!A1160</f>
        <v>#REF!</v>
      </c>
      <c r="B1160" s="39">
        <f>F!B1160</f>
        <v>0</v>
      </c>
      <c r="C1160" s="39">
        <f>F!C1160</f>
        <v>0</v>
      </c>
      <c r="D1160" s="194">
        <f>F!D1160</f>
        <v>0</v>
      </c>
      <c r="E1160" s="197"/>
    </row>
    <row r="1161" spans="1:5" x14ac:dyDescent="0.2">
      <c r="A1161" s="39" t="e">
        <f>F!A1161</f>
        <v>#REF!</v>
      </c>
      <c r="B1161" s="39">
        <f>F!B1161</f>
        <v>0</v>
      </c>
      <c r="C1161" s="39">
        <f>F!C1161</f>
        <v>0</v>
      </c>
      <c r="D1161" s="194">
        <f>F!D1161</f>
        <v>0</v>
      </c>
      <c r="E1161" s="197"/>
    </row>
    <row r="1162" spans="1:5" x14ac:dyDescent="0.2">
      <c r="A1162" s="39" t="e">
        <f>F!A1162</f>
        <v>#REF!</v>
      </c>
      <c r="B1162" s="39">
        <f>F!B1162</f>
        <v>0</v>
      </c>
      <c r="C1162" s="39">
        <f>F!C1162</f>
        <v>0</v>
      </c>
      <c r="D1162" s="194">
        <f>F!D1162</f>
        <v>0</v>
      </c>
      <c r="E1162" s="197"/>
    </row>
    <row r="1163" spans="1:5" x14ac:dyDescent="0.2">
      <c r="A1163" s="39" t="e">
        <f>F!A1163</f>
        <v>#REF!</v>
      </c>
      <c r="B1163" s="39">
        <f>F!B1163</f>
        <v>0</v>
      </c>
      <c r="C1163" s="39">
        <f>F!C1163</f>
        <v>0</v>
      </c>
      <c r="D1163" s="194">
        <f>F!D1163</f>
        <v>0</v>
      </c>
      <c r="E1163" s="197"/>
    </row>
    <row r="1164" spans="1:5" x14ac:dyDescent="0.2">
      <c r="A1164" s="39" t="e">
        <f>F!A1164</f>
        <v>#REF!</v>
      </c>
      <c r="B1164" s="39">
        <f>F!B1164</f>
        <v>0</v>
      </c>
      <c r="C1164" s="39">
        <f>F!C1164</f>
        <v>0</v>
      </c>
      <c r="D1164" s="194">
        <f>F!D1164</f>
        <v>0</v>
      </c>
      <c r="E1164" s="197"/>
    </row>
    <row r="1165" spans="1:5" x14ac:dyDescent="0.2">
      <c r="A1165" s="39" t="e">
        <f>F!A1165</f>
        <v>#REF!</v>
      </c>
      <c r="B1165" s="39">
        <f>F!B1165</f>
        <v>0</v>
      </c>
      <c r="C1165" s="39">
        <f>F!C1165</f>
        <v>0</v>
      </c>
      <c r="D1165" s="194">
        <f>F!D1165</f>
        <v>0</v>
      </c>
      <c r="E1165" s="197"/>
    </row>
    <row r="1166" spans="1:5" x14ac:dyDescent="0.2">
      <c r="A1166" s="39" t="e">
        <f>F!A1166</f>
        <v>#REF!</v>
      </c>
      <c r="B1166" s="39">
        <f>F!B1166</f>
        <v>0</v>
      </c>
      <c r="C1166" s="39">
        <f>F!C1166</f>
        <v>0</v>
      </c>
      <c r="D1166" s="194">
        <f>F!D1166</f>
        <v>0</v>
      </c>
      <c r="E1166" s="197"/>
    </row>
    <row r="1167" spans="1:5" x14ac:dyDescent="0.2">
      <c r="A1167" s="39" t="e">
        <f>F!A1167</f>
        <v>#REF!</v>
      </c>
      <c r="B1167" s="39">
        <f>F!B1167</f>
        <v>0</v>
      </c>
      <c r="C1167" s="39">
        <f>F!C1167</f>
        <v>0</v>
      </c>
      <c r="D1167" s="194">
        <f>F!D1167</f>
        <v>0</v>
      </c>
      <c r="E1167" s="197"/>
    </row>
    <row r="1168" spans="1:5" x14ac:dyDescent="0.2">
      <c r="A1168" s="39" t="e">
        <f>F!A1168</f>
        <v>#REF!</v>
      </c>
      <c r="B1168" s="39">
        <f>F!B1168</f>
        <v>0</v>
      </c>
      <c r="C1168" s="39">
        <f>F!C1168</f>
        <v>0</v>
      </c>
      <c r="D1168" s="194">
        <f>F!D1168</f>
        <v>0</v>
      </c>
      <c r="E1168" s="197"/>
    </row>
    <row r="1169" spans="1:5" x14ac:dyDescent="0.2">
      <c r="A1169" s="39" t="e">
        <f>F!A1169</f>
        <v>#REF!</v>
      </c>
      <c r="B1169" s="39">
        <f>F!B1169</f>
        <v>0</v>
      </c>
      <c r="C1169" s="39">
        <f>F!C1169</f>
        <v>0</v>
      </c>
      <c r="D1169" s="194">
        <f>F!D1169</f>
        <v>0</v>
      </c>
      <c r="E1169" s="197"/>
    </row>
    <row r="1170" spans="1:5" x14ac:dyDescent="0.2">
      <c r="A1170" s="39" t="e">
        <f>F!A1170</f>
        <v>#REF!</v>
      </c>
      <c r="B1170" s="39">
        <f>F!B1170</f>
        <v>0</v>
      </c>
      <c r="C1170" s="39">
        <f>F!C1170</f>
        <v>0</v>
      </c>
      <c r="D1170" s="194">
        <f>F!D1170</f>
        <v>0</v>
      </c>
      <c r="E1170" s="197"/>
    </row>
    <row r="1171" spans="1:5" x14ac:dyDescent="0.2">
      <c r="A1171" s="39" t="e">
        <f>F!A1171</f>
        <v>#REF!</v>
      </c>
      <c r="B1171" s="39">
        <f>F!B1171</f>
        <v>0</v>
      </c>
      <c r="C1171" s="39">
        <f>F!C1171</f>
        <v>0</v>
      </c>
      <c r="D1171" s="194">
        <f>F!D1171</f>
        <v>0</v>
      </c>
      <c r="E1171" s="197"/>
    </row>
    <row r="1172" spans="1:5" x14ac:dyDescent="0.2">
      <c r="A1172" s="39" t="e">
        <f>F!A1172</f>
        <v>#REF!</v>
      </c>
      <c r="B1172" s="39">
        <f>F!B1172</f>
        <v>0</v>
      </c>
      <c r="C1172" s="39">
        <f>F!C1172</f>
        <v>0</v>
      </c>
      <c r="D1172" s="194">
        <f>F!D1172</f>
        <v>0</v>
      </c>
      <c r="E1172" s="197"/>
    </row>
    <row r="1173" spans="1:5" x14ac:dyDescent="0.2">
      <c r="A1173" s="39" t="e">
        <f>F!A1173</f>
        <v>#REF!</v>
      </c>
      <c r="B1173" s="39">
        <f>F!B1173</f>
        <v>0</v>
      </c>
      <c r="C1173" s="39">
        <f>F!C1173</f>
        <v>0</v>
      </c>
      <c r="D1173" s="194">
        <f>F!D1173</f>
        <v>0</v>
      </c>
      <c r="E1173" s="197"/>
    </row>
    <row r="1174" spans="1:5" x14ac:dyDescent="0.2">
      <c r="A1174" s="39" t="e">
        <f>F!A1174</f>
        <v>#REF!</v>
      </c>
      <c r="B1174" s="39">
        <f>F!B1174</f>
        <v>0</v>
      </c>
      <c r="C1174" s="39">
        <f>F!C1174</f>
        <v>0</v>
      </c>
      <c r="D1174" s="194">
        <f>F!D1174</f>
        <v>0</v>
      </c>
      <c r="E1174" s="197"/>
    </row>
    <row r="1175" spans="1:5" x14ac:dyDescent="0.2">
      <c r="A1175" s="39" t="e">
        <f>F!A1175</f>
        <v>#REF!</v>
      </c>
      <c r="B1175" s="39">
        <f>F!B1175</f>
        <v>0</v>
      </c>
      <c r="C1175" s="39">
        <f>F!C1175</f>
        <v>0</v>
      </c>
      <c r="D1175" s="194">
        <f>F!D1175</f>
        <v>0</v>
      </c>
      <c r="E1175" s="197"/>
    </row>
    <row r="1176" spans="1:5" x14ac:dyDescent="0.2">
      <c r="A1176" s="39" t="e">
        <f>F!A1176</f>
        <v>#REF!</v>
      </c>
      <c r="B1176" s="39">
        <f>F!B1176</f>
        <v>0</v>
      </c>
      <c r="C1176" s="39">
        <f>F!C1176</f>
        <v>0</v>
      </c>
      <c r="D1176" s="194">
        <f>F!D1176</f>
        <v>0</v>
      </c>
      <c r="E1176" s="197"/>
    </row>
    <row r="1177" spans="1:5" x14ac:dyDescent="0.2">
      <c r="A1177" s="39" t="e">
        <f>F!A1177</f>
        <v>#REF!</v>
      </c>
      <c r="B1177" s="39">
        <f>F!B1177</f>
        <v>0</v>
      </c>
      <c r="C1177" s="39">
        <f>F!C1177</f>
        <v>0</v>
      </c>
      <c r="D1177" s="194">
        <f>F!D1177</f>
        <v>0</v>
      </c>
      <c r="E1177" s="197"/>
    </row>
    <row r="1178" spans="1:5" x14ac:dyDescent="0.2">
      <c r="A1178" s="39" t="e">
        <f>F!A1178</f>
        <v>#REF!</v>
      </c>
      <c r="B1178" s="39">
        <f>F!B1178</f>
        <v>0</v>
      </c>
      <c r="C1178" s="39">
        <f>F!C1178</f>
        <v>0</v>
      </c>
      <c r="D1178" s="194">
        <f>F!D1178</f>
        <v>0</v>
      </c>
      <c r="E1178" s="197"/>
    </row>
    <row r="1179" spans="1:5" x14ac:dyDescent="0.2">
      <c r="A1179" s="39" t="e">
        <f>F!A1179</f>
        <v>#REF!</v>
      </c>
      <c r="B1179" s="39">
        <f>F!B1179</f>
        <v>0</v>
      </c>
      <c r="C1179" s="39">
        <f>F!C1179</f>
        <v>0</v>
      </c>
      <c r="D1179" s="194">
        <f>F!D1179</f>
        <v>0</v>
      </c>
      <c r="E1179" s="197"/>
    </row>
    <row r="1180" spans="1:5" x14ac:dyDescent="0.2">
      <c r="A1180" s="39" t="e">
        <f>F!A1180</f>
        <v>#REF!</v>
      </c>
      <c r="B1180" s="39">
        <f>F!B1180</f>
        <v>0</v>
      </c>
      <c r="C1180" s="39">
        <f>F!C1180</f>
        <v>0</v>
      </c>
      <c r="D1180" s="194">
        <f>F!D1180</f>
        <v>0</v>
      </c>
      <c r="E1180" s="197"/>
    </row>
    <row r="1181" spans="1:5" x14ac:dyDescent="0.2">
      <c r="A1181" s="39" t="e">
        <f>F!A1181</f>
        <v>#REF!</v>
      </c>
      <c r="B1181" s="39">
        <f>F!B1181</f>
        <v>0</v>
      </c>
      <c r="C1181" s="39">
        <f>F!C1181</f>
        <v>0</v>
      </c>
      <c r="D1181" s="194">
        <f>F!D1181</f>
        <v>0</v>
      </c>
      <c r="E1181" s="197"/>
    </row>
    <row r="1182" spans="1:5" x14ac:dyDescent="0.2">
      <c r="A1182" s="39" t="e">
        <f>F!A1182</f>
        <v>#REF!</v>
      </c>
      <c r="B1182" s="39">
        <f>F!B1182</f>
        <v>0</v>
      </c>
      <c r="C1182" s="39">
        <f>F!C1182</f>
        <v>0</v>
      </c>
      <c r="D1182" s="194">
        <f>F!D1182</f>
        <v>0</v>
      </c>
      <c r="E1182" s="197"/>
    </row>
    <row r="1183" spans="1:5" x14ac:dyDescent="0.2">
      <c r="A1183" s="39" t="e">
        <f>F!A1183</f>
        <v>#REF!</v>
      </c>
      <c r="B1183" s="39">
        <f>F!B1183</f>
        <v>0</v>
      </c>
      <c r="C1183" s="39">
        <f>F!C1183</f>
        <v>0</v>
      </c>
      <c r="D1183" s="194">
        <f>F!D1183</f>
        <v>0</v>
      </c>
      <c r="E1183" s="197"/>
    </row>
    <row r="1184" spans="1:5" x14ac:dyDescent="0.2">
      <c r="A1184" s="39" t="e">
        <f>F!A1184</f>
        <v>#REF!</v>
      </c>
      <c r="B1184" s="39">
        <f>F!B1184</f>
        <v>0</v>
      </c>
      <c r="C1184" s="39">
        <f>F!C1184</f>
        <v>0</v>
      </c>
      <c r="D1184" s="194">
        <f>F!D1184</f>
        <v>0</v>
      </c>
      <c r="E1184" s="197"/>
    </row>
    <row r="1185" spans="1:5" x14ac:dyDescent="0.2">
      <c r="A1185" s="39" t="e">
        <f>F!A1185</f>
        <v>#REF!</v>
      </c>
      <c r="B1185" s="39">
        <f>F!B1185</f>
        <v>0</v>
      </c>
      <c r="C1185" s="39">
        <f>F!C1185</f>
        <v>0</v>
      </c>
      <c r="D1185" s="194">
        <f>F!D1185</f>
        <v>0</v>
      </c>
      <c r="E1185" s="197"/>
    </row>
    <row r="1186" spans="1:5" x14ac:dyDescent="0.2">
      <c r="A1186" s="39" t="e">
        <f>F!A1186</f>
        <v>#REF!</v>
      </c>
      <c r="B1186" s="39">
        <f>F!B1186</f>
        <v>0</v>
      </c>
      <c r="C1186" s="39">
        <f>F!C1186</f>
        <v>0</v>
      </c>
      <c r="D1186" s="194">
        <f>F!D1186</f>
        <v>0</v>
      </c>
      <c r="E1186" s="197"/>
    </row>
    <row r="1187" spans="1:5" x14ac:dyDescent="0.2">
      <c r="A1187" s="39" t="e">
        <f>F!A1187</f>
        <v>#REF!</v>
      </c>
      <c r="B1187" s="39">
        <f>F!B1187</f>
        <v>0</v>
      </c>
      <c r="C1187" s="39">
        <f>F!C1187</f>
        <v>0</v>
      </c>
      <c r="D1187" s="194">
        <f>F!D1187</f>
        <v>0</v>
      </c>
      <c r="E1187" s="197"/>
    </row>
    <row r="1188" spans="1:5" x14ac:dyDescent="0.2">
      <c r="A1188" s="39" t="e">
        <f>F!A1188</f>
        <v>#REF!</v>
      </c>
      <c r="B1188" s="39">
        <f>F!B1188</f>
        <v>0</v>
      </c>
      <c r="C1188" s="39">
        <f>F!C1188</f>
        <v>0</v>
      </c>
      <c r="D1188" s="194">
        <f>F!D1188</f>
        <v>0</v>
      </c>
      <c r="E1188" s="197"/>
    </row>
    <row r="1189" spans="1:5" x14ac:dyDescent="0.2">
      <c r="A1189" s="39" t="e">
        <f>F!A1189</f>
        <v>#REF!</v>
      </c>
      <c r="B1189" s="39">
        <f>F!B1189</f>
        <v>0</v>
      </c>
      <c r="C1189" s="39">
        <f>F!C1189</f>
        <v>0</v>
      </c>
      <c r="D1189" s="194">
        <f>F!D1189</f>
        <v>0</v>
      </c>
      <c r="E1189" s="197"/>
    </row>
    <row r="1190" spans="1:5" x14ac:dyDescent="0.2">
      <c r="A1190" s="39" t="e">
        <f>F!A1190</f>
        <v>#REF!</v>
      </c>
      <c r="B1190" s="39">
        <f>F!B1190</f>
        <v>0</v>
      </c>
      <c r="C1190" s="39">
        <f>F!C1190</f>
        <v>0</v>
      </c>
      <c r="D1190" s="194">
        <f>F!D1190</f>
        <v>0</v>
      </c>
      <c r="E1190" s="197"/>
    </row>
    <row r="1191" spans="1:5" x14ac:dyDescent="0.2">
      <c r="A1191" s="39" t="e">
        <f>F!A1191</f>
        <v>#REF!</v>
      </c>
      <c r="B1191" s="39">
        <f>F!B1191</f>
        <v>0</v>
      </c>
      <c r="C1191" s="39">
        <f>F!C1191</f>
        <v>0</v>
      </c>
      <c r="D1191" s="194">
        <f>F!D1191</f>
        <v>0</v>
      </c>
      <c r="E1191" s="197"/>
    </row>
    <row r="1192" spans="1:5" x14ac:dyDescent="0.2">
      <c r="A1192" s="39" t="e">
        <f>F!A1192</f>
        <v>#REF!</v>
      </c>
      <c r="B1192" s="39">
        <f>F!B1192</f>
        <v>0</v>
      </c>
      <c r="C1192" s="39">
        <f>F!C1192</f>
        <v>0</v>
      </c>
      <c r="D1192" s="194">
        <f>F!D1192</f>
        <v>0</v>
      </c>
      <c r="E1192" s="197"/>
    </row>
    <row r="1193" spans="1:5" x14ac:dyDescent="0.2">
      <c r="A1193" s="39" t="e">
        <f>F!A1193</f>
        <v>#REF!</v>
      </c>
      <c r="B1193" s="39">
        <f>F!B1193</f>
        <v>0</v>
      </c>
      <c r="C1193" s="39">
        <f>F!C1193</f>
        <v>0</v>
      </c>
      <c r="D1193" s="194">
        <f>F!D1193</f>
        <v>0</v>
      </c>
      <c r="E1193" s="197"/>
    </row>
    <row r="1194" spans="1:5" x14ac:dyDescent="0.2">
      <c r="A1194" s="39" t="e">
        <f>F!A1194</f>
        <v>#REF!</v>
      </c>
      <c r="B1194" s="39">
        <f>F!B1194</f>
        <v>0</v>
      </c>
      <c r="C1194" s="39">
        <f>F!C1194</f>
        <v>0</v>
      </c>
      <c r="D1194" s="194">
        <f>F!D1194</f>
        <v>0</v>
      </c>
      <c r="E1194" s="197"/>
    </row>
    <row r="1195" spans="1:5" x14ac:dyDescent="0.2">
      <c r="A1195" s="39" t="e">
        <f>F!A1195</f>
        <v>#REF!</v>
      </c>
      <c r="B1195" s="39">
        <f>F!B1195</f>
        <v>0</v>
      </c>
      <c r="C1195" s="39">
        <f>F!C1195</f>
        <v>0</v>
      </c>
      <c r="D1195" s="194">
        <f>F!D1195</f>
        <v>0</v>
      </c>
      <c r="E1195" s="197"/>
    </row>
    <row r="1196" spans="1:5" x14ac:dyDescent="0.2">
      <c r="A1196" s="39" t="e">
        <f>F!A1196</f>
        <v>#REF!</v>
      </c>
      <c r="B1196" s="39">
        <f>F!B1196</f>
        <v>0</v>
      </c>
      <c r="C1196" s="39">
        <f>F!C1196</f>
        <v>0</v>
      </c>
      <c r="D1196" s="194">
        <f>F!D1196</f>
        <v>0</v>
      </c>
      <c r="E1196" s="197"/>
    </row>
    <row r="1197" spans="1:5" x14ac:dyDescent="0.2">
      <c r="A1197" s="39" t="e">
        <f>F!A1197</f>
        <v>#REF!</v>
      </c>
      <c r="B1197" s="39">
        <f>F!B1197</f>
        <v>0</v>
      </c>
      <c r="C1197" s="39">
        <f>F!C1197</f>
        <v>0</v>
      </c>
      <c r="D1197" s="194">
        <f>F!D1197</f>
        <v>0</v>
      </c>
      <c r="E1197" s="197"/>
    </row>
    <row r="1198" spans="1:5" x14ac:dyDescent="0.2">
      <c r="A1198" s="39" t="e">
        <f>F!A1198</f>
        <v>#REF!</v>
      </c>
      <c r="B1198" s="39">
        <f>F!B1198</f>
        <v>0</v>
      </c>
      <c r="C1198" s="39">
        <f>F!C1198</f>
        <v>0</v>
      </c>
      <c r="D1198" s="194">
        <f>F!D1198</f>
        <v>0</v>
      </c>
      <c r="E1198" s="197"/>
    </row>
    <row r="1199" spans="1:5" x14ac:dyDescent="0.2">
      <c r="A1199" s="39" t="e">
        <f>F!A1199</f>
        <v>#REF!</v>
      </c>
      <c r="B1199" s="39">
        <f>F!B1199</f>
        <v>0</v>
      </c>
      <c r="C1199" s="39">
        <f>F!C1199</f>
        <v>0</v>
      </c>
      <c r="D1199" s="194">
        <f>F!D1199</f>
        <v>0</v>
      </c>
      <c r="E1199" s="197"/>
    </row>
    <row r="1200" spans="1:5" x14ac:dyDescent="0.2">
      <c r="A1200" s="39" t="e">
        <f>F!A1200</f>
        <v>#REF!</v>
      </c>
      <c r="B1200" s="39">
        <f>F!B1200</f>
        <v>0</v>
      </c>
      <c r="C1200" s="39">
        <f>F!C1200</f>
        <v>0</v>
      </c>
      <c r="D1200" s="194">
        <f>F!D1200</f>
        <v>0</v>
      </c>
      <c r="E1200" s="197"/>
    </row>
    <row r="1201" spans="1:5" x14ac:dyDescent="0.2">
      <c r="A1201" s="39" t="e">
        <f>F!A1201</f>
        <v>#REF!</v>
      </c>
      <c r="B1201" s="39">
        <f>F!B1201</f>
        <v>0</v>
      </c>
      <c r="C1201" s="39">
        <f>F!C1201</f>
        <v>0</v>
      </c>
      <c r="D1201" s="194">
        <f>F!D1201</f>
        <v>0</v>
      </c>
      <c r="E1201" s="197"/>
    </row>
    <row r="1202" spans="1:5" x14ac:dyDescent="0.2">
      <c r="A1202" s="39" t="e">
        <f>F!A1202</f>
        <v>#REF!</v>
      </c>
      <c r="B1202" s="39">
        <f>F!B1202</f>
        <v>0</v>
      </c>
      <c r="C1202" s="39">
        <f>F!C1202</f>
        <v>0</v>
      </c>
      <c r="D1202" s="194">
        <f>F!D1202</f>
        <v>0</v>
      </c>
      <c r="E1202" s="197"/>
    </row>
    <row r="1203" spans="1:5" x14ac:dyDescent="0.2">
      <c r="A1203" s="39" t="e">
        <f>F!A1203</f>
        <v>#REF!</v>
      </c>
      <c r="B1203" s="39">
        <f>F!B1203</f>
        <v>0</v>
      </c>
      <c r="C1203" s="39">
        <f>F!C1203</f>
        <v>0</v>
      </c>
      <c r="D1203" s="194">
        <f>F!D1203</f>
        <v>0</v>
      </c>
      <c r="E1203" s="197"/>
    </row>
    <row r="1204" spans="1:5" x14ac:dyDescent="0.2">
      <c r="A1204" s="39" t="e">
        <f>F!A1204</f>
        <v>#REF!</v>
      </c>
      <c r="B1204" s="39">
        <f>F!B1204</f>
        <v>0</v>
      </c>
      <c r="C1204" s="39">
        <f>F!C1204</f>
        <v>0</v>
      </c>
      <c r="D1204" s="194">
        <f>F!D1204</f>
        <v>0</v>
      </c>
      <c r="E1204" s="197"/>
    </row>
    <row r="1205" spans="1:5" x14ac:dyDescent="0.2">
      <c r="A1205" s="39" t="e">
        <f>F!A1205</f>
        <v>#REF!</v>
      </c>
      <c r="B1205" s="39">
        <f>F!B1205</f>
        <v>0</v>
      </c>
      <c r="C1205" s="39">
        <f>F!C1205</f>
        <v>0</v>
      </c>
      <c r="D1205" s="194">
        <f>F!D1205</f>
        <v>0</v>
      </c>
      <c r="E1205" s="197"/>
    </row>
    <row r="1206" spans="1:5" x14ac:dyDescent="0.2">
      <c r="A1206" s="39" t="e">
        <f>F!A1206</f>
        <v>#REF!</v>
      </c>
      <c r="B1206" s="39">
        <f>F!B1206</f>
        <v>0</v>
      </c>
      <c r="C1206" s="39">
        <f>F!C1206</f>
        <v>0</v>
      </c>
      <c r="D1206" s="194">
        <f>F!D1206</f>
        <v>0</v>
      </c>
      <c r="E1206" s="197"/>
    </row>
    <row r="1207" spans="1:5" x14ac:dyDescent="0.2">
      <c r="A1207" s="39" t="e">
        <f>F!A1207</f>
        <v>#REF!</v>
      </c>
      <c r="B1207" s="39">
        <f>F!B1207</f>
        <v>0</v>
      </c>
      <c r="C1207" s="39">
        <f>F!C1207</f>
        <v>0</v>
      </c>
      <c r="D1207" s="194">
        <f>F!D1207</f>
        <v>0</v>
      </c>
      <c r="E1207" s="197"/>
    </row>
    <row r="1208" spans="1:5" x14ac:dyDescent="0.2">
      <c r="A1208" s="39" t="e">
        <f>F!A1208</f>
        <v>#REF!</v>
      </c>
      <c r="B1208" s="39">
        <f>F!B1208</f>
        <v>0</v>
      </c>
      <c r="C1208" s="39">
        <f>F!C1208</f>
        <v>0</v>
      </c>
      <c r="D1208" s="194">
        <f>F!D1208</f>
        <v>0</v>
      </c>
      <c r="E1208" s="197"/>
    </row>
    <row r="1209" spans="1:5" x14ac:dyDescent="0.2">
      <c r="A1209" s="39" t="e">
        <f>F!A1209</f>
        <v>#REF!</v>
      </c>
      <c r="B1209" s="39">
        <f>F!B1209</f>
        <v>0</v>
      </c>
      <c r="C1209" s="39">
        <f>F!C1209</f>
        <v>0</v>
      </c>
      <c r="D1209" s="194">
        <f>F!D1209</f>
        <v>0</v>
      </c>
      <c r="E1209" s="197"/>
    </row>
    <row r="1210" spans="1:5" x14ac:dyDescent="0.2">
      <c r="A1210" s="39" t="e">
        <f>F!A1210</f>
        <v>#REF!</v>
      </c>
      <c r="B1210" s="39">
        <f>F!B1210</f>
        <v>0</v>
      </c>
      <c r="C1210" s="39">
        <f>F!C1210</f>
        <v>0</v>
      </c>
      <c r="D1210" s="194">
        <f>F!D1210</f>
        <v>0</v>
      </c>
      <c r="E1210" s="197"/>
    </row>
    <row r="1211" spans="1:5" x14ac:dyDescent="0.2">
      <c r="A1211" s="39" t="e">
        <f>F!A1211</f>
        <v>#REF!</v>
      </c>
      <c r="B1211" s="39">
        <f>F!B1211</f>
        <v>0</v>
      </c>
      <c r="C1211" s="39">
        <f>F!C1211</f>
        <v>0</v>
      </c>
      <c r="D1211" s="194">
        <f>F!D1211</f>
        <v>0</v>
      </c>
      <c r="E1211" s="197"/>
    </row>
    <row r="1212" spans="1:5" x14ac:dyDescent="0.2">
      <c r="A1212" s="39" t="e">
        <f>F!A1212</f>
        <v>#REF!</v>
      </c>
      <c r="B1212" s="39">
        <f>F!B1212</f>
        <v>0</v>
      </c>
      <c r="C1212" s="39">
        <f>F!C1212</f>
        <v>0</v>
      </c>
      <c r="D1212" s="194">
        <f>F!D1212</f>
        <v>0</v>
      </c>
      <c r="E1212" s="197"/>
    </row>
    <row r="1213" spans="1:5" x14ac:dyDescent="0.2">
      <c r="A1213" s="39" t="e">
        <f>F!A1213</f>
        <v>#REF!</v>
      </c>
      <c r="B1213" s="39">
        <f>F!B1213</f>
        <v>0</v>
      </c>
      <c r="C1213" s="39">
        <f>F!C1213</f>
        <v>0</v>
      </c>
      <c r="D1213" s="194">
        <f>F!D1213</f>
        <v>0</v>
      </c>
      <c r="E1213" s="197"/>
    </row>
    <row r="1214" spans="1:5" x14ac:dyDescent="0.2">
      <c r="A1214" s="39" t="e">
        <f>F!A1214</f>
        <v>#REF!</v>
      </c>
      <c r="B1214" s="39">
        <f>F!B1214</f>
        <v>0</v>
      </c>
      <c r="C1214" s="39">
        <f>F!C1214</f>
        <v>0</v>
      </c>
      <c r="D1214" s="194">
        <f>F!D1214</f>
        <v>0</v>
      </c>
      <c r="E1214" s="197"/>
    </row>
    <row r="1215" spans="1:5" x14ac:dyDescent="0.2">
      <c r="A1215" s="39" t="e">
        <f>F!A1215</f>
        <v>#REF!</v>
      </c>
      <c r="B1215" s="39">
        <f>F!B1215</f>
        <v>0</v>
      </c>
      <c r="C1215" s="39">
        <f>F!C1215</f>
        <v>0</v>
      </c>
      <c r="D1215" s="194">
        <f>F!D1215</f>
        <v>0</v>
      </c>
      <c r="E1215" s="197"/>
    </row>
    <row r="1216" spans="1:5" x14ac:dyDescent="0.2">
      <c r="A1216" s="39" t="e">
        <f>F!A1216</f>
        <v>#REF!</v>
      </c>
      <c r="B1216" s="39">
        <f>F!B1216</f>
        <v>0</v>
      </c>
      <c r="C1216" s="39">
        <f>F!C1216</f>
        <v>0</v>
      </c>
      <c r="D1216" s="194">
        <f>F!D1216</f>
        <v>0</v>
      </c>
      <c r="E1216" s="197"/>
    </row>
    <row r="1217" spans="1:5" x14ac:dyDescent="0.2">
      <c r="A1217" s="39" t="e">
        <f>F!A1217</f>
        <v>#REF!</v>
      </c>
      <c r="B1217" s="39">
        <f>F!B1217</f>
        <v>0</v>
      </c>
      <c r="C1217" s="39">
        <f>F!C1217</f>
        <v>0</v>
      </c>
      <c r="D1217" s="194">
        <f>F!D1217</f>
        <v>0</v>
      </c>
      <c r="E1217" s="197"/>
    </row>
    <row r="1218" spans="1:5" x14ac:dyDescent="0.2">
      <c r="A1218" s="39" t="e">
        <f>F!A1218</f>
        <v>#REF!</v>
      </c>
      <c r="B1218" s="39">
        <f>F!B1218</f>
        <v>0</v>
      </c>
      <c r="C1218" s="39">
        <f>F!C1218</f>
        <v>0</v>
      </c>
      <c r="D1218" s="194">
        <f>F!D1218</f>
        <v>0</v>
      </c>
      <c r="E1218" s="197"/>
    </row>
    <row r="1219" spans="1:5" x14ac:dyDescent="0.2">
      <c r="A1219" s="39" t="e">
        <f>F!A1219</f>
        <v>#REF!</v>
      </c>
      <c r="B1219" s="39">
        <f>F!B1219</f>
        <v>0</v>
      </c>
      <c r="C1219" s="39">
        <f>F!C1219</f>
        <v>0</v>
      </c>
      <c r="D1219" s="194">
        <f>F!D1219</f>
        <v>0</v>
      </c>
      <c r="E1219" s="197"/>
    </row>
    <row r="1220" spans="1:5" x14ac:dyDescent="0.2">
      <c r="A1220" s="39" t="e">
        <f>F!A1220</f>
        <v>#REF!</v>
      </c>
      <c r="B1220" s="39">
        <f>F!B1220</f>
        <v>0</v>
      </c>
      <c r="C1220" s="39">
        <f>F!C1220</f>
        <v>0</v>
      </c>
      <c r="D1220" s="194">
        <f>F!D1220</f>
        <v>0</v>
      </c>
      <c r="E1220" s="197"/>
    </row>
    <row r="1221" spans="1:5" x14ac:dyDescent="0.2">
      <c r="A1221" s="39" t="e">
        <f>F!A1221</f>
        <v>#REF!</v>
      </c>
      <c r="B1221" s="39">
        <f>F!B1221</f>
        <v>0</v>
      </c>
      <c r="C1221" s="39">
        <f>F!C1221</f>
        <v>0</v>
      </c>
      <c r="D1221" s="194">
        <f>F!D1221</f>
        <v>0</v>
      </c>
      <c r="E1221" s="197"/>
    </row>
    <row r="1222" spans="1:5" x14ac:dyDescent="0.2">
      <c r="A1222" s="39" t="e">
        <f>F!A1222</f>
        <v>#REF!</v>
      </c>
      <c r="B1222" s="39">
        <f>F!B1222</f>
        <v>0</v>
      </c>
      <c r="C1222" s="39">
        <f>F!C1222</f>
        <v>0</v>
      </c>
      <c r="D1222" s="194">
        <f>F!D1222</f>
        <v>0</v>
      </c>
      <c r="E1222" s="197"/>
    </row>
    <row r="1223" spans="1:5" x14ac:dyDescent="0.2">
      <c r="A1223" s="39" t="e">
        <f>F!A1223</f>
        <v>#REF!</v>
      </c>
      <c r="B1223" s="39">
        <f>F!B1223</f>
        <v>0</v>
      </c>
      <c r="C1223" s="39">
        <f>F!C1223</f>
        <v>0</v>
      </c>
      <c r="D1223" s="194">
        <f>F!D1223</f>
        <v>0</v>
      </c>
      <c r="E1223" s="197"/>
    </row>
    <row r="1224" spans="1:5" x14ac:dyDescent="0.2">
      <c r="A1224" s="39" t="e">
        <f>F!A1224</f>
        <v>#REF!</v>
      </c>
      <c r="B1224" s="39">
        <f>F!B1224</f>
        <v>0</v>
      </c>
      <c r="C1224" s="39">
        <f>F!C1224</f>
        <v>0</v>
      </c>
      <c r="D1224" s="194">
        <f>F!D1224</f>
        <v>0</v>
      </c>
      <c r="E1224" s="197"/>
    </row>
    <row r="1225" spans="1:5" x14ac:dyDescent="0.2">
      <c r="A1225" s="39" t="e">
        <f>F!A1225</f>
        <v>#REF!</v>
      </c>
      <c r="B1225" s="39">
        <f>F!B1225</f>
        <v>0</v>
      </c>
      <c r="C1225" s="39">
        <f>F!C1225</f>
        <v>0</v>
      </c>
      <c r="D1225" s="194">
        <f>F!D1225</f>
        <v>0</v>
      </c>
      <c r="E1225" s="197"/>
    </row>
    <row r="1226" spans="1:5" x14ac:dyDescent="0.2">
      <c r="A1226" s="39" t="e">
        <f>F!A1226</f>
        <v>#REF!</v>
      </c>
      <c r="B1226" s="39">
        <f>F!B1226</f>
        <v>0</v>
      </c>
      <c r="C1226" s="39">
        <f>F!C1226</f>
        <v>0</v>
      </c>
      <c r="D1226" s="194">
        <f>F!D1226</f>
        <v>0</v>
      </c>
      <c r="E1226" s="197"/>
    </row>
    <row r="1227" spans="1:5" x14ac:dyDescent="0.2">
      <c r="A1227" s="39" t="e">
        <f>F!A1227</f>
        <v>#REF!</v>
      </c>
      <c r="B1227" s="39">
        <f>F!B1227</f>
        <v>0</v>
      </c>
      <c r="C1227" s="39">
        <f>F!C1227</f>
        <v>0</v>
      </c>
      <c r="D1227" s="194">
        <f>F!D1227</f>
        <v>0</v>
      </c>
      <c r="E1227" s="197"/>
    </row>
    <row r="1228" spans="1:5" x14ac:dyDescent="0.2">
      <c r="A1228" s="39" t="e">
        <f>F!A1228</f>
        <v>#REF!</v>
      </c>
      <c r="B1228" s="39">
        <f>F!B1228</f>
        <v>0</v>
      </c>
      <c r="C1228" s="39">
        <f>F!C1228</f>
        <v>0</v>
      </c>
      <c r="D1228" s="194">
        <f>F!D1228</f>
        <v>0</v>
      </c>
      <c r="E1228" s="197"/>
    </row>
    <row r="1229" spans="1:5" x14ac:dyDescent="0.2">
      <c r="A1229" s="39" t="e">
        <f>F!A1229</f>
        <v>#REF!</v>
      </c>
      <c r="B1229" s="39">
        <f>F!B1229</f>
        <v>0</v>
      </c>
      <c r="C1229" s="39">
        <f>F!C1229</f>
        <v>0</v>
      </c>
      <c r="D1229" s="194">
        <f>F!D1229</f>
        <v>0</v>
      </c>
      <c r="E1229" s="197"/>
    </row>
    <row r="1230" spans="1:5" x14ac:dyDescent="0.2">
      <c r="A1230" s="39" t="e">
        <f>F!A1230</f>
        <v>#REF!</v>
      </c>
      <c r="B1230" s="39">
        <f>F!B1230</f>
        <v>0</v>
      </c>
      <c r="C1230" s="39">
        <f>F!C1230</f>
        <v>0</v>
      </c>
      <c r="D1230" s="194">
        <f>F!D1230</f>
        <v>0</v>
      </c>
      <c r="E1230" s="197"/>
    </row>
    <row r="1231" spans="1:5" x14ac:dyDescent="0.2">
      <c r="A1231" s="39" t="e">
        <f>F!A1231</f>
        <v>#REF!</v>
      </c>
      <c r="B1231" s="39">
        <f>F!B1231</f>
        <v>0</v>
      </c>
      <c r="C1231" s="39">
        <f>F!C1231</f>
        <v>0</v>
      </c>
      <c r="D1231" s="194">
        <f>F!D1231</f>
        <v>0</v>
      </c>
      <c r="E1231" s="197"/>
    </row>
    <row r="1232" spans="1:5" x14ac:dyDescent="0.2">
      <c r="A1232" s="39" t="e">
        <f>F!A1232</f>
        <v>#REF!</v>
      </c>
      <c r="B1232" s="39">
        <f>F!B1232</f>
        <v>0</v>
      </c>
      <c r="C1232" s="39">
        <f>F!C1232</f>
        <v>0</v>
      </c>
      <c r="D1232" s="194">
        <f>F!D1232</f>
        <v>0</v>
      </c>
      <c r="E1232" s="197"/>
    </row>
    <row r="1233" spans="1:5" x14ac:dyDescent="0.2">
      <c r="A1233" s="39" t="e">
        <f>F!A1233</f>
        <v>#REF!</v>
      </c>
      <c r="B1233" s="39">
        <f>F!B1233</f>
        <v>0</v>
      </c>
      <c r="C1233" s="39">
        <f>F!C1233</f>
        <v>0</v>
      </c>
      <c r="D1233" s="194">
        <f>F!D1233</f>
        <v>0</v>
      </c>
      <c r="E1233" s="197"/>
    </row>
    <row r="1234" spans="1:5" x14ac:dyDescent="0.2">
      <c r="A1234" s="39" t="e">
        <f>F!A1234</f>
        <v>#REF!</v>
      </c>
      <c r="B1234" s="39">
        <f>F!B1234</f>
        <v>0</v>
      </c>
      <c r="C1234" s="39">
        <f>F!C1234</f>
        <v>0</v>
      </c>
      <c r="D1234" s="194">
        <f>F!D1234</f>
        <v>0</v>
      </c>
      <c r="E1234" s="197"/>
    </row>
    <row r="1235" spans="1:5" x14ac:dyDescent="0.2">
      <c r="A1235" s="39" t="e">
        <f>F!A1235</f>
        <v>#REF!</v>
      </c>
      <c r="B1235" s="39">
        <f>F!B1235</f>
        <v>0</v>
      </c>
      <c r="C1235" s="39">
        <f>F!C1235</f>
        <v>0</v>
      </c>
      <c r="D1235" s="194">
        <f>F!D1235</f>
        <v>0</v>
      </c>
      <c r="E1235" s="197"/>
    </row>
    <row r="1236" spans="1:5" x14ac:dyDescent="0.2">
      <c r="A1236" s="39" t="e">
        <f>F!A1236</f>
        <v>#REF!</v>
      </c>
      <c r="B1236" s="39">
        <f>F!B1236</f>
        <v>0</v>
      </c>
      <c r="C1236" s="39">
        <f>F!C1236</f>
        <v>0</v>
      </c>
      <c r="D1236" s="194">
        <f>F!D1236</f>
        <v>0</v>
      </c>
      <c r="E1236" s="197"/>
    </row>
    <row r="1237" spans="1:5" x14ac:dyDescent="0.2">
      <c r="A1237" s="39" t="e">
        <f>F!A1237</f>
        <v>#REF!</v>
      </c>
      <c r="B1237" s="39">
        <f>F!B1237</f>
        <v>0</v>
      </c>
      <c r="C1237" s="39">
        <f>F!C1237</f>
        <v>0</v>
      </c>
      <c r="D1237" s="194">
        <f>F!D1237</f>
        <v>0</v>
      </c>
      <c r="E1237" s="197"/>
    </row>
    <row r="1238" spans="1:5" x14ac:dyDescent="0.2">
      <c r="A1238" s="39" t="e">
        <f>F!A1238</f>
        <v>#REF!</v>
      </c>
      <c r="B1238" s="39">
        <f>F!B1238</f>
        <v>0</v>
      </c>
      <c r="C1238" s="39">
        <f>F!C1238</f>
        <v>0</v>
      </c>
      <c r="D1238" s="194">
        <f>F!D1238</f>
        <v>0</v>
      </c>
      <c r="E1238" s="197"/>
    </row>
    <row r="1239" spans="1:5" x14ac:dyDescent="0.2">
      <c r="A1239" s="39" t="e">
        <f>F!A1239</f>
        <v>#REF!</v>
      </c>
      <c r="B1239" s="39">
        <f>F!B1239</f>
        <v>0</v>
      </c>
      <c r="C1239" s="39">
        <f>F!C1239</f>
        <v>0</v>
      </c>
      <c r="D1239" s="194">
        <f>F!D1239</f>
        <v>0</v>
      </c>
      <c r="E1239" s="197"/>
    </row>
    <row r="1240" spans="1:5" x14ac:dyDescent="0.2">
      <c r="A1240" s="39" t="e">
        <f>F!A1240</f>
        <v>#REF!</v>
      </c>
      <c r="B1240" s="39">
        <f>F!B1240</f>
        <v>0</v>
      </c>
      <c r="C1240" s="39">
        <f>F!C1240</f>
        <v>0</v>
      </c>
      <c r="D1240" s="194">
        <f>F!D1240</f>
        <v>0</v>
      </c>
      <c r="E1240" s="197"/>
    </row>
    <row r="1241" spans="1:5" x14ac:dyDescent="0.2">
      <c r="A1241" s="39" t="e">
        <f>F!A1241</f>
        <v>#REF!</v>
      </c>
      <c r="B1241" s="39">
        <f>F!B1241</f>
        <v>0</v>
      </c>
      <c r="C1241" s="39">
        <f>F!C1241</f>
        <v>0</v>
      </c>
      <c r="D1241" s="194">
        <f>F!D1241</f>
        <v>0</v>
      </c>
      <c r="E1241" s="197"/>
    </row>
    <row r="1242" spans="1:5" x14ac:dyDescent="0.2">
      <c r="A1242" s="39" t="e">
        <f>F!A1242</f>
        <v>#REF!</v>
      </c>
      <c r="B1242" s="39">
        <f>F!B1242</f>
        <v>0</v>
      </c>
      <c r="C1242" s="39">
        <f>F!C1242</f>
        <v>0</v>
      </c>
      <c r="D1242" s="194">
        <f>F!D1242</f>
        <v>0</v>
      </c>
      <c r="E1242" s="197"/>
    </row>
    <row r="1243" spans="1:5" x14ac:dyDescent="0.2">
      <c r="A1243" s="39" t="e">
        <f>F!A1243</f>
        <v>#REF!</v>
      </c>
      <c r="B1243" s="39">
        <f>F!B1243</f>
        <v>0</v>
      </c>
      <c r="C1243" s="39">
        <f>F!C1243</f>
        <v>0</v>
      </c>
      <c r="D1243" s="194">
        <f>F!D1243</f>
        <v>0</v>
      </c>
      <c r="E1243" s="197"/>
    </row>
    <row r="1244" spans="1:5" x14ac:dyDescent="0.2">
      <c r="A1244" s="39" t="e">
        <f>F!A1244</f>
        <v>#REF!</v>
      </c>
      <c r="B1244" s="39">
        <f>F!B1244</f>
        <v>0</v>
      </c>
      <c r="C1244" s="39">
        <f>F!C1244</f>
        <v>0</v>
      </c>
      <c r="D1244" s="194">
        <f>F!D1244</f>
        <v>0</v>
      </c>
      <c r="E1244" s="197"/>
    </row>
    <row r="1245" spans="1:5" x14ac:dyDescent="0.2">
      <c r="A1245" s="39" t="e">
        <f>F!A1245</f>
        <v>#REF!</v>
      </c>
      <c r="B1245" s="39">
        <f>F!B1245</f>
        <v>0</v>
      </c>
      <c r="C1245" s="39">
        <f>F!C1245</f>
        <v>0</v>
      </c>
      <c r="D1245" s="194">
        <f>F!D1245</f>
        <v>0</v>
      </c>
      <c r="E1245" s="197"/>
    </row>
    <row r="1246" spans="1:5" x14ac:dyDescent="0.2">
      <c r="A1246" s="39" t="e">
        <f>F!A1246</f>
        <v>#REF!</v>
      </c>
      <c r="B1246" s="39">
        <f>F!B1246</f>
        <v>0</v>
      </c>
      <c r="C1246" s="39">
        <f>F!C1246</f>
        <v>0</v>
      </c>
      <c r="D1246" s="194">
        <f>F!D1246</f>
        <v>0</v>
      </c>
      <c r="E1246" s="197"/>
    </row>
    <row r="1247" spans="1:5" x14ac:dyDescent="0.2">
      <c r="A1247" s="39" t="e">
        <f>F!A1247</f>
        <v>#REF!</v>
      </c>
      <c r="B1247" s="39">
        <f>F!B1247</f>
        <v>0</v>
      </c>
      <c r="C1247" s="39">
        <f>F!C1247</f>
        <v>0</v>
      </c>
      <c r="D1247" s="194">
        <f>F!D1247</f>
        <v>0</v>
      </c>
      <c r="E1247" s="197"/>
    </row>
    <row r="1248" spans="1:5" x14ac:dyDescent="0.2">
      <c r="A1248" s="39" t="e">
        <f>F!A1248</f>
        <v>#REF!</v>
      </c>
      <c r="B1248" s="39">
        <f>F!B1248</f>
        <v>0</v>
      </c>
      <c r="C1248" s="39">
        <f>F!C1248</f>
        <v>0</v>
      </c>
      <c r="D1248" s="194">
        <f>F!D1248</f>
        <v>0</v>
      </c>
      <c r="E1248" s="197"/>
    </row>
    <row r="1249" spans="1:5" x14ac:dyDescent="0.2">
      <c r="A1249" s="39" t="e">
        <f>F!A1249</f>
        <v>#REF!</v>
      </c>
      <c r="B1249" s="39">
        <f>F!B1249</f>
        <v>0</v>
      </c>
      <c r="C1249" s="39">
        <f>F!C1249</f>
        <v>0</v>
      </c>
      <c r="D1249" s="194">
        <f>F!D1249</f>
        <v>0</v>
      </c>
      <c r="E1249" s="197"/>
    </row>
    <row r="1250" spans="1:5" x14ac:dyDescent="0.2">
      <c r="A1250" s="39" t="e">
        <f>F!A1250</f>
        <v>#REF!</v>
      </c>
      <c r="B1250" s="39">
        <f>F!B1250</f>
        <v>0</v>
      </c>
      <c r="C1250" s="39">
        <f>F!C1250</f>
        <v>0</v>
      </c>
      <c r="D1250" s="194">
        <f>F!D1250</f>
        <v>0</v>
      </c>
      <c r="E1250" s="197"/>
    </row>
    <row r="1251" spans="1:5" x14ac:dyDescent="0.2">
      <c r="A1251" s="39" t="e">
        <f>F!A1251</f>
        <v>#REF!</v>
      </c>
      <c r="B1251" s="39">
        <f>F!B1251</f>
        <v>0</v>
      </c>
      <c r="C1251" s="39">
        <f>F!C1251</f>
        <v>0</v>
      </c>
      <c r="D1251" s="194">
        <f>F!D1251</f>
        <v>0</v>
      </c>
      <c r="E1251" s="197"/>
    </row>
    <row r="1252" spans="1:5" x14ac:dyDescent="0.2">
      <c r="A1252" s="39" t="e">
        <f>F!A1252</f>
        <v>#REF!</v>
      </c>
      <c r="B1252" s="39">
        <f>F!B1252</f>
        <v>0</v>
      </c>
      <c r="C1252" s="39">
        <f>F!C1252</f>
        <v>0</v>
      </c>
      <c r="D1252" s="194">
        <f>F!D1252</f>
        <v>0</v>
      </c>
      <c r="E1252" s="197"/>
    </row>
    <row r="1253" spans="1:5" x14ac:dyDescent="0.2">
      <c r="A1253" s="39" t="e">
        <f>F!A1253</f>
        <v>#REF!</v>
      </c>
      <c r="B1253" s="39">
        <f>F!B1253</f>
        <v>0</v>
      </c>
      <c r="C1253" s="39">
        <f>F!C1253</f>
        <v>0</v>
      </c>
      <c r="D1253" s="194">
        <f>F!D1253</f>
        <v>0</v>
      </c>
      <c r="E1253" s="197"/>
    </row>
    <row r="1254" spans="1:5" x14ac:dyDescent="0.2">
      <c r="A1254" s="39" t="e">
        <f>F!A1254</f>
        <v>#REF!</v>
      </c>
      <c r="B1254" s="39">
        <f>F!B1254</f>
        <v>0</v>
      </c>
      <c r="C1254" s="39">
        <f>F!C1254</f>
        <v>0</v>
      </c>
      <c r="D1254" s="194">
        <f>F!D1254</f>
        <v>0</v>
      </c>
      <c r="E1254" s="197"/>
    </row>
    <row r="1255" spans="1:5" x14ac:dyDescent="0.2">
      <c r="A1255" s="39" t="e">
        <f>F!A1255</f>
        <v>#REF!</v>
      </c>
      <c r="B1255" s="39">
        <f>F!B1255</f>
        <v>0</v>
      </c>
      <c r="C1255" s="39">
        <f>F!C1255</f>
        <v>0</v>
      </c>
      <c r="D1255" s="194">
        <f>F!D1255</f>
        <v>0</v>
      </c>
      <c r="E1255" s="197"/>
    </row>
    <row r="1256" spans="1:5" x14ac:dyDescent="0.2">
      <c r="A1256" s="39" t="e">
        <f>F!A1256</f>
        <v>#REF!</v>
      </c>
      <c r="B1256" s="39">
        <f>F!B1256</f>
        <v>0</v>
      </c>
      <c r="C1256" s="39">
        <f>F!C1256</f>
        <v>0</v>
      </c>
      <c r="D1256" s="194">
        <f>F!D1256</f>
        <v>0</v>
      </c>
      <c r="E1256" s="197"/>
    </row>
    <row r="1257" spans="1:5" x14ac:dyDescent="0.2">
      <c r="A1257" s="39" t="e">
        <f>F!A1257</f>
        <v>#REF!</v>
      </c>
      <c r="B1257" s="39">
        <f>F!B1257</f>
        <v>0</v>
      </c>
      <c r="C1257" s="39">
        <f>F!C1257</f>
        <v>0</v>
      </c>
      <c r="D1257" s="194">
        <f>F!D1257</f>
        <v>0</v>
      </c>
      <c r="E1257" s="197"/>
    </row>
    <row r="1258" spans="1:5" x14ac:dyDescent="0.2">
      <c r="A1258" s="39" t="e">
        <f>F!A1258</f>
        <v>#REF!</v>
      </c>
      <c r="B1258" s="39">
        <f>F!B1258</f>
        <v>0</v>
      </c>
      <c r="C1258" s="39">
        <f>F!C1258</f>
        <v>0</v>
      </c>
      <c r="D1258" s="194">
        <f>F!D1258</f>
        <v>0</v>
      </c>
      <c r="E1258" s="197"/>
    </row>
    <row r="1259" spans="1:5" x14ac:dyDescent="0.2">
      <c r="A1259" s="39" t="e">
        <f>F!A1259</f>
        <v>#REF!</v>
      </c>
      <c r="B1259" s="39">
        <f>F!B1259</f>
        <v>0</v>
      </c>
      <c r="C1259" s="39">
        <f>F!C1259</f>
        <v>0</v>
      </c>
      <c r="D1259" s="194">
        <f>F!D1259</f>
        <v>0</v>
      </c>
      <c r="E1259" s="197"/>
    </row>
    <row r="1260" spans="1:5" x14ac:dyDescent="0.2">
      <c r="A1260" s="39" t="e">
        <f>F!A1260</f>
        <v>#REF!</v>
      </c>
      <c r="B1260" s="39">
        <f>F!B1260</f>
        <v>0</v>
      </c>
      <c r="C1260" s="39">
        <f>F!C1260</f>
        <v>0</v>
      </c>
      <c r="D1260" s="194">
        <f>F!D1260</f>
        <v>0</v>
      </c>
      <c r="E1260" s="197"/>
    </row>
    <row r="1261" spans="1:5" x14ac:dyDescent="0.2">
      <c r="A1261" s="39" t="e">
        <f>F!A1261</f>
        <v>#REF!</v>
      </c>
      <c r="B1261" s="39">
        <f>F!B1261</f>
        <v>0</v>
      </c>
      <c r="C1261" s="39">
        <f>F!C1261</f>
        <v>0</v>
      </c>
      <c r="D1261" s="194">
        <f>F!D1261</f>
        <v>0</v>
      </c>
      <c r="E1261" s="197"/>
    </row>
    <row r="1262" spans="1:5" x14ac:dyDescent="0.2">
      <c r="A1262" s="39" t="e">
        <f>F!A1262</f>
        <v>#REF!</v>
      </c>
      <c r="B1262" s="39">
        <f>F!B1262</f>
        <v>0</v>
      </c>
      <c r="C1262" s="39">
        <f>F!C1262</f>
        <v>0</v>
      </c>
      <c r="D1262" s="194">
        <f>F!D1262</f>
        <v>0</v>
      </c>
      <c r="E1262" s="197"/>
    </row>
    <row r="1263" spans="1:5" x14ac:dyDescent="0.2">
      <c r="A1263" s="39" t="e">
        <f>F!A1263</f>
        <v>#REF!</v>
      </c>
      <c r="B1263" s="39">
        <f>F!B1263</f>
        <v>0</v>
      </c>
      <c r="C1263" s="39">
        <f>F!C1263</f>
        <v>0</v>
      </c>
      <c r="D1263" s="194">
        <f>F!D1263</f>
        <v>0</v>
      </c>
      <c r="E1263" s="197"/>
    </row>
    <row r="1264" spans="1:5" x14ac:dyDescent="0.2">
      <c r="A1264" s="39" t="e">
        <f>F!A1264</f>
        <v>#REF!</v>
      </c>
      <c r="B1264" s="39">
        <f>F!B1264</f>
        <v>0</v>
      </c>
      <c r="C1264" s="39">
        <f>F!C1264</f>
        <v>0</v>
      </c>
      <c r="D1264" s="194">
        <f>F!D1264</f>
        <v>0</v>
      </c>
      <c r="E1264" s="197"/>
    </row>
    <row r="1265" spans="1:5" x14ac:dyDescent="0.2">
      <c r="A1265" s="39" t="e">
        <f>F!A1265</f>
        <v>#REF!</v>
      </c>
      <c r="B1265" s="39">
        <f>F!B1265</f>
        <v>0</v>
      </c>
      <c r="C1265" s="39">
        <f>F!C1265</f>
        <v>0</v>
      </c>
      <c r="D1265" s="194">
        <f>F!D1265</f>
        <v>0</v>
      </c>
      <c r="E1265" s="197"/>
    </row>
    <row r="1266" spans="1:5" x14ac:dyDescent="0.2">
      <c r="A1266" s="39" t="e">
        <f>F!A1266</f>
        <v>#REF!</v>
      </c>
      <c r="B1266" s="39">
        <f>F!B1266</f>
        <v>0</v>
      </c>
      <c r="C1266" s="39">
        <f>F!C1266</f>
        <v>0</v>
      </c>
      <c r="D1266" s="194">
        <f>F!D1266</f>
        <v>0</v>
      </c>
      <c r="E1266" s="197"/>
    </row>
    <row r="1267" spans="1:5" x14ac:dyDescent="0.2">
      <c r="A1267" s="39" t="e">
        <f>F!A1267</f>
        <v>#REF!</v>
      </c>
      <c r="B1267" s="39">
        <f>F!B1267</f>
        <v>0</v>
      </c>
      <c r="C1267" s="39">
        <f>F!C1267</f>
        <v>0</v>
      </c>
      <c r="D1267" s="194">
        <f>F!D1267</f>
        <v>0</v>
      </c>
      <c r="E1267" s="197"/>
    </row>
    <row r="1268" spans="1:5" x14ac:dyDescent="0.2">
      <c r="A1268" s="39" t="e">
        <f>F!A1268</f>
        <v>#REF!</v>
      </c>
      <c r="B1268" s="39">
        <f>F!B1268</f>
        <v>0</v>
      </c>
      <c r="C1268" s="39">
        <f>F!C1268</f>
        <v>0</v>
      </c>
      <c r="D1268" s="194">
        <f>F!D1268</f>
        <v>0</v>
      </c>
      <c r="E1268" s="197"/>
    </row>
    <row r="1269" spans="1:5" x14ac:dyDescent="0.2">
      <c r="A1269" s="39" t="e">
        <f>F!A1269</f>
        <v>#REF!</v>
      </c>
      <c r="B1269" s="39">
        <f>F!B1269</f>
        <v>0</v>
      </c>
      <c r="C1269" s="39">
        <f>F!C1269</f>
        <v>0</v>
      </c>
      <c r="D1269" s="194">
        <f>F!D1269</f>
        <v>0</v>
      </c>
      <c r="E1269" s="197"/>
    </row>
    <row r="1270" spans="1:5" x14ac:dyDescent="0.2">
      <c r="A1270" s="39" t="e">
        <f>F!A1270</f>
        <v>#REF!</v>
      </c>
      <c r="B1270" s="39">
        <f>F!B1270</f>
        <v>0</v>
      </c>
      <c r="C1270" s="39">
        <f>F!C1270</f>
        <v>0</v>
      </c>
      <c r="D1270" s="194">
        <f>F!D1270</f>
        <v>0</v>
      </c>
      <c r="E1270" s="197"/>
    </row>
    <row r="1271" spans="1:5" x14ac:dyDescent="0.2">
      <c r="A1271" s="39" t="e">
        <f>F!A1271</f>
        <v>#REF!</v>
      </c>
      <c r="B1271" s="39">
        <f>F!B1271</f>
        <v>0</v>
      </c>
      <c r="C1271" s="39">
        <f>F!C1271</f>
        <v>0</v>
      </c>
      <c r="D1271" s="194">
        <f>F!D1271</f>
        <v>0</v>
      </c>
      <c r="E1271" s="197"/>
    </row>
    <row r="1272" spans="1:5" x14ac:dyDescent="0.2">
      <c r="A1272" s="39" t="e">
        <f>F!A1272</f>
        <v>#REF!</v>
      </c>
      <c r="B1272" s="39">
        <f>F!B1272</f>
        <v>0</v>
      </c>
      <c r="C1272" s="39">
        <f>F!C1272</f>
        <v>0</v>
      </c>
      <c r="D1272" s="194">
        <f>F!D1272</f>
        <v>0</v>
      </c>
      <c r="E1272" s="197"/>
    </row>
    <row r="1273" spans="1:5" x14ac:dyDescent="0.2">
      <c r="A1273" s="39" t="e">
        <f>F!A1273</f>
        <v>#REF!</v>
      </c>
      <c r="B1273" s="39">
        <f>F!B1273</f>
        <v>0</v>
      </c>
      <c r="C1273" s="39">
        <f>F!C1273</f>
        <v>0</v>
      </c>
      <c r="D1273" s="194">
        <f>F!D1273</f>
        <v>0</v>
      </c>
      <c r="E1273" s="197"/>
    </row>
    <row r="1274" spans="1:5" x14ac:dyDescent="0.2">
      <c r="A1274" s="39" t="e">
        <f>F!A1274</f>
        <v>#REF!</v>
      </c>
      <c r="B1274" s="39">
        <f>F!B1274</f>
        <v>0</v>
      </c>
      <c r="C1274" s="39">
        <f>F!C1274</f>
        <v>0</v>
      </c>
      <c r="D1274" s="194">
        <f>F!D1274</f>
        <v>0</v>
      </c>
      <c r="E1274" s="197"/>
    </row>
    <row r="1275" spans="1:5" x14ac:dyDescent="0.2">
      <c r="A1275" s="39" t="e">
        <f>F!A1275</f>
        <v>#REF!</v>
      </c>
      <c r="B1275" s="39">
        <f>F!B1275</f>
        <v>0</v>
      </c>
      <c r="C1275" s="39">
        <f>F!C1275</f>
        <v>0</v>
      </c>
      <c r="D1275" s="194">
        <f>F!D1275</f>
        <v>0</v>
      </c>
      <c r="E1275" s="197"/>
    </row>
    <row r="1276" spans="1:5" x14ac:dyDescent="0.2">
      <c r="A1276" s="39" t="e">
        <f>F!A1276</f>
        <v>#REF!</v>
      </c>
      <c r="B1276" s="39">
        <f>F!B1276</f>
        <v>0</v>
      </c>
      <c r="C1276" s="39">
        <f>F!C1276</f>
        <v>0</v>
      </c>
      <c r="D1276" s="194">
        <f>F!D1276</f>
        <v>0</v>
      </c>
      <c r="E1276" s="197"/>
    </row>
    <row r="1277" spans="1:5" x14ac:dyDescent="0.2">
      <c r="A1277" s="39" t="e">
        <f>F!A1277</f>
        <v>#REF!</v>
      </c>
      <c r="B1277" s="39">
        <f>F!B1277</f>
        <v>0</v>
      </c>
      <c r="C1277" s="39">
        <f>F!C1277</f>
        <v>0</v>
      </c>
      <c r="D1277" s="194">
        <f>F!D1277</f>
        <v>0</v>
      </c>
      <c r="E1277" s="197"/>
    </row>
    <row r="1278" spans="1:5" x14ac:dyDescent="0.2">
      <c r="A1278" s="39" t="e">
        <f>F!A1278</f>
        <v>#REF!</v>
      </c>
      <c r="B1278" s="39">
        <f>F!B1278</f>
        <v>0</v>
      </c>
      <c r="C1278" s="39">
        <f>F!C1278</f>
        <v>0</v>
      </c>
      <c r="D1278" s="194">
        <f>F!D1278</f>
        <v>0</v>
      </c>
      <c r="E1278" s="197"/>
    </row>
    <row r="1279" spans="1:5" x14ac:dyDescent="0.2">
      <c r="A1279" s="39" t="e">
        <f>F!A1279</f>
        <v>#REF!</v>
      </c>
      <c r="B1279" s="39">
        <f>F!B1279</f>
        <v>0</v>
      </c>
      <c r="C1279" s="39">
        <f>F!C1279</f>
        <v>0</v>
      </c>
      <c r="D1279" s="194">
        <f>F!D1279</f>
        <v>0</v>
      </c>
      <c r="E1279" s="197"/>
    </row>
    <row r="1280" spans="1:5" x14ac:dyDescent="0.2">
      <c r="A1280" s="39" t="e">
        <f>F!A1280</f>
        <v>#REF!</v>
      </c>
      <c r="B1280" s="39">
        <f>F!B1280</f>
        <v>0</v>
      </c>
      <c r="C1280" s="39">
        <f>F!C1280</f>
        <v>0</v>
      </c>
      <c r="D1280" s="194">
        <f>F!D1280</f>
        <v>0</v>
      </c>
      <c r="E1280" s="197"/>
    </row>
    <row r="1281" spans="1:5" x14ac:dyDescent="0.2">
      <c r="A1281" s="39" t="e">
        <f>F!A1281</f>
        <v>#REF!</v>
      </c>
      <c r="B1281" s="39">
        <f>F!B1281</f>
        <v>0</v>
      </c>
      <c r="C1281" s="39">
        <f>F!C1281</f>
        <v>0</v>
      </c>
      <c r="D1281" s="194">
        <f>F!D1281</f>
        <v>0</v>
      </c>
      <c r="E1281" s="197"/>
    </row>
    <row r="1282" spans="1:5" x14ac:dyDescent="0.2">
      <c r="A1282" s="39" t="e">
        <f>F!A1282</f>
        <v>#REF!</v>
      </c>
      <c r="B1282" s="39">
        <f>F!B1282</f>
        <v>0</v>
      </c>
      <c r="C1282" s="39">
        <f>F!C1282</f>
        <v>0</v>
      </c>
      <c r="D1282" s="194">
        <f>F!D1282</f>
        <v>0</v>
      </c>
      <c r="E1282" s="197"/>
    </row>
    <row r="1283" spans="1:5" x14ac:dyDescent="0.2">
      <c r="A1283" s="39" t="e">
        <f>F!A1283</f>
        <v>#REF!</v>
      </c>
      <c r="B1283" s="39">
        <f>F!B1283</f>
        <v>0</v>
      </c>
      <c r="C1283" s="39">
        <f>F!C1283</f>
        <v>0</v>
      </c>
      <c r="D1283" s="194">
        <f>F!D1283</f>
        <v>0</v>
      </c>
      <c r="E1283" s="197"/>
    </row>
    <row r="1284" spans="1:5" x14ac:dyDescent="0.2">
      <c r="A1284" s="39" t="e">
        <f>F!A1284</f>
        <v>#REF!</v>
      </c>
      <c r="B1284" s="39">
        <f>F!B1284</f>
        <v>0</v>
      </c>
      <c r="C1284" s="39">
        <f>F!C1284</f>
        <v>0</v>
      </c>
      <c r="D1284" s="194">
        <f>F!D1284</f>
        <v>0</v>
      </c>
      <c r="E1284" s="197"/>
    </row>
    <row r="1285" spans="1:5" x14ac:dyDescent="0.2">
      <c r="A1285" s="39" t="e">
        <f>F!A1285</f>
        <v>#REF!</v>
      </c>
      <c r="B1285" s="39">
        <f>F!B1285</f>
        <v>0</v>
      </c>
      <c r="C1285" s="39">
        <f>F!C1285</f>
        <v>0</v>
      </c>
      <c r="D1285" s="194">
        <f>F!D1285</f>
        <v>0</v>
      </c>
      <c r="E1285" s="197"/>
    </row>
    <row r="1286" spans="1:5" x14ac:dyDescent="0.2">
      <c r="A1286" s="39" t="e">
        <f>F!A1286</f>
        <v>#REF!</v>
      </c>
      <c r="B1286" s="39">
        <f>F!B1286</f>
        <v>0</v>
      </c>
      <c r="C1286" s="39">
        <f>F!C1286</f>
        <v>0</v>
      </c>
      <c r="D1286" s="194">
        <f>F!D1286</f>
        <v>0</v>
      </c>
      <c r="E1286" s="197"/>
    </row>
    <row r="1287" spans="1:5" x14ac:dyDescent="0.2">
      <c r="A1287" s="39" t="e">
        <f>F!A1287</f>
        <v>#REF!</v>
      </c>
      <c r="B1287" s="39">
        <f>F!B1287</f>
        <v>0</v>
      </c>
      <c r="C1287" s="39">
        <f>F!C1287</f>
        <v>0</v>
      </c>
      <c r="D1287" s="194">
        <f>F!D1287</f>
        <v>0</v>
      </c>
      <c r="E1287" s="197"/>
    </row>
    <row r="1288" spans="1:5" x14ac:dyDescent="0.2">
      <c r="A1288" s="39" t="e">
        <f>F!A1288</f>
        <v>#REF!</v>
      </c>
      <c r="B1288" s="39">
        <f>F!B1288</f>
        <v>0</v>
      </c>
      <c r="C1288" s="39">
        <f>F!C1288</f>
        <v>0</v>
      </c>
      <c r="D1288" s="194">
        <f>F!D1288</f>
        <v>0</v>
      </c>
      <c r="E1288" s="197"/>
    </row>
    <row r="1289" spans="1:5" x14ac:dyDescent="0.2">
      <c r="A1289" s="39" t="e">
        <f>F!A1289</f>
        <v>#REF!</v>
      </c>
      <c r="B1289" s="39">
        <f>F!B1289</f>
        <v>0</v>
      </c>
      <c r="C1289" s="39">
        <f>F!C1289</f>
        <v>0</v>
      </c>
      <c r="D1289" s="194">
        <f>F!D1289</f>
        <v>0</v>
      </c>
      <c r="E1289" s="197"/>
    </row>
    <row r="1290" spans="1:5" x14ac:dyDescent="0.2">
      <c r="A1290" s="39" t="e">
        <f>F!A1290</f>
        <v>#REF!</v>
      </c>
      <c r="B1290" s="39">
        <f>F!B1290</f>
        <v>0</v>
      </c>
      <c r="C1290" s="39">
        <f>F!C1290</f>
        <v>0</v>
      </c>
      <c r="D1290" s="194">
        <f>F!D1290</f>
        <v>0</v>
      </c>
      <c r="E1290" s="197"/>
    </row>
    <row r="1291" spans="1:5" x14ac:dyDescent="0.2">
      <c r="A1291" s="39" t="e">
        <f>F!A1291</f>
        <v>#REF!</v>
      </c>
      <c r="B1291" s="39">
        <f>F!B1291</f>
        <v>0</v>
      </c>
      <c r="C1291" s="39">
        <f>F!C1291</f>
        <v>0</v>
      </c>
      <c r="D1291" s="194">
        <f>F!D1291</f>
        <v>0</v>
      </c>
      <c r="E1291" s="197"/>
    </row>
    <row r="1292" spans="1:5" x14ac:dyDescent="0.2">
      <c r="A1292" s="39" t="e">
        <f>F!A1292</f>
        <v>#REF!</v>
      </c>
      <c r="B1292" s="39">
        <f>F!B1292</f>
        <v>0</v>
      </c>
      <c r="C1292" s="39">
        <f>F!C1292</f>
        <v>0</v>
      </c>
      <c r="D1292" s="194">
        <f>F!D1292</f>
        <v>0</v>
      </c>
      <c r="E1292" s="197"/>
    </row>
    <row r="1293" spans="1:5" x14ac:dyDescent="0.2">
      <c r="A1293" s="39" t="e">
        <f>F!A1293</f>
        <v>#REF!</v>
      </c>
      <c r="B1293" s="39">
        <f>F!B1293</f>
        <v>0</v>
      </c>
      <c r="C1293" s="39">
        <f>F!C1293</f>
        <v>0</v>
      </c>
      <c r="D1293" s="194">
        <f>F!D1293</f>
        <v>0</v>
      </c>
      <c r="E1293" s="197"/>
    </row>
    <row r="1294" spans="1:5" x14ac:dyDescent="0.2">
      <c r="A1294" s="39" t="e">
        <f>F!A1294</f>
        <v>#REF!</v>
      </c>
      <c r="B1294" s="39">
        <f>F!B1294</f>
        <v>0</v>
      </c>
      <c r="C1294" s="39">
        <f>F!C1294</f>
        <v>0</v>
      </c>
      <c r="D1294" s="194">
        <f>F!D1294</f>
        <v>0</v>
      </c>
      <c r="E1294" s="197"/>
    </row>
    <row r="1295" spans="1:5" x14ac:dyDescent="0.2">
      <c r="A1295" s="39" t="e">
        <f>F!A1295</f>
        <v>#REF!</v>
      </c>
      <c r="B1295" s="39">
        <f>F!B1295</f>
        <v>0</v>
      </c>
      <c r="C1295" s="39">
        <f>F!C1295</f>
        <v>0</v>
      </c>
      <c r="D1295" s="194">
        <f>F!D1295</f>
        <v>0</v>
      </c>
      <c r="E1295" s="197"/>
    </row>
    <row r="1296" spans="1:5" x14ac:dyDescent="0.2">
      <c r="A1296" s="39" t="e">
        <f>F!A1296</f>
        <v>#REF!</v>
      </c>
      <c r="B1296" s="39">
        <f>F!B1296</f>
        <v>0</v>
      </c>
      <c r="C1296" s="39">
        <f>F!C1296</f>
        <v>0</v>
      </c>
      <c r="D1296" s="194">
        <f>F!D1296</f>
        <v>0</v>
      </c>
      <c r="E1296" s="197"/>
    </row>
    <row r="1297" spans="1:5" x14ac:dyDescent="0.2">
      <c r="A1297" s="39" t="e">
        <f>F!A1297</f>
        <v>#REF!</v>
      </c>
      <c r="B1297" s="39">
        <f>F!B1297</f>
        <v>0</v>
      </c>
      <c r="C1297" s="39">
        <f>F!C1297</f>
        <v>0</v>
      </c>
      <c r="D1297" s="194">
        <f>F!D1297</f>
        <v>0</v>
      </c>
      <c r="E1297" s="197"/>
    </row>
    <row r="1298" spans="1:5" x14ac:dyDescent="0.2">
      <c r="A1298" s="39" t="e">
        <f>F!A1298</f>
        <v>#REF!</v>
      </c>
      <c r="B1298" s="39">
        <f>F!B1298</f>
        <v>0</v>
      </c>
      <c r="C1298" s="39">
        <f>F!C1298</f>
        <v>0</v>
      </c>
      <c r="D1298" s="194">
        <f>F!D1298</f>
        <v>0</v>
      </c>
      <c r="E1298" s="197"/>
    </row>
    <row r="1299" spans="1:5" x14ac:dyDescent="0.2">
      <c r="A1299" s="39" t="e">
        <f>F!A1299</f>
        <v>#REF!</v>
      </c>
      <c r="B1299" s="39">
        <f>F!B1299</f>
        <v>0</v>
      </c>
      <c r="C1299" s="39">
        <f>F!C1299</f>
        <v>0</v>
      </c>
      <c r="D1299" s="194">
        <f>F!D1299</f>
        <v>0</v>
      </c>
      <c r="E1299" s="197"/>
    </row>
    <row r="1300" spans="1:5" x14ac:dyDescent="0.2">
      <c r="A1300" s="39" t="e">
        <f>F!A1300</f>
        <v>#REF!</v>
      </c>
      <c r="B1300" s="39">
        <f>F!B1300</f>
        <v>0</v>
      </c>
      <c r="C1300" s="39">
        <f>F!C1300</f>
        <v>0</v>
      </c>
      <c r="D1300" s="194">
        <f>F!D1300</f>
        <v>0</v>
      </c>
      <c r="E1300" s="197"/>
    </row>
    <row r="1301" spans="1:5" x14ac:dyDescent="0.2">
      <c r="A1301" s="39" t="e">
        <f>F!A1301</f>
        <v>#REF!</v>
      </c>
      <c r="B1301" s="39">
        <f>F!B1301</f>
        <v>0</v>
      </c>
      <c r="C1301" s="39">
        <f>F!C1301</f>
        <v>0</v>
      </c>
      <c r="D1301" s="194">
        <f>F!D1301</f>
        <v>0</v>
      </c>
      <c r="E1301" s="197"/>
    </row>
    <row r="1302" spans="1:5" x14ac:dyDescent="0.2">
      <c r="A1302" s="39" t="e">
        <f>F!A1302</f>
        <v>#REF!</v>
      </c>
      <c r="B1302" s="39">
        <f>F!B1302</f>
        <v>0</v>
      </c>
      <c r="C1302" s="39">
        <f>F!C1302</f>
        <v>0</v>
      </c>
      <c r="D1302" s="194">
        <f>F!D1302</f>
        <v>0</v>
      </c>
      <c r="E1302" s="197"/>
    </row>
    <row r="1303" spans="1:5" x14ac:dyDescent="0.2">
      <c r="A1303" s="39" t="e">
        <f>F!A1303</f>
        <v>#REF!</v>
      </c>
      <c r="B1303" s="39">
        <f>F!B1303</f>
        <v>0</v>
      </c>
      <c r="C1303" s="39">
        <f>F!C1303</f>
        <v>0</v>
      </c>
      <c r="D1303" s="194">
        <f>F!D1303</f>
        <v>0</v>
      </c>
      <c r="E1303" s="197"/>
    </row>
    <row r="1304" spans="1:5" x14ac:dyDescent="0.2">
      <c r="A1304" s="39" t="e">
        <f>F!A1304</f>
        <v>#REF!</v>
      </c>
      <c r="B1304" s="39">
        <f>F!B1304</f>
        <v>0</v>
      </c>
      <c r="C1304" s="39">
        <f>F!C1304</f>
        <v>0</v>
      </c>
      <c r="D1304" s="194">
        <f>F!D1304</f>
        <v>0</v>
      </c>
      <c r="E1304" s="197"/>
    </row>
    <row r="1305" spans="1:5" x14ac:dyDescent="0.2">
      <c r="A1305" s="39" t="e">
        <f>F!A1305</f>
        <v>#REF!</v>
      </c>
      <c r="B1305" s="39">
        <f>F!B1305</f>
        <v>0</v>
      </c>
      <c r="C1305" s="39">
        <f>F!C1305</f>
        <v>0</v>
      </c>
      <c r="D1305" s="194">
        <f>F!D1305</f>
        <v>0</v>
      </c>
      <c r="E1305" s="197"/>
    </row>
    <row r="1306" spans="1:5" x14ac:dyDescent="0.2">
      <c r="A1306" s="39" t="e">
        <f>F!A1306</f>
        <v>#REF!</v>
      </c>
      <c r="B1306" s="39">
        <f>F!B1306</f>
        <v>0</v>
      </c>
      <c r="C1306" s="39">
        <f>F!C1306</f>
        <v>0</v>
      </c>
      <c r="D1306" s="194">
        <f>F!D1306</f>
        <v>0</v>
      </c>
      <c r="E1306" s="197"/>
    </row>
    <row r="1307" spans="1:5" x14ac:dyDescent="0.2">
      <c r="A1307" s="39" t="e">
        <f>F!A1307</f>
        <v>#REF!</v>
      </c>
      <c r="B1307" s="39">
        <f>F!B1307</f>
        <v>0</v>
      </c>
      <c r="C1307" s="39">
        <f>F!C1307</f>
        <v>0</v>
      </c>
      <c r="D1307" s="194">
        <f>F!D1307</f>
        <v>0</v>
      </c>
      <c r="E1307" s="197"/>
    </row>
    <row r="1308" spans="1:5" x14ac:dyDescent="0.2">
      <c r="A1308" s="39" t="e">
        <f>F!A1308</f>
        <v>#REF!</v>
      </c>
      <c r="B1308" s="39">
        <f>F!B1308</f>
        <v>0</v>
      </c>
      <c r="C1308" s="39">
        <f>F!C1308</f>
        <v>0</v>
      </c>
      <c r="D1308" s="194">
        <f>F!D1308</f>
        <v>0</v>
      </c>
      <c r="E1308" s="197"/>
    </row>
    <row r="1309" spans="1:5" x14ac:dyDescent="0.2">
      <c r="A1309" s="39" t="e">
        <f>F!A1309</f>
        <v>#REF!</v>
      </c>
      <c r="B1309" s="39">
        <f>F!B1309</f>
        <v>0</v>
      </c>
      <c r="C1309" s="39">
        <f>F!C1309</f>
        <v>0</v>
      </c>
      <c r="D1309" s="194">
        <f>F!D1309</f>
        <v>0</v>
      </c>
      <c r="E1309" s="197"/>
    </row>
    <row r="1310" spans="1:5" x14ac:dyDescent="0.2">
      <c r="A1310" s="39" t="e">
        <f>F!A1310</f>
        <v>#REF!</v>
      </c>
      <c r="B1310" s="39">
        <f>F!B1310</f>
        <v>0</v>
      </c>
      <c r="C1310" s="39">
        <f>F!C1310</f>
        <v>0</v>
      </c>
      <c r="D1310" s="194">
        <f>F!D1310</f>
        <v>0</v>
      </c>
      <c r="E1310" s="197"/>
    </row>
    <row r="1311" spans="1:5" x14ac:dyDescent="0.2">
      <c r="A1311" s="39" t="e">
        <f>F!A1311</f>
        <v>#REF!</v>
      </c>
      <c r="B1311" s="39">
        <f>F!B1311</f>
        <v>0</v>
      </c>
      <c r="C1311" s="39">
        <f>F!C1311</f>
        <v>0</v>
      </c>
      <c r="D1311" s="194">
        <f>F!D1311</f>
        <v>0</v>
      </c>
      <c r="E1311" s="197"/>
    </row>
    <row r="1312" spans="1:5" x14ac:dyDescent="0.2">
      <c r="A1312" s="39" t="e">
        <f>F!A1312</f>
        <v>#REF!</v>
      </c>
      <c r="B1312" s="39">
        <f>F!B1312</f>
        <v>0</v>
      </c>
      <c r="C1312" s="39">
        <f>F!C1312</f>
        <v>0</v>
      </c>
      <c r="D1312" s="194">
        <f>F!D1312</f>
        <v>0</v>
      </c>
      <c r="E1312" s="197"/>
    </row>
    <row r="1313" spans="1:5" x14ac:dyDescent="0.2">
      <c r="A1313" s="39" t="e">
        <f>F!A1313</f>
        <v>#REF!</v>
      </c>
      <c r="B1313" s="39">
        <f>F!B1313</f>
        <v>0</v>
      </c>
      <c r="C1313" s="39">
        <f>F!C1313</f>
        <v>0</v>
      </c>
      <c r="D1313" s="194">
        <f>F!D1313</f>
        <v>0</v>
      </c>
      <c r="E1313" s="197"/>
    </row>
    <row r="1314" spans="1:5" x14ac:dyDescent="0.2">
      <c r="A1314" s="39" t="e">
        <f>F!A1314</f>
        <v>#REF!</v>
      </c>
      <c r="B1314" s="39">
        <f>F!B1314</f>
        <v>0</v>
      </c>
      <c r="C1314" s="39">
        <f>F!C1314</f>
        <v>0</v>
      </c>
      <c r="D1314" s="194">
        <f>F!D1314</f>
        <v>0</v>
      </c>
      <c r="E1314" s="197"/>
    </row>
    <row r="1315" spans="1:5" x14ac:dyDescent="0.2">
      <c r="A1315" s="39" t="e">
        <f>F!A1315</f>
        <v>#REF!</v>
      </c>
      <c r="B1315" s="39">
        <f>F!B1315</f>
        <v>0</v>
      </c>
      <c r="C1315" s="39">
        <f>F!C1315</f>
        <v>0</v>
      </c>
      <c r="D1315" s="194">
        <f>F!D1315</f>
        <v>0</v>
      </c>
      <c r="E1315" s="197"/>
    </row>
    <row r="1316" spans="1:5" x14ac:dyDescent="0.2">
      <c r="A1316" s="39" t="e">
        <f>F!A1316</f>
        <v>#REF!</v>
      </c>
      <c r="B1316" s="39">
        <f>F!B1316</f>
        <v>0</v>
      </c>
      <c r="C1316" s="39">
        <f>F!C1316</f>
        <v>0</v>
      </c>
      <c r="D1316" s="194">
        <f>F!D1316</f>
        <v>0</v>
      </c>
      <c r="E1316" s="197"/>
    </row>
    <row r="1317" spans="1:5" x14ac:dyDescent="0.2">
      <c r="A1317" s="39" t="e">
        <f>F!A1317</f>
        <v>#REF!</v>
      </c>
      <c r="B1317" s="39">
        <f>F!B1317</f>
        <v>0</v>
      </c>
      <c r="C1317" s="39">
        <f>F!C1317</f>
        <v>0</v>
      </c>
      <c r="D1317" s="194">
        <f>F!D1317</f>
        <v>0</v>
      </c>
      <c r="E1317" s="197"/>
    </row>
    <row r="1318" spans="1:5" x14ac:dyDescent="0.2">
      <c r="A1318" s="39" t="e">
        <f>F!A1318</f>
        <v>#REF!</v>
      </c>
      <c r="B1318" s="39">
        <f>F!B1318</f>
        <v>0</v>
      </c>
      <c r="C1318" s="39">
        <f>F!C1318</f>
        <v>0</v>
      </c>
      <c r="D1318" s="194">
        <f>F!D1318</f>
        <v>0</v>
      </c>
      <c r="E1318" s="197"/>
    </row>
    <row r="1319" spans="1:5" x14ac:dyDescent="0.2">
      <c r="A1319" s="39" t="e">
        <f>F!A1319</f>
        <v>#REF!</v>
      </c>
      <c r="B1319" s="39">
        <f>F!B1319</f>
        <v>0</v>
      </c>
      <c r="C1319" s="39">
        <f>F!C1319</f>
        <v>0</v>
      </c>
      <c r="D1319" s="194">
        <f>F!D1319</f>
        <v>0</v>
      </c>
      <c r="E1319" s="197"/>
    </row>
    <row r="1320" spans="1:5" x14ac:dyDescent="0.2">
      <c r="A1320" s="39" t="e">
        <f>F!A1320</f>
        <v>#REF!</v>
      </c>
      <c r="B1320" s="39">
        <f>F!B1320</f>
        <v>0</v>
      </c>
      <c r="C1320" s="39">
        <f>F!C1320</f>
        <v>0</v>
      </c>
      <c r="D1320" s="194">
        <f>F!D1320</f>
        <v>0</v>
      </c>
      <c r="E1320" s="197"/>
    </row>
    <row r="1321" spans="1:5" x14ac:dyDescent="0.2">
      <c r="A1321" s="39" t="e">
        <f>F!A1321</f>
        <v>#REF!</v>
      </c>
      <c r="B1321" s="39">
        <f>F!B1321</f>
        <v>0</v>
      </c>
      <c r="C1321" s="39">
        <f>F!C1321</f>
        <v>0</v>
      </c>
      <c r="D1321" s="194">
        <f>F!D1321</f>
        <v>0</v>
      </c>
      <c r="E1321" s="197"/>
    </row>
    <row r="1322" spans="1:5" x14ac:dyDescent="0.2">
      <c r="A1322" s="39" t="e">
        <f>F!A1322</f>
        <v>#REF!</v>
      </c>
      <c r="B1322" s="39">
        <f>F!B1322</f>
        <v>0</v>
      </c>
      <c r="C1322" s="39">
        <f>F!C1322</f>
        <v>0</v>
      </c>
      <c r="D1322" s="194">
        <f>F!D1322</f>
        <v>0</v>
      </c>
      <c r="E1322" s="197"/>
    </row>
    <row r="1323" spans="1:5" x14ac:dyDescent="0.2">
      <c r="A1323" s="39" t="e">
        <f>F!A1323</f>
        <v>#REF!</v>
      </c>
      <c r="B1323" s="39">
        <f>F!B1323</f>
        <v>0</v>
      </c>
      <c r="C1323" s="39">
        <f>F!C1323</f>
        <v>0</v>
      </c>
      <c r="D1323" s="194">
        <f>F!D1323</f>
        <v>0</v>
      </c>
      <c r="E1323" s="197"/>
    </row>
    <row r="1324" spans="1:5" x14ac:dyDescent="0.2">
      <c r="A1324" s="39" t="e">
        <f>F!A1324</f>
        <v>#REF!</v>
      </c>
      <c r="B1324" s="39">
        <f>F!B1324</f>
        <v>0</v>
      </c>
      <c r="C1324" s="39">
        <f>F!C1324</f>
        <v>0</v>
      </c>
      <c r="D1324" s="194">
        <f>F!D1324</f>
        <v>0</v>
      </c>
      <c r="E1324" s="197"/>
    </row>
    <row r="1325" spans="1:5" x14ac:dyDescent="0.2">
      <c r="A1325" s="39" t="e">
        <f>F!A1325</f>
        <v>#REF!</v>
      </c>
      <c r="B1325" s="39">
        <f>F!B1325</f>
        <v>0</v>
      </c>
      <c r="C1325" s="39">
        <f>F!C1325</f>
        <v>0</v>
      </c>
      <c r="D1325" s="194">
        <f>F!D1325</f>
        <v>0</v>
      </c>
      <c r="E1325" s="197"/>
    </row>
    <row r="1326" spans="1:5" x14ac:dyDescent="0.2">
      <c r="A1326" s="39" t="e">
        <f>F!A1326</f>
        <v>#REF!</v>
      </c>
      <c r="B1326" s="39">
        <f>F!B1326</f>
        <v>0</v>
      </c>
      <c r="C1326" s="39">
        <f>F!C1326</f>
        <v>0</v>
      </c>
      <c r="D1326" s="194">
        <f>F!D1326</f>
        <v>0</v>
      </c>
      <c r="E1326" s="197"/>
    </row>
    <row r="1327" spans="1:5" x14ac:dyDescent="0.2">
      <c r="A1327" s="39" t="e">
        <f>F!A1327</f>
        <v>#REF!</v>
      </c>
      <c r="B1327" s="39">
        <f>F!B1327</f>
        <v>0</v>
      </c>
      <c r="C1327" s="39">
        <f>F!C1327</f>
        <v>0</v>
      </c>
      <c r="D1327" s="194">
        <f>F!D1327</f>
        <v>0</v>
      </c>
      <c r="E1327" s="197"/>
    </row>
    <row r="1328" spans="1:5" x14ac:dyDescent="0.2">
      <c r="A1328" s="39" t="e">
        <f>F!A1328</f>
        <v>#REF!</v>
      </c>
      <c r="B1328" s="39">
        <f>F!B1328</f>
        <v>0</v>
      </c>
      <c r="C1328" s="39">
        <f>F!C1328</f>
        <v>0</v>
      </c>
      <c r="D1328" s="194">
        <f>F!D1328</f>
        <v>0</v>
      </c>
      <c r="E1328" s="197"/>
    </row>
    <row r="1329" spans="1:5" x14ac:dyDescent="0.2">
      <c r="A1329" s="39" t="e">
        <f>F!A1329</f>
        <v>#REF!</v>
      </c>
      <c r="B1329" s="39">
        <f>F!B1329</f>
        <v>0</v>
      </c>
      <c r="C1329" s="39">
        <f>F!C1329</f>
        <v>0</v>
      </c>
      <c r="D1329" s="194">
        <f>F!D1329</f>
        <v>0</v>
      </c>
      <c r="E1329" s="197"/>
    </row>
    <row r="1330" spans="1:5" x14ac:dyDescent="0.2">
      <c r="A1330" s="39" t="e">
        <f>F!A1330</f>
        <v>#REF!</v>
      </c>
      <c r="B1330" s="39">
        <f>F!B1330</f>
        <v>0</v>
      </c>
      <c r="C1330" s="39">
        <f>F!C1330</f>
        <v>0</v>
      </c>
      <c r="D1330" s="194">
        <f>F!D1330</f>
        <v>0</v>
      </c>
      <c r="E1330" s="197"/>
    </row>
    <row r="1331" spans="1:5" x14ac:dyDescent="0.2">
      <c r="A1331" s="39" t="e">
        <f>F!A1331</f>
        <v>#REF!</v>
      </c>
      <c r="B1331" s="39">
        <f>F!B1331</f>
        <v>0</v>
      </c>
      <c r="C1331" s="39">
        <f>F!C1331</f>
        <v>0</v>
      </c>
      <c r="D1331" s="194">
        <f>F!D1331</f>
        <v>0</v>
      </c>
      <c r="E1331" s="197"/>
    </row>
    <row r="1332" spans="1:5" x14ac:dyDescent="0.2">
      <c r="A1332" s="39" t="e">
        <f>F!A1332</f>
        <v>#REF!</v>
      </c>
      <c r="B1332" s="39">
        <f>F!B1332</f>
        <v>0</v>
      </c>
      <c r="C1332" s="39">
        <f>F!C1332</f>
        <v>0</v>
      </c>
      <c r="D1332" s="194">
        <f>F!D1332</f>
        <v>0</v>
      </c>
      <c r="E1332" s="197"/>
    </row>
    <row r="1333" spans="1:5" x14ac:dyDescent="0.2">
      <c r="A1333" s="39" t="e">
        <f>F!A1333</f>
        <v>#REF!</v>
      </c>
      <c r="B1333" s="39">
        <f>F!B1333</f>
        <v>0</v>
      </c>
      <c r="C1333" s="39">
        <f>F!C1333</f>
        <v>0</v>
      </c>
      <c r="D1333" s="194">
        <f>F!D1333</f>
        <v>0</v>
      </c>
      <c r="E1333" s="197"/>
    </row>
    <row r="1334" spans="1:5" x14ac:dyDescent="0.2">
      <c r="A1334" s="39" t="e">
        <f>F!A1334</f>
        <v>#REF!</v>
      </c>
      <c r="B1334" s="39">
        <f>F!B1334</f>
        <v>0</v>
      </c>
      <c r="C1334" s="39">
        <f>F!C1334</f>
        <v>0</v>
      </c>
      <c r="D1334" s="194">
        <f>F!D1334</f>
        <v>0</v>
      </c>
      <c r="E1334" s="197"/>
    </row>
    <row r="1335" spans="1:5" x14ac:dyDescent="0.2">
      <c r="A1335" s="39" t="e">
        <f>F!A1335</f>
        <v>#REF!</v>
      </c>
      <c r="B1335" s="39">
        <f>F!B1335</f>
        <v>0</v>
      </c>
      <c r="C1335" s="39">
        <f>F!C1335</f>
        <v>0</v>
      </c>
      <c r="D1335" s="194">
        <f>F!D1335</f>
        <v>0</v>
      </c>
      <c r="E1335" s="197"/>
    </row>
    <row r="1336" spans="1:5" x14ac:dyDescent="0.2">
      <c r="A1336" s="39" t="e">
        <f>F!A1336</f>
        <v>#REF!</v>
      </c>
      <c r="B1336" s="39">
        <f>F!B1336</f>
        <v>0</v>
      </c>
      <c r="C1336" s="39">
        <f>F!C1336</f>
        <v>0</v>
      </c>
      <c r="D1336" s="194">
        <f>F!D1336</f>
        <v>0</v>
      </c>
      <c r="E1336" s="197"/>
    </row>
    <row r="1337" spans="1:5" x14ac:dyDescent="0.2">
      <c r="A1337" s="39" t="e">
        <f>F!A1337</f>
        <v>#REF!</v>
      </c>
      <c r="B1337" s="39">
        <f>F!B1337</f>
        <v>0</v>
      </c>
      <c r="C1337" s="39">
        <f>F!C1337</f>
        <v>0</v>
      </c>
      <c r="D1337" s="194">
        <f>F!D1337</f>
        <v>0</v>
      </c>
      <c r="E1337" s="197"/>
    </row>
    <row r="1338" spans="1:5" x14ac:dyDescent="0.2">
      <c r="A1338" s="39" t="e">
        <f>F!A1338</f>
        <v>#REF!</v>
      </c>
      <c r="B1338" s="39">
        <f>F!B1338</f>
        <v>0</v>
      </c>
      <c r="C1338" s="39">
        <f>F!C1338</f>
        <v>0</v>
      </c>
      <c r="D1338" s="194">
        <f>F!D1338</f>
        <v>0</v>
      </c>
      <c r="E1338" s="197"/>
    </row>
    <row r="1339" spans="1:5" x14ac:dyDescent="0.2">
      <c r="A1339" s="39" t="e">
        <f>F!A1339</f>
        <v>#REF!</v>
      </c>
      <c r="B1339" s="39">
        <f>F!B1339</f>
        <v>0</v>
      </c>
      <c r="C1339" s="39">
        <f>F!C1339</f>
        <v>0</v>
      </c>
      <c r="D1339" s="194">
        <f>F!D1339</f>
        <v>0</v>
      </c>
      <c r="E1339" s="197"/>
    </row>
    <row r="1340" spans="1:5" x14ac:dyDescent="0.2">
      <c r="A1340" s="39" t="e">
        <f>F!A1340</f>
        <v>#REF!</v>
      </c>
      <c r="B1340" s="39">
        <f>F!B1340</f>
        <v>0</v>
      </c>
      <c r="C1340" s="39">
        <f>F!C1340</f>
        <v>0</v>
      </c>
      <c r="D1340" s="194">
        <f>F!D1340</f>
        <v>0</v>
      </c>
      <c r="E1340" s="197"/>
    </row>
    <row r="1341" spans="1:5" x14ac:dyDescent="0.2">
      <c r="A1341" s="39" t="e">
        <f>F!A1341</f>
        <v>#REF!</v>
      </c>
      <c r="B1341" s="39">
        <f>F!B1341</f>
        <v>0</v>
      </c>
      <c r="C1341" s="39">
        <f>F!C1341</f>
        <v>0</v>
      </c>
      <c r="D1341" s="194">
        <f>F!D1341</f>
        <v>0</v>
      </c>
      <c r="E1341" s="197"/>
    </row>
    <row r="1342" spans="1:5" x14ac:dyDescent="0.2">
      <c r="A1342" s="39" t="e">
        <f>F!A1342</f>
        <v>#REF!</v>
      </c>
      <c r="B1342" s="39">
        <f>F!B1342</f>
        <v>0</v>
      </c>
      <c r="C1342" s="39">
        <f>F!C1342</f>
        <v>0</v>
      </c>
      <c r="D1342" s="194">
        <f>F!D1342</f>
        <v>0</v>
      </c>
      <c r="E1342" s="197"/>
    </row>
    <row r="1343" spans="1:5" x14ac:dyDescent="0.2">
      <c r="A1343" s="39" t="e">
        <f>F!A1343</f>
        <v>#REF!</v>
      </c>
      <c r="B1343" s="39">
        <f>F!B1343</f>
        <v>0</v>
      </c>
      <c r="C1343" s="39">
        <f>F!C1343</f>
        <v>0</v>
      </c>
      <c r="D1343" s="194">
        <f>F!D1343</f>
        <v>0</v>
      </c>
      <c r="E1343" s="197"/>
    </row>
    <row r="1344" spans="1:5" x14ac:dyDescent="0.2">
      <c r="A1344" s="39" t="e">
        <f>F!A1344</f>
        <v>#REF!</v>
      </c>
      <c r="B1344" s="39">
        <f>F!B1344</f>
        <v>0</v>
      </c>
      <c r="C1344" s="39">
        <f>F!C1344</f>
        <v>0</v>
      </c>
      <c r="D1344" s="194">
        <f>F!D1344</f>
        <v>0</v>
      </c>
      <c r="E1344" s="197"/>
    </row>
    <row r="1345" spans="1:5" x14ac:dyDescent="0.2">
      <c r="A1345" s="39" t="e">
        <f>F!A1345</f>
        <v>#REF!</v>
      </c>
      <c r="B1345" s="39">
        <f>F!B1345</f>
        <v>0</v>
      </c>
      <c r="C1345" s="39">
        <f>F!C1345</f>
        <v>0</v>
      </c>
      <c r="D1345" s="194">
        <f>F!D1345</f>
        <v>0</v>
      </c>
      <c r="E1345" s="197"/>
    </row>
    <row r="1346" spans="1:5" x14ac:dyDescent="0.2">
      <c r="A1346" s="39" t="e">
        <f>F!A1346</f>
        <v>#REF!</v>
      </c>
      <c r="B1346" s="39">
        <f>F!B1346</f>
        <v>0</v>
      </c>
      <c r="C1346" s="39">
        <f>F!C1346</f>
        <v>0</v>
      </c>
      <c r="D1346" s="194">
        <f>F!D1346</f>
        <v>0</v>
      </c>
      <c r="E1346" s="197"/>
    </row>
    <row r="1347" spans="1:5" x14ac:dyDescent="0.2">
      <c r="A1347" s="39" t="e">
        <f>F!A1347</f>
        <v>#REF!</v>
      </c>
      <c r="B1347" s="39">
        <f>F!B1347</f>
        <v>0</v>
      </c>
      <c r="C1347" s="39">
        <f>F!C1347</f>
        <v>0</v>
      </c>
      <c r="D1347" s="194">
        <f>F!D1347</f>
        <v>0</v>
      </c>
      <c r="E1347" s="197"/>
    </row>
    <row r="1348" spans="1:5" x14ac:dyDescent="0.2">
      <c r="A1348" s="39" t="e">
        <f>F!A1348</f>
        <v>#REF!</v>
      </c>
      <c r="B1348" s="39">
        <f>F!B1348</f>
        <v>0</v>
      </c>
      <c r="C1348" s="39">
        <f>F!C1348</f>
        <v>0</v>
      </c>
      <c r="D1348" s="194">
        <f>F!D1348</f>
        <v>0</v>
      </c>
      <c r="E1348" s="197"/>
    </row>
    <row r="1349" spans="1:5" x14ac:dyDescent="0.2">
      <c r="A1349" s="39" t="e">
        <f>F!A1349</f>
        <v>#REF!</v>
      </c>
      <c r="B1349" s="39">
        <f>F!B1349</f>
        <v>0</v>
      </c>
      <c r="C1349" s="39">
        <f>F!C1349</f>
        <v>0</v>
      </c>
      <c r="D1349" s="194">
        <f>F!D1349</f>
        <v>0</v>
      </c>
      <c r="E1349" s="197"/>
    </row>
    <row r="1350" spans="1:5" x14ac:dyDescent="0.2">
      <c r="A1350" s="39" t="e">
        <f>F!A1350</f>
        <v>#REF!</v>
      </c>
      <c r="B1350" s="39">
        <f>F!B1350</f>
        <v>0</v>
      </c>
      <c r="C1350" s="39">
        <f>F!C1350</f>
        <v>0</v>
      </c>
      <c r="D1350" s="194">
        <f>F!D1350</f>
        <v>0</v>
      </c>
      <c r="E1350" s="197"/>
    </row>
    <row r="1351" spans="1:5" x14ac:dyDescent="0.2">
      <c r="A1351" s="39" t="e">
        <f>F!A1351</f>
        <v>#REF!</v>
      </c>
      <c r="B1351" s="39">
        <f>F!B1351</f>
        <v>0</v>
      </c>
      <c r="C1351" s="39">
        <f>F!C1351</f>
        <v>0</v>
      </c>
      <c r="D1351" s="194">
        <f>F!D1351</f>
        <v>0</v>
      </c>
      <c r="E1351" s="197"/>
    </row>
    <row r="1352" spans="1:5" x14ac:dyDescent="0.2">
      <c r="A1352" s="39" t="e">
        <f>F!A1352</f>
        <v>#REF!</v>
      </c>
      <c r="B1352" s="39">
        <f>F!B1352</f>
        <v>0</v>
      </c>
      <c r="C1352" s="39">
        <f>F!C1352</f>
        <v>0</v>
      </c>
      <c r="D1352" s="194">
        <f>F!D1352</f>
        <v>0</v>
      </c>
      <c r="E1352" s="197"/>
    </row>
    <row r="1353" spans="1:5" x14ac:dyDescent="0.2">
      <c r="A1353" s="39" t="e">
        <f>F!A1353</f>
        <v>#REF!</v>
      </c>
      <c r="B1353" s="39">
        <f>F!B1353</f>
        <v>0</v>
      </c>
      <c r="C1353" s="39">
        <f>F!C1353</f>
        <v>0</v>
      </c>
      <c r="D1353" s="194">
        <f>F!D1353</f>
        <v>0</v>
      </c>
      <c r="E1353" s="197"/>
    </row>
    <row r="1354" spans="1:5" x14ac:dyDescent="0.2">
      <c r="A1354" s="39" t="e">
        <f>F!A1354</f>
        <v>#REF!</v>
      </c>
      <c r="B1354" s="39">
        <f>F!B1354</f>
        <v>0</v>
      </c>
      <c r="C1354" s="39">
        <f>F!C1354</f>
        <v>0</v>
      </c>
      <c r="D1354" s="194">
        <f>F!D1354</f>
        <v>0</v>
      </c>
      <c r="E1354" s="197"/>
    </row>
    <row r="1355" spans="1:5" x14ac:dyDescent="0.2">
      <c r="A1355" s="39" t="e">
        <f>F!A1355</f>
        <v>#REF!</v>
      </c>
      <c r="B1355" s="39">
        <f>F!B1355</f>
        <v>0</v>
      </c>
      <c r="C1355" s="39">
        <f>F!C1355</f>
        <v>0</v>
      </c>
      <c r="D1355" s="194">
        <f>F!D1355</f>
        <v>0</v>
      </c>
      <c r="E1355" s="197"/>
    </row>
    <row r="1356" spans="1:5" x14ac:dyDescent="0.2">
      <c r="A1356" s="39" t="e">
        <f>F!A1356</f>
        <v>#REF!</v>
      </c>
      <c r="B1356" s="39">
        <f>F!B1356</f>
        <v>0</v>
      </c>
      <c r="C1356" s="39">
        <f>F!C1356</f>
        <v>0</v>
      </c>
      <c r="D1356" s="194">
        <f>F!D1356</f>
        <v>0</v>
      </c>
      <c r="E1356" s="197"/>
    </row>
    <row r="1357" spans="1:5" x14ac:dyDescent="0.2">
      <c r="A1357" s="39" t="e">
        <f>F!A1357</f>
        <v>#REF!</v>
      </c>
      <c r="B1357" s="39">
        <f>F!B1357</f>
        <v>0</v>
      </c>
      <c r="C1357" s="39">
        <f>F!C1357</f>
        <v>0</v>
      </c>
      <c r="D1357" s="194">
        <f>F!D1357</f>
        <v>0</v>
      </c>
      <c r="E1357" s="197"/>
    </row>
    <row r="1358" spans="1:5" x14ac:dyDescent="0.2">
      <c r="A1358" s="39" t="e">
        <f>F!A1358</f>
        <v>#REF!</v>
      </c>
      <c r="B1358" s="39">
        <f>F!B1358</f>
        <v>0</v>
      </c>
      <c r="C1358" s="39">
        <f>F!C1358</f>
        <v>0</v>
      </c>
      <c r="D1358" s="194">
        <f>F!D1358</f>
        <v>0</v>
      </c>
      <c r="E1358" s="197"/>
    </row>
    <row r="1359" spans="1:5" x14ac:dyDescent="0.2">
      <c r="A1359" s="39" t="e">
        <f>F!A1359</f>
        <v>#REF!</v>
      </c>
      <c r="B1359" s="39">
        <f>F!B1359</f>
        <v>0</v>
      </c>
      <c r="C1359" s="39">
        <f>F!C1359</f>
        <v>0</v>
      </c>
      <c r="D1359" s="194">
        <f>F!D1359</f>
        <v>0</v>
      </c>
      <c r="E1359" s="197"/>
    </row>
    <row r="1360" spans="1:5" x14ac:dyDescent="0.2">
      <c r="A1360" s="39" t="e">
        <f>F!A1360</f>
        <v>#REF!</v>
      </c>
      <c r="B1360" s="39">
        <f>F!B1360</f>
        <v>0</v>
      </c>
      <c r="C1360" s="39">
        <f>F!C1360</f>
        <v>0</v>
      </c>
      <c r="D1360" s="194">
        <f>F!D1360</f>
        <v>0</v>
      </c>
      <c r="E1360" s="197"/>
    </row>
    <row r="1361" spans="1:5" x14ac:dyDescent="0.2">
      <c r="A1361" s="39" t="e">
        <f>F!A1361</f>
        <v>#REF!</v>
      </c>
      <c r="B1361" s="39">
        <f>F!B1361</f>
        <v>0</v>
      </c>
      <c r="C1361" s="39">
        <f>F!C1361</f>
        <v>0</v>
      </c>
      <c r="D1361" s="194">
        <f>F!D1361</f>
        <v>0</v>
      </c>
      <c r="E1361" s="197"/>
    </row>
    <row r="1362" spans="1:5" x14ac:dyDescent="0.2">
      <c r="A1362" s="39" t="e">
        <f>F!A1362</f>
        <v>#REF!</v>
      </c>
      <c r="B1362" s="39">
        <f>F!B1362</f>
        <v>0</v>
      </c>
      <c r="C1362" s="39">
        <f>F!C1362</f>
        <v>0</v>
      </c>
      <c r="D1362" s="194">
        <f>F!D1362</f>
        <v>0</v>
      </c>
      <c r="E1362" s="197"/>
    </row>
    <row r="1363" spans="1:5" x14ac:dyDescent="0.2">
      <c r="A1363" s="39" t="e">
        <f>F!A1363</f>
        <v>#REF!</v>
      </c>
      <c r="B1363" s="39">
        <f>F!B1363</f>
        <v>0</v>
      </c>
      <c r="C1363" s="39">
        <f>F!C1363</f>
        <v>0</v>
      </c>
      <c r="D1363" s="194">
        <f>F!D1363</f>
        <v>0</v>
      </c>
      <c r="E1363" s="197"/>
    </row>
    <row r="1364" spans="1:5" x14ac:dyDescent="0.2">
      <c r="A1364" s="39" t="e">
        <f>F!A1364</f>
        <v>#REF!</v>
      </c>
      <c r="B1364" s="39">
        <f>F!B1364</f>
        <v>0</v>
      </c>
      <c r="C1364" s="39">
        <f>F!C1364</f>
        <v>0</v>
      </c>
      <c r="D1364" s="194">
        <f>F!D1364</f>
        <v>0</v>
      </c>
      <c r="E1364" s="197"/>
    </row>
    <row r="1365" spans="1:5" x14ac:dyDescent="0.2">
      <c r="A1365" s="39" t="e">
        <f>F!A1365</f>
        <v>#REF!</v>
      </c>
      <c r="B1365" s="39">
        <f>F!B1365</f>
        <v>0</v>
      </c>
      <c r="C1365" s="39">
        <f>F!C1365</f>
        <v>0</v>
      </c>
      <c r="D1365" s="194">
        <f>F!D1365</f>
        <v>0</v>
      </c>
      <c r="E1365" s="197"/>
    </row>
    <row r="1366" spans="1:5" x14ac:dyDescent="0.2">
      <c r="A1366" s="39" t="e">
        <f>F!A1366</f>
        <v>#REF!</v>
      </c>
      <c r="B1366" s="39">
        <f>F!B1366</f>
        <v>0</v>
      </c>
      <c r="C1366" s="39">
        <f>F!C1366</f>
        <v>0</v>
      </c>
      <c r="D1366" s="194">
        <f>F!D1366</f>
        <v>0</v>
      </c>
      <c r="E1366" s="197"/>
    </row>
    <row r="1367" spans="1:5" x14ac:dyDescent="0.2">
      <c r="A1367" s="39" t="e">
        <f>F!A1367</f>
        <v>#REF!</v>
      </c>
      <c r="B1367" s="39">
        <f>F!B1367</f>
        <v>0</v>
      </c>
      <c r="C1367" s="39">
        <f>F!C1367</f>
        <v>0</v>
      </c>
      <c r="D1367" s="194">
        <f>F!D1367</f>
        <v>0</v>
      </c>
      <c r="E1367" s="197"/>
    </row>
    <row r="1368" spans="1:5" x14ac:dyDescent="0.2">
      <c r="A1368" s="39" t="e">
        <f>F!A1368</f>
        <v>#REF!</v>
      </c>
      <c r="B1368" s="39">
        <f>F!B1368</f>
        <v>0</v>
      </c>
      <c r="C1368" s="39">
        <f>F!C1368</f>
        <v>0</v>
      </c>
      <c r="D1368" s="194">
        <f>F!D1368</f>
        <v>0</v>
      </c>
      <c r="E1368" s="197"/>
    </row>
    <row r="1369" spans="1:5" x14ac:dyDescent="0.2">
      <c r="A1369" s="39" t="e">
        <f>F!A1369</f>
        <v>#REF!</v>
      </c>
      <c r="B1369" s="39">
        <f>F!B1369</f>
        <v>0</v>
      </c>
      <c r="C1369" s="39">
        <f>F!C1369</f>
        <v>0</v>
      </c>
      <c r="D1369" s="194">
        <f>F!D1369</f>
        <v>0</v>
      </c>
      <c r="E1369" s="197"/>
    </row>
    <row r="1370" spans="1:5" x14ac:dyDescent="0.2">
      <c r="A1370" s="39" t="e">
        <f>F!A1370</f>
        <v>#REF!</v>
      </c>
      <c r="B1370" s="39">
        <f>F!B1370</f>
        <v>0</v>
      </c>
      <c r="C1370" s="39">
        <f>F!C1370</f>
        <v>0</v>
      </c>
      <c r="D1370" s="194">
        <f>F!D1370</f>
        <v>0</v>
      </c>
      <c r="E1370" s="197"/>
    </row>
    <row r="1371" spans="1:5" x14ac:dyDescent="0.2">
      <c r="A1371" s="39" t="e">
        <f>F!A1371</f>
        <v>#REF!</v>
      </c>
      <c r="B1371" s="39">
        <f>F!B1371</f>
        <v>0</v>
      </c>
      <c r="C1371" s="39">
        <f>F!C1371</f>
        <v>0</v>
      </c>
      <c r="D1371" s="194">
        <f>F!D1371</f>
        <v>0</v>
      </c>
      <c r="E1371" s="197"/>
    </row>
    <row r="1372" spans="1:5" x14ac:dyDescent="0.2">
      <c r="A1372" s="39" t="e">
        <f>F!A1372</f>
        <v>#REF!</v>
      </c>
      <c r="B1372" s="39">
        <f>F!B1372</f>
        <v>0</v>
      </c>
      <c r="C1372" s="39">
        <f>F!C1372</f>
        <v>0</v>
      </c>
      <c r="D1372" s="194">
        <f>F!D1372</f>
        <v>0</v>
      </c>
      <c r="E1372" s="197"/>
    </row>
    <row r="1373" spans="1:5" x14ac:dyDescent="0.2">
      <c r="A1373" s="39" t="e">
        <f>F!A1373</f>
        <v>#REF!</v>
      </c>
      <c r="B1373" s="39">
        <f>F!B1373</f>
        <v>0</v>
      </c>
      <c r="C1373" s="39">
        <f>F!C1373</f>
        <v>0</v>
      </c>
      <c r="D1373" s="194">
        <f>F!D1373</f>
        <v>0</v>
      </c>
      <c r="E1373" s="197"/>
    </row>
    <row r="1374" spans="1:5" x14ac:dyDescent="0.2">
      <c r="A1374" s="39" t="e">
        <f>F!A1374</f>
        <v>#REF!</v>
      </c>
      <c r="B1374" s="39">
        <f>F!B1374</f>
        <v>0</v>
      </c>
      <c r="C1374" s="39">
        <f>F!C1374</f>
        <v>0</v>
      </c>
      <c r="D1374" s="194">
        <f>F!D1374</f>
        <v>0</v>
      </c>
      <c r="E1374" s="197"/>
    </row>
    <row r="1375" spans="1:5" x14ac:dyDescent="0.2">
      <c r="A1375" s="39" t="e">
        <f>F!A1375</f>
        <v>#REF!</v>
      </c>
      <c r="B1375" s="39">
        <f>F!B1375</f>
        <v>0</v>
      </c>
      <c r="C1375" s="39">
        <f>F!C1375</f>
        <v>0</v>
      </c>
      <c r="D1375" s="194">
        <f>F!D1375</f>
        <v>0</v>
      </c>
      <c r="E1375" s="197"/>
    </row>
    <row r="1376" spans="1:5" x14ac:dyDescent="0.2">
      <c r="A1376" s="39" t="e">
        <f>F!A1376</f>
        <v>#REF!</v>
      </c>
      <c r="B1376" s="39">
        <f>F!B1376</f>
        <v>0</v>
      </c>
      <c r="C1376" s="39">
        <f>F!C1376</f>
        <v>0</v>
      </c>
      <c r="D1376" s="194">
        <f>F!D1376</f>
        <v>0</v>
      </c>
      <c r="E1376" s="197"/>
    </row>
    <row r="1377" spans="1:5" x14ac:dyDescent="0.2">
      <c r="A1377" s="39" t="e">
        <f>F!A1377</f>
        <v>#REF!</v>
      </c>
      <c r="B1377" s="39">
        <f>F!B1377</f>
        <v>0</v>
      </c>
      <c r="C1377" s="39">
        <f>F!C1377</f>
        <v>0</v>
      </c>
      <c r="D1377" s="194">
        <f>F!D1377</f>
        <v>0</v>
      </c>
      <c r="E1377" s="197"/>
    </row>
    <row r="1378" spans="1:5" x14ac:dyDescent="0.2">
      <c r="A1378" s="39" t="e">
        <f>F!A1378</f>
        <v>#REF!</v>
      </c>
      <c r="B1378" s="39">
        <f>F!B1378</f>
        <v>0</v>
      </c>
      <c r="C1378" s="39">
        <f>F!C1378</f>
        <v>0</v>
      </c>
      <c r="D1378" s="194">
        <f>F!D1378</f>
        <v>0</v>
      </c>
      <c r="E1378" s="197"/>
    </row>
    <row r="1379" spans="1:5" x14ac:dyDescent="0.2">
      <c r="A1379" s="39" t="e">
        <f>F!A1379</f>
        <v>#REF!</v>
      </c>
      <c r="B1379" s="39">
        <f>F!B1379</f>
        <v>0</v>
      </c>
      <c r="C1379" s="39">
        <f>F!C1379</f>
        <v>0</v>
      </c>
      <c r="D1379" s="194">
        <f>F!D1379</f>
        <v>0</v>
      </c>
      <c r="E1379" s="197"/>
    </row>
    <row r="1380" spans="1:5" x14ac:dyDescent="0.2">
      <c r="A1380" s="39" t="e">
        <f>F!A1380</f>
        <v>#REF!</v>
      </c>
      <c r="B1380" s="39">
        <f>F!B1380</f>
        <v>0</v>
      </c>
      <c r="C1380" s="39">
        <f>F!C1380</f>
        <v>0</v>
      </c>
      <c r="D1380" s="194">
        <f>F!D1380</f>
        <v>0</v>
      </c>
      <c r="E1380" s="197"/>
    </row>
    <row r="1381" spans="1:5" x14ac:dyDescent="0.2">
      <c r="A1381" s="39" t="e">
        <f>F!A1381</f>
        <v>#REF!</v>
      </c>
      <c r="B1381" s="39">
        <f>F!B1381</f>
        <v>0</v>
      </c>
      <c r="C1381" s="39">
        <f>F!C1381</f>
        <v>0</v>
      </c>
      <c r="D1381" s="194">
        <f>F!D1381</f>
        <v>0</v>
      </c>
      <c r="E1381" s="197"/>
    </row>
    <row r="1382" spans="1:5" x14ac:dyDescent="0.2">
      <c r="A1382" s="39" t="e">
        <f>F!A1382</f>
        <v>#REF!</v>
      </c>
      <c r="B1382" s="39">
        <f>F!B1382</f>
        <v>0</v>
      </c>
      <c r="C1382" s="39">
        <f>F!C1382</f>
        <v>0</v>
      </c>
      <c r="D1382" s="194">
        <f>F!D1382</f>
        <v>0</v>
      </c>
      <c r="E1382" s="197"/>
    </row>
    <row r="1383" spans="1:5" x14ac:dyDescent="0.2">
      <c r="A1383" s="39" t="e">
        <f>F!A1383</f>
        <v>#REF!</v>
      </c>
      <c r="B1383" s="39">
        <f>F!B1383</f>
        <v>0</v>
      </c>
      <c r="C1383" s="39">
        <f>F!C1383</f>
        <v>0</v>
      </c>
      <c r="D1383" s="194">
        <f>F!D1383</f>
        <v>0</v>
      </c>
      <c r="E1383" s="197"/>
    </row>
    <row r="1384" spans="1:5" x14ac:dyDescent="0.2">
      <c r="A1384" s="39" t="e">
        <f>F!A1384</f>
        <v>#REF!</v>
      </c>
      <c r="B1384" s="39">
        <f>F!B1384</f>
        <v>0</v>
      </c>
      <c r="C1384" s="39">
        <f>F!C1384</f>
        <v>0</v>
      </c>
      <c r="D1384" s="194">
        <f>F!D1384</f>
        <v>0</v>
      </c>
      <c r="E1384" s="197"/>
    </row>
    <row r="1385" spans="1:5" x14ac:dyDescent="0.2">
      <c r="A1385" s="39" t="e">
        <f>F!A1385</f>
        <v>#REF!</v>
      </c>
      <c r="B1385" s="39">
        <f>F!B1385</f>
        <v>0</v>
      </c>
      <c r="C1385" s="39">
        <f>F!C1385</f>
        <v>0</v>
      </c>
      <c r="D1385" s="194">
        <f>F!D1385</f>
        <v>0</v>
      </c>
      <c r="E1385" s="197"/>
    </row>
    <row r="1386" spans="1:5" x14ac:dyDescent="0.2">
      <c r="A1386" s="39" t="e">
        <f>F!A1386</f>
        <v>#REF!</v>
      </c>
      <c r="B1386" s="39">
        <f>F!B1386</f>
        <v>0</v>
      </c>
      <c r="C1386" s="39">
        <f>F!C1386</f>
        <v>0</v>
      </c>
      <c r="D1386" s="194">
        <f>F!D1386</f>
        <v>0</v>
      </c>
      <c r="E1386" s="197"/>
    </row>
    <row r="1387" spans="1:5" x14ac:dyDescent="0.2">
      <c r="A1387" s="39" t="e">
        <f>F!A1387</f>
        <v>#REF!</v>
      </c>
      <c r="B1387" s="39">
        <f>F!B1387</f>
        <v>0</v>
      </c>
      <c r="C1387" s="39">
        <f>F!C1387</f>
        <v>0</v>
      </c>
      <c r="D1387" s="194">
        <f>F!D1387</f>
        <v>0</v>
      </c>
      <c r="E1387" s="197"/>
    </row>
    <row r="1388" spans="1:5" x14ac:dyDescent="0.2">
      <c r="A1388" s="39" t="e">
        <f>F!A1388</f>
        <v>#REF!</v>
      </c>
      <c r="B1388" s="39">
        <f>F!B1388</f>
        <v>0</v>
      </c>
      <c r="C1388" s="39">
        <f>F!C1388</f>
        <v>0</v>
      </c>
      <c r="D1388" s="194">
        <f>F!D1388</f>
        <v>0</v>
      </c>
      <c r="E1388" s="197"/>
    </row>
    <row r="1389" spans="1:5" x14ac:dyDescent="0.2">
      <c r="A1389" s="39" t="e">
        <f>F!A1389</f>
        <v>#REF!</v>
      </c>
      <c r="B1389" s="39">
        <f>F!B1389</f>
        <v>0</v>
      </c>
      <c r="C1389" s="39">
        <f>F!C1389</f>
        <v>0</v>
      </c>
      <c r="D1389" s="194">
        <f>F!D1389</f>
        <v>0</v>
      </c>
      <c r="E1389" s="197"/>
    </row>
    <row r="1390" spans="1:5" x14ac:dyDescent="0.2">
      <c r="A1390" s="39" t="e">
        <f>F!A1390</f>
        <v>#REF!</v>
      </c>
      <c r="B1390" s="39">
        <f>F!B1390</f>
        <v>0</v>
      </c>
      <c r="C1390" s="39">
        <f>F!C1390</f>
        <v>0</v>
      </c>
      <c r="D1390" s="194">
        <f>F!D1390</f>
        <v>0</v>
      </c>
      <c r="E1390" s="197"/>
    </row>
    <row r="1391" spans="1:5" x14ac:dyDescent="0.2">
      <c r="A1391" s="39" t="e">
        <f>F!A1391</f>
        <v>#REF!</v>
      </c>
      <c r="B1391" s="39">
        <f>F!B1391</f>
        <v>0</v>
      </c>
      <c r="C1391" s="39">
        <f>F!C1391</f>
        <v>0</v>
      </c>
      <c r="D1391" s="194">
        <f>F!D1391</f>
        <v>0</v>
      </c>
      <c r="E1391" s="197"/>
    </row>
    <row r="1392" spans="1:5" x14ac:dyDescent="0.2">
      <c r="A1392" s="39" t="e">
        <f>F!A1392</f>
        <v>#REF!</v>
      </c>
      <c r="B1392" s="39">
        <f>F!B1392</f>
        <v>0</v>
      </c>
      <c r="C1392" s="39">
        <f>F!C1392</f>
        <v>0</v>
      </c>
      <c r="D1392" s="194">
        <f>F!D1392</f>
        <v>0</v>
      </c>
      <c r="E1392" s="197"/>
    </row>
    <row r="1393" spans="1:5" x14ac:dyDescent="0.2">
      <c r="A1393" s="39" t="e">
        <f>F!A1393</f>
        <v>#REF!</v>
      </c>
      <c r="B1393" s="39">
        <f>F!B1393</f>
        <v>0</v>
      </c>
      <c r="C1393" s="39">
        <f>F!C1393</f>
        <v>0</v>
      </c>
      <c r="D1393" s="194">
        <f>F!D1393</f>
        <v>0</v>
      </c>
      <c r="E1393" s="197"/>
    </row>
    <row r="1394" spans="1:5" x14ac:dyDescent="0.2">
      <c r="A1394" s="39" t="e">
        <f>F!A1394</f>
        <v>#REF!</v>
      </c>
      <c r="B1394" s="39">
        <f>F!B1394</f>
        <v>0</v>
      </c>
      <c r="C1394" s="39">
        <f>F!C1394</f>
        <v>0</v>
      </c>
      <c r="D1394" s="194">
        <f>F!D1394</f>
        <v>0</v>
      </c>
      <c r="E1394" s="197"/>
    </row>
    <row r="1395" spans="1:5" x14ac:dyDescent="0.2">
      <c r="A1395" s="39" t="e">
        <f>F!A1395</f>
        <v>#REF!</v>
      </c>
      <c r="B1395" s="39">
        <f>F!B1395</f>
        <v>0</v>
      </c>
      <c r="C1395" s="39">
        <f>F!C1395</f>
        <v>0</v>
      </c>
      <c r="D1395" s="194">
        <f>F!D1395</f>
        <v>0</v>
      </c>
      <c r="E1395" s="197"/>
    </row>
    <row r="1396" spans="1:5" x14ac:dyDescent="0.2">
      <c r="A1396" s="39" t="e">
        <f>F!A1396</f>
        <v>#REF!</v>
      </c>
      <c r="B1396" s="39">
        <f>F!B1396</f>
        <v>0</v>
      </c>
      <c r="C1396" s="39">
        <f>F!C1396</f>
        <v>0</v>
      </c>
      <c r="D1396" s="194">
        <f>F!D1396</f>
        <v>0</v>
      </c>
      <c r="E1396" s="197"/>
    </row>
    <row r="1397" spans="1:5" x14ac:dyDescent="0.2">
      <c r="A1397" s="39" t="e">
        <f>F!A1397</f>
        <v>#REF!</v>
      </c>
      <c r="B1397" s="39">
        <f>F!B1397</f>
        <v>0</v>
      </c>
      <c r="C1397" s="39">
        <f>F!C1397</f>
        <v>0</v>
      </c>
      <c r="D1397" s="194">
        <f>F!D1397</f>
        <v>0</v>
      </c>
      <c r="E1397" s="197"/>
    </row>
    <row r="1398" spans="1:5" x14ac:dyDescent="0.2">
      <c r="A1398" s="39" t="e">
        <f>F!A1398</f>
        <v>#REF!</v>
      </c>
      <c r="B1398" s="39">
        <f>F!B1398</f>
        <v>0</v>
      </c>
      <c r="C1398" s="39">
        <f>F!C1398</f>
        <v>0</v>
      </c>
      <c r="D1398" s="194">
        <f>F!D1398</f>
        <v>0</v>
      </c>
      <c r="E1398" s="197"/>
    </row>
    <row r="1399" spans="1:5" x14ac:dyDescent="0.2">
      <c r="A1399" s="39" t="e">
        <f>F!A1399</f>
        <v>#REF!</v>
      </c>
      <c r="B1399" s="39">
        <f>F!B1399</f>
        <v>0</v>
      </c>
      <c r="C1399" s="39">
        <f>F!C1399</f>
        <v>0</v>
      </c>
      <c r="D1399" s="194">
        <f>F!D1399</f>
        <v>0</v>
      </c>
      <c r="E1399" s="197"/>
    </row>
    <row r="1400" spans="1:5" x14ac:dyDescent="0.2">
      <c r="A1400" s="39" t="e">
        <f>F!A1400</f>
        <v>#REF!</v>
      </c>
      <c r="B1400" s="39">
        <f>F!B1400</f>
        <v>0</v>
      </c>
      <c r="C1400" s="39">
        <f>F!C1400</f>
        <v>0</v>
      </c>
      <c r="D1400" s="194">
        <f>F!D1400</f>
        <v>0</v>
      </c>
      <c r="E1400" s="197"/>
    </row>
    <row r="1401" spans="1:5" x14ac:dyDescent="0.2">
      <c r="A1401" s="39" t="e">
        <f>F!A1401</f>
        <v>#REF!</v>
      </c>
      <c r="B1401" s="39">
        <f>F!B1401</f>
        <v>0</v>
      </c>
      <c r="C1401" s="39">
        <f>F!C1401</f>
        <v>0</v>
      </c>
      <c r="D1401" s="194">
        <f>F!D1401</f>
        <v>0</v>
      </c>
      <c r="E1401" s="197"/>
    </row>
    <row r="1402" spans="1:5" x14ac:dyDescent="0.2">
      <c r="A1402" s="39" t="e">
        <f>F!A1402</f>
        <v>#REF!</v>
      </c>
      <c r="B1402" s="39">
        <f>F!B1402</f>
        <v>0</v>
      </c>
      <c r="C1402" s="39">
        <f>F!C1402</f>
        <v>0</v>
      </c>
      <c r="D1402" s="194">
        <f>F!D1402</f>
        <v>0</v>
      </c>
      <c r="E1402" s="197"/>
    </row>
    <row r="1403" spans="1:5" x14ac:dyDescent="0.2">
      <c r="A1403" s="39" t="e">
        <f>F!A1403</f>
        <v>#REF!</v>
      </c>
      <c r="B1403" s="39">
        <f>F!B1403</f>
        <v>0</v>
      </c>
      <c r="C1403" s="39">
        <f>F!C1403</f>
        <v>0</v>
      </c>
      <c r="D1403" s="194">
        <f>F!D1403</f>
        <v>0</v>
      </c>
      <c r="E1403" s="197"/>
    </row>
    <row r="1404" spans="1:5" x14ac:dyDescent="0.2">
      <c r="A1404" s="39" t="e">
        <f>F!A1404</f>
        <v>#REF!</v>
      </c>
      <c r="B1404" s="39">
        <f>F!B1404</f>
        <v>0</v>
      </c>
      <c r="C1404" s="39">
        <f>F!C1404</f>
        <v>0</v>
      </c>
      <c r="D1404" s="194">
        <f>F!D1404</f>
        <v>0</v>
      </c>
      <c r="E1404" s="197"/>
    </row>
    <row r="1405" spans="1:5" x14ac:dyDescent="0.2">
      <c r="A1405" s="39" t="e">
        <f>F!A1405</f>
        <v>#REF!</v>
      </c>
      <c r="B1405" s="39">
        <f>F!B1405</f>
        <v>0</v>
      </c>
      <c r="C1405" s="39">
        <f>F!C1405</f>
        <v>0</v>
      </c>
      <c r="D1405" s="194">
        <f>F!D1405</f>
        <v>0</v>
      </c>
      <c r="E1405" s="197"/>
    </row>
    <row r="1406" spans="1:5" x14ac:dyDescent="0.2">
      <c r="A1406" s="39" t="e">
        <f>F!A1406</f>
        <v>#REF!</v>
      </c>
      <c r="B1406" s="39">
        <f>F!B1406</f>
        <v>0</v>
      </c>
      <c r="C1406" s="39">
        <f>F!C1406</f>
        <v>0</v>
      </c>
      <c r="D1406" s="194">
        <f>F!D1406</f>
        <v>0</v>
      </c>
      <c r="E1406" s="197"/>
    </row>
    <row r="1407" spans="1:5" x14ac:dyDescent="0.2">
      <c r="A1407" s="39" t="e">
        <f>F!A1407</f>
        <v>#REF!</v>
      </c>
      <c r="B1407" s="39">
        <f>F!B1407</f>
        <v>0</v>
      </c>
      <c r="C1407" s="39">
        <f>F!C1407</f>
        <v>0</v>
      </c>
      <c r="D1407" s="194">
        <f>F!D1407</f>
        <v>0</v>
      </c>
      <c r="E1407" s="197"/>
    </row>
    <row r="1408" spans="1:5" x14ac:dyDescent="0.2">
      <c r="A1408" s="39" t="e">
        <f>F!A1408</f>
        <v>#REF!</v>
      </c>
      <c r="B1408" s="39">
        <f>F!B1408</f>
        <v>0</v>
      </c>
      <c r="C1408" s="39">
        <f>F!C1408</f>
        <v>0</v>
      </c>
      <c r="D1408" s="194">
        <f>F!D1408</f>
        <v>0</v>
      </c>
      <c r="E1408" s="197"/>
    </row>
    <row r="1409" spans="1:5" x14ac:dyDescent="0.2">
      <c r="A1409" s="39" t="e">
        <f>F!A1409</f>
        <v>#REF!</v>
      </c>
      <c r="B1409" s="39">
        <f>F!B1409</f>
        <v>0</v>
      </c>
      <c r="C1409" s="39">
        <f>F!C1409</f>
        <v>0</v>
      </c>
      <c r="D1409" s="194">
        <f>F!D1409</f>
        <v>0</v>
      </c>
      <c r="E1409" s="197"/>
    </row>
    <row r="1410" spans="1:5" x14ac:dyDescent="0.2">
      <c r="A1410" s="39" t="e">
        <f>F!A1410</f>
        <v>#REF!</v>
      </c>
      <c r="B1410" s="39">
        <f>F!B1410</f>
        <v>0</v>
      </c>
      <c r="C1410" s="39">
        <f>F!C1410</f>
        <v>0</v>
      </c>
      <c r="D1410" s="194">
        <f>F!D1410</f>
        <v>0</v>
      </c>
      <c r="E1410" s="197"/>
    </row>
    <row r="1411" spans="1:5" x14ac:dyDescent="0.2">
      <c r="A1411" s="39" t="e">
        <f>F!A1411</f>
        <v>#REF!</v>
      </c>
      <c r="B1411" s="39">
        <f>F!B1411</f>
        <v>0</v>
      </c>
      <c r="C1411" s="39">
        <f>F!C1411</f>
        <v>0</v>
      </c>
      <c r="D1411" s="194">
        <f>F!D1411</f>
        <v>0</v>
      </c>
      <c r="E1411" s="197"/>
    </row>
    <row r="1412" spans="1:5" x14ac:dyDescent="0.2">
      <c r="A1412" s="39" t="e">
        <f>F!A1412</f>
        <v>#REF!</v>
      </c>
      <c r="B1412" s="39">
        <f>F!B1412</f>
        <v>0</v>
      </c>
      <c r="C1412" s="39">
        <f>F!C1412</f>
        <v>0</v>
      </c>
      <c r="D1412" s="194">
        <f>F!D1412</f>
        <v>0</v>
      </c>
      <c r="E1412" s="197"/>
    </row>
    <row r="1413" spans="1:5" x14ac:dyDescent="0.2">
      <c r="A1413" s="39" t="e">
        <f>F!A1413</f>
        <v>#REF!</v>
      </c>
      <c r="B1413" s="39">
        <f>F!B1413</f>
        <v>0</v>
      </c>
      <c r="C1413" s="39">
        <f>F!C1413</f>
        <v>0</v>
      </c>
      <c r="D1413" s="194">
        <f>F!D1413</f>
        <v>0</v>
      </c>
      <c r="E1413" s="197"/>
    </row>
    <row r="1414" spans="1:5" x14ac:dyDescent="0.2">
      <c r="A1414" s="39" t="e">
        <f>F!A1414</f>
        <v>#REF!</v>
      </c>
      <c r="B1414" s="39">
        <f>F!B1414</f>
        <v>0</v>
      </c>
      <c r="C1414" s="39">
        <f>F!C1414</f>
        <v>0</v>
      </c>
      <c r="D1414" s="194">
        <f>F!D1414</f>
        <v>0</v>
      </c>
      <c r="E1414" s="197"/>
    </row>
    <row r="1415" spans="1:5" x14ac:dyDescent="0.2">
      <c r="A1415" s="39" t="e">
        <f>F!A1415</f>
        <v>#REF!</v>
      </c>
      <c r="B1415" s="39">
        <f>F!B1415</f>
        <v>0</v>
      </c>
      <c r="C1415" s="39">
        <f>F!C1415</f>
        <v>0</v>
      </c>
      <c r="D1415" s="194">
        <f>F!D1415</f>
        <v>0</v>
      </c>
      <c r="E1415" s="197"/>
    </row>
    <row r="1416" spans="1:5" x14ac:dyDescent="0.2">
      <c r="A1416" s="39" t="e">
        <f>F!A1416</f>
        <v>#REF!</v>
      </c>
      <c r="B1416" s="39">
        <f>F!B1416</f>
        <v>0</v>
      </c>
      <c r="C1416" s="39">
        <f>F!C1416</f>
        <v>0</v>
      </c>
      <c r="D1416" s="194">
        <f>F!D1416</f>
        <v>0</v>
      </c>
      <c r="E1416" s="197"/>
    </row>
    <row r="1417" spans="1:5" x14ac:dyDescent="0.2">
      <c r="A1417" s="39" t="e">
        <f>F!A1417</f>
        <v>#REF!</v>
      </c>
      <c r="B1417" s="39">
        <f>F!B1417</f>
        <v>0</v>
      </c>
      <c r="C1417" s="39">
        <f>F!C1417</f>
        <v>0</v>
      </c>
      <c r="D1417" s="194">
        <f>F!D1417</f>
        <v>0</v>
      </c>
      <c r="E1417" s="197"/>
    </row>
    <row r="1418" spans="1:5" x14ac:dyDescent="0.2">
      <c r="A1418" s="39" t="e">
        <f>F!A1418</f>
        <v>#REF!</v>
      </c>
      <c r="B1418" s="39">
        <f>F!B1418</f>
        <v>0</v>
      </c>
      <c r="C1418" s="39">
        <f>F!C1418</f>
        <v>0</v>
      </c>
      <c r="D1418" s="194">
        <f>F!D1418</f>
        <v>0</v>
      </c>
      <c r="E1418" s="197"/>
    </row>
    <row r="1419" spans="1:5" x14ac:dyDescent="0.2">
      <c r="A1419" s="39" t="e">
        <f>F!A1419</f>
        <v>#REF!</v>
      </c>
      <c r="B1419" s="39">
        <f>F!B1419</f>
        <v>0</v>
      </c>
      <c r="C1419" s="39">
        <f>F!C1419</f>
        <v>0</v>
      </c>
      <c r="D1419" s="194">
        <f>F!D1419</f>
        <v>0</v>
      </c>
      <c r="E1419" s="197"/>
    </row>
    <row r="1420" spans="1:5" x14ac:dyDescent="0.2">
      <c r="A1420" s="39" t="e">
        <f>F!A1420</f>
        <v>#REF!</v>
      </c>
      <c r="B1420" s="39">
        <f>F!B1420</f>
        <v>0</v>
      </c>
      <c r="C1420" s="39">
        <f>F!C1420</f>
        <v>0</v>
      </c>
      <c r="D1420" s="194">
        <f>F!D1420</f>
        <v>0</v>
      </c>
      <c r="E1420" s="197"/>
    </row>
    <row r="1421" spans="1:5" x14ac:dyDescent="0.2">
      <c r="A1421" s="39" t="e">
        <f>F!A1421</f>
        <v>#REF!</v>
      </c>
      <c r="B1421" s="39">
        <f>F!B1421</f>
        <v>0</v>
      </c>
      <c r="C1421" s="39">
        <f>F!C1421</f>
        <v>0</v>
      </c>
      <c r="D1421" s="194">
        <f>F!D1421</f>
        <v>0</v>
      </c>
      <c r="E1421" s="197"/>
    </row>
    <row r="1422" spans="1:5" x14ac:dyDescent="0.2">
      <c r="A1422" s="39" t="e">
        <f>F!A1422</f>
        <v>#REF!</v>
      </c>
      <c r="B1422" s="39">
        <f>F!B1422</f>
        <v>0</v>
      </c>
      <c r="C1422" s="39">
        <f>F!C1422</f>
        <v>0</v>
      </c>
      <c r="D1422" s="194">
        <f>F!D1422</f>
        <v>0</v>
      </c>
      <c r="E1422" s="197"/>
    </row>
    <row r="1423" spans="1:5" x14ac:dyDescent="0.2">
      <c r="A1423" s="39" t="e">
        <f>F!A1423</f>
        <v>#REF!</v>
      </c>
      <c r="B1423" s="39">
        <f>F!B1423</f>
        <v>0</v>
      </c>
      <c r="C1423" s="39">
        <f>F!C1423</f>
        <v>0</v>
      </c>
      <c r="D1423" s="194">
        <f>F!D1423</f>
        <v>0</v>
      </c>
      <c r="E1423" s="197"/>
    </row>
    <row r="1424" spans="1:5" x14ac:dyDescent="0.2">
      <c r="A1424" s="39" t="e">
        <f>F!A1424</f>
        <v>#REF!</v>
      </c>
      <c r="B1424" s="39">
        <f>F!B1424</f>
        <v>0</v>
      </c>
      <c r="C1424" s="39">
        <f>F!C1424</f>
        <v>0</v>
      </c>
      <c r="D1424" s="194">
        <f>F!D1424</f>
        <v>0</v>
      </c>
      <c r="E1424" s="197"/>
    </row>
    <row r="1425" spans="1:5" x14ac:dyDescent="0.2">
      <c r="A1425" s="39" t="e">
        <f>F!A1425</f>
        <v>#REF!</v>
      </c>
      <c r="B1425" s="39">
        <f>F!B1425</f>
        <v>0</v>
      </c>
      <c r="C1425" s="39">
        <f>F!C1425</f>
        <v>0</v>
      </c>
      <c r="D1425" s="194">
        <f>F!D1425</f>
        <v>0</v>
      </c>
      <c r="E1425" s="197"/>
    </row>
    <row r="1426" spans="1:5" x14ac:dyDescent="0.2">
      <c r="A1426" s="39" t="e">
        <f>F!A1426</f>
        <v>#REF!</v>
      </c>
      <c r="B1426" s="39">
        <f>F!B1426</f>
        <v>0</v>
      </c>
      <c r="C1426" s="39">
        <f>F!C1426</f>
        <v>0</v>
      </c>
      <c r="D1426" s="194">
        <f>F!D1426</f>
        <v>0</v>
      </c>
      <c r="E1426" s="197"/>
    </row>
    <row r="1427" spans="1:5" x14ac:dyDescent="0.2">
      <c r="A1427" s="39" t="e">
        <f>F!A1427</f>
        <v>#REF!</v>
      </c>
      <c r="B1427" s="39">
        <f>F!B1427</f>
        <v>0</v>
      </c>
      <c r="C1427" s="39">
        <f>F!C1427</f>
        <v>0</v>
      </c>
      <c r="D1427" s="194">
        <f>F!D1427</f>
        <v>0</v>
      </c>
      <c r="E1427" s="197"/>
    </row>
    <row r="1428" spans="1:5" x14ac:dyDescent="0.2">
      <c r="A1428" s="39" t="e">
        <f>F!A1428</f>
        <v>#REF!</v>
      </c>
      <c r="B1428" s="39">
        <f>F!B1428</f>
        <v>0</v>
      </c>
      <c r="C1428" s="39">
        <f>F!C1428</f>
        <v>0</v>
      </c>
      <c r="D1428" s="194">
        <f>F!D1428</f>
        <v>0</v>
      </c>
      <c r="E1428" s="197"/>
    </row>
    <row r="1429" spans="1:5" x14ac:dyDescent="0.2">
      <c r="A1429" s="39" t="e">
        <f>F!A1429</f>
        <v>#REF!</v>
      </c>
      <c r="B1429" s="39">
        <f>F!B1429</f>
        <v>0</v>
      </c>
      <c r="C1429" s="39">
        <f>F!C1429</f>
        <v>0</v>
      </c>
      <c r="D1429" s="194">
        <f>F!D1429</f>
        <v>0</v>
      </c>
      <c r="E1429" s="197"/>
    </row>
    <row r="1430" spans="1:5" x14ac:dyDescent="0.2">
      <c r="A1430" s="39" t="e">
        <f>F!A1430</f>
        <v>#REF!</v>
      </c>
      <c r="B1430" s="39">
        <f>F!B1430</f>
        <v>0</v>
      </c>
      <c r="C1430" s="39">
        <f>F!C1430</f>
        <v>0</v>
      </c>
      <c r="D1430" s="194">
        <f>F!D1430</f>
        <v>0</v>
      </c>
      <c r="E1430" s="197"/>
    </row>
    <row r="1431" spans="1:5" x14ac:dyDescent="0.2">
      <c r="A1431" s="39" t="e">
        <f>F!A1431</f>
        <v>#REF!</v>
      </c>
      <c r="B1431" s="39">
        <f>F!B1431</f>
        <v>0</v>
      </c>
      <c r="C1431" s="39">
        <f>F!C1431</f>
        <v>0</v>
      </c>
      <c r="D1431" s="194">
        <f>F!D1431</f>
        <v>0</v>
      </c>
      <c r="E1431" s="197"/>
    </row>
    <row r="1432" spans="1:5" x14ac:dyDescent="0.2">
      <c r="A1432" s="39" t="e">
        <f>F!A1432</f>
        <v>#REF!</v>
      </c>
      <c r="B1432" s="39">
        <f>F!B1432</f>
        <v>0</v>
      </c>
      <c r="C1432" s="39">
        <f>F!C1432</f>
        <v>0</v>
      </c>
      <c r="D1432" s="194">
        <f>F!D1432</f>
        <v>0</v>
      </c>
      <c r="E1432" s="197"/>
    </row>
    <row r="1433" spans="1:5" x14ac:dyDescent="0.2">
      <c r="A1433" s="39" t="e">
        <f>F!A1433</f>
        <v>#REF!</v>
      </c>
      <c r="B1433" s="39">
        <f>F!B1433</f>
        <v>0</v>
      </c>
      <c r="C1433" s="39">
        <f>F!C1433</f>
        <v>0</v>
      </c>
      <c r="D1433" s="194">
        <f>F!D1433</f>
        <v>0</v>
      </c>
      <c r="E1433" s="197"/>
    </row>
    <row r="1434" spans="1:5" x14ac:dyDescent="0.2">
      <c r="A1434" s="39" t="e">
        <f>F!A1434</f>
        <v>#REF!</v>
      </c>
      <c r="B1434" s="39">
        <f>F!B1434</f>
        <v>0</v>
      </c>
      <c r="C1434" s="39">
        <f>F!C1434</f>
        <v>0</v>
      </c>
      <c r="D1434" s="194">
        <f>F!D1434</f>
        <v>0</v>
      </c>
      <c r="E1434" s="197"/>
    </row>
    <row r="1435" spans="1:5" x14ac:dyDescent="0.2">
      <c r="A1435" s="39" t="e">
        <f>F!A1435</f>
        <v>#REF!</v>
      </c>
      <c r="B1435" s="39">
        <f>F!B1435</f>
        <v>0</v>
      </c>
      <c r="C1435" s="39">
        <f>F!C1435</f>
        <v>0</v>
      </c>
      <c r="D1435" s="194">
        <f>F!D1435</f>
        <v>0</v>
      </c>
      <c r="E1435" s="197"/>
    </row>
    <row r="1436" spans="1:5" x14ac:dyDescent="0.2">
      <c r="A1436" s="39" t="e">
        <f>F!A1436</f>
        <v>#REF!</v>
      </c>
      <c r="B1436" s="39">
        <f>F!B1436</f>
        <v>0</v>
      </c>
      <c r="C1436" s="39">
        <f>F!C1436</f>
        <v>0</v>
      </c>
      <c r="D1436" s="194">
        <f>F!D1436</f>
        <v>0</v>
      </c>
      <c r="E1436" s="197"/>
    </row>
    <row r="1437" spans="1:5" x14ac:dyDescent="0.2">
      <c r="A1437" s="39" t="e">
        <f>F!A1437</f>
        <v>#REF!</v>
      </c>
      <c r="B1437" s="39">
        <f>F!B1437</f>
        <v>0</v>
      </c>
      <c r="C1437" s="39">
        <f>F!C1437</f>
        <v>0</v>
      </c>
      <c r="D1437" s="194">
        <f>F!D1437</f>
        <v>0</v>
      </c>
      <c r="E1437" s="197"/>
    </row>
    <row r="1438" spans="1:5" x14ac:dyDescent="0.2">
      <c r="A1438" s="39" t="e">
        <f>F!A1438</f>
        <v>#REF!</v>
      </c>
      <c r="B1438" s="39">
        <f>F!B1438</f>
        <v>0</v>
      </c>
      <c r="C1438" s="39">
        <f>F!C1438</f>
        <v>0</v>
      </c>
      <c r="D1438" s="194">
        <f>F!D1438</f>
        <v>0</v>
      </c>
      <c r="E1438" s="197"/>
    </row>
    <row r="1439" spans="1:5" x14ac:dyDescent="0.2">
      <c r="A1439" s="39" t="e">
        <f>F!A1439</f>
        <v>#REF!</v>
      </c>
      <c r="B1439" s="39">
        <f>F!B1439</f>
        <v>0</v>
      </c>
      <c r="C1439" s="39">
        <f>F!C1439</f>
        <v>0</v>
      </c>
      <c r="D1439" s="194">
        <f>F!D1439</f>
        <v>0</v>
      </c>
      <c r="E1439" s="197"/>
    </row>
    <row r="1440" spans="1:5" x14ac:dyDescent="0.2">
      <c r="A1440" s="39" t="e">
        <f>F!A1440</f>
        <v>#REF!</v>
      </c>
      <c r="B1440" s="39">
        <f>F!B1440</f>
        <v>0</v>
      </c>
      <c r="C1440" s="39">
        <f>F!C1440</f>
        <v>0</v>
      </c>
      <c r="D1440" s="194">
        <f>F!D1440</f>
        <v>0</v>
      </c>
      <c r="E1440" s="197"/>
    </row>
    <row r="1441" spans="1:5" x14ac:dyDescent="0.2">
      <c r="A1441" s="39" t="e">
        <f>F!A1441</f>
        <v>#REF!</v>
      </c>
      <c r="B1441" s="39">
        <f>F!B1441</f>
        <v>0</v>
      </c>
      <c r="C1441" s="39">
        <f>F!C1441</f>
        <v>0</v>
      </c>
      <c r="D1441" s="194">
        <f>F!D1441</f>
        <v>0</v>
      </c>
      <c r="E1441" s="197"/>
    </row>
    <row r="1442" spans="1:5" x14ac:dyDescent="0.2">
      <c r="A1442" s="39" t="e">
        <f>F!A1442</f>
        <v>#REF!</v>
      </c>
      <c r="B1442" s="39">
        <f>F!B1442</f>
        <v>0</v>
      </c>
      <c r="C1442" s="39">
        <f>F!C1442</f>
        <v>0</v>
      </c>
      <c r="D1442" s="194">
        <f>F!D1442</f>
        <v>0</v>
      </c>
      <c r="E1442" s="197"/>
    </row>
    <row r="1443" spans="1:5" x14ac:dyDescent="0.2">
      <c r="A1443" s="39" t="e">
        <f>F!A1443</f>
        <v>#REF!</v>
      </c>
      <c r="B1443" s="39">
        <f>F!B1443</f>
        <v>0</v>
      </c>
      <c r="C1443" s="39">
        <f>F!C1443</f>
        <v>0</v>
      </c>
      <c r="D1443" s="194">
        <f>F!D1443</f>
        <v>0</v>
      </c>
      <c r="E1443" s="197"/>
    </row>
    <row r="1444" spans="1:5" x14ac:dyDescent="0.2">
      <c r="A1444" s="39" t="e">
        <f>F!A1444</f>
        <v>#REF!</v>
      </c>
      <c r="B1444" s="39">
        <f>F!B1444</f>
        <v>0</v>
      </c>
      <c r="C1444" s="39">
        <f>F!C1444</f>
        <v>0</v>
      </c>
      <c r="D1444" s="194">
        <f>F!D1444</f>
        <v>0</v>
      </c>
      <c r="E1444" s="197"/>
    </row>
    <row r="1445" spans="1:5" x14ac:dyDescent="0.2">
      <c r="A1445" s="39" t="e">
        <f>F!A1445</f>
        <v>#REF!</v>
      </c>
      <c r="B1445" s="39">
        <f>F!B1445</f>
        <v>0</v>
      </c>
      <c r="C1445" s="39">
        <f>F!C1445</f>
        <v>0</v>
      </c>
      <c r="D1445" s="194">
        <f>F!D1445</f>
        <v>0</v>
      </c>
      <c r="E1445" s="197"/>
    </row>
    <row r="1446" spans="1:5" x14ac:dyDescent="0.2">
      <c r="A1446" s="39" t="e">
        <f>F!A1446</f>
        <v>#REF!</v>
      </c>
      <c r="B1446" s="39">
        <f>F!B1446</f>
        <v>0</v>
      </c>
      <c r="C1446" s="39">
        <f>F!C1446</f>
        <v>0</v>
      </c>
      <c r="D1446" s="194">
        <f>F!D1446</f>
        <v>0</v>
      </c>
      <c r="E1446" s="197"/>
    </row>
    <row r="1447" spans="1:5" x14ac:dyDescent="0.2">
      <c r="A1447" s="39" t="e">
        <f>F!A1447</f>
        <v>#REF!</v>
      </c>
      <c r="B1447" s="39">
        <f>F!B1447</f>
        <v>0</v>
      </c>
      <c r="C1447" s="39">
        <f>F!C1447</f>
        <v>0</v>
      </c>
      <c r="D1447" s="194">
        <f>F!D1447</f>
        <v>0</v>
      </c>
      <c r="E1447" s="197"/>
    </row>
    <row r="1448" spans="1:5" x14ac:dyDescent="0.2">
      <c r="A1448" s="39" t="e">
        <f>F!A1448</f>
        <v>#REF!</v>
      </c>
      <c r="B1448" s="39">
        <f>F!B1448</f>
        <v>0</v>
      </c>
      <c r="C1448" s="39">
        <f>F!C1448</f>
        <v>0</v>
      </c>
      <c r="D1448" s="194">
        <f>F!D1448</f>
        <v>0</v>
      </c>
      <c r="E1448" s="197"/>
    </row>
    <row r="1449" spans="1:5" x14ac:dyDescent="0.2">
      <c r="A1449" s="39" t="e">
        <f>F!A1449</f>
        <v>#REF!</v>
      </c>
      <c r="B1449" s="39">
        <f>F!B1449</f>
        <v>0</v>
      </c>
      <c r="C1449" s="39">
        <f>F!C1449</f>
        <v>0</v>
      </c>
      <c r="D1449" s="194">
        <f>F!D1449</f>
        <v>0</v>
      </c>
      <c r="E1449" s="197"/>
    </row>
    <row r="1450" spans="1:5" x14ac:dyDescent="0.2">
      <c r="A1450" s="39" t="e">
        <f>F!A1450</f>
        <v>#REF!</v>
      </c>
      <c r="B1450" s="39">
        <f>F!B1450</f>
        <v>0</v>
      </c>
      <c r="C1450" s="39">
        <f>F!C1450</f>
        <v>0</v>
      </c>
      <c r="D1450" s="194">
        <f>F!D1450</f>
        <v>0</v>
      </c>
      <c r="E1450" s="197"/>
    </row>
    <row r="1451" spans="1:5" x14ac:dyDescent="0.2">
      <c r="A1451" s="39" t="e">
        <f>F!A1451</f>
        <v>#REF!</v>
      </c>
      <c r="B1451" s="39">
        <f>F!B1451</f>
        <v>0</v>
      </c>
      <c r="C1451" s="39">
        <f>F!C1451</f>
        <v>0</v>
      </c>
      <c r="D1451" s="194">
        <f>F!D1451</f>
        <v>0</v>
      </c>
      <c r="E1451" s="197"/>
    </row>
    <row r="1452" spans="1:5" x14ac:dyDescent="0.2">
      <c r="A1452" s="39" t="e">
        <f>F!A1452</f>
        <v>#REF!</v>
      </c>
      <c r="B1452" s="39">
        <f>F!B1452</f>
        <v>0</v>
      </c>
      <c r="C1452" s="39">
        <f>F!C1452</f>
        <v>0</v>
      </c>
      <c r="D1452" s="194">
        <f>F!D1452</f>
        <v>0</v>
      </c>
      <c r="E1452" s="197"/>
    </row>
    <row r="1453" spans="1:5" x14ac:dyDescent="0.2">
      <c r="A1453" s="39" t="e">
        <f>F!A1453</f>
        <v>#REF!</v>
      </c>
      <c r="B1453" s="39">
        <f>F!B1453</f>
        <v>0</v>
      </c>
      <c r="C1453" s="39">
        <f>F!C1453</f>
        <v>0</v>
      </c>
      <c r="D1453" s="194">
        <f>F!D1453</f>
        <v>0</v>
      </c>
      <c r="E1453" s="197"/>
    </row>
    <row r="1454" spans="1:5" x14ac:dyDescent="0.2">
      <c r="A1454" s="39" t="e">
        <f>F!A1454</f>
        <v>#REF!</v>
      </c>
      <c r="B1454" s="39">
        <f>F!B1454</f>
        <v>0</v>
      </c>
      <c r="C1454" s="39">
        <f>F!C1454</f>
        <v>0</v>
      </c>
      <c r="D1454" s="194">
        <f>F!D1454</f>
        <v>0</v>
      </c>
      <c r="E1454" s="197"/>
    </row>
    <row r="1455" spans="1:5" x14ac:dyDescent="0.2">
      <c r="A1455" s="39" t="e">
        <f>F!A1455</f>
        <v>#REF!</v>
      </c>
      <c r="B1455" s="39">
        <f>F!B1455</f>
        <v>0</v>
      </c>
      <c r="C1455" s="39">
        <f>F!C1455</f>
        <v>0</v>
      </c>
      <c r="D1455" s="194">
        <f>F!D1455</f>
        <v>0</v>
      </c>
      <c r="E1455" s="197"/>
    </row>
    <row r="1456" spans="1:5" x14ac:dyDescent="0.2">
      <c r="A1456" s="39" t="e">
        <f>F!A1456</f>
        <v>#REF!</v>
      </c>
      <c r="B1456" s="39">
        <f>F!B1456</f>
        <v>0</v>
      </c>
      <c r="C1456" s="39">
        <f>F!C1456</f>
        <v>0</v>
      </c>
      <c r="D1456" s="194">
        <f>F!D1456</f>
        <v>0</v>
      </c>
      <c r="E1456" s="197"/>
    </row>
    <row r="1457" spans="1:5" x14ac:dyDescent="0.2">
      <c r="A1457" s="39" t="e">
        <f>F!A1457</f>
        <v>#REF!</v>
      </c>
      <c r="B1457" s="39">
        <f>F!B1457</f>
        <v>0</v>
      </c>
      <c r="C1457" s="39">
        <f>F!C1457</f>
        <v>0</v>
      </c>
      <c r="D1457" s="194">
        <f>F!D1457</f>
        <v>0</v>
      </c>
      <c r="E1457" s="197"/>
    </row>
    <row r="1458" spans="1:5" x14ac:dyDescent="0.2">
      <c r="A1458" s="39" t="e">
        <f>F!A1458</f>
        <v>#REF!</v>
      </c>
      <c r="B1458" s="39">
        <f>F!B1458</f>
        <v>0</v>
      </c>
      <c r="C1458" s="39">
        <f>F!C1458</f>
        <v>0</v>
      </c>
      <c r="D1458" s="194">
        <f>F!D1458</f>
        <v>0</v>
      </c>
      <c r="E1458" s="197"/>
    </row>
    <row r="1459" spans="1:5" x14ac:dyDescent="0.2">
      <c r="A1459" s="39" t="e">
        <f>F!A1459</f>
        <v>#REF!</v>
      </c>
      <c r="B1459" s="39">
        <f>F!B1459</f>
        <v>0</v>
      </c>
      <c r="C1459" s="39">
        <f>F!C1459</f>
        <v>0</v>
      </c>
      <c r="D1459" s="194">
        <f>F!D1459</f>
        <v>0</v>
      </c>
      <c r="E1459" s="197"/>
    </row>
    <row r="1460" spans="1:5" x14ac:dyDescent="0.2">
      <c r="A1460" s="39" t="e">
        <f>F!A1460</f>
        <v>#REF!</v>
      </c>
      <c r="B1460" s="39">
        <f>F!B1460</f>
        <v>0</v>
      </c>
      <c r="C1460" s="39">
        <f>F!C1460</f>
        <v>0</v>
      </c>
      <c r="D1460" s="194">
        <f>F!D1460</f>
        <v>0</v>
      </c>
      <c r="E1460" s="197"/>
    </row>
    <row r="1461" spans="1:5" x14ac:dyDescent="0.2">
      <c r="A1461" s="39" t="e">
        <f>F!A1461</f>
        <v>#REF!</v>
      </c>
      <c r="B1461" s="39">
        <f>F!B1461</f>
        <v>0</v>
      </c>
      <c r="C1461" s="39">
        <f>F!C1461</f>
        <v>0</v>
      </c>
      <c r="D1461" s="194">
        <f>F!D1461</f>
        <v>0</v>
      </c>
      <c r="E1461" s="197"/>
    </row>
    <row r="1462" spans="1:5" x14ac:dyDescent="0.2">
      <c r="A1462" s="39" t="e">
        <f>F!A1462</f>
        <v>#REF!</v>
      </c>
      <c r="B1462" s="39">
        <f>F!B1462</f>
        <v>0</v>
      </c>
      <c r="C1462" s="39">
        <f>F!C1462</f>
        <v>0</v>
      </c>
      <c r="D1462" s="194">
        <f>F!D1462</f>
        <v>0</v>
      </c>
      <c r="E1462" s="197"/>
    </row>
    <row r="1463" spans="1:5" x14ac:dyDescent="0.2">
      <c r="A1463" s="39" t="e">
        <f>F!A1463</f>
        <v>#REF!</v>
      </c>
      <c r="B1463" s="39">
        <f>F!B1463</f>
        <v>0</v>
      </c>
      <c r="C1463" s="39">
        <f>F!C1463</f>
        <v>0</v>
      </c>
      <c r="D1463" s="194">
        <f>F!D1463</f>
        <v>0</v>
      </c>
      <c r="E1463" s="197"/>
    </row>
    <row r="1464" spans="1:5" x14ac:dyDescent="0.2">
      <c r="A1464" s="39" t="e">
        <f>F!A1464</f>
        <v>#REF!</v>
      </c>
      <c r="B1464" s="39">
        <f>F!B1464</f>
        <v>0</v>
      </c>
      <c r="C1464" s="39">
        <f>F!C1464</f>
        <v>0</v>
      </c>
      <c r="D1464" s="194">
        <f>F!D1464</f>
        <v>0</v>
      </c>
      <c r="E1464" s="197"/>
    </row>
    <row r="1465" spans="1:5" x14ac:dyDescent="0.2">
      <c r="A1465" s="39" t="e">
        <f>F!A1465</f>
        <v>#REF!</v>
      </c>
      <c r="B1465" s="39">
        <f>F!B1465</f>
        <v>0</v>
      </c>
      <c r="C1465" s="39">
        <f>F!C1465</f>
        <v>0</v>
      </c>
      <c r="D1465" s="194">
        <f>F!D1465</f>
        <v>0</v>
      </c>
      <c r="E1465" s="197"/>
    </row>
    <row r="1466" spans="1:5" x14ac:dyDescent="0.2">
      <c r="A1466" s="39" t="e">
        <f>F!A1466</f>
        <v>#REF!</v>
      </c>
      <c r="B1466" s="39">
        <f>F!B1466</f>
        <v>0</v>
      </c>
      <c r="C1466" s="39">
        <f>F!C1466</f>
        <v>0</v>
      </c>
      <c r="D1466" s="194">
        <f>F!D1466</f>
        <v>0</v>
      </c>
      <c r="E1466" s="197"/>
    </row>
    <row r="1467" spans="1:5" x14ac:dyDescent="0.2">
      <c r="A1467" s="39" t="e">
        <f>F!A1467</f>
        <v>#REF!</v>
      </c>
      <c r="B1467" s="39">
        <f>F!B1467</f>
        <v>0</v>
      </c>
      <c r="C1467" s="39">
        <f>F!C1467</f>
        <v>0</v>
      </c>
      <c r="D1467" s="194">
        <f>F!D1467</f>
        <v>0</v>
      </c>
      <c r="E1467" s="197"/>
    </row>
    <row r="1468" spans="1:5" x14ac:dyDescent="0.2">
      <c r="A1468" s="39" t="e">
        <f>F!A1468</f>
        <v>#REF!</v>
      </c>
      <c r="B1468" s="39">
        <f>F!B1468</f>
        <v>0</v>
      </c>
      <c r="C1468" s="39">
        <f>F!C1468</f>
        <v>0</v>
      </c>
      <c r="D1468" s="194">
        <f>F!D1468</f>
        <v>0</v>
      </c>
      <c r="E1468" s="197"/>
    </row>
    <row r="1469" spans="1:5" x14ac:dyDescent="0.2">
      <c r="A1469" s="39" t="e">
        <f>F!A1469</f>
        <v>#REF!</v>
      </c>
      <c r="B1469" s="39">
        <f>F!B1469</f>
        <v>0</v>
      </c>
      <c r="C1469" s="39">
        <f>F!C1469</f>
        <v>0</v>
      </c>
      <c r="D1469" s="194">
        <f>F!D1469</f>
        <v>0</v>
      </c>
      <c r="E1469" s="197"/>
    </row>
    <row r="1470" spans="1:5" x14ac:dyDescent="0.2">
      <c r="A1470" s="39" t="e">
        <f>F!A1470</f>
        <v>#REF!</v>
      </c>
      <c r="B1470" s="39">
        <f>F!B1470</f>
        <v>0</v>
      </c>
      <c r="C1470" s="39">
        <f>F!C1470</f>
        <v>0</v>
      </c>
      <c r="D1470" s="194">
        <f>F!D1470</f>
        <v>0</v>
      </c>
      <c r="E1470" s="197"/>
    </row>
    <row r="1471" spans="1:5" x14ac:dyDescent="0.2">
      <c r="A1471" s="39" t="e">
        <f>F!A1471</f>
        <v>#REF!</v>
      </c>
      <c r="B1471" s="39">
        <f>F!B1471</f>
        <v>0</v>
      </c>
      <c r="C1471" s="39">
        <f>F!C1471</f>
        <v>0</v>
      </c>
      <c r="D1471" s="194">
        <f>F!D1471</f>
        <v>0</v>
      </c>
      <c r="E1471" s="197"/>
    </row>
    <row r="1472" spans="1:5" x14ac:dyDescent="0.2">
      <c r="A1472" s="39" t="e">
        <f>F!A1472</f>
        <v>#REF!</v>
      </c>
      <c r="B1472" s="39">
        <f>F!B1472</f>
        <v>0</v>
      </c>
      <c r="C1472" s="39">
        <f>F!C1472</f>
        <v>0</v>
      </c>
      <c r="D1472" s="194">
        <f>F!D1472</f>
        <v>0</v>
      </c>
      <c r="E1472" s="197"/>
    </row>
    <row r="1473" spans="1:5" x14ac:dyDescent="0.2">
      <c r="A1473" s="39" t="e">
        <f>F!A1473</f>
        <v>#REF!</v>
      </c>
      <c r="B1473" s="39">
        <f>F!B1473</f>
        <v>0</v>
      </c>
      <c r="C1473" s="39">
        <f>F!C1473</f>
        <v>0</v>
      </c>
      <c r="D1473" s="194">
        <f>F!D1473</f>
        <v>0</v>
      </c>
      <c r="E1473" s="197"/>
    </row>
    <row r="1474" spans="1:5" x14ac:dyDescent="0.2">
      <c r="A1474" s="39" t="e">
        <f>F!A1474</f>
        <v>#REF!</v>
      </c>
      <c r="B1474" s="39">
        <f>F!B1474</f>
        <v>0</v>
      </c>
      <c r="C1474" s="39">
        <f>F!C1474</f>
        <v>0</v>
      </c>
      <c r="D1474" s="194">
        <f>F!D1474</f>
        <v>0</v>
      </c>
      <c r="E1474" s="197"/>
    </row>
    <row r="1475" spans="1:5" x14ac:dyDescent="0.2">
      <c r="A1475" s="39" t="e">
        <f>F!A1475</f>
        <v>#REF!</v>
      </c>
      <c r="B1475" s="39">
        <f>F!B1475</f>
        <v>0</v>
      </c>
      <c r="C1475" s="39">
        <f>F!C1475</f>
        <v>0</v>
      </c>
      <c r="D1475" s="194">
        <f>F!D1475</f>
        <v>0</v>
      </c>
      <c r="E1475" s="197"/>
    </row>
    <row r="1476" spans="1:5" x14ac:dyDescent="0.2">
      <c r="A1476" s="39" t="e">
        <f>F!A1476</f>
        <v>#REF!</v>
      </c>
      <c r="B1476" s="39">
        <f>F!B1476</f>
        <v>0</v>
      </c>
      <c r="C1476" s="39">
        <f>F!C1476</f>
        <v>0</v>
      </c>
      <c r="D1476" s="194">
        <f>F!D1476</f>
        <v>0</v>
      </c>
      <c r="E1476" s="197"/>
    </row>
    <row r="1477" spans="1:5" x14ac:dyDescent="0.2">
      <c r="A1477" s="39" t="e">
        <f>F!A1477</f>
        <v>#REF!</v>
      </c>
      <c r="B1477" s="39">
        <f>F!B1477</f>
        <v>0</v>
      </c>
      <c r="C1477" s="39">
        <f>F!C1477</f>
        <v>0</v>
      </c>
      <c r="D1477" s="194">
        <f>F!D1477</f>
        <v>0</v>
      </c>
      <c r="E1477" s="197"/>
    </row>
    <row r="1478" spans="1:5" x14ac:dyDescent="0.2">
      <c r="A1478" s="39" t="e">
        <f>F!A1478</f>
        <v>#REF!</v>
      </c>
      <c r="B1478" s="39">
        <f>F!B1478</f>
        <v>0</v>
      </c>
      <c r="C1478" s="39">
        <f>F!C1478</f>
        <v>0</v>
      </c>
      <c r="D1478" s="194">
        <f>F!D1478</f>
        <v>0</v>
      </c>
      <c r="E1478" s="197"/>
    </row>
    <row r="1479" spans="1:5" x14ac:dyDescent="0.2">
      <c r="A1479" s="39" t="e">
        <f>F!A1479</f>
        <v>#REF!</v>
      </c>
      <c r="B1479" s="39">
        <f>F!B1479</f>
        <v>0</v>
      </c>
      <c r="C1479" s="39">
        <f>F!C1479</f>
        <v>0</v>
      </c>
      <c r="D1479" s="194">
        <f>F!D1479</f>
        <v>0</v>
      </c>
      <c r="E1479" s="197"/>
    </row>
    <row r="1480" spans="1:5" x14ac:dyDescent="0.2">
      <c r="A1480" s="39" t="e">
        <f>F!A1480</f>
        <v>#REF!</v>
      </c>
      <c r="B1480" s="39">
        <f>F!B1480</f>
        <v>0</v>
      </c>
      <c r="C1480" s="39">
        <f>F!C1480</f>
        <v>0</v>
      </c>
      <c r="D1480" s="194">
        <f>F!D1480</f>
        <v>0</v>
      </c>
      <c r="E1480" s="197"/>
    </row>
    <row r="1481" spans="1:5" x14ac:dyDescent="0.2">
      <c r="A1481" s="39" t="e">
        <f>F!A1481</f>
        <v>#REF!</v>
      </c>
      <c r="B1481" s="39">
        <f>F!B1481</f>
        <v>0</v>
      </c>
      <c r="C1481" s="39">
        <f>F!C1481</f>
        <v>0</v>
      </c>
      <c r="D1481" s="194">
        <f>F!D1481</f>
        <v>0</v>
      </c>
      <c r="E1481" s="197"/>
    </row>
    <row r="1482" spans="1:5" x14ac:dyDescent="0.2">
      <c r="A1482" s="39" t="e">
        <f>F!A1482</f>
        <v>#REF!</v>
      </c>
      <c r="B1482" s="39">
        <f>F!B1482</f>
        <v>0</v>
      </c>
      <c r="C1482" s="39">
        <f>F!C1482</f>
        <v>0</v>
      </c>
      <c r="D1482" s="194">
        <f>F!D1482</f>
        <v>0</v>
      </c>
      <c r="E1482" s="197"/>
    </row>
    <row r="1483" spans="1:5" x14ac:dyDescent="0.2">
      <c r="A1483" s="39" t="e">
        <f>F!A1483</f>
        <v>#REF!</v>
      </c>
      <c r="B1483" s="39">
        <f>F!B1483</f>
        <v>0</v>
      </c>
      <c r="C1483" s="39">
        <f>F!C1483</f>
        <v>0</v>
      </c>
      <c r="D1483" s="194">
        <f>F!D1483</f>
        <v>0</v>
      </c>
      <c r="E1483" s="197"/>
    </row>
    <row r="1484" spans="1:5" x14ac:dyDescent="0.2">
      <c r="A1484" s="39" t="e">
        <f>F!A1484</f>
        <v>#REF!</v>
      </c>
      <c r="B1484" s="39">
        <f>F!B1484</f>
        <v>0</v>
      </c>
      <c r="C1484" s="39">
        <f>F!C1484</f>
        <v>0</v>
      </c>
      <c r="D1484" s="194">
        <f>F!D1484</f>
        <v>0</v>
      </c>
      <c r="E1484" s="197"/>
    </row>
    <row r="1485" spans="1:5" x14ac:dyDescent="0.2">
      <c r="A1485" s="39" t="e">
        <f>F!A1485</f>
        <v>#REF!</v>
      </c>
      <c r="B1485" s="39">
        <f>F!B1485</f>
        <v>0</v>
      </c>
      <c r="C1485" s="39">
        <f>F!C1485</f>
        <v>0</v>
      </c>
      <c r="D1485" s="194">
        <f>F!D1485</f>
        <v>0</v>
      </c>
      <c r="E1485" s="197"/>
    </row>
    <row r="1486" spans="1:5" x14ac:dyDescent="0.2">
      <c r="A1486" s="39" t="e">
        <f>F!A1486</f>
        <v>#REF!</v>
      </c>
      <c r="B1486" s="39">
        <f>F!B1486</f>
        <v>0</v>
      </c>
      <c r="C1486" s="39">
        <f>F!C1486</f>
        <v>0</v>
      </c>
      <c r="D1486" s="194">
        <f>F!D1486</f>
        <v>0</v>
      </c>
      <c r="E1486" s="197"/>
    </row>
    <row r="1487" spans="1:5" x14ac:dyDescent="0.2">
      <c r="A1487" s="39" t="e">
        <f>F!A1487</f>
        <v>#REF!</v>
      </c>
      <c r="B1487" s="39">
        <f>F!B1487</f>
        <v>0</v>
      </c>
      <c r="C1487" s="39">
        <f>F!C1487</f>
        <v>0</v>
      </c>
      <c r="D1487" s="194">
        <f>F!D1487</f>
        <v>0</v>
      </c>
      <c r="E1487" s="197"/>
    </row>
    <row r="1488" spans="1:5" x14ac:dyDescent="0.2">
      <c r="A1488" s="39" t="e">
        <f>F!A1488</f>
        <v>#REF!</v>
      </c>
      <c r="B1488" s="39">
        <f>F!B1488</f>
        <v>0</v>
      </c>
      <c r="C1488" s="39">
        <f>F!C1488</f>
        <v>0</v>
      </c>
      <c r="D1488" s="194">
        <f>F!D1488</f>
        <v>0</v>
      </c>
      <c r="E1488" s="197"/>
    </row>
    <row r="1489" spans="1:5" x14ac:dyDescent="0.2">
      <c r="A1489" s="39" t="e">
        <f>F!A1489</f>
        <v>#REF!</v>
      </c>
      <c r="B1489" s="39">
        <f>F!B1489</f>
        <v>0</v>
      </c>
      <c r="C1489" s="39">
        <f>F!C1489</f>
        <v>0</v>
      </c>
      <c r="D1489" s="194">
        <f>F!D1489</f>
        <v>0</v>
      </c>
      <c r="E1489" s="197"/>
    </row>
    <row r="1490" spans="1:5" x14ac:dyDescent="0.2">
      <c r="A1490" s="39" t="e">
        <f>F!A1490</f>
        <v>#REF!</v>
      </c>
      <c r="B1490" s="39">
        <f>F!B1490</f>
        <v>0</v>
      </c>
      <c r="C1490" s="39">
        <f>F!C1490</f>
        <v>0</v>
      </c>
      <c r="D1490" s="194">
        <f>F!D1490</f>
        <v>0</v>
      </c>
      <c r="E1490" s="197"/>
    </row>
    <row r="1491" spans="1:5" x14ac:dyDescent="0.2">
      <c r="A1491" s="39" t="e">
        <f>F!A1491</f>
        <v>#REF!</v>
      </c>
      <c r="B1491" s="39">
        <f>F!B1491</f>
        <v>0</v>
      </c>
      <c r="C1491" s="39">
        <f>F!C1491</f>
        <v>0</v>
      </c>
      <c r="D1491" s="194">
        <f>F!D1491</f>
        <v>0</v>
      </c>
      <c r="E1491" s="197"/>
    </row>
    <row r="1492" spans="1:5" x14ac:dyDescent="0.2">
      <c r="A1492" s="39" t="e">
        <f>F!A1492</f>
        <v>#REF!</v>
      </c>
      <c r="B1492" s="39">
        <f>F!B1492</f>
        <v>0</v>
      </c>
      <c r="C1492" s="39">
        <f>F!C1492</f>
        <v>0</v>
      </c>
      <c r="D1492" s="194">
        <f>F!D1492</f>
        <v>0</v>
      </c>
      <c r="E1492" s="197"/>
    </row>
    <row r="1493" spans="1:5" x14ac:dyDescent="0.2">
      <c r="A1493" s="39" t="e">
        <f>F!A1493</f>
        <v>#REF!</v>
      </c>
      <c r="B1493" s="39">
        <f>F!B1493</f>
        <v>0</v>
      </c>
      <c r="C1493" s="39">
        <f>F!C1493</f>
        <v>0</v>
      </c>
      <c r="D1493" s="194">
        <f>F!D1493</f>
        <v>0</v>
      </c>
      <c r="E1493" s="197"/>
    </row>
    <row r="1494" spans="1:5" x14ac:dyDescent="0.2">
      <c r="A1494" s="39" t="e">
        <f>F!A1494</f>
        <v>#REF!</v>
      </c>
      <c r="B1494" s="39">
        <f>F!B1494</f>
        <v>0</v>
      </c>
      <c r="C1494" s="39">
        <f>F!C1494</f>
        <v>0</v>
      </c>
      <c r="D1494" s="194">
        <f>F!D1494</f>
        <v>0</v>
      </c>
      <c r="E1494" s="197"/>
    </row>
    <row r="1495" spans="1:5" x14ac:dyDescent="0.2">
      <c r="A1495" s="39" t="e">
        <f>F!A1495</f>
        <v>#REF!</v>
      </c>
      <c r="B1495" s="39">
        <f>F!B1495</f>
        <v>0</v>
      </c>
      <c r="C1495" s="39">
        <f>F!C1495</f>
        <v>0</v>
      </c>
      <c r="D1495" s="194">
        <f>F!D1495</f>
        <v>0</v>
      </c>
      <c r="E1495" s="197"/>
    </row>
    <row r="1496" spans="1:5" x14ac:dyDescent="0.2">
      <c r="A1496" s="39" t="e">
        <f>F!A1496</f>
        <v>#REF!</v>
      </c>
      <c r="B1496" s="39">
        <f>F!B1496</f>
        <v>0</v>
      </c>
      <c r="C1496" s="39">
        <f>F!C1496</f>
        <v>0</v>
      </c>
      <c r="D1496" s="194">
        <f>F!D1496</f>
        <v>0</v>
      </c>
      <c r="E1496" s="197"/>
    </row>
    <row r="1497" spans="1:5" x14ac:dyDescent="0.2">
      <c r="A1497" s="39" t="e">
        <f>F!A1497</f>
        <v>#REF!</v>
      </c>
      <c r="B1497" s="39">
        <f>F!B1497</f>
        <v>0</v>
      </c>
      <c r="C1497" s="39">
        <f>F!C1497</f>
        <v>0</v>
      </c>
      <c r="D1497" s="194">
        <f>F!D1497</f>
        <v>0</v>
      </c>
      <c r="E1497" s="197"/>
    </row>
    <row r="1498" spans="1:5" x14ac:dyDescent="0.2">
      <c r="A1498" s="39" t="e">
        <f>F!A1498</f>
        <v>#REF!</v>
      </c>
      <c r="B1498" s="39">
        <f>F!B1498</f>
        <v>0</v>
      </c>
      <c r="C1498" s="39">
        <f>F!C1498</f>
        <v>0</v>
      </c>
      <c r="D1498" s="194">
        <f>F!D1498</f>
        <v>0</v>
      </c>
      <c r="E1498" s="197"/>
    </row>
    <row r="1499" spans="1:5" x14ac:dyDescent="0.2">
      <c r="A1499" s="39" t="e">
        <f>F!A1499</f>
        <v>#REF!</v>
      </c>
      <c r="B1499" s="39">
        <f>F!B1499</f>
        <v>0</v>
      </c>
      <c r="C1499" s="39">
        <f>F!C1499</f>
        <v>0</v>
      </c>
      <c r="D1499" s="194">
        <f>F!D1499</f>
        <v>0</v>
      </c>
      <c r="E1499" s="197"/>
    </row>
    <row r="1500" spans="1:5" x14ac:dyDescent="0.2">
      <c r="A1500" s="39" t="e">
        <f>F!A1500</f>
        <v>#REF!</v>
      </c>
      <c r="B1500" s="39">
        <f>F!B1500</f>
        <v>0</v>
      </c>
      <c r="C1500" s="39">
        <f>F!C1500</f>
        <v>0</v>
      </c>
      <c r="D1500" s="194">
        <f>F!D1500</f>
        <v>0</v>
      </c>
      <c r="E1500" s="197"/>
    </row>
    <row r="1501" spans="1:5" x14ac:dyDescent="0.2">
      <c r="A1501" s="39" t="e">
        <f>F!A1501</f>
        <v>#REF!</v>
      </c>
      <c r="B1501" s="39">
        <f>F!B1501</f>
        <v>0</v>
      </c>
      <c r="C1501" s="39">
        <f>F!C1501</f>
        <v>0</v>
      </c>
      <c r="D1501" s="194">
        <f>F!D1501</f>
        <v>0</v>
      </c>
      <c r="E1501" s="197"/>
    </row>
    <row r="1502" spans="1:5" x14ac:dyDescent="0.2">
      <c r="A1502" s="39" t="e">
        <f>F!A1502</f>
        <v>#REF!</v>
      </c>
      <c r="B1502" s="39">
        <f>F!B1502</f>
        <v>0</v>
      </c>
      <c r="C1502" s="39">
        <f>F!C1502</f>
        <v>0</v>
      </c>
      <c r="D1502" s="194">
        <f>F!D1502</f>
        <v>0</v>
      </c>
      <c r="E1502" s="197"/>
    </row>
    <row r="1503" spans="1:5" x14ac:dyDescent="0.2">
      <c r="A1503" s="39" t="e">
        <f>F!A1503</f>
        <v>#REF!</v>
      </c>
      <c r="B1503" s="39">
        <f>F!B1503</f>
        <v>0</v>
      </c>
      <c r="C1503" s="39">
        <f>F!C1503</f>
        <v>0</v>
      </c>
      <c r="D1503" s="194">
        <f>F!D1503</f>
        <v>0</v>
      </c>
      <c r="E1503" s="197"/>
    </row>
    <row r="1504" spans="1:5" x14ac:dyDescent="0.2">
      <c r="A1504" s="39" t="e">
        <f>F!A1504</f>
        <v>#REF!</v>
      </c>
      <c r="B1504" s="39">
        <f>F!B1504</f>
        <v>0</v>
      </c>
      <c r="C1504" s="39">
        <f>F!C1504</f>
        <v>0</v>
      </c>
      <c r="D1504" s="194">
        <f>F!D1504</f>
        <v>0</v>
      </c>
      <c r="E1504" s="197"/>
    </row>
    <row r="1505" spans="1:5" x14ac:dyDescent="0.2">
      <c r="A1505" s="39" t="e">
        <f>F!A1505</f>
        <v>#REF!</v>
      </c>
      <c r="B1505" s="39">
        <f>F!B1505</f>
        <v>0</v>
      </c>
      <c r="C1505" s="39">
        <f>F!C1505</f>
        <v>0</v>
      </c>
      <c r="D1505" s="194">
        <f>F!D1505</f>
        <v>0</v>
      </c>
      <c r="E1505" s="197"/>
    </row>
    <row r="1506" spans="1:5" x14ac:dyDescent="0.2">
      <c r="A1506" s="39" t="e">
        <f>F!A1506</f>
        <v>#REF!</v>
      </c>
      <c r="B1506" s="39">
        <f>F!B1506</f>
        <v>0</v>
      </c>
      <c r="C1506" s="39">
        <f>F!C1506</f>
        <v>0</v>
      </c>
      <c r="D1506" s="194">
        <f>F!D1506</f>
        <v>0</v>
      </c>
      <c r="E1506" s="197"/>
    </row>
    <row r="1507" spans="1:5" x14ac:dyDescent="0.2">
      <c r="A1507" s="39" t="e">
        <f>F!A1507</f>
        <v>#REF!</v>
      </c>
      <c r="B1507" s="39">
        <f>F!B1507</f>
        <v>0</v>
      </c>
      <c r="C1507" s="39">
        <f>F!C1507</f>
        <v>0</v>
      </c>
      <c r="D1507" s="194">
        <f>F!D1507</f>
        <v>0</v>
      </c>
      <c r="E1507" s="197"/>
    </row>
    <row r="1508" spans="1:5" x14ac:dyDescent="0.2">
      <c r="A1508" s="39" t="e">
        <f>F!A1508</f>
        <v>#REF!</v>
      </c>
      <c r="B1508" s="39">
        <f>F!B1508</f>
        <v>0</v>
      </c>
      <c r="C1508" s="39">
        <f>F!C1508</f>
        <v>0</v>
      </c>
      <c r="D1508" s="194">
        <f>F!D1508</f>
        <v>0</v>
      </c>
      <c r="E1508" s="197"/>
    </row>
    <row r="1509" spans="1:5" x14ac:dyDescent="0.2">
      <c r="A1509" s="39" t="e">
        <f>F!A1509</f>
        <v>#REF!</v>
      </c>
      <c r="B1509" s="39">
        <f>F!B1509</f>
        <v>0</v>
      </c>
      <c r="C1509" s="39">
        <f>F!C1509</f>
        <v>0</v>
      </c>
      <c r="D1509" s="194">
        <f>F!D1509</f>
        <v>0</v>
      </c>
      <c r="E1509" s="197"/>
    </row>
    <row r="1510" spans="1:5" x14ac:dyDescent="0.2">
      <c r="A1510" s="39" t="e">
        <f>F!A1510</f>
        <v>#REF!</v>
      </c>
      <c r="B1510" s="39">
        <f>F!B1510</f>
        <v>0</v>
      </c>
      <c r="C1510" s="39">
        <f>F!C1510</f>
        <v>0</v>
      </c>
      <c r="D1510" s="194">
        <f>F!D1510</f>
        <v>0</v>
      </c>
      <c r="E1510" s="197"/>
    </row>
    <row r="1511" spans="1:5" x14ac:dyDescent="0.2">
      <c r="A1511" s="39" t="e">
        <f>F!A1511</f>
        <v>#REF!</v>
      </c>
      <c r="B1511" s="39">
        <f>F!B1511</f>
        <v>0</v>
      </c>
      <c r="C1511" s="39">
        <f>F!C1511</f>
        <v>0</v>
      </c>
      <c r="D1511" s="194">
        <f>F!D1511</f>
        <v>0</v>
      </c>
      <c r="E1511" s="197"/>
    </row>
    <row r="1512" spans="1:5" x14ac:dyDescent="0.2">
      <c r="A1512" s="39" t="e">
        <f>F!A1512</f>
        <v>#REF!</v>
      </c>
      <c r="B1512" s="39">
        <f>F!B1512</f>
        <v>0</v>
      </c>
      <c r="C1512" s="39">
        <f>F!C1512</f>
        <v>0</v>
      </c>
      <c r="D1512" s="194">
        <f>F!D1512</f>
        <v>0</v>
      </c>
      <c r="E1512" s="197"/>
    </row>
    <row r="1513" spans="1:5" x14ac:dyDescent="0.2">
      <c r="A1513" s="39" t="e">
        <f>F!A1513</f>
        <v>#REF!</v>
      </c>
      <c r="B1513" s="39">
        <f>F!B1513</f>
        <v>0</v>
      </c>
      <c r="C1513" s="39">
        <f>F!C1513</f>
        <v>0</v>
      </c>
      <c r="D1513" s="194">
        <f>F!D1513</f>
        <v>0</v>
      </c>
      <c r="E1513" s="197"/>
    </row>
    <row r="1514" spans="1:5" x14ac:dyDescent="0.2">
      <c r="A1514" s="39" t="e">
        <f>F!A1514</f>
        <v>#REF!</v>
      </c>
      <c r="B1514" s="39">
        <f>F!B1514</f>
        <v>0</v>
      </c>
      <c r="C1514" s="39">
        <f>F!C1514</f>
        <v>0</v>
      </c>
      <c r="D1514" s="194">
        <f>F!D1514</f>
        <v>0</v>
      </c>
      <c r="E1514" s="197"/>
    </row>
    <row r="1515" spans="1:5" x14ac:dyDescent="0.2">
      <c r="A1515" s="39" t="e">
        <f>F!A1515</f>
        <v>#REF!</v>
      </c>
      <c r="B1515" s="39">
        <f>F!B1515</f>
        <v>0</v>
      </c>
      <c r="C1515" s="39">
        <f>F!C1515</f>
        <v>0</v>
      </c>
      <c r="D1515" s="194">
        <f>F!D1515</f>
        <v>0</v>
      </c>
      <c r="E1515" s="197"/>
    </row>
    <row r="1516" spans="1:5" x14ac:dyDescent="0.2">
      <c r="A1516" s="39" t="e">
        <f>F!A1516</f>
        <v>#REF!</v>
      </c>
      <c r="B1516" s="39">
        <f>F!B1516</f>
        <v>0</v>
      </c>
      <c r="C1516" s="39">
        <f>F!C1516</f>
        <v>0</v>
      </c>
      <c r="D1516" s="194">
        <f>F!D1516</f>
        <v>0</v>
      </c>
      <c r="E1516" s="197"/>
    </row>
    <row r="1517" spans="1:5" x14ac:dyDescent="0.2">
      <c r="A1517" s="39" t="e">
        <f>F!A1517</f>
        <v>#REF!</v>
      </c>
      <c r="B1517" s="39">
        <f>F!B1517</f>
        <v>0</v>
      </c>
      <c r="C1517" s="39">
        <f>F!C1517</f>
        <v>0</v>
      </c>
      <c r="D1517" s="194">
        <f>F!D1517</f>
        <v>0</v>
      </c>
      <c r="E1517" s="197"/>
    </row>
    <row r="1518" spans="1:5" x14ac:dyDescent="0.2">
      <c r="A1518" s="39" t="e">
        <f>F!A1518</f>
        <v>#REF!</v>
      </c>
      <c r="B1518" s="39">
        <f>F!B1518</f>
        <v>0</v>
      </c>
      <c r="C1518" s="39">
        <f>F!C1518</f>
        <v>0</v>
      </c>
      <c r="D1518" s="194">
        <f>F!D1518</f>
        <v>0</v>
      </c>
      <c r="E1518" s="197"/>
    </row>
    <row r="1519" spans="1:5" x14ac:dyDescent="0.2">
      <c r="A1519" s="39" t="e">
        <f>F!A1519</f>
        <v>#REF!</v>
      </c>
      <c r="B1519" s="39">
        <f>F!B1519</f>
        <v>0</v>
      </c>
      <c r="C1519" s="39">
        <f>F!C1519</f>
        <v>0</v>
      </c>
      <c r="D1519" s="194">
        <f>F!D1519</f>
        <v>0</v>
      </c>
      <c r="E1519" s="197"/>
    </row>
    <row r="1520" spans="1:5" x14ac:dyDescent="0.2">
      <c r="A1520" s="39" t="e">
        <f>F!A1520</f>
        <v>#REF!</v>
      </c>
      <c r="B1520" s="39">
        <f>F!B1520</f>
        <v>0</v>
      </c>
      <c r="C1520" s="39">
        <f>F!C1520</f>
        <v>0</v>
      </c>
      <c r="D1520" s="194">
        <f>F!D1520</f>
        <v>0</v>
      </c>
      <c r="E1520" s="197"/>
    </row>
    <row r="1521" spans="1:5" x14ac:dyDescent="0.2">
      <c r="A1521" s="39" t="e">
        <f>F!A1521</f>
        <v>#REF!</v>
      </c>
      <c r="B1521" s="39">
        <f>F!B1521</f>
        <v>0</v>
      </c>
      <c r="C1521" s="39">
        <f>F!C1521</f>
        <v>0</v>
      </c>
      <c r="D1521" s="194">
        <f>F!D1521</f>
        <v>0</v>
      </c>
      <c r="E1521" s="197"/>
    </row>
    <row r="1522" spans="1:5" x14ac:dyDescent="0.2">
      <c r="A1522" s="39" t="e">
        <f>F!A1522</f>
        <v>#REF!</v>
      </c>
      <c r="B1522" s="39">
        <f>F!B1522</f>
        <v>0</v>
      </c>
      <c r="C1522" s="39">
        <f>F!C1522</f>
        <v>0</v>
      </c>
      <c r="D1522" s="194">
        <f>F!D1522</f>
        <v>0</v>
      </c>
      <c r="E1522" s="197"/>
    </row>
    <row r="1523" spans="1:5" x14ac:dyDescent="0.2">
      <c r="A1523" s="39" t="e">
        <f>F!A1523</f>
        <v>#REF!</v>
      </c>
      <c r="B1523" s="39">
        <f>F!B1523</f>
        <v>0</v>
      </c>
      <c r="C1523" s="39">
        <f>F!C1523</f>
        <v>0</v>
      </c>
      <c r="D1523" s="194">
        <f>F!D1523</f>
        <v>0</v>
      </c>
      <c r="E1523" s="197"/>
    </row>
    <row r="1524" spans="1:5" x14ac:dyDescent="0.2">
      <c r="A1524" s="39" t="e">
        <f>F!A1524</f>
        <v>#REF!</v>
      </c>
      <c r="B1524" s="39">
        <f>F!B1524</f>
        <v>0</v>
      </c>
      <c r="C1524" s="39">
        <f>F!C1524</f>
        <v>0</v>
      </c>
      <c r="D1524" s="194">
        <f>F!D1524</f>
        <v>0</v>
      </c>
      <c r="E1524" s="197"/>
    </row>
    <row r="1525" spans="1:5" x14ac:dyDescent="0.2">
      <c r="A1525" s="39" t="e">
        <f>F!A1525</f>
        <v>#REF!</v>
      </c>
      <c r="B1525" s="39">
        <f>F!B1525</f>
        <v>0</v>
      </c>
      <c r="C1525" s="39">
        <f>F!C1525</f>
        <v>0</v>
      </c>
      <c r="D1525" s="194">
        <f>F!D1525</f>
        <v>0</v>
      </c>
      <c r="E1525" s="197"/>
    </row>
    <row r="1526" spans="1:5" x14ac:dyDescent="0.2">
      <c r="A1526" s="39" t="e">
        <f>F!A1526</f>
        <v>#REF!</v>
      </c>
      <c r="B1526" s="39">
        <f>F!B1526</f>
        <v>0</v>
      </c>
      <c r="C1526" s="39">
        <f>F!C1526</f>
        <v>0</v>
      </c>
      <c r="D1526" s="194">
        <f>F!D1526</f>
        <v>0</v>
      </c>
      <c r="E1526" s="197"/>
    </row>
    <row r="1527" spans="1:5" x14ac:dyDescent="0.2">
      <c r="A1527" s="39" t="e">
        <f>F!A1527</f>
        <v>#REF!</v>
      </c>
      <c r="B1527" s="39">
        <f>F!B1527</f>
        <v>0</v>
      </c>
      <c r="C1527" s="39">
        <f>F!C1527</f>
        <v>0</v>
      </c>
      <c r="D1527" s="194">
        <f>F!D1527</f>
        <v>0</v>
      </c>
      <c r="E1527" s="197"/>
    </row>
    <row r="1528" spans="1:5" x14ac:dyDescent="0.2">
      <c r="A1528" s="39" t="e">
        <f>F!A1528</f>
        <v>#REF!</v>
      </c>
      <c r="B1528" s="39">
        <f>F!B1528</f>
        <v>0</v>
      </c>
      <c r="C1528" s="39">
        <f>F!C1528</f>
        <v>0</v>
      </c>
      <c r="D1528" s="194">
        <f>F!D1528</f>
        <v>0</v>
      </c>
      <c r="E1528" s="197"/>
    </row>
    <row r="1529" spans="1:5" x14ac:dyDescent="0.2">
      <c r="A1529" s="39" t="e">
        <f>F!A1529</f>
        <v>#REF!</v>
      </c>
      <c r="B1529" s="39">
        <f>F!B1529</f>
        <v>0</v>
      </c>
      <c r="C1529" s="39">
        <f>F!C1529</f>
        <v>0</v>
      </c>
      <c r="D1529" s="194">
        <f>F!D1529</f>
        <v>0</v>
      </c>
      <c r="E1529" s="197"/>
    </row>
    <row r="1530" spans="1:5" x14ac:dyDescent="0.2">
      <c r="A1530" s="39" t="e">
        <f>F!A1530</f>
        <v>#REF!</v>
      </c>
      <c r="B1530" s="39">
        <f>F!B1530</f>
        <v>0</v>
      </c>
      <c r="C1530" s="39">
        <f>F!C1530</f>
        <v>0</v>
      </c>
      <c r="D1530" s="194">
        <f>F!D1530</f>
        <v>0</v>
      </c>
      <c r="E1530" s="197"/>
    </row>
    <row r="1531" spans="1:5" x14ac:dyDescent="0.2">
      <c r="A1531" s="39" t="e">
        <f>F!A1531</f>
        <v>#REF!</v>
      </c>
      <c r="B1531" s="39">
        <f>F!B1531</f>
        <v>0</v>
      </c>
      <c r="C1531" s="39">
        <f>F!C1531</f>
        <v>0</v>
      </c>
      <c r="D1531" s="194">
        <f>F!D1531</f>
        <v>0</v>
      </c>
      <c r="E1531" s="197"/>
    </row>
    <row r="1532" spans="1:5" x14ac:dyDescent="0.2">
      <c r="A1532" s="39" t="e">
        <f>F!A1532</f>
        <v>#REF!</v>
      </c>
      <c r="B1532" s="39">
        <f>F!B1532</f>
        <v>0</v>
      </c>
      <c r="C1532" s="39">
        <f>F!C1532</f>
        <v>0</v>
      </c>
      <c r="D1532" s="194">
        <f>F!D1532</f>
        <v>0</v>
      </c>
      <c r="E1532" s="197"/>
    </row>
    <row r="1533" spans="1:5" x14ac:dyDescent="0.2">
      <c r="A1533" s="39" t="e">
        <f>F!A1533</f>
        <v>#REF!</v>
      </c>
      <c r="B1533" s="39">
        <f>F!B1533</f>
        <v>0</v>
      </c>
      <c r="C1533" s="39">
        <f>F!C1533</f>
        <v>0</v>
      </c>
      <c r="D1533" s="194">
        <f>F!D1533</f>
        <v>0</v>
      </c>
      <c r="E1533" s="197"/>
    </row>
    <row r="1534" spans="1:5" x14ac:dyDescent="0.2">
      <c r="A1534" s="39" t="e">
        <f>F!A1534</f>
        <v>#REF!</v>
      </c>
      <c r="B1534" s="39">
        <f>F!B1534</f>
        <v>0</v>
      </c>
      <c r="C1534" s="39">
        <f>F!C1534</f>
        <v>0</v>
      </c>
      <c r="D1534" s="194">
        <f>F!D1534</f>
        <v>0</v>
      </c>
      <c r="E1534" s="197"/>
    </row>
    <row r="1535" spans="1:5" x14ac:dyDescent="0.2">
      <c r="A1535" s="39" t="e">
        <f>F!A1535</f>
        <v>#REF!</v>
      </c>
      <c r="B1535" s="39">
        <f>F!B1535</f>
        <v>0</v>
      </c>
      <c r="C1535" s="39">
        <f>F!C1535</f>
        <v>0</v>
      </c>
      <c r="D1535" s="194">
        <f>F!D1535</f>
        <v>0</v>
      </c>
      <c r="E1535" s="197"/>
    </row>
    <row r="1536" spans="1:5" x14ac:dyDescent="0.2">
      <c r="A1536" s="39" t="e">
        <f>F!A1536</f>
        <v>#REF!</v>
      </c>
      <c r="B1536" s="39">
        <f>F!B1536</f>
        <v>0</v>
      </c>
      <c r="C1536" s="39">
        <f>F!C1536</f>
        <v>0</v>
      </c>
      <c r="D1536" s="194">
        <f>F!D1536</f>
        <v>0</v>
      </c>
      <c r="E1536" s="197"/>
    </row>
    <row r="1537" spans="1:5" x14ac:dyDescent="0.2">
      <c r="A1537" s="39" t="e">
        <f>F!A1537</f>
        <v>#REF!</v>
      </c>
      <c r="B1537" s="39">
        <f>F!B1537</f>
        <v>0</v>
      </c>
      <c r="C1537" s="39">
        <f>F!C1537</f>
        <v>0</v>
      </c>
      <c r="D1537" s="194">
        <f>F!D1537</f>
        <v>0</v>
      </c>
      <c r="E1537" s="197"/>
    </row>
    <row r="1538" spans="1:5" x14ac:dyDescent="0.2">
      <c r="A1538" s="39" t="e">
        <f>F!A1538</f>
        <v>#REF!</v>
      </c>
      <c r="B1538" s="39">
        <f>F!B1538</f>
        <v>0</v>
      </c>
      <c r="C1538" s="39">
        <f>F!C1538</f>
        <v>0</v>
      </c>
      <c r="D1538" s="194">
        <f>F!D1538</f>
        <v>0</v>
      </c>
      <c r="E1538" s="197"/>
    </row>
    <row r="1539" spans="1:5" x14ac:dyDescent="0.2">
      <c r="A1539" s="39" t="e">
        <f>F!A1539</f>
        <v>#REF!</v>
      </c>
      <c r="B1539" s="39">
        <f>F!B1539</f>
        <v>0</v>
      </c>
      <c r="C1539" s="39">
        <f>F!C1539</f>
        <v>0</v>
      </c>
      <c r="D1539" s="194">
        <f>F!D1539</f>
        <v>0</v>
      </c>
      <c r="E1539" s="197"/>
    </row>
    <row r="1540" spans="1:5" x14ac:dyDescent="0.2">
      <c r="A1540" s="39" t="e">
        <f>F!A1540</f>
        <v>#REF!</v>
      </c>
      <c r="B1540" s="39">
        <f>F!B1540</f>
        <v>0</v>
      </c>
      <c r="C1540" s="39">
        <f>F!C1540</f>
        <v>0</v>
      </c>
      <c r="D1540" s="194">
        <f>F!D1540</f>
        <v>0</v>
      </c>
      <c r="E1540" s="197"/>
    </row>
    <row r="1541" spans="1:5" x14ac:dyDescent="0.2">
      <c r="A1541" s="39" t="e">
        <f>F!A1541</f>
        <v>#REF!</v>
      </c>
      <c r="B1541" s="39">
        <f>F!B1541</f>
        <v>0</v>
      </c>
      <c r="C1541" s="39">
        <f>F!C1541</f>
        <v>0</v>
      </c>
      <c r="D1541" s="194">
        <f>F!D1541</f>
        <v>0</v>
      </c>
      <c r="E1541" s="197"/>
    </row>
    <row r="1542" spans="1:5" x14ac:dyDescent="0.2">
      <c r="A1542" s="39" t="e">
        <f>F!A1542</f>
        <v>#REF!</v>
      </c>
      <c r="B1542" s="39">
        <f>F!B1542</f>
        <v>0</v>
      </c>
      <c r="C1542" s="39">
        <f>F!C1542</f>
        <v>0</v>
      </c>
      <c r="D1542" s="194">
        <f>F!D1542</f>
        <v>0</v>
      </c>
      <c r="E1542" s="197"/>
    </row>
    <row r="1543" spans="1:5" x14ac:dyDescent="0.2">
      <c r="A1543" s="39" t="e">
        <f>F!A1543</f>
        <v>#REF!</v>
      </c>
      <c r="B1543" s="39">
        <f>F!B1543</f>
        <v>0</v>
      </c>
      <c r="C1543" s="39">
        <f>F!C1543</f>
        <v>0</v>
      </c>
      <c r="D1543" s="194">
        <f>F!D1543</f>
        <v>0</v>
      </c>
      <c r="E1543" s="197"/>
    </row>
    <row r="1544" spans="1:5" x14ac:dyDescent="0.2">
      <c r="A1544" s="39" t="e">
        <f>F!A1544</f>
        <v>#REF!</v>
      </c>
      <c r="B1544" s="39">
        <f>F!B1544</f>
        <v>0</v>
      </c>
      <c r="C1544" s="39">
        <f>F!C1544</f>
        <v>0</v>
      </c>
      <c r="D1544" s="194">
        <f>F!D1544</f>
        <v>0</v>
      </c>
      <c r="E1544" s="197"/>
    </row>
    <row r="1545" spans="1:5" x14ac:dyDescent="0.2">
      <c r="A1545" s="39" t="e">
        <f>F!A1545</f>
        <v>#REF!</v>
      </c>
      <c r="B1545" s="39">
        <f>F!B1545</f>
        <v>0</v>
      </c>
      <c r="C1545" s="39">
        <f>F!C1545</f>
        <v>0</v>
      </c>
      <c r="D1545" s="194">
        <f>F!D1545</f>
        <v>0</v>
      </c>
      <c r="E1545" s="197"/>
    </row>
    <row r="1546" spans="1:5" x14ac:dyDescent="0.2">
      <c r="A1546" s="39" t="e">
        <f>F!A1546</f>
        <v>#REF!</v>
      </c>
      <c r="B1546" s="39">
        <f>F!B1546</f>
        <v>0</v>
      </c>
      <c r="C1546" s="39">
        <f>F!C1546</f>
        <v>0</v>
      </c>
      <c r="D1546" s="194">
        <f>F!D1546</f>
        <v>0</v>
      </c>
      <c r="E1546" s="197"/>
    </row>
    <row r="1547" spans="1:5" x14ac:dyDescent="0.2">
      <c r="A1547" s="39" t="e">
        <f>F!A1547</f>
        <v>#REF!</v>
      </c>
      <c r="B1547" s="39">
        <f>F!B1547</f>
        <v>0</v>
      </c>
      <c r="C1547" s="39">
        <f>F!C1547</f>
        <v>0</v>
      </c>
      <c r="D1547" s="194">
        <f>F!D1547</f>
        <v>0</v>
      </c>
      <c r="E1547" s="197"/>
    </row>
    <row r="1548" spans="1:5" x14ac:dyDescent="0.2">
      <c r="A1548" s="39" t="e">
        <f>F!A1548</f>
        <v>#REF!</v>
      </c>
      <c r="B1548" s="39">
        <f>F!B1548</f>
        <v>0</v>
      </c>
      <c r="C1548" s="39">
        <f>F!C1548</f>
        <v>0</v>
      </c>
      <c r="D1548" s="194">
        <f>F!D1548</f>
        <v>0</v>
      </c>
      <c r="E1548" s="197"/>
    </row>
    <row r="1549" spans="1:5" x14ac:dyDescent="0.2">
      <c r="A1549" s="39" t="e">
        <f>F!A1549</f>
        <v>#REF!</v>
      </c>
      <c r="B1549" s="39">
        <f>F!B1549</f>
        <v>0</v>
      </c>
      <c r="C1549" s="39">
        <f>F!C1549</f>
        <v>0</v>
      </c>
      <c r="D1549" s="194">
        <f>F!D1549</f>
        <v>0</v>
      </c>
      <c r="E1549" s="197"/>
    </row>
    <row r="1550" spans="1:5" x14ac:dyDescent="0.2">
      <c r="A1550" s="39" t="e">
        <f>F!A1550</f>
        <v>#REF!</v>
      </c>
      <c r="B1550" s="39">
        <f>F!B1550</f>
        <v>0</v>
      </c>
      <c r="C1550" s="39">
        <f>F!C1550</f>
        <v>0</v>
      </c>
      <c r="D1550" s="194">
        <f>F!D1550</f>
        <v>0</v>
      </c>
      <c r="E1550" s="197"/>
    </row>
    <row r="1551" spans="1:5" x14ac:dyDescent="0.2">
      <c r="A1551" s="39" t="e">
        <f>F!A1551</f>
        <v>#REF!</v>
      </c>
      <c r="B1551" s="39">
        <f>F!B1551</f>
        <v>0</v>
      </c>
      <c r="C1551" s="39">
        <f>F!C1551</f>
        <v>0</v>
      </c>
      <c r="D1551" s="194">
        <f>F!D1551</f>
        <v>0</v>
      </c>
      <c r="E1551" s="197"/>
    </row>
    <row r="1552" spans="1:5" x14ac:dyDescent="0.2">
      <c r="A1552" s="39" t="e">
        <f>F!A1552</f>
        <v>#REF!</v>
      </c>
      <c r="B1552" s="39">
        <f>F!B1552</f>
        <v>0</v>
      </c>
      <c r="C1552" s="39">
        <f>F!C1552</f>
        <v>0</v>
      </c>
      <c r="D1552" s="194">
        <f>F!D1552</f>
        <v>0</v>
      </c>
      <c r="E1552" s="197"/>
    </row>
    <row r="1553" spans="1:5" x14ac:dyDescent="0.2">
      <c r="A1553" s="39" t="e">
        <f>F!A1553</f>
        <v>#REF!</v>
      </c>
      <c r="B1553" s="39">
        <f>F!B1553</f>
        <v>0</v>
      </c>
      <c r="C1553" s="39">
        <f>F!C1553</f>
        <v>0</v>
      </c>
      <c r="D1553" s="194">
        <f>F!D1553</f>
        <v>0</v>
      </c>
      <c r="E1553" s="197"/>
    </row>
    <row r="1554" spans="1:5" x14ac:dyDescent="0.2">
      <c r="A1554" s="39" t="e">
        <f>F!A1554</f>
        <v>#REF!</v>
      </c>
      <c r="B1554" s="39">
        <f>F!B1554</f>
        <v>0</v>
      </c>
      <c r="C1554" s="39">
        <f>F!C1554</f>
        <v>0</v>
      </c>
      <c r="D1554" s="194">
        <f>F!D1554</f>
        <v>0</v>
      </c>
      <c r="E1554" s="197"/>
    </row>
    <row r="1555" spans="1:5" x14ac:dyDescent="0.2">
      <c r="A1555" s="39" t="e">
        <f>F!A1555</f>
        <v>#REF!</v>
      </c>
      <c r="B1555" s="39">
        <f>F!B1555</f>
        <v>0</v>
      </c>
      <c r="C1555" s="39">
        <f>F!C1555</f>
        <v>0</v>
      </c>
      <c r="D1555" s="194">
        <f>F!D1555</f>
        <v>0</v>
      </c>
      <c r="E1555" s="197"/>
    </row>
    <row r="1556" spans="1:5" x14ac:dyDescent="0.2">
      <c r="A1556" s="39" t="e">
        <f>F!A1556</f>
        <v>#REF!</v>
      </c>
      <c r="B1556" s="39">
        <f>F!B1556</f>
        <v>0</v>
      </c>
      <c r="C1556" s="39">
        <f>F!C1556</f>
        <v>0</v>
      </c>
      <c r="D1556" s="194">
        <f>F!D1556</f>
        <v>0</v>
      </c>
      <c r="E1556" s="197"/>
    </row>
    <row r="1557" spans="1:5" x14ac:dyDescent="0.2">
      <c r="A1557" s="39" t="e">
        <f>F!A1557</f>
        <v>#REF!</v>
      </c>
      <c r="B1557" s="39">
        <f>F!B1557</f>
        <v>0</v>
      </c>
      <c r="C1557" s="39">
        <f>F!C1557</f>
        <v>0</v>
      </c>
      <c r="D1557" s="194">
        <f>F!D1557</f>
        <v>0</v>
      </c>
      <c r="E1557" s="197"/>
    </row>
    <row r="1558" spans="1:5" x14ac:dyDescent="0.2">
      <c r="A1558" s="39" t="e">
        <f>F!A1558</f>
        <v>#REF!</v>
      </c>
      <c r="B1558" s="39">
        <f>F!B1558</f>
        <v>0</v>
      </c>
      <c r="C1558" s="39">
        <f>F!C1558</f>
        <v>0</v>
      </c>
      <c r="D1558" s="194">
        <f>F!D1558</f>
        <v>0</v>
      </c>
      <c r="E1558" s="197"/>
    </row>
    <row r="1559" spans="1:5" x14ac:dyDescent="0.2">
      <c r="A1559" s="39" t="e">
        <f>F!A1559</f>
        <v>#REF!</v>
      </c>
      <c r="B1559" s="39">
        <f>F!B1559</f>
        <v>0</v>
      </c>
      <c r="C1559" s="39">
        <f>F!C1559</f>
        <v>0</v>
      </c>
      <c r="D1559" s="194">
        <f>F!D1559</f>
        <v>0</v>
      </c>
      <c r="E1559" s="197"/>
    </row>
    <row r="1560" spans="1:5" x14ac:dyDescent="0.2">
      <c r="A1560" s="39" t="e">
        <f>F!A1560</f>
        <v>#REF!</v>
      </c>
      <c r="B1560" s="39">
        <f>F!B1560</f>
        <v>0</v>
      </c>
      <c r="C1560" s="39">
        <f>F!C1560</f>
        <v>0</v>
      </c>
      <c r="D1560" s="194">
        <f>F!D1560</f>
        <v>0</v>
      </c>
      <c r="E1560" s="197"/>
    </row>
    <row r="1561" spans="1:5" x14ac:dyDescent="0.2">
      <c r="A1561" s="39" t="e">
        <f>F!A1561</f>
        <v>#REF!</v>
      </c>
      <c r="B1561" s="39">
        <f>F!B1561</f>
        <v>0</v>
      </c>
      <c r="C1561" s="39">
        <f>F!C1561</f>
        <v>0</v>
      </c>
      <c r="D1561" s="194">
        <f>F!D1561</f>
        <v>0</v>
      </c>
      <c r="E1561" s="197"/>
    </row>
    <row r="1562" spans="1:5" x14ac:dyDescent="0.2">
      <c r="A1562" s="39" t="e">
        <f>F!A1562</f>
        <v>#REF!</v>
      </c>
      <c r="B1562" s="39">
        <f>F!B1562</f>
        <v>0</v>
      </c>
      <c r="C1562" s="39">
        <f>F!C1562</f>
        <v>0</v>
      </c>
      <c r="D1562" s="194">
        <f>F!D1562</f>
        <v>0</v>
      </c>
      <c r="E1562" s="197"/>
    </row>
    <row r="1563" spans="1:5" x14ac:dyDescent="0.2">
      <c r="A1563" s="39" t="e">
        <f>F!A1563</f>
        <v>#REF!</v>
      </c>
      <c r="B1563" s="39">
        <f>F!B1563</f>
        <v>0</v>
      </c>
      <c r="C1563" s="39">
        <f>F!C1563</f>
        <v>0</v>
      </c>
      <c r="D1563" s="194">
        <f>F!D1563</f>
        <v>0</v>
      </c>
      <c r="E1563" s="197"/>
    </row>
    <row r="1564" spans="1:5" x14ac:dyDescent="0.2">
      <c r="A1564" s="39" t="e">
        <f>F!A1564</f>
        <v>#REF!</v>
      </c>
      <c r="B1564" s="39">
        <f>F!B1564</f>
        <v>0</v>
      </c>
      <c r="C1564" s="39">
        <f>F!C1564</f>
        <v>0</v>
      </c>
      <c r="D1564" s="194">
        <f>F!D1564</f>
        <v>0</v>
      </c>
      <c r="E1564" s="197"/>
    </row>
    <row r="1565" spans="1:5" x14ac:dyDescent="0.2">
      <c r="A1565" s="39" t="e">
        <f>F!A1565</f>
        <v>#REF!</v>
      </c>
      <c r="B1565" s="39">
        <f>F!B1565</f>
        <v>0</v>
      </c>
      <c r="C1565" s="39">
        <f>F!C1565</f>
        <v>0</v>
      </c>
      <c r="D1565" s="194">
        <f>F!D1565</f>
        <v>0</v>
      </c>
      <c r="E1565" s="197"/>
    </row>
    <row r="1566" spans="1:5" x14ac:dyDescent="0.2">
      <c r="A1566" s="39" t="e">
        <f>F!A1566</f>
        <v>#REF!</v>
      </c>
      <c r="B1566" s="39">
        <f>F!B1566</f>
        <v>0</v>
      </c>
      <c r="C1566" s="39">
        <f>F!C1566</f>
        <v>0</v>
      </c>
      <c r="D1566" s="194">
        <f>F!D1566</f>
        <v>0</v>
      </c>
      <c r="E1566" s="197"/>
    </row>
    <row r="1567" spans="1:5" x14ac:dyDescent="0.2">
      <c r="A1567" s="39" t="e">
        <f>F!A1567</f>
        <v>#REF!</v>
      </c>
      <c r="B1567" s="39">
        <f>F!B1567</f>
        <v>0</v>
      </c>
      <c r="C1567" s="39">
        <f>F!C1567</f>
        <v>0</v>
      </c>
      <c r="D1567" s="194">
        <f>F!D1567</f>
        <v>0</v>
      </c>
      <c r="E1567" s="197"/>
    </row>
    <row r="1568" spans="1:5" x14ac:dyDescent="0.2">
      <c r="A1568" s="39" t="e">
        <f>F!A1568</f>
        <v>#REF!</v>
      </c>
      <c r="B1568" s="39">
        <f>F!B1568</f>
        <v>0</v>
      </c>
      <c r="C1568" s="39">
        <f>F!C1568</f>
        <v>0</v>
      </c>
      <c r="D1568" s="194">
        <f>F!D1568</f>
        <v>0</v>
      </c>
      <c r="E1568" s="197"/>
    </row>
    <row r="1569" spans="1:5" x14ac:dyDescent="0.2">
      <c r="A1569" s="39" t="e">
        <f>F!A1569</f>
        <v>#REF!</v>
      </c>
      <c r="B1569" s="39">
        <f>F!B1569</f>
        <v>0</v>
      </c>
      <c r="C1569" s="39">
        <f>F!C1569</f>
        <v>0</v>
      </c>
      <c r="D1569" s="194">
        <f>F!D1569</f>
        <v>0</v>
      </c>
      <c r="E1569" s="197"/>
    </row>
    <row r="1570" spans="1:5" x14ac:dyDescent="0.2">
      <c r="A1570" s="39" t="e">
        <f>F!A1570</f>
        <v>#REF!</v>
      </c>
      <c r="B1570" s="39">
        <f>F!B1570</f>
        <v>0</v>
      </c>
      <c r="C1570" s="39">
        <f>F!C1570</f>
        <v>0</v>
      </c>
      <c r="D1570" s="194">
        <f>F!D1570</f>
        <v>0</v>
      </c>
      <c r="E1570" s="197"/>
    </row>
    <row r="1571" spans="1:5" x14ac:dyDescent="0.2">
      <c r="A1571" s="39" t="e">
        <f>F!A1571</f>
        <v>#REF!</v>
      </c>
      <c r="B1571" s="39">
        <f>F!B1571</f>
        <v>0</v>
      </c>
      <c r="C1571" s="39">
        <f>F!C1571</f>
        <v>0</v>
      </c>
      <c r="D1571" s="194">
        <f>F!D1571</f>
        <v>0</v>
      </c>
      <c r="E1571" s="197"/>
    </row>
    <row r="1572" spans="1:5" x14ac:dyDescent="0.2">
      <c r="A1572" s="39" t="e">
        <f>F!A1572</f>
        <v>#REF!</v>
      </c>
      <c r="B1572" s="39">
        <f>F!B1572</f>
        <v>0</v>
      </c>
      <c r="C1572" s="39">
        <f>F!C1572</f>
        <v>0</v>
      </c>
      <c r="D1572" s="194">
        <f>F!D1572</f>
        <v>0</v>
      </c>
      <c r="E1572" s="197"/>
    </row>
    <row r="1573" spans="1:5" x14ac:dyDescent="0.2">
      <c r="A1573" s="39" t="e">
        <f>F!A1573</f>
        <v>#REF!</v>
      </c>
      <c r="B1573" s="39">
        <f>F!B1573</f>
        <v>0</v>
      </c>
      <c r="C1573" s="39">
        <f>F!C1573</f>
        <v>0</v>
      </c>
      <c r="D1573" s="194">
        <f>F!D1573</f>
        <v>0</v>
      </c>
      <c r="E1573" s="197"/>
    </row>
    <row r="1574" spans="1:5" x14ac:dyDescent="0.2">
      <c r="A1574" s="39" t="e">
        <f>F!A1574</f>
        <v>#REF!</v>
      </c>
      <c r="B1574" s="39">
        <f>F!B1574</f>
        <v>0</v>
      </c>
      <c r="C1574" s="39">
        <f>F!C1574</f>
        <v>0</v>
      </c>
      <c r="D1574" s="194">
        <f>F!D1574</f>
        <v>0</v>
      </c>
      <c r="E1574" s="197"/>
    </row>
    <row r="1575" spans="1:5" x14ac:dyDescent="0.2">
      <c r="A1575" s="39" t="e">
        <f>F!A1575</f>
        <v>#REF!</v>
      </c>
      <c r="B1575" s="39">
        <f>F!B1575</f>
        <v>0</v>
      </c>
      <c r="C1575" s="39">
        <f>F!C1575</f>
        <v>0</v>
      </c>
      <c r="D1575" s="194">
        <f>F!D1575</f>
        <v>0</v>
      </c>
      <c r="E1575" s="197"/>
    </row>
    <row r="1576" spans="1:5" x14ac:dyDescent="0.2">
      <c r="A1576" s="39" t="e">
        <f>F!A1576</f>
        <v>#REF!</v>
      </c>
      <c r="B1576" s="39">
        <f>F!B1576</f>
        <v>0</v>
      </c>
      <c r="C1576" s="39">
        <f>F!C1576</f>
        <v>0</v>
      </c>
      <c r="D1576" s="194">
        <f>F!D1576</f>
        <v>0</v>
      </c>
      <c r="E1576" s="197"/>
    </row>
    <row r="1577" spans="1:5" x14ac:dyDescent="0.2">
      <c r="A1577" s="39" t="e">
        <f>F!A1577</f>
        <v>#REF!</v>
      </c>
      <c r="B1577" s="39">
        <f>F!B1577</f>
        <v>0</v>
      </c>
      <c r="C1577" s="39">
        <f>F!C1577</f>
        <v>0</v>
      </c>
      <c r="D1577" s="194">
        <f>F!D1577</f>
        <v>0</v>
      </c>
      <c r="E1577" s="197"/>
    </row>
    <row r="1578" spans="1:5" x14ac:dyDescent="0.2">
      <c r="A1578" s="39" t="e">
        <f>F!A1578</f>
        <v>#REF!</v>
      </c>
      <c r="B1578" s="39">
        <f>F!B1578</f>
        <v>0</v>
      </c>
      <c r="C1578" s="39">
        <f>F!C1578</f>
        <v>0</v>
      </c>
      <c r="D1578" s="194">
        <f>F!D1578</f>
        <v>0</v>
      </c>
      <c r="E1578" s="197"/>
    </row>
    <row r="1579" spans="1:5" x14ac:dyDescent="0.2">
      <c r="A1579" s="39" t="e">
        <f>F!A1579</f>
        <v>#REF!</v>
      </c>
      <c r="B1579" s="39">
        <f>F!B1579</f>
        <v>0</v>
      </c>
      <c r="C1579" s="39">
        <f>F!C1579</f>
        <v>0</v>
      </c>
      <c r="D1579" s="194">
        <f>F!D1579</f>
        <v>0</v>
      </c>
      <c r="E1579" s="197"/>
    </row>
    <row r="1580" spans="1:5" x14ac:dyDescent="0.2">
      <c r="A1580" s="39" t="e">
        <f>F!A1580</f>
        <v>#REF!</v>
      </c>
      <c r="B1580" s="39">
        <f>F!B1580</f>
        <v>0</v>
      </c>
      <c r="C1580" s="39">
        <f>F!C1580</f>
        <v>0</v>
      </c>
      <c r="D1580" s="194">
        <f>F!D1580</f>
        <v>0</v>
      </c>
      <c r="E1580" s="197"/>
    </row>
    <row r="1581" spans="1:5" x14ac:dyDescent="0.2">
      <c r="A1581" s="39" t="e">
        <f>F!A1581</f>
        <v>#REF!</v>
      </c>
      <c r="B1581" s="39">
        <f>F!B1581</f>
        <v>0</v>
      </c>
      <c r="C1581" s="39">
        <f>F!C1581</f>
        <v>0</v>
      </c>
      <c r="D1581" s="194">
        <f>F!D1581</f>
        <v>0</v>
      </c>
      <c r="E1581" s="197"/>
    </row>
    <row r="1582" spans="1:5" x14ac:dyDescent="0.2">
      <c r="A1582" s="39" t="e">
        <f>F!A1582</f>
        <v>#REF!</v>
      </c>
      <c r="B1582" s="39">
        <f>F!B1582</f>
        <v>0</v>
      </c>
      <c r="C1582" s="39">
        <f>F!C1582</f>
        <v>0</v>
      </c>
      <c r="D1582" s="194">
        <f>F!D1582</f>
        <v>0</v>
      </c>
      <c r="E1582" s="197"/>
    </row>
    <row r="1583" spans="1:5" x14ac:dyDescent="0.2">
      <c r="A1583" s="39" t="e">
        <f>F!A1583</f>
        <v>#REF!</v>
      </c>
      <c r="B1583" s="39">
        <f>F!B1583</f>
        <v>0</v>
      </c>
      <c r="C1583" s="39">
        <f>F!C1583</f>
        <v>0</v>
      </c>
      <c r="D1583" s="194">
        <f>F!D1583</f>
        <v>0</v>
      </c>
      <c r="E1583" s="197"/>
    </row>
    <row r="1584" spans="1:5" x14ac:dyDescent="0.2">
      <c r="A1584" s="39" t="e">
        <f>F!A1584</f>
        <v>#REF!</v>
      </c>
      <c r="B1584" s="39">
        <f>F!B1584</f>
        <v>0</v>
      </c>
      <c r="C1584" s="39">
        <f>F!C1584</f>
        <v>0</v>
      </c>
      <c r="D1584" s="194">
        <f>F!D1584</f>
        <v>0</v>
      </c>
      <c r="E1584" s="197"/>
    </row>
    <row r="1585" spans="1:5" x14ac:dyDescent="0.2">
      <c r="A1585" s="39" t="e">
        <f>F!A1585</f>
        <v>#REF!</v>
      </c>
      <c r="B1585" s="39">
        <f>F!B1585</f>
        <v>0</v>
      </c>
      <c r="C1585" s="39">
        <f>F!C1585</f>
        <v>0</v>
      </c>
      <c r="D1585" s="194">
        <f>F!D1585</f>
        <v>0</v>
      </c>
      <c r="E1585" s="197"/>
    </row>
    <row r="1586" spans="1:5" x14ac:dyDescent="0.2">
      <c r="A1586" s="39" t="e">
        <f>F!A1586</f>
        <v>#REF!</v>
      </c>
      <c r="B1586" s="39">
        <f>F!B1586</f>
        <v>0</v>
      </c>
      <c r="C1586" s="39">
        <f>F!C1586</f>
        <v>0</v>
      </c>
      <c r="D1586" s="194">
        <f>F!D1586</f>
        <v>0</v>
      </c>
      <c r="E1586" s="197"/>
    </row>
    <row r="1587" spans="1:5" x14ac:dyDescent="0.2">
      <c r="A1587" s="39" t="e">
        <f>F!A1587</f>
        <v>#REF!</v>
      </c>
      <c r="B1587" s="39">
        <f>F!B1587</f>
        <v>0</v>
      </c>
      <c r="C1587" s="39">
        <f>F!C1587</f>
        <v>0</v>
      </c>
      <c r="D1587" s="194">
        <f>F!D1587</f>
        <v>0</v>
      </c>
      <c r="E1587" s="197"/>
    </row>
    <row r="1588" spans="1:5" x14ac:dyDescent="0.2">
      <c r="A1588" s="39" t="e">
        <f>F!A1588</f>
        <v>#REF!</v>
      </c>
      <c r="B1588" s="39">
        <f>F!B1588</f>
        <v>0</v>
      </c>
      <c r="C1588" s="39">
        <f>F!C1588</f>
        <v>0</v>
      </c>
      <c r="D1588" s="194">
        <f>F!D1588</f>
        <v>0</v>
      </c>
      <c r="E1588" s="197"/>
    </row>
    <row r="1589" spans="1:5" x14ac:dyDescent="0.2">
      <c r="A1589" s="39" t="e">
        <f>F!A1589</f>
        <v>#REF!</v>
      </c>
      <c r="B1589" s="39">
        <f>F!B1589</f>
        <v>0</v>
      </c>
      <c r="C1589" s="39">
        <f>F!C1589</f>
        <v>0</v>
      </c>
      <c r="D1589" s="194">
        <f>F!D1589</f>
        <v>0</v>
      </c>
      <c r="E1589" s="197"/>
    </row>
    <row r="1590" spans="1:5" x14ac:dyDescent="0.2">
      <c r="A1590" s="39" t="e">
        <f>F!A1590</f>
        <v>#REF!</v>
      </c>
      <c r="B1590" s="39">
        <f>F!B1590</f>
        <v>0</v>
      </c>
      <c r="C1590" s="39">
        <f>F!C1590</f>
        <v>0</v>
      </c>
      <c r="D1590" s="194">
        <f>F!D1590</f>
        <v>0</v>
      </c>
      <c r="E1590" s="197"/>
    </row>
    <row r="1591" spans="1:5" x14ac:dyDescent="0.2">
      <c r="A1591" s="39" t="e">
        <f>F!A1591</f>
        <v>#REF!</v>
      </c>
      <c r="B1591" s="39">
        <f>F!B1591</f>
        <v>0</v>
      </c>
      <c r="C1591" s="39">
        <f>F!C1591</f>
        <v>0</v>
      </c>
      <c r="D1591" s="194">
        <f>F!D1591</f>
        <v>0</v>
      </c>
      <c r="E1591" s="197"/>
    </row>
    <row r="1592" spans="1:5" x14ac:dyDescent="0.2">
      <c r="A1592" s="39" t="e">
        <f>F!A1592</f>
        <v>#REF!</v>
      </c>
      <c r="B1592" s="39">
        <f>F!B1592</f>
        <v>0</v>
      </c>
      <c r="C1592" s="39">
        <f>F!C1592</f>
        <v>0</v>
      </c>
      <c r="D1592" s="194">
        <f>F!D1592</f>
        <v>0</v>
      </c>
      <c r="E1592" s="197"/>
    </row>
    <row r="1593" spans="1:5" x14ac:dyDescent="0.2">
      <c r="A1593" s="39" t="e">
        <f>F!A1593</f>
        <v>#REF!</v>
      </c>
      <c r="B1593" s="39">
        <f>F!B1593</f>
        <v>0</v>
      </c>
      <c r="C1593" s="39">
        <f>F!C1593</f>
        <v>0</v>
      </c>
      <c r="D1593" s="194">
        <f>F!D1593</f>
        <v>0</v>
      </c>
      <c r="E1593" s="197"/>
    </row>
    <row r="1594" spans="1:5" x14ac:dyDescent="0.2">
      <c r="A1594" s="39" t="e">
        <f>F!A1594</f>
        <v>#REF!</v>
      </c>
      <c r="B1594" s="39">
        <f>F!B1594</f>
        <v>0</v>
      </c>
      <c r="C1594" s="39">
        <f>F!C1594</f>
        <v>0</v>
      </c>
      <c r="D1594" s="194">
        <f>F!D1594</f>
        <v>0</v>
      </c>
      <c r="E1594" s="197"/>
    </row>
    <row r="1595" spans="1:5" x14ac:dyDescent="0.2">
      <c r="A1595" s="39" t="e">
        <f>F!A1595</f>
        <v>#REF!</v>
      </c>
      <c r="B1595" s="39">
        <f>F!B1595</f>
        <v>0</v>
      </c>
      <c r="C1595" s="39">
        <f>F!C1595</f>
        <v>0</v>
      </c>
      <c r="D1595" s="194">
        <f>F!D1595</f>
        <v>0</v>
      </c>
      <c r="E1595" s="197"/>
    </row>
    <row r="1596" spans="1:5" x14ac:dyDescent="0.2">
      <c r="A1596" s="39" t="e">
        <f>F!A1596</f>
        <v>#REF!</v>
      </c>
      <c r="B1596" s="39">
        <f>F!B1596</f>
        <v>0</v>
      </c>
      <c r="C1596" s="39">
        <f>F!C1596</f>
        <v>0</v>
      </c>
      <c r="D1596" s="194">
        <f>F!D1596</f>
        <v>0</v>
      </c>
      <c r="E1596" s="197"/>
    </row>
    <row r="1597" spans="1:5" x14ac:dyDescent="0.2">
      <c r="A1597" s="39" t="e">
        <f>F!A1597</f>
        <v>#REF!</v>
      </c>
      <c r="B1597" s="39">
        <f>F!B1597</f>
        <v>0</v>
      </c>
      <c r="C1597" s="39">
        <f>F!C1597</f>
        <v>0</v>
      </c>
      <c r="D1597" s="194">
        <f>F!D1597</f>
        <v>0</v>
      </c>
      <c r="E1597" s="197"/>
    </row>
    <row r="1598" spans="1:5" x14ac:dyDescent="0.2">
      <c r="A1598" s="39" t="e">
        <f>F!A1598</f>
        <v>#REF!</v>
      </c>
      <c r="B1598" s="39">
        <f>F!B1598</f>
        <v>0</v>
      </c>
      <c r="C1598" s="39">
        <f>F!C1598</f>
        <v>0</v>
      </c>
      <c r="D1598" s="194">
        <f>F!D1598</f>
        <v>0</v>
      </c>
      <c r="E1598" s="197"/>
    </row>
    <row r="1599" spans="1:5" x14ac:dyDescent="0.2">
      <c r="A1599" s="39" t="e">
        <f>F!A1599</f>
        <v>#REF!</v>
      </c>
      <c r="B1599" s="39">
        <f>F!B1599</f>
        <v>0</v>
      </c>
      <c r="C1599" s="39">
        <f>F!C1599</f>
        <v>0</v>
      </c>
      <c r="D1599" s="194">
        <f>F!D1599</f>
        <v>0</v>
      </c>
      <c r="E1599" s="197"/>
    </row>
    <row r="1600" spans="1:5" x14ac:dyDescent="0.2">
      <c r="A1600" s="39" t="e">
        <f>F!A1600</f>
        <v>#REF!</v>
      </c>
      <c r="B1600" s="39">
        <f>F!B1600</f>
        <v>0</v>
      </c>
      <c r="C1600" s="39">
        <f>F!C1600</f>
        <v>0</v>
      </c>
      <c r="D1600" s="194">
        <f>F!D1600</f>
        <v>0</v>
      </c>
      <c r="E1600" s="197"/>
    </row>
    <row r="1601" spans="1:5" x14ac:dyDescent="0.2">
      <c r="A1601" s="39" t="e">
        <f>F!A1601</f>
        <v>#REF!</v>
      </c>
      <c r="B1601" s="39">
        <f>F!B1601</f>
        <v>0</v>
      </c>
      <c r="C1601" s="39">
        <f>F!C1601</f>
        <v>0</v>
      </c>
      <c r="D1601" s="194">
        <f>F!D1601</f>
        <v>0</v>
      </c>
      <c r="E1601" s="197"/>
    </row>
  </sheetData>
  <autoFilter ref="A1:D1601" xr:uid="{00000000-0009-0000-0000-000000000000}"/>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2"/>
  <sheetViews>
    <sheetView topLeftCell="C1" zoomScaleSheetLayoutView="90" workbookViewId="0">
      <selection activeCell="L3" sqref="L3:N4"/>
    </sheetView>
  </sheetViews>
  <sheetFormatPr defaultColWidth="8.7421875" defaultRowHeight="18" customHeight="1" x14ac:dyDescent="0.2"/>
  <cols>
    <col min="1" max="1" width="8.7421875" style="8"/>
    <col min="2" max="2" width="4.5703125" style="9" customWidth="1"/>
    <col min="3" max="3" width="5.91796875" style="11" bestFit="1" customWidth="1"/>
    <col min="4" max="4" width="5.91796875" style="11" customWidth="1"/>
    <col min="5" max="5" width="34.5703125" style="12" customWidth="1"/>
    <col min="6" max="9" width="9.68359375" style="7" customWidth="1"/>
    <col min="10" max="16384" width="8.7421875" style="7"/>
  </cols>
  <sheetData>
    <row r="1" spans="1:12" ht="26.1" customHeight="1" x14ac:dyDescent="0.2">
      <c r="A1" s="30">
        <v>27</v>
      </c>
      <c r="B1" s="13"/>
      <c r="C1" s="116"/>
      <c r="D1" s="116"/>
      <c r="E1" s="123" t="str">
        <f ca="1">IF($A$1=3,TS!I1,IF($A$1=4,TS!L1,IF($A$1=5,TS!O1,IF($A$1=6,TS!R1,IF($A$1=7,TS!U1,IF($A$1=8,TS!X1,IF($A$1=9,TS!AA1,IF($A$1=10,TS!AD1,""))))))))&amp;IF($A$1=11,TS!AG1,IF($A$1=12,TS!AJ1,IF($A$1=13,TS!AM1,IF($A$1=14,TS!AP1,IF($A$1=15,TS!AS1,IF($A$1=16,TS!AV1,IF($A$1=17,TS!AY1,"")))))))&amp;IF($A$1=18,TS!BB1,IF($A$1=19,TS!BE1,IF($A$1=20,TS!BH1,IF($A$1=21,TS!BK1,IF($A$1=22,TS!BN1,IF($A$1=23,TS!BQ1,""))))))&amp;IF($A$1=24,TS!BT1,IF($A$1=25,TS!BW1,IF($A$1=26,TS!BZ1,IF($A$1=27,TS!CC1,IF($A$1=28,TS!CF1,IF($A$1=29,TS!CI1,IF($A$1=1,TS!C1,IF($A$1=2,TS!F1,""))))))))&amp;IF($A$1=30,TS!CL1,IF($A$1=31,TS!CO1,IF($A$1=32,TS!CR1,IF($A$1=33,TS!CU1,IF($A$1=34,TS!CX1,IF($A$1=35,TS!DA1,IF($A$1=36,TS!DD1,IF($A$1=37,TS!DG1,""))))))))&amp;IF($A$1=38,TS!DJ1,IF($A$1=39,TS!DM1,IF($A$1=40,TS!DP1,"")))</f>
        <v>8/D SINIFI</v>
      </c>
      <c r="F1" s="124"/>
      <c r="G1" s="124"/>
      <c r="H1" s="124"/>
      <c r="I1" s="124"/>
      <c r="J1" s="124"/>
      <c r="L1" s="7" t="s">
        <v>168</v>
      </c>
    </row>
    <row r="2" spans="1:12" ht="18" customHeight="1" x14ac:dyDescent="0.2">
      <c r="A2" s="14" t="str">
        <f ca="1">F!V2</f>
        <v>A/A</v>
      </c>
      <c r="B2" s="16">
        <v>1</v>
      </c>
      <c r="C2" s="125" t="s">
        <v>8</v>
      </c>
      <c r="D2" s="125" t="s">
        <v>9</v>
      </c>
      <c r="E2" s="119" t="s">
        <v>10</v>
      </c>
      <c r="F2" s="120"/>
      <c r="G2" s="120"/>
      <c r="H2" s="121"/>
      <c r="I2" s="122"/>
      <c r="J2" s="122"/>
      <c r="L2" s="201" t="s">
        <v>167</v>
      </c>
    </row>
    <row r="3" spans="1:12" s="146" customFormat="1" ht="18" customHeight="1" x14ac:dyDescent="0.2">
      <c r="A3" s="147" t="str">
        <f ca="1">F!V3</f>
        <v>A/B</v>
      </c>
      <c r="B3" s="148">
        <v>2</v>
      </c>
      <c r="C3" s="185" t="str">
        <f ca="1">IF($A$1=3,TS!G3,IF($A$1=4,TS!J3,IF($A$1=5,TS!M3,IF($A$1=6,TS!P3,IF($A$1=7,TS!S3,IF($A$1=8,TS!V3,IF($A$1=9,TS!Y3,IF($A$1=10,TS!AB3,""))))))))&amp;IF($A$1=11,TS!AE3,IF($A$1=12,TS!AH3,IF($A$1=13,TS!AK3,IF($A$1=14,TS!AN3,IF($A$1=15,TS!AQ3,IF($A$1=16,TS!AT3,IF($A$1=17,TS!AW3,"")))))))&amp;IF($A$1=18,TS!AZ3,IF($A$1=19,TS!BC3,IF($A$1=20,TS!BF3,IF($A$1=21,TS!BI3,IF($A$1=22,TS!BL3,IF($A$1=23,TS!BO3,""))))))&amp;IF($A$1=24,TS!BR3,IF($A$1=25,TS!BU3,IF($A$1=26,TS!BX3,IF($A$1=27,TS!CA3,IF($A$1=28,TS!CD3,IF($A$1=29,TS!CG3,IF($A$1=1,TS!A3,IF($A$1=2,TS!D3,""))))))))&amp;IF($A$1=30,TS!CJ3,IF($A$1=31,TS!CM3,IF($A$1=32,TS!CP3,IF($A$1=33,TS!CS3,IF($A$1=34,TS!CV3,IF($A$1=35,TS!CY3,IF($A$1=36,TS!DB3,IF($A$1=37,TS!DE3,""))))))))&amp;IF($A$1=38,TS!DH3,IF($A$1=39,TS!DK3,IF($A$1=40,TS!DN3,"")))</f>
        <v>1</v>
      </c>
      <c r="D3" s="185" t="str">
        <f ca="1">IF($A$1=3,TS!H3,IF($A$1=4,TS!K3,IF($A$1=5,TS!N3,IF($A$1=6,TS!Q3,IF($A$1=7,TS!T3,IF($A$1=8,TS!W3,IF($A$1=9,TS!Z3,IF($A$1=10,TS!AC3,""))))))))&amp;IF($A$1=11,TS!AF3,IF($A$1=12,TS!AI3,IF($A$1=13,TS!AL3,IF($A$1=14,TS!AO3,IF($A$1=15,TS!AR3,IF($A$1=16,TS!AU3,IF($A$1=17,TS!AX3,"")))))))&amp;IF($A$1=18,TS!BA3,IF($A$1=19,TS!BD3,IF($A$1=20,TS!BG3,IF($A$1=21,TS!BJ3,IF($A$1=22,TS!BM3,IF($A$1=23,TS!BP3,""))))))&amp;IF($A$1=24,TS!BS3,IF($A$1=25,TS!BV3,IF($A$1=26,TS!BY3,IF($A$1=27,TS!CB3,IF($A$1=28,TS!CE3,IF($A$1=29,TS!CH3,IF($A$1=1,TS!B3,IF($A$1=2,TS!E3,""))))))))&amp;IF($A$1=30,TS!CK3,IF($A$1=31,TS!CN3,IF($A$1=32,TS!CQ3,IF($A$1=33,TS!CT3,IF($A$1=34,TS!CW3,IF($A$1=35,TS!CZ3,IF($A$1=36,TS!DC3,IF($A$1=37,TS!DF3,""))))))))&amp;IF($A$1=38,TS!DI3,IF($A$1=39,TS!DL3,IF($A$1=40,TS!DO3,"")))</f>
        <v>20</v>
      </c>
      <c r="E3" s="186" t="str">
        <f ca="1">IF($A$1=3,TS!I3,IF($A$1=4,TS!L3,IF($A$1=5,TS!O3,IF($A$1=6,TS!R3,IF($A$1=7,TS!U3,IF($A$1=8,TS!X3,IF($A$1=9,TS!AA3,IF($A$1=10,TS!AD3,""))))))))&amp;IF($A$1=11,TS!AG3,IF($A$1=12,TS!AJ3,IF($A$1=13,TS!AM3,IF($A$1=14,TS!AP3,IF($A$1=15,TS!AS3,IF($A$1=16,TS!AV3,IF($A$1=17,TS!AY3,"")))))))&amp;IF($A$1=18,TS!BB3,IF($A$1=19,TS!BE3,IF($A$1=20,TS!BH3,IF($A$1=21,TS!BK3,IF($A$1=22,TS!BN3,IF($A$1=23,TS!BQ3,""))))))&amp;IF($A$1=24,TS!BT3,IF($A$1=25,TS!BW3,IF($A$1=26,TS!BZ3,IF($A$1=27,TS!CC3,IF($A$1=28,TS!CF3,IF($A$1=29,TS!CI3,IF($A$1=1,TS!C3,IF($A$1=2,TS!F3,""))))))))&amp;IF($A$1=30,TS!CL3,IF($A$1=31,TS!CO3,IF($A$1=32,TS!CR3,IF($A$1=33,TS!CU3,IF($A$1=34,TS!CX3,IF($A$1=35,TS!DA3,IF($A$1=36,TS!DD3,IF($A$1=37,TS!DG3,""))))))))&amp;IF($A$1=38,TS!DJ3,IF($A$1=39,TS!DM3,IF($A$1=40,TS!DP3,"")))</f>
        <v>Çift sütunlu aşağı listesi</v>
      </c>
      <c r="F3" s="145"/>
      <c r="G3" s="145"/>
      <c r="H3" s="171"/>
      <c r="I3" s="172"/>
      <c r="J3" s="172"/>
      <c r="L3" s="201"/>
    </row>
    <row r="4" spans="1:12" s="146" customFormat="1" ht="18" customHeight="1" x14ac:dyDescent="0.1">
      <c r="A4" s="147" t="str">
        <f ca="1">F!V4</f>
        <v>5/A</v>
      </c>
      <c r="B4" s="148">
        <v>3</v>
      </c>
      <c r="C4" s="185" t="str">
        <f ca="1">IF($A$1=3,TS!G4,IF($A$1=4,TS!J4,IF($A$1=5,TS!M4,IF($A$1=6,TS!P4,IF($A$1=7,TS!S4,IF($A$1=8,TS!V4,IF($A$1=9,TS!Y4,IF($A$1=10,TS!AB4,""))))))))&amp;IF($A$1=11,TS!AE4,IF($A$1=12,TS!AH4,IF($A$1=13,TS!AK4,IF($A$1=14,TS!AN4,IF($A$1=15,TS!AQ4,IF($A$1=16,TS!AT4,IF($A$1=17,TS!AW4,"")))))))&amp;IF($A$1=18,TS!AZ4,IF($A$1=19,TS!BC4,IF($A$1=20,TS!BF4,IF($A$1=21,TS!BI4,IF($A$1=22,TS!BL4,IF($A$1=23,TS!BO4,""))))))&amp;IF($A$1=24,TS!BR4,IF($A$1=25,TS!BU4,IF($A$1=26,TS!BX4,IF($A$1=27,TS!CA4,IF($A$1=28,TS!CD4,IF($A$1=29,TS!CG4,IF($A$1=1,TS!A4,IF($A$1=2,TS!D4,""))))))))&amp;IF($A$1=30,TS!CJ4,IF($A$1=31,TS!CM4,IF($A$1=32,TS!CP4,IF($A$1=33,TS!CS4,IF($A$1=34,TS!CV4,IF($A$1=35,TS!CY4,IF($A$1=36,TS!DB4,IF($A$1=37,TS!DE4,""))))))))&amp;IF($A$1=38,TS!DH4,IF($A$1=39,TS!DK4,IF($A$1=40,TS!DN4,"")))</f>
        <v>2</v>
      </c>
      <c r="D4" s="185" t="str">
        <f ca="1">IF($A$1=3,TS!H4,IF($A$1=4,TS!K4,IF($A$1=5,TS!N4,IF($A$1=6,TS!Q4,IF($A$1=7,TS!T4,IF($A$1=8,TS!W4,IF($A$1=9,TS!Z4,IF($A$1=10,TS!AC4,""))))))))&amp;IF($A$1=11,TS!AF4,IF($A$1=12,TS!AI4,IF($A$1=13,TS!AL4,IF($A$1=14,TS!AO4,IF($A$1=15,TS!AR4,IF($A$1=16,TS!AU4,IF($A$1=17,TS!AX4,"")))))))&amp;IF($A$1=18,TS!BA4,IF($A$1=19,TS!BD4,IF($A$1=20,TS!BG4,IF($A$1=21,TS!BJ4,IF($A$1=22,TS!BM4,IF($A$1=23,TS!BP4,""))))))&amp;IF($A$1=24,TS!BS4,IF($A$1=25,TS!BV4,IF($A$1=26,TS!BY4,IF($A$1=27,TS!CB4,IF($A$1=28,TS!CE4,IF($A$1=29,TS!CH4,IF($A$1=1,TS!B4,IF($A$1=2,TS!E4,""))))))))&amp;IF($A$1=30,TS!CK4,IF($A$1=31,TS!CN4,IF($A$1=32,TS!CQ4,IF($A$1=33,TS!CT4,IF($A$1=34,TS!CW4,IF($A$1=35,TS!CZ4,IF($A$1=36,TS!DC4,IF($A$1=37,TS!DF4,""))))))))&amp;IF($A$1=38,TS!DI4,IF($A$1=39,TS!DL4,IF($A$1=40,TS!DO4,"")))</f>
        <v>21</v>
      </c>
      <c r="E4" s="186" t="str">
        <f ca="1">IF($A$1=3,TS!I4,IF($A$1=4,TS!L4,IF($A$1=5,TS!O4,IF($A$1=6,TS!R4,IF($A$1=7,TS!U4,IF($A$1=8,TS!X4,IF($A$1=9,TS!AA4,IF($A$1=10,TS!AD4,""))))))))&amp;IF($A$1=11,TS!AG4,IF($A$1=12,TS!AJ4,IF($A$1=13,TS!AM4,IF($A$1=14,TS!AP4,IF($A$1=15,TS!AS4,IF($A$1=16,TS!AV4,IF($A$1=17,TS!AY4,"")))))))&amp;IF($A$1=18,TS!BB4,IF($A$1=19,TS!BE4,IF($A$1=20,TS!BH4,IF($A$1=21,TS!BK4,IF($A$1=22,TS!BN4,IF($A$1=23,TS!BQ4,""))))))&amp;IF($A$1=24,TS!BT4,IF($A$1=25,TS!BW4,IF($A$1=26,TS!BZ4,IF($A$1=27,TS!CC4,IF($A$1=28,TS!CF4,IF($A$1=29,TS!CI4,IF($A$1=1,TS!C4,IF($A$1=2,TS!F4,""))))))))&amp;IF($A$1=30,TS!CL4,IF($A$1=31,TS!CO4,IF($A$1=32,TS!CR4,IF($A$1=33,TS!CU4,IF($A$1=34,TS!CX4,IF($A$1=35,TS!DA4,IF($A$1=36,TS!DD4,IF($A$1=37,TS!DG4,""))))))))&amp;IF($A$1=38,TS!DJ4,IF($A$1=39,TS!DM4,IF($A$1=40,TS!DP4,"")))</f>
        <v>Çift sütunlu aşağı listesi</v>
      </c>
      <c r="F4" s="145"/>
      <c r="G4" s="145"/>
      <c r="H4" s="171"/>
      <c r="I4" s="172"/>
      <c r="J4" s="172"/>
    </row>
    <row r="5" spans="1:12" s="146" customFormat="1" ht="18" customHeight="1" x14ac:dyDescent="0.1">
      <c r="A5" s="147" t="str">
        <f ca="1">F!V5</f>
        <v>5/B</v>
      </c>
      <c r="B5" s="148">
        <v>4</v>
      </c>
      <c r="C5" s="185" t="str">
        <f ca="1">IF($A$1=3,TS!G5,IF($A$1=4,TS!J5,IF($A$1=5,TS!M5,IF($A$1=6,TS!P5,IF($A$1=7,TS!S5,IF($A$1=8,TS!V5,IF($A$1=9,TS!Y5,IF($A$1=10,TS!AB5,""))))))))&amp;IF($A$1=11,TS!AE5,IF($A$1=12,TS!AH5,IF($A$1=13,TS!AK5,IF($A$1=14,TS!AN5,IF($A$1=15,TS!AQ5,IF($A$1=16,TS!AT5,IF($A$1=17,TS!AW5,"")))))))&amp;IF($A$1=18,TS!AZ5,IF($A$1=19,TS!BC5,IF($A$1=20,TS!BF5,IF($A$1=21,TS!BI5,IF($A$1=22,TS!BL5,IF($A$1=23,TS!BO5,""))))))&amp;IF($A$1=24,TS!BR5,IF($A$1=25,TS!BU5,IF($A$1=26,TS!BX5,IF($A$1=27,TS!CA5,IF($A$1=28,TS!CD5,IF($A$1=29,TS!CG5,IF($A$1=1,TS!A5,IF($A$1=2,TS!D5,""))))))))&amp;IF($A$1=30,TS!CJ5,IF($A$1=31,TS!CM5,IF($A$1=32,TS!CP5,IF($A$1=33,TS!CS5,IF($A$1=34,TS!CV5,IF($A$1=35,TS!CY5,IF($A$1=36,TS!DB5,IF($A$1=37,TS!DE5,""))))))))&amp;IF($A$1=38,TS!DH5,IF($A$1=39,TS!DK5,IF($A$1=40,TS!DN5,"")))</f>
        <v>3</v>
      </c>
      <c r="D5" s="185" t="str">
        <f ca="1">IF($A$1=3,TS!H5,IF($A$1=4,TS!K5,IF($A$1=5,TS!N5,IF($A$1=6,TS!Q5,IF($A$1=7,TS!T5,IF($A$1=8,TS!W5,IF($A$1=9,TS!Z5,IF($A$1=10,TS!AC5,""))))))))&amp;IF($A$1=11,TS!AF5,IF($A$1=12,TS!AI5,IF($A$1=13,TS!AL5,IF($A$1=14,TS!AO5,IF($A$1=15,TS!AR5,IF($A$1=16,TS!AU5,IF($A$1=17,TS!AX5,"")))))))&amp;IF($A$1=18,TS!BA5,IF($A$1=19,TS!BD5,IF($A$1=20,TS!BG5,IF($A$1=21,TS!BJ5,IF($A$1=22,TS!BM5,IF($A$1=23,TS!BP5,""))))))&amp;IF($A$1=24,TS!BS5,IF($A$1=25,TS!BV5,IF($A$1=26,TS!BY5,IF($A$1=27,TS!CB5,IF($A$1=28,TS!CE5,IF($A$1=29,TS!CH5,IF($A$1=1,TS!B5,IF($A$1=2,TS!E5,""))))))))&amp;IF($A$1=30,TS!CK5,IF($A$1=31,TS!CN5,IF($A$1=32,TS!CQ5,IF($A$1=33,TS!CT5,IF($A$1=34,TS!CW5,IF($A$1=35,TS!CZ5,IF($A$1=36,TS!DC5,IF($A$1=37,TS!DF5,""))))))))&amp;IF($A$1=38,TS!DI5,IF($A$1=39,TS!DL5,IF($A$1=40,TS!DO5,"")))</f>
        <v>105</v>
      </c>
      <c r="E5" s="186" t="str">
        <f ca="1">IF($A$1=3,TS!I5,IF($A$1=4,TS!L5,IF($A$1=5,TS!O5,IF($A$1=6,TS!R5,IF($A$1=7,TS!U5,IF($A$1=8,TS!X5,IF($A$1=9,TS!AA5,IF($A$1=10,TS!AD5,""))))))))&amp;IF($A$1=11,TS!AG5,IF($A$1=12,TS!AJ5,IF($A$1=13,TS!AM5,IF($A$1=14,TS!AP5,IF($A$1=15,TS!AS5,IF($A$1=16,TS!AV5,IF($A$1=17,TS!AY5,"")))))))&amp;IF($A$1=18,TS!BB5,IF($A$1=19,TS!BE5,IF($A$1=20,TS!BH5,IF($A$1=21,TS!BK5,IF($A$1=22,TS!BN5,IF($A$1=23,TS!BQ5,""))))))&amp;IF($A$1=24,TS!BT5,IF($A$1=25,TS!BW5,IF($A$1=26,TS!BZ5,IF($A$1=27,TS!CC5,IF($A$1=28,TS!CF5,IF($A$1=29,TS!CI5,IF($A$1=1,TS!C5,IF($A$1=2,TS!F5,""))))))))&amp;IF($A$1=30,TS!CL5,IF($A$1=31,TS!CO5,IF($A$1=32,TS!CR5,IF($A$1=33,TS!CU5,IF($A$1=34,TS!CX5,IF($A$1=35,TS!DA5,IF($A$1=36,TS!DD5,IF($A$1=37,TS!DG5,""))))))))&amp;IF($A$1=38,TS!DJ5,IF($A$1=39,TS!DM5,IF($A$1=40,TS!DP5,"")))</f>
        <v>Çift sütunlu aşağı listesi</v>
      </c>
      <c r="F5" s="145"/>
      <c r="G5" s="145"/>
      <c r="H5" s="171"/>
      <c r="I5" s="172"/>
      <c r="J5" s="172"/>
    </row>
    <row r="6" spans="1:12" s="146" customFormat="1" ht="18" customHeight="1" x14ac:dyDescent="0.1">
      <c r="A6" s="147" t="str">
        <f ca="1">F!V6</f>
        <v>5/C</v>
      </c>
      <c r="B6" s="148">
        <v>5</v>
      </c>
      <c r="C6" s="185" t="str">
        <f ca="1">IF($A$1=3,TS!G6,IF($A$1=4,TS!J6,IF($A$1=5,TS!M6,IF($A$1=6,TS!P6,IF($A$1=7,TS!S6,IF($A$1=8,TS!V6,IF($A$1=9,TS!Y6,IF($A$1=10,TS!AB6,""))))))))&amp;IF($A$1=11,TS!AE6,IF($A$1=12,TS!AH6,IF($A$1=13,TS!AK6,IF($A$1=14,TS!AN6,IF($A$1=15,TS!AQ6,IF($A$1=16,TS!AT6,IF($A$1=17,TS!AW6,"")))))))&amp;IF($A$1=18,TS!AZ6,IF($A$1=19,TS!BC6,IF($A$1=20,TS!BF6,IF($A$1=21,TS!BI6,IF($A$1=22,TS!BL6,IF($A$1=23,TS!BO6,""))))))&amp;IF($A$1=24,TS!BR6,IF($A$1=25,TS!BU6,IF($A$1=26,TS!BX6,IF($A$1=27,TS!CA6,IF($A$1=28,TS!CD6,IF($A$1=29,TS!CG6,IF($A$1=1,TS!A6,IF($A$1=2,TS!D6,""))))))))&amp;IF($A$1=30,TS!CJ6,IF($A$1=31,TS!CM6,IF($A$1=32,TS!CP6,IF($A$1=33,TS!CS6,IF($A$1=34,TS!CV6,IF($A$1=35,TS!CY6,IF($A$1=36,TS!DB6,IF($A$1=37,TS!DE6,""))))))))&amp;IF($A$1=38,TS!DH6,IF($A$1=39,TS!DK6,IF($A$1=40,TS!DN6,"")))</f>
        <v>4</v>
      </c>
      <c r="D6" s="185" t="str">
        <f ca="1">IF($A$1=3,TS!H6,IF($A$1=4,TS!K6,IF($A$1=5,TS!N6,IF($A$1=6,TS!Q6,IF($A$1=7,TS!T6,IF($A$1=8,TS!W6,IF($A$1=9,TS!Z6,IF($A$1=10,TS!AC6,""))))))))&amp;IF($A$1=11,TS!AF6,IF($A$1=12,TS!AI6,IF($A$1=13,TS!AL6,IF($A$1=14,TS!AO6,IF($A$1=15,TS!AR6,IF($A$1=16,TS!AU6,IF($A$1=17,TS!AX6,"")))))))&amp;IF($A$1=18,TS!BA6,IF($A$1=19,TS!BD6,IF($A$1=20,TS!BG6,IF($A$1=21,TS!BJ6,IF($A$1=22,TS!BM6,IF($A$1=23,TS!BP6,""))))))&amp;IF($A$1=24,TS!BS6,IF($A$1=25,TS!BV6,IF($A$1=26,TS!BY6,IF($A$1=27,TS!CB6,IF($A$1=28,TS!CE6,IF($A$1=29,TS!CH6,IF($A$1=1,TS!B6,IF($A$1=2,TS!E6,""))))))))&amp;IF($A$1=30,TS!CK6,IF($A$1=31,TS!CN6,IF($A$1=32,TS!CQ6,IF($A$1=33,TS!CT6,IF($A$1=34,TS!CW6,IF($A$1=35,TS!CZ6,IF($A$1=36,TS!DC6,IF($A$1=37,TS!DF6,""))))))))&amp;IF($A$1=38,TS!DI6,IF($A$1=39,TS!DL6,IF($A$1=40,TS!DO6,"")))</f>
        <v>176</v>
      </c>
      <c r="E6" s="186" t="str">
        <f ca="1">IF($A$1=3,TS!I6,IF($A$1=4,TS!L6,IF($A$1=5,TS!O6,IF($A$1=6,TS!R6,IF($A$1=7,TS!U6,IF($A$1=8,TS!X6,IF($A$1=9,TS!AA6,IF($A$1=10,TS!AD6,""))))))))&amp;IF($A$1=11,TS!AG6,IF($A$1=12,TS!AJ6,IF($A$1=13,TS!AM6,IF($A$1=14,TS!AP6,IF($A$1=15,TS!AS6,IF($A$1=16,TS!AV6,IF($A$1=17,TS!AY6,"")))))))&amp;IF($A$1=18,TS!BB6,IF($A$1=19,TS!BE6,IF($A$1=20,TS!BH6,IF($A$1=21,TS!BK6,IF($A$1=22,TS!BN6,IF($A$1=23,TS!BQ6,""))))))&amp;IF($A$1=24,TS!BT6,IF($A$1=25,TS!BW6,IF($A$1=26,TS!BZ6,IF($A$1=27,TS!CC6,IF($A$1=28,TS!CF6,IF($A$1=29,TS!CI6,IF($A$1=1,TS!C6,IF($A$1=2,TS!F6,""))))))))&amp;IF($A$1=30,TS!CL6,IF($A$1=31,TS!CO6,IF($A$1=32,TS!CR6,IF($A$1=33,TS!CU6,IF($A$1=34,TS!CX6,IF($A$1=35,TS!DA6,IF($A$1=36,TS!DD6,IF($A$1=37,TS!DG6,""))))))))&amp;IF($A$1=38,TS!DJ6,IF($A$1=39,TS!DM6,IF($A$1=40,TS!DP6,"")))</f>
        <v>Çift sütunlu aşağı listesi</v>
      </c>
      <c r="F6" s="145"/>
      <c r="G6" s="145"/>
      <c r="H6" s="171"/>
      <c r="I6" s="172"/>
      <c r="J6" s="172"/>
    </row>
    <row r="7" spans="1:12" s="146" customFormat="1" ht="18" customHeight="1" x14ac:dyDescent="0.1">
      <c r="A7" s="147" t="str">
        <f ca="1">F!V7</f>
        <v>5/D</v>
      </c>
      <c r="B7" s="148">
        <v>6</v>
      </c>
      <c r="C7" s="185" t="str">
        <f ca="1">IF($A$1=3,TS!G7,IF($A$1=4,TS!J7,IF($A$1=5,TS!M7,IF($A$1=6,TS!P7,IF($A$1=7,TS!S7,IF($A$1=8,TS!V7,IF($A$1=9,TS!Y7,IF($A$1=10,TS!AB7,""))))))))&amp;IF($A$1=11,TS!AE7,IF($A$1=12,TS!AH7,IF($A$1=13,TS!AK7,IF($A$1=14,TS!AN7,IF($A$1=15,TS!AQ7,IF($A$1=16,TS!AT7,IF($A$1=17,TS!AW7,"")))))))&amp;IF($A$1=18,TS!AZ7,IF($A$1=19,TS!BC7,IF($A$1=20,TS!BF7,IF($A$1=21,TS!BI7,IF($A$1=22,TS!BL7,IF($A$1=23,TS!BO7,""))))))&amp;IF($A$1=24,TS!BR7,IF($A$1=25,TS!BU7,IF($A$1=26,TS!BX7,IF($A$1=27,TS!CA7,IF($A$1=28,TS!CD7,IF($A$1=29,TS!CG7,IF($A$1=1,TS!A7,IF($A$1=2,TS!D7,""))))))))&amp;IF($A$1=30,TS!CJ7,IF($A$1=31,TS!CM7,IF($A$1=32,TS!CP7,IF($A$1=33,TS!CS7,IF($A$1=34,TS!CV7,IF($A$1=35,TS!CY7,IF($A$1=36,TS!DB7,IF($A$1=37,TS!DE7,""))))))))&amp;IF($A$1=38,TS!DH7,IF($A$1=39,TS!DK7,IF($A$1=40,TS!DN7,"")))</f>
        <v>5</v>
      </c>
      <c r="D7" s="185" t="str">
        <f ca="1">IF($A$1=3,TS!H7,IF($A$1=4,TS!K7,IF($A$1=5,TS!N7,IF($A$1=6,TS!Q7,IF($A$1=7,TS!T7,IF($A$1=8,TS!W7,IF($A$1=9,TS!Z7,IF($A$1=10,TS!AC7,""))))))))&amp;IF($A$1=11,TS!AF7,IF($A$1=12,TS!AI7,IF($A$1=13,TS!AL7,IF($A$1=14,TS!AO7,IF($A$1=15,TS!AR7,IF($A$1=16,TS!AU7,IF($A$1=17,TS!AX7,"")))))))&amp;IF($A$1=18,TS!BA7,IF($A$1=19,TS!BD7,IF($A$1=20,TS!BG7,IF($A$1=21,TS!BJ7,IF($A$1=22,TS!BM7,IF($A$1=23,TS!BP7,""))))))&amp;IF($A$1=24,TS!BS7,IF($A$1=25,TS!BV7,IF($A$1=26,TS!BY7,IF($A$1=27,TS!CB7,IF($A$1=28,TS!CE7,IF($A$1=29,TS!CH7,IF($A$1=1,TS!B7,IF($A$1=2,TS!E7,""))))))))&amp;IF($A$1=30,TS!CK7,IF($A$1=31,TS!CN7,IF($A$1=32,TS!CQ7,IF($A$1=33,TS!CT7,IF($A$1=34,TS!CW7,IF($A$1=35,TS!CZ7,IF($A$1=36,TS!DC7,IF($A$1=37,TS!DF7,""))))))))&amp;IF($A$1=38,TS!DI7,IF($A$1=39,TS!DL7,IF($A$1=40,TS!DO7,"")))</f>
        <v>193</v>
      </c>
      <c r="E7" s="186" t="str">
        <f ca="1">IF($A$1=3,TS!I7,IF($A$1=4,TS!L7,IF($A$1=5,TS!O7,IF($A$1=6,TS!R7,IF($A$1=7,TS!U7,IF($A$1=8,TS!X7,IF($A$1=9,TS!AA7,IF($A$1=10,TS!AD7,""))))))))&amp;IF($A$1=11,TS!AG7,IF($A$1=12,TS!AJ7,IF($A$1=13,TS!AM7,IF($A$1=14,TS!AP7,IF($A$1=15,TS!AS7,IF($A$1=16,TS!AV7,IF($A$1=17,TS!AY7,"")))))))&amp;IF($A$1=18,TS!BB7,IF($A$1=19,TS!BE7,IF($A$1=20,TS!BH7,IF($A$1=21,TS!BK7,IF($A$1=22,TS!BN7,IF($A$1=23,TS!BQ7,""))))))&amp;IF($A$1=24,TS!BT7,IF($A$1=25,TS!BW7,IF($A$1=26,TS!BZ7,IF($A$1=27,TS!CC7,IF($A$1=28,TS!CF7,IF($A$1=29,TS!CI7,IF($A$1=1,TS!C7,IF($A$1=2,TS!F7,""))))))))&amp;IF($A$1=30,TS!CL7,IF($A$1=31,TS!CO7,IF($A$1=32,TS!CR7,IF($A$1=33,TS!CU7,IF($A$1=34,TS!CX7,IF($A$1=35,TS!DA7,IF($A$1=36,TS!DD7,IF($A$1=37,TS!DG7,""))))))))&amp;IF($A$1=38,TS!DJ7,IF($A$1=39,TS!DM7,IF($A$1=40,TS!DP7,"")))</f>
        <v>Çift sütunlu aşağı listesi</v>
      </c>
      <c r="F7" s="145"/>
      <c r="G7" s="145"/>
      <c r="H7" s="171"/>
      <c r="I7" s="172"/>
      <c r="J7" s="172"/>
    </row>
    <row r="8" spans="1:12" s="146" customFormat="1" ht="18" customHeight="1" x14ac:dyDescent="0.1">
      <c r="A8" s="147" t="str">
        <f ca="1">F!V8</f>
        <v>5/E</v>
      </c>
      <c r="B8" s="148">
        <v>7</v>
      </c>
      <c r="C8" s="185" t="str">
        <f ca="1">IF($A$1=3,TS!G8,IF($A$1=4,TS!J8,IF($A$1=5,TS!M8,IF($A$1=6,TS!P8,IF($A$1=7,TS!S8,IF($A$1=8,TS!V8,IF($A$1=9,TS!Y8,IF($A$1=10,TS!AB8,""))))))))&amp;IF($A$1=11,TS!AE8,IF($A$1=12,TS!AH8,IF($A$1=13,TS!AK8,IF($A$1=14,TS!AN8,IF($A$1=15,TS!AQ8,IF($A$1=16,TS!AT8,IF($A$1=17,TS!AW8,"")))))))&amp;IF($A$1=18,TS!AZ8,IF($A$1=19,TS!BC8,IF($A$1=20,TS!BF8,IF($A$1=21,TS!BI8,IF($A$1=22,TS!BL8,IF($A$1=23,TS!BO8,""))))))&amp;IF($A$1=24,TS!BR8,IF($A$1=25,TS!BU8,IF($A$1=26,TS!BX8,IF($A$1=27,TS!CA8,IF($A$1=28,TS!CD8,IF($A$1=29,TS!CG8,IF($A$1=1,TS!A8,IF($A$1=2,TS!D8,""))))))))&amp;IF($A$1=30,TS!CJ8,IF($A$1=31,TS!CM8,IF($A$1=32,TS!CP8,IF($A$1=33,TS!CS8,IF($A$1=34,TS!CV8,IF($A$1=35,TS!CY8,IF($A$1=36,TS!DB8,IF($A$1=37,TS!DE8,""))))))))&amp;IF($A$1=38,TS!DH8,IF($A$1=39,TS!DK8,IF($A$1=40,TS!DN8,"")))</f>
        <v>6</v>
      </c>
      <c r="D8" s="185" t="str">
        <f ca="1">IF($A$1=3,TS!H8,IF($A$1=4,TS!K8,IF($A$1=5,TS!N8,IF($A$1=6,TS!Q8,IF($A$1=7,TS!T8,IF($A$1=8,TS!W8,IF($A$1=9,TS!Z8,IF($A$1=10,TS!AC8,""))))))))&amp;IF($A$1=11,TS!AF8,IF($A$1=12,TS!AI8,IF($A$1=13,TS!AL8,IF($A$1=14,TS!AO8,IF($A$1=15,TS!AR8,IF($A$1=16,TS!AU8,IF($A$1=17,TS!AX8,"")))))))&amp;IF($A$1=18,TS!BA8,IF($A$1=19,TS!BD8,IF($A$1=20,TS!BG8,IF($A$1=21,TS!BJ8,IF($A$1=22,TS!BM8,IF($A$1=23,TS!BP8,""))))))&amp;IF($A$1=24,TS!BS8,IF($A$1=25,TS!BV8,IF($A$1=26,TS!BY8,IF($A$1=27,TS!CB8,IF($A$1=28,TS!CE8,IF($A$1=29,TS!CH8,IF($A$1=1,TS!B8,IF($A$1=2,TS!E8,""))))))))&amp;IF($A$1=30,TS!CK8,IF($A$1=31,TS!CN8,IF($A$1=32,TS!CQ8,IF($A$1=33,TS!CT8,IF($A$1=34,TS!CW8,IF($A$1=35,TS!CZ8,IF($A$1=36,TS!DC8,IF($A$1=37,TS!DF8,""))))))))&amp;IF($A$1=38,TS!DI8,IF($A$1=39,TS!DL8,IF($A$1=40,TS!DO8,"")))</f>
        <v>232</v>
      </c>
      <c r="E8" s="186" t="str">
        <f ca="1">IF($A$1=3,TS!I8,IF($A$1=4,TS!L8,IF($A$1=5,TS!O8,IF($A$1=6,TS!R8,IF($A$1=7,TS!U8,IF($A$1=8,TS!X8,IF($A$1=9,TS!AA8,IF($A$1=10,TS!AD8,""))))))))&amp;IF($A$1=11,TS!AG8,IF($A$1=12,TS!AJ8,IF($A$1=13,TS!AM8,IF($A$1=14,TS!AP8,IF($A$1=15,TS!AS8,IF($A$1=16,TS!AV8,IF($A$1=17,TS!AY8,"")))))))&amp;IF($A$1=18,TS!BB8,IF($A$1=19,TS!BE8,IF($A$1=20,TS!BH8,IF($A$1=21,TS!BK8,IF($A$1=22,TS!BN8,IF($A$1=23,TS!BQ8,""))))))&amp;IF($A$1=24,TS!BT8,IF($A$1=25,TS!BW8,IF($A$1=26,TS!BZ8,IF($A$1=27,TS!CC8,IF($A$1=28,TS!CF8,IF($A$1=29,TS!CI8,IF($A$1=1,TS!C8,IF($A$1=2,TS!F8,""))))))))&amp;IF($A$1=30,TS!CL8,IF($A$1=31,TS!CO8,IF($A$1=32,TS!CR8,IF($A$1=33,TS!CU8,IF($A$1=34,TS!CX8,IF($A$1=35,TS!DA8,IF($A$1=36,TS!DD8,IF($A$1=37,TS!DG8,""))))))))&amp;IF($A$1=38,TS!DJ8,IF($A$1=39,TS!DM8,IF($A$1=40,TS!DP8,"")))</f>
        <v>Çift sütunlu aşağı listesi</v>
      </c>
      <c r="F8" s="145"/>
      <c r="G8" s="145"/>
      <c r="H8" s="171"/>
      <c r="I8" s="172"/>
      <c r="J8" s="172"/>
    </row>
    <row r="9" spans="1:12" s="146" customFormat="1" ht="18" customHeight="1" x14ac:dyDescent="0.1">
      <c r="A9" s="147" t="str">
        <f ca="1">F!V9</f>
        <v>5/F</v>
      </c>
      <c r="B9" s="148">
        <v>8</v>
      </c>
      <c r="C9" s="185" t="str">
        <f ca="1">IF($A$1=3,TS!G9,IF($A$1=4,TS!J9,IF($A$1=5,TS!M9,IF($A$1=6,TS!P9,IF($A$1=7,TS!S9,IF($A$1=8,TS!V9,IF($A$1=9,TS!Y9,IF($A$1=10,TS!AB9,""))))))))&amp;IF($A$1=11,TS!AE9,IF($A$1=12,TS!AH9,IF($A$1=13,TS!AK9,IF($A$1=14,TS!AN9,IF($A$1=15,TS!AQ9,IF($A$1=16,TS!AT9,IF($A$1=17,TS!AW9,"")))))))&amp;IF($A$1=18,TS!AZ9,IF($A$1=19,TS!BC9,IF($A$1=20,TS!BF9,IF($A$1=21,TS!BI9,IF($A$1=22,TS!BL9,IF($A$1=23,TS!BO9,""))))))&amp;IF($A$1=24,TS!BR9,IF($A$1=25,TS!BU9,IF($A$1=26,TS!BX9,IF($A$1=27,TS!CA9,IF($A$1=28,TS!CD9,IF($A$1=29,TS!CG9,IF($A$1=1,TS!A9,IF($A$1=2,TS!D9,""))))))))&amp;IF($A$1=30,TS!CJ9,IF($A$1=31,TS!CM9,IF($A$1=32,TS!CP9,IF($A$1=33,TS!CS9,IF($A$1=34,TS!CV9,IF($A$1=35,TS!CY9,IF($A$1=36,TS!DB9,IF($A$1=37,TS!DE9,""))))))))&amp;IF($A$1=38,TS!DH9,IF($A$1=39,TS!DK9,IF($A$1=40,TS!DN9,"")))</f>
        <v>7</v>
      </c>
      <c r="D9" s="185" t="str">
        <f ca="1">IF($A$1=3,TS!H9,IF($A$1=4,TS!K9,IF($A$1=5,TS!N9,IF($A$1=6,TS!Q9,IF($A$1=7,TS!T9,IF($A$1=8,TS!W9,IF($A$1=9,TS!Z9,IF($A$1=10,TS!AC9,""))))))))&amp;IF($A$1=11,TS!AF9,IF($A$1=12,TS!AI9,IF($A$1=13,TS!AL9,IF($A$1=14,TS!AO9,IF($A$1=15,TS!AR9,IF($A$1=16,TS!AU9,IF($A$1=17,TS!AX9,"")))))))&amp;IF($A$1=18,TS!BA9,IF($A$1=19,TS!BD9,IF($A$1=20,TS!BG9,IF($A$1=21,TS!BJ9,IF($A$1=22,TS!BM9,IF($A$1=23,TS!BP9,""))))))&amp;IF($A$1=24,TS!BS9,IF($A$1=25,TS!BV9,IF($A$1=26,TS!BY9,IF($A$1=27,TS!CB9,IF($A$1=28,TS!CE9,IF($A$1=29,TS!CH9,IF($A$1=1,TS!B9,IF($A$1=2,TS!E9,""))))))))&amp;IF($A$1=30,TS!CK9,IF($A$1=31,TS!CN9,IF($A$1=32,TS!CQ9,IF($A$1=33,TS!CT9,IF($A$1=34,TS!CW9,IF($A$1=35,TS!CZ9,IF($A$1=36,TS!DC9,IF($A$1=37,TS!DF9,""))))))))&amp;IF($A$1=38,TS!DI9,IF($A$1=39,TS!DL9,IF($A$1=40,TS!DO9,"")))</f>
        <v>241</v>
      </c>
      <c r="E9" s="186" t="str">
        <f ca="1">IF($A$1=3,TS!I9,IF($A$1=4,TS!L9,IF($A$1=5,TS!O9,IF($A$1=6,TS!R9,IF($A$1=7,TS!U9,IF($A$1=8,TS!X9,IF($A$1=9,TS!AA9,IF($A$1=10,TS!AD9,""))))))))&amp;IF($A$1=11,TS!AG9,IF($A$1=12,TS!AJ9,IF($A$1=13,TS!AM9,IF($A$1=14,TS!AP9,IF($A$1=15,TS!AS9,IF($A$1=16,TS!AV9,IF($A$1=17,TS!AY9,"")))))))&amp;IF($A$1=18,TS!BB9,IF($A$1=19,TS!BE9,IF($A$1=20,TS!BH9,IF($A$1=21,TS!BK9,IF($A$1=22,TS!BN9,IF($A$1=23,TS!BQ9,""))))))&amp;IF($A$1=24,TS!BT9,IF($A$1=25,TS!BW9,IF($A$1=26,TS!BZ9,IF($A$1=27,TS!CC9,IF($A$1=28,TS!CF9,IF($A$1=29,TS!CI9,IF($A$1=1,TS!C9,IF($A$1=2,TS!F9,""))))))))&amp;IF($A$1=30,TS!CL9,IF($A$1=31,TS!CO9,IF($A$1=32,TS!CR9,IF($A$1=33,TS!CU9,IF($A$1=34,TS!CX9,IF($A$1=35,TS!DA9,IF($A$1=36,TS!DD9,IF($A$1=37,TS!DG9,""))))))))&amp;IF($A$1=38,TS!DJ9,IF($A$1=39,TS!DM9,IF($A$1=40,TS!DP9,"")))</f>
        <v>Çift sütunlu aşağı listesi</v>
      </c>
      <c r="F9" s="145"/>
      <c r="G9" s="145"/>
      <c r="H9" s="171"/>
      <c r="I9" s="172"/>
      <c r="J9" s="172"/>
    </row>
    <row r="10" spans="1:12" s="146" customFormat="1" ht="18" customHeight="1" x14ac:dyDescent="0.1">
      <c r="A10" s="147" t="str">
        <f ca="1">F!V10</f>
        <v>5/G</v>
      </c>
      <c r="B10" s="148">
        <v>9</v>
      </c>
      <c r="C10" s="185" t="str">
        <f ca="1">IF($A$1=3,TS!G10,IF($A$1=4,TS!J10,IF($A$1=5,TS!M10,IF($A$1=6,TS!P10,IF($A$1=7,TS!S10,IF($A$1=8,TS!V10,IF($A$1=9,TS!Y10,IF($A$1=10,TS!AB10,""))))))))&amp;IF($A$1=11,TS!AE10,IF($A$1=12,TS!AH10,IF($A$1=13,TS!AK10,IF($A$1=14,TS!AN10,IF($A$1=15,TS!AQ10,IF($A$1=16,TS!AT10,IF($A$1=17,TS!AW10,"")))))))&amp;IF($A$1=18,TS!AZ10,IF($A$1=19,TS!BC10,IF($A$1=20,TS!BF10,IF($A$1=21,TS!BI10,IF($A$1=22,TS!BL10,IF($A$1=23,TS!BO10,""))))))&amp;IF($A$1=24,TS!BR10,IF($A$1=25,TS!BU10,IF($A$1=26,TS!BX10,IF($A$1=27,TS!CA10,IF($A$1=28,TS!CD10,IF($A$1=29,TS!CG10,IF($A$1=1,TS!A10,IF($A$1=2,TS!D10,""))))))))&amp;IF($A$1=30,TS!CJ10,IF($A$1=31,TS!CM10,IF($A$1=32,TS!CP10,IF($A$1=33,TS!CS10,IF($A$1=34,TS!CV10,IF($A$1=35,TS!CY10,IF($A$1=36,TS!DB10,IF($A$1=37,TS!DE10,""))))))))&amp;IF($A$1=38,TS!DH10,IF($A$1=39,TS!DK10,IF($A$1=40,TS!DN10,"")))</f>
        <v>8</v>
      </c>
      <c r="D10" s="185" t="str">
        <f ca="1">IF($A$1=3,TS!H10,IF($A$1=4,TS!K10,IF($A$1=5,TS!N10,IF($A$1=6,TS!Q10,IF($A$1=7,TS!T10,IF($A$1=8,TS!W10,IF($A$1=9,TS!Z10,IF($A$1=10,TS!AC10,""))))))))&amp;IF($A$1=11,TS!AF10,IF($A$1=12,TS!AI10,IF($A$1=13,TS!AL10,IF($A$1=14,TS!AO10,IF($A$1=15,TS!AR10,IF($A$1=16,TS!AU10,IF($A$1=17,TS!AX10,"")))))))&amp;IF($A$1=18,TS!BA10,IF($A$1=19,TS!BD10,IF($A$1=20,TS!BG10,IF($A$1=21,TS!BJ10,IF($A$1=22,TS!BM10,IF($A$1=23,TS!BP10,""))))))&amp;IF($A$1=24,TS!BS10,IF($A$1=25,TS!BV10,IF($A$1=26,TS!BY10,IF($A$1=27,TS!CB10,IF($A$1=28,TS!CE10,IF($A$1=29,TS!CH10,IF($A$1=1,TS!B10,IF($A$1=2,TS!E10,""))))))))&amp;IF($A$1=30,TS!CK10,IF($A$1=31,TS!CN10,IF($A$1=32,TS!CQ10,IF($A$1=33,TS!CT10,IF($A$1=34,TS!CW10,IF($A$1=35,TS!CZ10,IF($A$1=36,TS!DC10,IF($A$1=37,TS!DF10,""))))))))&amp;IF($A$1=38,TS!DI10,IF($A$1=39,TS!DL10,IF($A$1=40,TS!DO10,"")))</f>
        <v>337</v>
      </c>
      <c r="E10" s="186" t="str">
        <f ca="1">IF($A$1=3,TS!I10,IF($A$1=4,TS!L10,IF($A$1=5,TS!O10,IF($A$1=6,TS!R10,IF($A$1=7,TS!U10,IF($A$1=8,TS!X10,IF($A$1=9,TS!AA10,IF($A$1=10,TS!AD10,""))))))))&amp;IF($A$1=11,TS!AG10,IF($A$1=12,TS!AJ10,IF($A$1=13,TS!AM10,IF($A$1=14,TS!AP10,IF($A$1=15,TS!AS10,IF($A$1=16,TS!AV10,IF($A$1=17,TS!AY10,"")))))))&amp;IF($A$1=18,TS!BB10,IF($A$1=19,TS!BE10,IF($A$1=20,TS!BH10,IF($A$1=21,TS!BK10,IF($A$1=22,TS!BN10,IF($A$1=23,TS!BQ10,""))))))&amp;IF($A$1=24,TS!BT10,IF($A$1=25,TS!BW10,IF($A$1=26,TS!BZ10,IF($A$1=27,TS!CC10,IF($A$1=28,TS!CF10,IF($A$1=29,TS!CI10,IF($A$1=1,TS!C10,IF($A$1=2,TS!F10,""))))))))&amp;IF($A$1=30,TS!CL10,IF($A$1=31,TS!CO10,IF($A$1=32,TS!CR10,IF($A$1=33,TS!CU10,IF($A$1=34,TS!CX10,IF($A$1=35,TS!DA10,IF($A$1=36,TS!DD10,IF($A$1=37,TS!DG10,""))))))))&amp;IF($A$1=38,TS!DJ10,IF($A$1=39,TS!DM10,IF($A$1=40,TS!DP10,"")))</f>
        <v>Çift sütunlu aşağı listesi</v>
      </c>
      <c r="F10" s="145"/>
      <c r="G10" s="145"/>
      <c r="H10" s="171"/>
      <c r="I10" s="172"/>
      <c r="J10" s="172"/>
    </row>
    <row r="11" spans="1:12" s="146" customFormat="1" ht="18" customHeight="1" x14ac:dyDescent="0.1">
      <c r="A11" s="147" t="str">
        <f ca="1">F!V11</f>
        <v>5/H</v>
      </c>
      <c r="B11" s="148">
        <v>10</v>
      </c>
      <c r="C11" s="185" t="str">
        <f ca="1">IF($A$1=3,TS!G11,IF($A$1=4,TS!J11,IF($A$1=5,TS!M11,IF($A$1=6,TS!P11,IF($A$1=7,TS!S11,IF($A$1=8,TS!V11,IF($A$1=9,TS!Y11,IF($A$1=10,TS!AB11,""))))))))&amp;IF($A$1=11,TS!AE11,IF($A$1=12,TS!AH11,IF($A$1=13,TS!AK11,IF($A$1=14,TS!AN11,IF($A$1=15,TS!AQ11,IF($A$1=16,TS!AT11,IF($A$1=17,TS!AW11,"")))))))&amp;IF($A$1=18,TS!AZ11,IF($A$1=19,TS!BC11,IF($A$1=20,TS!BF11,IF($A$1=21,TS!BI11,IF($A$1=22,TS!BL11,IF($A$1=23,TS!BO11,""))))))&amp;IF($A$1=24,TS!BR11,IF($A$1=25,TS!BU11,IF($A$1=26,TS!BX11,IF($A$1=27,TS!CA11,IF($A$1=28,TS!CD11,IF($A$1=29,TS!CG11,IF($A$1=1,TS!A11,IF($A$1=2,TS!D11,""))))))))&amp;IF($A$1=30,TS!CJ11,IF($A$1=31,TS!CM11,IF($A$1=32,TS!CP11,IF($A$1=33,TS!CS11,IF($A$1=34,TS!CV11,IF($A$1=35,TS!CY11,IF($A$1=36,TS!DB11,IF($A$1=37,TS!DE11,""))))))))&amp;IF($A$1=38,TS!DH11,IF($A$1=39,TS!DK11,IF($A$1=40,TS!DN11,"")))</f>
        <v>9</v>
      </c>
      <c r="D11" s="185" t="str">
        <f ca="1">IF($A$1=3,TS!H11,IF($A$1=4,TS!K11,IF($A$1=5,TS!N11,IF($A$1=6,TS!Q11,IF($A$1=7,TS!T11,IF($A$1=8,TS!W11,IF($A$1=9,TS!Z11,IF($A$1=10,TS!AC11,""))))))))&amp;IF($A$1=11,TS!AF11,IF($A$1=12,TS!AI11,IF($A$1=13,TS!AL11,IF($A$1=14,TS!AO11,IF($A$1=15,TS!AR11,IF($A$1=16,TS!AU11,IF($A$1=17,TS!AX11,"")))))))&amp;IF($A$1=18,TS!BA11,IF($A$1=19,TS!BD11,IF($A$1=20,TS!BG11,IF($A$1=21,TS!BJ11,IF($A$1=22,TS!BM11,IF($A$1=23,TS!BP11,""))))))&amp;IF($A$1=24,TS!BS11,IF($A$1=25,TS!BV11,IF($A$1=26,TS!BY11,IF($A$1=27,TS!CB11,IF($A$1=28,TS!CE11,IF($A$1=29,TS!CH11,IF($A$1=1,TS!B11,IF($A$1=2,TS!E11,""))))))))&amp;IF($A$1=30,TS!CK11,IF($A$1=31,TS!CN11,IF($A$1=32,TS!CQ11,IF($A$1=33,TS!CT11,IF($A$1=34,TS!CW11,IF($A$1=35,TS!CZ11,IF($A$1=36,TS!DC11,IF($A$1=37,TS!DF11,""))))))))&amp;IF($A$1=38,TS!DI11,IF($A$1=39,TS!DL11,IF($A$1=40,TS!DO11,"")))</f>
        <v>457</v>
      </c>
      <c r="E11" s="186" t="str">
        <f ca="1">IF($A$1=3,TS!I11,IF($A$1=4,TS!L11,IF($A$1=5,TS!O11,IF($A$1=6,TS!R11,IF($A$1=7,TS!U11,IF($A$1=8,TS!X11,IF($A$1=9,TS!AA11,IF($A$1=10,TS!AD11,""))))))))&amp;IF($A$1=11,TS!AG11,IF($A$1=12,TS!AJ11,IF($A$1=13,TS!AM11,IF($A$1=14,TS!AP11,IF($A$1=15,TS!AS11,IF($A$1=16,TS!AV11,IF($A$1=17,TS!AY11,"")))))))&amp;IF($A$1=18,TS!BB11,IF($A$1=19,TS!BE11,IF($A$1=20,TS!BH11,IF($A$1=21,TS!BK11,IF($A$1=22,TS!BN11,IF($A$1=23,TS!BQ11,""))))))&amp;IF($A$1=24,TS!BT11,IF($A$1=25,TS!BW11,IF($A$1=26,TS!BZ11,IF($A$1=27,TS!CC11,IF($A$1=28,TS!CF11,IF($A$1=29,TS!CI11,IF($A$1=1,TS!C11,IF($A$1=2,TS!F11,""))))))))&amp;IF($A$1=30,TS!CL11,IF($A$1=31,TS!CO11,IF($A$1=32,TS!CR11,IF($A$1=33,TS!CU11,IF($A$1=34,TS!CX11,IF($A$1=35,TS!DA11,IF($A$1=36,TS!DD11,IF($A$1=37,TS!DG11,""))))))))&amp;IF($A$1=38,TS!DJ11,IF($A$1=39,TS!DM11,IF($A$1=40,TS!DP11,"")))</f>
        <v>Çift sütunlu aşağı listesi</v>
      </c>
      <c r="F11" s="145"/>
      <c r="G11" s="145"/>
      <c r="H11" s="171"/>
      <c r="I11" s="172"/>
      <c r="J11" s="172"/>
    </row>
    <row r="12" spans="1:12" s="146" customFormat="1" ht="18" customHeight="1" x14ac:dyDescent="0.1">
      <c r="A12" s="147" t="str">
        <f ca="1">F!V12</f>
        <v>6/A</v>
      </c>
      <c r="B12" s="148">
        <v>11</v>
      </c>
      <c r="C12" s="185" t="str">
        <f ca="1">IF($A$1=3,TS!G12,IF($A$1=4,TS!J12,IF($A$1=5,TS!M12,IF($A$1=6,TS!P12,IF($A$1=7,TS!S12,IF($A$1=8,TS!V12,IF($A$1=9,TS!Y12,IF($A$1=10,TS!AB12,""))))))))&amp;IF($A$1=11,TS!AE12,IF($A$1=12,TS!AH12,IF($A$1=13,TS!AK12,IF($A$1=14,TS!AN12,IF($A$1=15,TS!AQ12,IF($A$1=16,TS!AT12,IF($A$1=17,TS!AW12,"")))))))&amp;IF($A$1=18,TS!AZ12,IF($A$1=19,TS!BC12,IF($A$1=20,TS!BF12,IF($A$1=21,TS!BI12,IF($A$1=22,TS!BL12,IF($A$1=23,TS!BO12,""))))))&amp;IF($A$1=24,TS!BR12,IF($A$1=25,TS!BU12,IF($A$1=26,TS!BX12,IF($A$1=27,TS!CA12,IF($A$1=28,TS!CD12,IF($A$1=29,TS!CG12,IF($A$1=1,TS!A12,IF($A$1=2,TS!D12,""))))))))&amp;IF($A$1=30,TS!CJ12,IF($A$1=31,TS!CM12,IF($A$1=32,TS!CP12,IF($A$1=33,TS!CS12,IF($A$1=34,TS!CV12,IF($A$1=35,TS!CY12,IF($A$1=36,TS!DB12,IF($A$1=37,TS!DE12,""))))))))&amp;IF($A$1=38,TS!DH12,IF($A$1=39,TS!DK12,IF($A$1=40,TS!DN12,"")))</f>
        <v>10</v>
      </c>
      <c r="D12" s="185" t="str">
        <f ca="1">IF($A$1=3,TS!H12,IF($A$1=4,TS!K12,IF($A$1=5,TS!N12,IF($A$1=6,TS!Q12,IF($A$1=7,TS!T12,IF($A$1=8,TS!W12,IF($A$1=9,TS!Z12,IF($A$1=10,TS!AC12,""))))))))&amp;IF($A$1=11,TS!AF12,IF($A$1=12,TS!AI12,IF($A$1=13,TS!AL12,IF($A$1=14,TS!AO12,IF($A$1=15,TS!AR12,IF($A$1=16,TS!AU12,IF($A$1=17,TS!AX12,"")))))))&amp;IF($A$1=18,TS!BA12,IF($A$1=19,TS!BD12,IF($A$1=20,TS!BG12,IF($A$1=21,TS!BJ12,IF($A$1=22,TS!BM12,IF($A$1=23,TS!BP12,""))))))&amp;IF($A$1=24,TS!BS12,IF($A$1=25,TS!BV12,IF($A$1=26,TS!BY12,IF($A$1=27,TS!CB12,IF($A$1=28,TS!CE12,IF($A$1=29,TS!CH12,IF($A$1=1,TS!B12,IF($A$1=2,TS!E12,""))))))))&amp;IF($A$1=30,TS!CK12,IF($A$1=31,TS!CN12,IF($A$1=32,TS!CQ12,IF($A$1=33,TS!CT12,IF($A$1=34,TS!CW12,IF($A$1=35,TS!CZ12,IF($A$1=36,TS!DC12,IF($A$1=37,TS!DF12,""))))))))&amp;IF($A$1=38,TS!DI12,IF($A$1=39,TS!DL12,IF($A$1=40,TS!DO12,"")))</f>
        <v>472</v>
      </c>
      <c r="E12" s="186" t="str">
        <f ca="1">IF($A$1=3,TS!I12,IF($A$1=4,TS!L12,IF($A$1=5,TS!O12,IF($A$1=6,TS!R12,IF($A$1=7,TS!U12,IF($A$1=8,TS!X12,IF($A$1=9,TS!AA12,IF($A$1=10,TS!AD12,""))))))))&amp;IF($A$1=11,TS!AG12,IF($A$1=12,TS!AJ12,IF($A$1=13,TS!AM12,IF($A$1=14,TS!AP12,IF($A$1=15,TS!AS12,IF($A$1=16,TS!AV12,IF($A$1=17,TS!AY12,"")))))))&amp;IF($A$1=18,TS!BB12,IF($A$1=19,TS!BE12,IF($A$1=20,TS!BH12,IF($A$1=21,TS!BK12,IF($A$1=22,TS!BN12,IF($A$1=23,TS!BQ12,""))))))&amp;IF($A$1=24,TS!BT12,IF($A$1=25,TS!BW12,IF($A$1=26,TS!BZ12,IF($A$1=27,TS!CC12,IF($A$1=28,TS!CF12,IF($A$1=29,TS!CI12,IF($A$1=1,TS!C12,IF($A$1=2,TS!F12,""))))))))&amp;IF($A$1=30,TS!CL12,IF($A$1=31,TS!CO12,IF($A$1=32,TS!CR12,IF($A$1=33,TS!CU12,IF($A$1=34,TS!CX12,IF($A$1=35,TS!DA12,IF($A$1=36,TS!DD12,IF($A$1=37,TS!DG12,""))))))))&amp;IF($A$1=38,TS!DJ12,IF($A$1=39,TS!DM12,IF($A$1=40,TS!DP12,"")))</f>
        <v>Çift sütunlu aşağı listesi</v>
      </c>
      <c r="F12" s="145"/>
      <c r="G12" s="145"/>
      <c r="H12" s="171"/>
      <c r="I12" s="172"/>
      <c r="J12" s="172"/>
    </row>
    <row r="13" spans="1:12" s="146" customFormat="1" ht="18" customHeight="1" x14ac:dyDescent="0.1">
      <c r="A13" s="147" t="str">
        <f ca="1">F!V13</f>
        <v>6/B</v>
      </c>
      <c r="B13" s="148">
        <v>12</v>
      </c>
      <c r="C13" s="185" t="str">
        <f ca="1">IF($A$1=3,TS!G13,IF($A$1=4,TS!J13,IF($A$1=5,TS!M13,IF($A$1=6,TS!P13,IF($A$1=7,TS!S13,IF($A$1=8,TS!V13,IF($A$1=9,TS!Y13,IF($A$1=10,TS!AB13,""))))))))&amp;IF($A$1=11,TS!AE13,IF($A$1=12,TS!AH13,IF($A$1=13,TS!AK13,IF($A$1=14,TS!AN13,IF($A$1=15,TS!AQ13,IF($A$1=16,TS!AT13,IF($A$1=17,TS!AW13,"")))))))&amp;IF($A$1=18,TS!AZ13,IF($A$1=19,TS!BC13,IF($A$1=20,TS!BF13,IF($A$1=21,TS!BI13,IF($A$1=22,TS!BL13,IF($A$1=23,TS!BO13,""))))))&amp;IF($A$1=24,TS!BR13,IF($A$1=25,TS!BU13,IF($A$1=26,TS!BX13,IF($A$1=27,TS!CA13,IF($A$1=28,TS!CD13,IF($A$1=29,TS!CG13,IF($A$1=1,TS!A13,IF($A$1=2,TS!D13,""))))))))&amp;IF($A$1=30,TS!CJ13,IF($A$1=31,TS!CM13,IF($A$1=32,TS!CP13,IF($A$1=33,TS!CS13,IF($A$1=34,TS!CV13,IF($A$1=35,TS!CY13,IF($A$1=36,TS!DB13,IF($A$1=37,TS!DE13,""))))))))&amp;IF($A$1=38,TS!DH13,IF($A$1=39,TS!DK13,IF($A$1=40,TS!DN13,"")))</f>
        <v>11</v>
      </c>
      <c r="D13" s="185" t="str">
        <f ca="1">IF($A$1=3,TS!H13,IF($A$1=4,TS!K13,IF($A$1=5,TS!N13,IF($A$1=6,TS!Q13,IF($A$1=7,TS!T13,IF($A$1=8,TS!W13,IF($A$1=9,TS!Z13,IF($A$1=10,TS!AC13,""))))))))&amp;IF($A$1=11,TS!AF13,IF($A$1=12,TS!AI13,IF($A$1=13,TS!AL13,IF($A$1=14,TS!AO13,IF($A$1=15,TS!AR13,IF($A$1=16,TS!AU13,IF($A$1=17,TS!AX13,"")))))))&amp;IF($A$1=18,TS!BA13,IF($A$1=19,TS!BD13,IF($A$1=20,TS!BG13,IF($A$1=21,TS!BJ13,IF($A$1=22,TS!BM13,IF($A$1=23,TS!BP13,""))))))&amp;IF($A$1=24,TS!BS13,IF($A$1=25,TS!BV13,IF($A$1=26,TS!BY13,IF($A$1=27,TS!CB13,IF($A$1=28,TS!CE13,IF($A$1=29,TS!CH13,IF($A$1=1,TS!B13,IF($A$1=2,TS!E13,""))))))))&amp;IF($A$1=30,TS!CK13,IF($A$1=31,TS!CN13,IF($A$1=32,TS!CQ13,IF($A$1=33,TS!CT13,IF($A$1=34,TS!CW13,IF($A$1=35,TS!CZ13,IF($A$1=36,TS!DC13,IF($A$1=37,TS!DF13,""))))))))&amp;IF($A$1=38,TS!DI13,IF($A$1=39,TS!DL13,IF($A$1=40,TS!DO13,"")))</f>
        <v>474</v>
      </c>
      <c r="E13" s="186" t="str">
        <f ca="1">IF($A$1=3,TS!I13,IF($A$1=4,TS!L13,IF($A$1=5,TS!O13,IF($A$1=6,TS!R13,IF($A$1=7,TS!U13,IF($A$1=8,TS!X13,IF($A$1=9,TS!AA13,IF($A$1=10,TS!AD13,""))))))))&amp;IF($A$1=11,TS!AG13,IF($A$1=12,TS!AJ13,IF($A$1=13,TS!AM13,IF($A$1=14,TS!AP13,IF($A$1=15,TS!AS13,IF($A$1=16,TS!AV13,IF($A$1=17,TS!AY13,"")))))))&amp;IF($A$1=18,TS!BB13,IF($A$1=19,TS!BE13,IF($A$1=20,TS!BH13,IF($A$1=21,TS!BK13,IF($A$1=22,TS!BN13,IF($A$1=23,TS!BQ13,""))))))&amp;IF($A$1=24,TS!BT13,IF($A$1=25,TS!BW13,IF($A$1=26,TS!BZ13,IF($A$1=27,TS!CC13,IF($A$1=28,TS!CF13,IF($A$1=29,TS!CI13,IF($A$1=1,TS!C13,IF($A$1=2,TS!F13,""))))))))&amp;IF($A$1=30,TS!CL13,IF($A$1=31,TS!CO13,IF($A$1=32,TS!CR13,IF($A$1=33,TS!CU13,IF($A$1=34,TS!CX13,IF($A$1=35,TS!DA13,IF($A$1=36,TS!DD13,IF($A$1=37,TS!DG13,""))))))))&amp;IF($A$1=38,TS!DJ13,IF($A$1=39,TS!DM13,IF($A$1=40,TS!DP13,"")))</f>
        <v>Çift sütunlu aşağı listesi</v>
      </c>
      <c r="F13" s="145"/>
      <c r="G13" s="145"/>
      <c r="H13" s="171"/>
      <c r="I13" s="172"/>
      <c r="J13" s="172"/>
    </row>
    <row r="14" spans="1:12" s="146" customFormat="1" ht="18" customHeight="1" x14ac:dyDescent="0.1">
      <c r="A14" s="147" t="str">
        <f ca="1">F!V14</f>
        <v>6/C</v>
      </c>
      <c r="B14" s="148">
        <v>13</v>
      </c>
      <c r="C14" s="185" t="str">
        <f ca="1">IF($A$1=3,TS!G14,IF($A$1=4,TS!J14,IF($A$1=5,TS!M14,IF($A$1=6,TS!P14,IF($A$1=7,TS!S14,IF($A$1=8,TS!V14,IF($A$1=9,TS!Y14,IF($A$1=10,TS!AB14,""))))))))&amp;IF($A$1=11,TS!AE14,IF($A$1=12,TS!AH14,IF($A$1=13,TS!AK14,IF($A$1=14,TS!AN14,IF($A$1=15,TS!AQ14,IF($A$1=16,TS!AT14,IF($A$1=17,TS!AW14,"")))))))&amp;IF($A$1=18,TS!AZ14,IF($A$1=19,TS!BC14,IF($A$1=20,TS!BF14,IF($A$1=21,TS!BI14,IF($A$1=22,TS!BL14,IF($A$1=23,TS!BO14,""))))))&amp;IF($A$1=24,TS!BR14,IF($A$1=25,TS!BU14,IF($A$1=26,TS!BX14,IF($A$1=27,TS!CA14,IF($A$1=28,TS!CD14,IF($A$1=29,TS!CG14,IF($A$1=1,TS!A14,IF($A$1=2,TS!D14,""))))))))&amp;IF($A$1=30,TS!CJ14,IF($A$1=31,TS!CM14,IF($A$1=32,TS!CP14,IF($A$1=33,TS!CS14,IF($A$1=34,TS!CV14,IF($A$1=35,TS!CY14,IF($A$1=36,TS!DB14,IF($A$1=37,TS!DE14,""))))))))&amp;IF($A$1=38,TS!DH14,IF($A$1=39,TS!DK14,IF($A$1=40,TS!DN14,"")))</f>
        <v>12</v>
      </c>
      <c r="D14" s="185" t="str">
        <f ca="1">IF($A$1=3,TS!H14,IF($A$1=4,TS!K14,IF($A$1=5,TS!N14,IF($A$1=6,TS!Q14,IF($A$1=7,TS!T14,IF($A$1=8,TS!W14,IF($A$1=9,TS!Z14,IF($A$1=10,TS!AC14,""))))))))&amp;IF($A$1=11,TS!AF14,IF($A$1=12,TS!AI14,IF($A$1=13,TS!AL14,IF($A$1=14,TS!AO14,IF($A$1=15,TS!AR14,IF($A$1=16,TS!AU14,IF($A$1=17,TS!AX14,"")))))))&amp;IF($A$1=18,TS!BA14,IF($A$1=19,TS!BD14,IF($A$1=20,TS!BG14,IF($A$1=21,TS!BJ14,IF($A$1=22,TS!BM14,IF($A$1=23,TS!BP14,""))))))&amp;IF($A$1=24,TS!BS14,IF($A$1=25,TS!BV14,IF($A$1=26,TS!BY14,IF($A$1=27,TS!CB14,IF($A$1=28,TS!CE14,IF($A$1=29,TS!CH14,IF($A$1=1,TS!B14,IF($A$1=2,TS!E14,""))))))))&amp;IF($A$1=30,TS!CK14,IF($A$1=31,TS!CN14,IF($A$1=32,TS!CQ14,IF($A$1=33,TS!CT14,IF($A$1=34,TS!CW14,IF($A$1=35,TS!CZ14,IF($A$1=36,TS!DC14,IF($A$1=37,TS!DF14,""))))))))&amp;IF($A$1=38,TS!DI14,IF($A$1=39,TS!DL14,IF($A$1=40,TS!DO14,"")))</f>
        <v>475</v>
      </c>
      <c r="E14" s="186" t="str">
        <f ca="1">IF($A$1=3,TS!I14,IF($A$1=4,TS!L14,IF($A$1=5,TS!O14,IF($A$1=6,TS!R14,IF($A$1=7,TS!U14,IF($A$1=8,TS!X14,IF($A$1=9,TS!AA14,IF($A$1=10,TS!AD14,""))))))))&amp;IF($A$1=11,TS!AG14,IF($A$1=12,TS!AJ14,IF($A$1=13,TS!AM14,IF($A$1=14,TS!AP14,IF($A$1=15,TS!AS14,IF($A$1=16,TS!AV14,IF($A$1=17,TS!AY14,"")))))))&amp;IF($A$1=18,TS!BB14,IF($A$1=19,TS!BE14,IF($A$1=20,TS!BH14,IF($A$1=21,TS!BK14,IF($A$1=22,TS!BN14,IF($A$1=23,TS!BQ14,""))))))&amp;IF($A$1=24,TS!BT14,IF($A$1=25,TS!BW14,IF($A$1=26,TS!BZ14,IF($A$1=27,TS!CC14,IF($A$1=28,TS!CF14,IF($A$1=29,TS!CI14,IF($A$1=1,TS!C14,IF($A$1=2,TS!F14,""))))))))&amp;IF($A$1=30,TS!CL14,IF($A$1=31,TS!CO14,IF($A$1=32,TS!CR14,IF($A$1=33,TS!CU14,IF($A$1=34,TS!CX14,IF($A$1=35,TS!DA14,IF($A$1=36,TS!DD14,IF($A$1=37,TS!DG14,""))))))))&amp;IF($A$1=38,TS!DJ14,IF($A$1=39,TS!DM14,IF($A$1=40,TS!DP14,"")))</f>
        <v>Çift sütunlu aşağı listesi</v>
      </c>
      <c r="F14" s="145"/>
      <c r="G14" s="145"/>
      <c r="H14" s="171"/>
      <c r="I14" s="172"/>
      <c r="J14" s="172"/>
    </row>
    <row r="15" spans="1:12" s="146" customFormat="1" ht="18" customHeight="1" x14ac:dyDescent="0.1">
      <c r="A15" s="147" t="str">
        <f ca="1">F!V15</f>
        <v>6/D</v>
      </c>
      <c r="B15" s="148">
        <v>14</v>
      </c>
      <c r="C15" s="185" t="str">
        <f ca="1">IF($A$1=3,TS!G15,IF($A$1=4,TS!J15,IF($A$1=5,TS!M15,IF($A$1=6,TS!P15,IF($A$1=7,TS!S15,IF($A$1=8,TS!V15,IF($A$1=9,TS!Y15,IF($A$1=10,TS!AB15,""))))))))&amp;IF($A$1=11,TS!AE15,IF($A$1=12,TS!AH15,IF($A$1=13,TS!AK15,IF($A$1=14,TS!AN15,IF($A$1=15,TS!AQ15,IF($A$1=16,TS!AT15,IF($A$1=17,TS!AW15,"")))))))&amp;IF($A$1=18,TS!AZ15,IF($A$1=19,TS!BC15,IF($A$1=20,TS!BF15,IF($A$1=21,TS!BI15,IF($A$1=22,TS!BL15,IF($A$1=23,TS!BO15,""))))))&amp;IF($A$1=24,TS!BR15,IF($A$1=25,TS!BU15,IF($A$1=26,TS!BX15,IF($A$1=27,TS!CA15,IF($A$1=28,TS!CD15,IF($A$1=29,TS!CG15,IF($A$1=1,TS!A15,IF($A$1=2,TS!D15,""))))))))&amp;IF($A$1=30,TS!CJ15,IF($A$1=31,TS!CM15,IF($A$1=32,TS!CP15,IF($A$1=33,TS!CS15,IF($A$1=34,TS!CV15,IF($A$1=35,TS!CY15,IF($A$1=36,TS!DB15,IF($A$1=37,TS!DE15,""))))))))&amp;IF($A$1=38,TS!DH15,IF($A$1=39,TS!DK15,IF($A$1=40,TS!DN15,"")))</f>
        <v>13</v>
      </c>
      <c r="D15" s="185" t="str">
        <f ca="1">IF($A$1=3,TS!H15,IF($A$1=4,TS!K15,IF($A$1=5,TS!N15,IF($A$1=6,TS!Q15,IF($A$1=7,TS!T15,IF($A$1=8,TS!W15,IF($A$1=9,TS!Z15,IF($A$1=10,TS!AC15,""))))))))&amp;IF($A$1=11,TS!AF15,IF($A$1=12,TS!AI15,IF($A$1=13,TS!AL15,IF($A$1=14,TS!AO15,IF($A$1=15,TS!AR15,IF($A$1=16,TS!AU15,IF($A$1=17,TS!AX15,"")))))))&amp;IF($A$1=18,TS!BA15,IF($A$1=19,TS!BD15,IF($A$1=20,TS!BG15,IF($A$1=21,TS!BJ15,IF($A$1=22,TS!BM15,IF($A$1=23,TS!BP15,""))))))&amp;IF($A$1=24,TS!BS15,IF($A$1=25,TS!BV15,IF($A$1=26,TS!BY15,IF($A$1=27,TS!CB15,IF($A$1=28,TS!CE15,IF($A$1=29,TS!CH15,IF($A$1=1,TS!B15,IF($A$1=2,TS!E15,""))))))))&amp;IF($A$1=30,TS!CK15,IF($A$1=31,TS!CN15,IF($A$1=32,TS!CQ15,IF($A$1=33,TS!CT15,IF($A$1=34,TS!CW15,IF($A$1=35,TS!CZ15,IF($A$1=36,TS!DC15,IF($A$1=37,TS!DF15,""))))))))&amp;IF($A$1=38,TS!DI15,IF($A$1=39,TS!DL15,IF($A$1=40,TS!DO15,"")))</f>
        <v>476</v>
      </c>
      <c r="E15" s="186" t="str">
        <f ca="1">IF($A$1=3,TS!I15,IF($A$1=4,TS!L15,IF($A$1=5,TS!O15,IF($A$1=6,TS!R15,IF($A$1=7,TS!U15,IF($A$1=8,TS!X15,IF($A$1=9,TS!AA15,IF($A$1=10,TS!AD15,""))))))))&amp;IF($A$1=11,TS!AG15,IF($A$1=12,TS!AJ15,IF($A$1=13,TS!AM15,IF($A$1=14,TS!AP15,IF($A$1=15,TS!AS15,IF($A$1=16,TS!AV15,IF($A$1=17,TS!AY15,"")))))))&amp;IF($A$1=18,TS!BB15,IF($A$1=19,TS!BE15,IF($A$1=20,TS!BH15,IF($A$1=21,TS!BK15,IF($A$1=22,TS!BN15,IF($A$1=23,TS!BQ15,""))))))&amp;IF($A$1=24,TS!BT15,IF($A$1=25,TS!BW15,IF($A$1=26,TS!BZ15,IF($A$1=27,TS!CC15,IF($A$1=28,TS!CF15,IF($A$1=29,TS!CI15,IF($A$1=1,TS!C15,IF($A$1=2,TS!F15,""))))))))&amp;IF($A$1=30,TS!CL15,IF($A$1=31,TS!CO15,IF($A$1=32,TS!CR15,IF($A$1=33,TS!CU15,IF($A$1=34,TS!CX15,IF($A$1=35,TS!DA15,IF($A$1=36,TS!DD15,IF($A$1=37,TS!DG15,""))))))))&amp;IF($A$1=38,TS!DJ15,IF($A$1=39,TS!DM15,IF($A$1=40,TS!DP15,"")))</f>
        <v>Çift sütunlu aşağı listesi</v>
      </c>
      <c r="F15" s="145"/>
      <c r="G15" s="145"/>
      <c r="H15" s="171"/>
      <c r="I15" s="172"/>
      <c r="J15" s="172"/>
    </row>
    <row r="16" spans="1:12" s="146" customFormat="1" ht="18" customHeight="1" x14ac:dyDescent="0.1">
      <c r="A16" s="147" t="str">
        <f ca="1">F!V16</f>
        <v>6/E</v>
      </c>
      <c r="B16" s="148">
        <v>15</v>
      </c>
      <c r="C16" s="185" t="str">
        <f ca="1">IF($A$1=3,TS!G16,IF($A$1=4,TS!J16,IF($A$1=5,TS!M16,IF($A$1=6,TS!P16,IF($A$1=7,TS!S16,IF($A$1=8,TS!V16,IF($A$1=9,TS!Y16,IF($A$1=10,TS!AB16,""))))))))&amp;IF($A$1=11,TS!AE16,IF($A$1=12,TS!AH16,IF($A$1=13,TS!AK16,IF($A$1=14,TS!AN16,IF($A$1=15,TS!AQ16,IF($A$1=16,TS!AT16,IF($A$1=17,TS!AW16,"")))))))&amp;IF($A$1=18,TS!AZ16,IF($A$1=19,TS!BC16,IF($A$1=20,TS!BF16,IF($A$1=21,TS!BI16,IF($A$1=22,TS!BL16,IF($A$1=23,TS!BO16,""))))))&amp;IF($A$1=24,TS!BR16,IF($A$1=25,TS!BU16,IF($A$1=26,TS!BX16,IF($A$1=27,TS!CA16,IF($A$1=28,TS!CD16,IF($A$1=29,TS!CG16,IF($A$1=1,TS!A16,IF($A$1=2,TS!D16,""))))))))&amp;IF($A$1=30,TS!CJ16,IF($A$1=31,TS!CM16,IF($A$1=32,TS!CP16,IF($A$1=33,TS!CS16,IF($A$1=34,TS!CV16,IF($A$1=35,TS!CY16,IF($A$1=36,TS!DB16,IF($A$1=37,TS!DE16,""))))))))&amp;IF($A$1=38,TS!DH16,IF($A$1=39,TS!DK16,IF($A$1=40,TS!DN16,"")))</f>
        <v>14</v>
      </c>
      <c r="D16" s="185" t="str">
        <f ca="1">IF($A$1=3,TS!H16,IF($A$1=4,TS!K16,IF($A$1=5,TS!N16,IF($A$1=6,TS!Q16,IF($A$1=7,TS!T16,IF($A$1=8,TS!W16,IF($A$1=9,TS!Z16,IF($A$1=10,TS!AC16,""))))))))&amp;IF($A$1=11,TS!AF16,IF($A$1=12,TS!AI16,IF($A$1=13,TS!AL16,IF($A$1=14,TS!AO16,IF($A$1=15,TS!AR16,IF($A$1=16,TS!AU16,IF($A$1=17,TS!AX16,"")))))))&amp;IF($A$1=18,TS!BA16,IF($A$1=19,TS!BD16,IF($A$1=20,TS!BG16,IF($A$1=21,TS!BJ16,IF($A$1=22,TS!BM16,IF($A$1=23,TS!BP16,""))))))&amp;IF($A$1=24,TS!BS16,IF($A$1=25,TS!BV16,IF($A$1=26,TS!BY16,IF($A$1=27,TS!CB16,IF($A$1=28,TS!CE16,IF($A$1=29,TS!CH16,IF($A$1=1,TS!B16,IF($A$1=2,TS!E16,""))))))))&amp;IF($A$1=30,TS!CK16,IF($A$1=31,TS!CN16,IF($A$1=32,TS!CQ16,IF($A$1=33,TS!CT16,IF($A$1=34,TS!CW16,IF($A$1=35,TS!CZ16,IF($A$1=36,TS!DC16,IF($A$1=37,TS!DF16,""))))))))&amp;IF($A$1=38,TS!DI16,IF($A$1=39,TS!DL16,IF($A$1=40,TS!DO16,"")))</f>
        <v>480</v>
      </c>
      <c r="E16" s="186" t="str">
        <f ca="1">IF($A$1=3,TS!I16,IF($A$1=4,TS!L16,IF($A$1=5,TS!O16,IF($A$1=6,TS!R16,IF($A$1=7,TS!U16,IF($A$1=8,TS!X16,IF($A$1=9,TS!AA16,IF($A$1=10,TS!AD16,""))))))))&amp;IF($A$1=11,TS!AG16,IF($A$1=12,TS!AJ16,IF($A$1=13,TS!AM16,IF($A$1=14,TS!AP16,IF($A$1=15,TS!AS16,IF($A$1=16,TS!AV16,IF($A$1=17,TS!AY16,"")))))))&amp;IF($A$1=18,TS!BB16,IF($A$1=19,TS!BE16,IF($A$1=20,TS!BH16,IF($A$1=21,TS!BK16,IF($A$1=22,TS!BN16,IF($A$1=23,TS!BQ16,""))))))&amp;IF($A$1=24,TS!BT16,IF($A$1=25,TS!BW16,IF($A$1=26,TS!BZ16,IF($A$1=27,TS!CC16,IF($A$1=28,TS!CF16,IF($A$1=29,TS!CI16,IF($A$1=1,TS!C16,IF($A$1=2,TS!F16,""))))))))&amp;IF($A$1=30,TS!CL16,IF($A$1=31,TS!CO16,IF($A$1=32,TS!CR16,IF($A$1=33,TS!CU16,IF($A$1=34,TS!CX16,IF($A$1=35,TS!DA16,IF($A$1=36,TS!DD16,IF($A$1=37,TS!DG16,""))))))))&amp;IF($A$1=38,TS!DJ16,IF($A$1=39,TS!DM16,IF($A$1=40,TS!DP16,"")))</f>
        <v>Çift sütunlu aşağı listesi</v>
      </c>
      <c r="F16" s="145"/>
      <c r="G16" s="145"/>
      <c r="H16" s="171"/>
      <c r="I16" s="172"/>
      <c r="J16" s="172"/>
    </row>
    <row r="17" spans="1:10" s="146" customFormat="1" ht="18" customHeight="1" x14ac:dyDescent="0.1">
      <c r="A17" s="147" t="str">
        <f ca="1">F!V17</f>
        <v>6/F</v>
      </c>
      <c r="B17" s="148">
        <v>16</v>
      </c>
      <c r="C17" s="185" t="str">
        <f ca="1">IF($A$1=3,TS!G17,IF($A$1=4,TS!J17,IF($A$1=5,TS!M17,IF($A$1=6,TS!P17,IF($A$1=7,TS!S17,IF($A$1=8,TS!V17,IF($A$1=9,TS!Y17,IF($A$1=10,TS!AB17,""))))))))&amp;IF($A$1=11,TS!AE17,IF($A$1=12,TS!AH17,IF($A$1=13,TS!AK17,IF($A$1=14,TS!AN17,IF($A$1=15,TS!AQ17,IF($A$1=16,TS!AT17,IF($A$1=17,TS!AW17,"")))))))&amp;IF($A$1=18,TS!AZ17,IF($A$1=19,TS!BC17,IF($A$1=20,TS!BF17,IF($A$1=21,TS!BI17,IF($A$1=22,TS!BL17,IF($A$1=23,TS!BO17,""))))))&amp;IF($A$1=24,TS!BR17,IF($A$1=25,TS!BU17,IF($A$1=26,TS!BX17,IF($A$1=27,TS!CA17,IF($A$1=28,TS!CD17,IF($A$1=29,TS!CG17,IF($A$1=1,TS!A17,IF($A$1=2,TS!D17,""))))))))&amp;IF($A$1=30,TS!CJ17,IF($A$1=31,TS!CM17,IF($A$1=32,TS!CP17,IF($A$1=33,TS!CS17,IF($A$1=34,TS!CV17,IF($A$1=35,TS!CY17,IF($A$1=36,TS!DB17,IF($A$1=37,TS!DE17,""))))))))&amp;IF($A$1=38,TS!DH17,IF($A$1=39,TS!DK17,IF($A$1=40,TS!DN17,"")))</f>
        <v>15</v>
      </c>
      <c r="D17" s="185" t="str">
        <f ca="1">IF($A$1=3,TS!H17,IF($A$1=4,TS!K17,IF($A$1=5,TS!N17,IF($A$1=6,TS!Q17,IF($A$1=7,TS!T17,IF($A$1=8,TS!W17,IF($A$1=9,TS!Z17,IF($A$1=10,TS!AC17,""))))))))&amp;IF($A$1=11,TS!AF17,IF($A$1=12,TS!AI17,IF($A$1=13,TS!AL17,IF($A$1=14,TS!AO17,IF($A$1=15,TS!AR17,IF($A$1=16,TS!AU17,IF($A$1=17,TS!AX17,"")))))))&amp;IF($A$1=18,TS!BA17,IF($A$1=19,TS!BD17,IF($A$1=20,TS!BG17,IF($A$1=21,TS!BJ17,IF($A$1=22,TS!BM17,IF($A$1=23,TS!BP17,""))))))&amp;IF($A$1=24,TS!BS17,IF($A$1=25,TS!BV17,IF($A$1=26,TS!BY17,IF($A$1=27,TS!CB17,IF($A$1=28,TS!CE17,IF($A$1=29,TS!CH17,IF($A$1=1,TS!B17,IF($A$1=2,TS!E17,""))))))))&amp;IF($A$1=30,TS!CK17,IF($A$1=31,TS!CN17,IF($A$1=32,TS!CQ17,IF($A$1=33,TS!CT17,IF($A$1=34,TS!CW17,IF($A$1=35,TS!CZ17,IF($A$1=36,TS!DC17,IF($A$1=37,TS!DF17,""))))))))&amp;IF($A$1=38,TS!DI17,IF($A$1=39,TS!DL17,IF($A$1=40,TS!DO17,"")))</f>
        <v>484</v>
      </c>
      <c r="E17" s="186" t="str">
        <f ca="1">IF($A$1=3,TS!I17,IF($A$1=4,TS!L17,IF($A$1=5,TS!O17,IF($A$1=6,TS!R17,IF($A$1=7,TS!U17,IF($A$1=8,TS!X17,IF($A$1=9,TS!AA17,IF($A$1=10,TS!AD17,""))))))))&amp;IF($A$1=11,TS!AG17,IF($A$1=12,TS!AJ17,IF($A$1=13,TS!AM17,IF($A$1=14,TS!AP17,IF($A$1=15,TS!AS17,IF($A$1=16,TS!AV17,IF($A$1=17,TS!AY17,"")))))))&amp;IF($A$1=18,TS!BB17,IF($A$1=19,TS!BE17,IF($A$1=20,TS!BH17,IF($A$1=21,TS!BK17,IF($A$1=22,TS!BN17,IF($A$1=23,TS!BQ17,""))))))&amp;IF($A$1=24,TS!BT17,IF($A$1=25,TS!BW17,IF($A$1=26,TS!BZ17,IF($A$1=27,TS!CC17,IF($A$1=28,TS!CF17,IF($A$1=29,TS!CI17,IF($A$1=1,TS!C17,IF($A$1=2,TS!F17,""))))))))&amp;IF($A$1=30,TS!CL17,IF($A$1=31,TS!CO17,IF($A$1=32,TS!CR17,IF($A$1=33,TS!CU17,IF($A$1=34,TS!CX17,IF($A$1=35,TS!DA17,IF($A$1=36,TS!DD17,IF($A$1=37,TS!DG17,""))))))))&amp;IF($A$1=38,TS!DJ17,IF($A$1=39,TS!DM17,IF($A$1=40,TS!DP17,"")))</f>
        <v>Çift sütunlu aşağı listesi</v>
      </c>
      <c r="F17" s="145"/>
      <c r="G17" s="145"/>
      <c r="H17" s="171"/>
      <c r="I17" s="172"/>
      <c r="J17" s="172"/>
    </row>
    <row r="18" spans="1:10" s="146" customFormat="1" ht="18" customHeight="1" x14ac:dyDescent="0.1">
      <c r="A18" s="147" t="str">
        <f ca="1">F!V18</f>
        <v>6/G</v>
      </c>
      <c r="B18" s="148">
        <v>17</v>
      </c>
      <c r="C18" s="185" t="str">
        <f ca="1">IF($A$1=3,TS!G18,IF($A$1=4,TS!J18,IF($A$1=5,TS!M18,IF($A$1=6,TS!P18,IF($A$1=7,TS!S18,IF($A$1=8,TS!V18,IF($A$1=9,TS!Y18,IF($A$1=10,TS!AB18,""))))))))&amp;IF($A$1=11,TS!AE18,IF($A$1=12,TS!AH18,IF($A$1=13,TS!AK18,IF($A$1=14,TS!AN18,IF($A$1=15,TS!AQ18,IF($A$1=16,TS!AT18,IF($A$1=17,TS!AW18,"")))))))&amp;IF($A$1=18,TS!AZ18,IF($A$1=19,TS!BC18,IF($A$1=20,TS!BF18,IF($A$1=21,TS!BI18,IF($A$1=22,TS!BL18,IF($A$1=23,TS!BO18,""))))))&amp;IF($A$1=24,TS!BR18,IF($A$1=25,TS!BU18,IF($A$1=26,TS!BX18,IF($A$1=27,TS!CA18,IF($A$1=28,TS!CD18,IF($A$1=29,TS!CG18,IF($A$1=1,TS!A18,IF($A$1=2,TS!D18,""))))))))&amp;IF($A$1=30,TS!CJ18,IF($A$1=31,TS!CM18,IF($A$1=32,TS!CP18,IF($A$1=33,TS!CS18,IF($A$1=34,TS!CV18,IF($A$1=35,TS!CY18,IF($A$1=36,TS!DB18,IF($A$1=37,TS!DE18,""))))))))&amp;IF($A$1=38,TS!DH18,IF($A$1=39,TS!DK18,IF($A$1=40,TS!DN18,"")))</f>
        <v>16</v>
      </c>
      <c r="D18" s="185" t="str">
        <f ca="1">IF($A$1=3,TS!H18,IF($A$1=4,TS!K18,IF($A$1=5,TS!N18,IF($A$1=6,TS!Q18,IF($A$1=7,TS!T18,IF($A$1=8,TS!W18,IF($A$1=9,TS!Z18,IF($A$1=10,TS!AC18,""))))))))&amp;IF($A$1=11,TS!AF18,IF($A$1=12,TS!AI18,IF($A$1=13,TS!AL18,IF($A$1=14,TS!AO18,IF($A$1=15,TS!AR18,IF($A$1=16,TS!AU18,IF($A$1=17,TS!AX18,"")))))))&amp;IF($A$1=18,TS!BA18,IF($A$1=19,TS!BD18,IF($A$1=20,TS!BG18,IF($A$1=21,TS!BJ18,IF($A$1=22,TS!BM18,IF($A$1=23,TS!BP18,""))))))&amp;IF($A$1=24,TS!BS18,IF($A$1=25,TS!BV18,IF($A$1=26,TS!BY18,IF($A$1=27,TS!CB18,IF($A$1=28,TS!CE18,IF($A$1=29,TS!CH18,IF($A$1=1,TS!B18,IF($A$1=2,TS!E18,""))))))))&amp;IF($A$1=30,TS!CK18,IF($A$1=31,TS!CN18,IF($A$1=32,TS!CQ18,IF($A$1=33,TS!CT18,IF($A$1=34,TS!CW18,IF($A$1=35,TS!CZ18,IF($A$1=36,TS!DC18,IF($A$1=37,TS!DF18,""))))))))&amp;IF($A$1=38,TS!DI18,IF($A$1=39,TS!DL18,IF($A$1=40,TS!DO18,"")))</f>
        <v>489</v>
      </c>
      <c r="E18" s="186" t="str">
        <f ca="1">IF($A$1=3,TS!I18,IF($A$1=4,TS!L18,IF($A$1=5,TS!O18,IF($A$1=6,TS!R18,IF($A$1=7,TS!U18,IF($A$1=8,TS!X18,IF($A$1=9,TS!AA18,IF($A$1=10,TS!AD18,""))))))))&amp;IF($A$1=11,TS!AG18,IF($A$1=12,TS!AJ18,IF($A$1=13,TS!AM18,IF($A$1=14,TS!AP18,IF($A$1=15,TS!AS18,IF($A$1=16,TS!AV18,IF($A$1=17,TS!AY18,"")))))))&amp;IF($A$1=18,TS!BB18,IF($A$1=19,TS!BE18,IF($A$1=20,TS!BH18,IF($A$1=21,TS!BK18,IF($A$1=22,TS!BN18,IF($A$1=23,TS!BQ18,""))))))&amp;IF($A$1=24,TS!BT18,IF($A$1=25,TS!BW18,IF($A$1=26,TS!BZ18,IF($A$1=27,TS!CC18,IF($A$1=28,TS!CF18,IF($A$1=29,TS!CI18,IF($A$1=1,TS!C18,IF($A$1=2,TS!F18,""))))))))&amp;IF($A$1=30,TS!CL18,IF($A$1=31,TS!CO18,IF($A$1=32,TS!CR18,IF($A$1=33,TS!CU18,IF($A$1=34,TS!CX18,IF($A$1=35,TS!DA18,IF($A$1=36,TS!DD18,IF($A$1=37,TS!DG18,""))))))))&amp;IF($A$1=38,TS!DJ18,IF($A$1=39,TS!DM18,IF($A$1=40,TS!DP18,"")))</f>
        <v>Çift sütunlu aşağı listesi</v>
      </c>
      <c r="F18" s="145"/>
      <c r="G18" s="145"/>
      <c r="H18" s="171"/>
      <c r="I18" s="172"/>
      <c r="J18" s="172"/>
    </row>
    <row r="19" spans="1:10" s="146" customFormat="1" ht="18" customHeight="1" x14ac:dyDescent="0.1">
      <c r="A19" s="147" t="str">
        <f ca="1">F!V19</f>
        <v>7/A</v>
      </c>
      <c r="B19" s="148">
        <v>18</v>
      </c>
      <c r="C19" s="185" t="str">
        <f ca="1">IF($A$1=3,TS!G19,IF($A$1=4,TS!J19,IF($A$1=5,TS!M19,IF($A$1=6,TS!P19,IF($A$1=7,TS!S19,IF($A$1=8,TS!V19,IF($A$1=9,TS!Y19,IF($A$1=10,TS!AB19,""))))))))&amp;IF($A$1=11,TS!AE19,IF($A$1=12,TS!AH19,IF($A$1=13,TS!AK19,IF($A$1=14,TS!AN19,IF($A$1=15,TS!AQ19,IF($A$1=16,TS!AT19,IF($A$1=17,TS!AW19,"")))))))&amp;IF($A$1=18,TS!AZ19,IF($A$1=19,TS!BC19,IF($A$1=20,TS!BF19,IF($A$1=21,TS!BI19,IF($A$1=22,TS!BL19,IF($A$1=23,TS!BO19,""))))))&amp;IF($A$1=24,TS!BR19,IF($A$1=25,TS!BU19,IF($A$1=26,TS!BX19,IF($A$1=27,TS!CA19,IF($A$1=28,TS!CD19,IF($A$1=29,TS!CG19,IF($A$1=1,TS!A19,IF($A$1=2,TS!D19,""))))))))&amp;IF($A$1=30,TS!CJ19,IF($A$1=31,TS!CM19,IF($A$1=32,TS!CP19,IF($A$1=33,TS!CS19,IF($A$1=34,TS!CV19,IF($A$1=35,TS!CY19,IF($A$1=36,TS!DB19,IF($A$1=37,TS!DE19,""))))))))&amp;IF($A$1=38,TS!DH19,IF($A$1=39,TS!DK19,IF($A$1=40,TS!DN19,"")))</f>
        <v>17</v>
      </c>
      <c r="D19" s="185" t="str">
        <f ca="1">IF($A$1=3,TS!H19,IF($A$1=4,TS!K19,IF($A$1=5,TS!N19,IF($A$1=6,TS!Q19,IF($A$1=7,TS!T19,IF($A$1=8,TS!W19,IF($A$1=9,TS!Z19,IF($A$1=10,TS!AC19,""))))))))&amp;IF($A$1=11,TS!AF19,IF($A$1=12,TS!AI19,IF($A$1=13,TS!AL19,IF($A$1=14,TS!AO19,IF($A$1=15,TS!AR19,IF($A$1=16,TS!AU19,IF($A$1=17,TS!AX19,"")))))))&amp;IF($A$1=18,TS!BA19,IF($A$1=19,TS!BD19,IF($A$1=20,TS!BG19,IF($A$1=21,TS!BJ19,IF($A$1=22,TS!BM19,IF($A$1=23,TS!BP19,""))))))&amp;IF($A$1=24,TS!BS19,IF($A$1=25,TS!BV19,IF($A$1=26,TS!BY19,IF($A$1=27,TS!CB19,IF($A$1=28,TS!CE19,IF($A$1=29,TS!CH19,IF($A$1=1,TS!B19,IF($A$1=2,TS!E19,""))))))))&amp;IF($A$1=30,TS!CK19,IF($A$1=31,TS!CN19,IF($A$1=32,TS!CQ19,IF($A$1=33,TS!CT19,IF($A$1=34,TS!CW19,IF($A$1=35,TS!CZ19,IF($A$1=36,TS!DC19,IF($A$1=37,TS!DF19,""))))))))&amp;IF($A$1=38,TS!DI19,IF($A$1=39,TS!DL19,IF($A$1=40,TS!DO19,"")))</f>
        <v>493</v>
      </c>
      <c r="E19" s="186" t="str">
        <f ca="1">IF($A$1=3,TS!I19,IF($A$1=4,TS!L19,IF($A$1=5,TS!O19,IF($A$1=6,TS!R19,IF($A$1=7,TS!U19,IF($A$1=8,TS!X19,IF($A$1=9,TS!AA19,IF($A$1=10,TS!AD19,""))))))))&amp;IF($A$1=11,TS!AG19,IF($A$1=12,TS!AJ19,IF($A$1=13,TS!AM19,IF($A$1=14,TS!AP19,IF($A$1=15,TS!AS19,IF($A$1=16,TS!AV19,IF($A$1=17,TS!AY19,"")))))))&amp;IF($A$1=18,TS!BB19,IF($A$1=19,TS!BE19,IF($A$1=20,TS!BH19,IF($A$1=21,TS!BK19,IF($A$1=22,TS!BN19,IF($A$1=23,TS!BQ19,""))))))&amp;IF($A$1=24,TS!BT19,IF($A$1=25,TS!BW19,IF($A$1=26,TS!BZ19,IF($A$1=27,TS!CC19,IF($A$1=28,TS!CF19,IF($A$1=29,TS!CI19,IF($A$1=1,TS!C19,IF($A$1=2,TS!F19,""))))))))&amp;IF($A$1=30,TS!CL19,IF($A$1=31,TS!CO19,IF($A$1=32,TS!CR19,IF($A$1=33,TS!CU19,IF($A$1=34,TS!CX19,IF($A$1=35,TS!DA19,IF($A$1=36,TS!DD19,IF($A$1=37,TS!DG19,""))))))))&amp;IF($A$1=38,TS!DJ19,IF($A$1=39,TS!DM19,IF($A$1=40,TS!DP19,"")))</f>
        <v>Çift sütunlu aşağı listesi</v>
      </c>
      <c r="F19" s="145"/>
      <c r="G19" s="145"/>
      <c r="H19" s="171"/>
      <c r="I19" s="172"/>
      <c r="J19" s="172"/>
    </row>
    <row r="20" spans="1:10" s="146" customFormat="1" ht="18" customHeight="1" x14ac:dyDescent="0.1">
      <c r="A20" s="147" t="str">
        <f ca="1">F!V20</f>
        <v>7/B</v>
      </c>
      <c r="B20" s="148">
        <v>19</v>
      </c>
      <c r="C20" s="185" t="str">
        <f ca="1">IF($A$1=3,TS!G20,IF($A$1=4,TS!J20,IF($A$1=5,TS!M20,IF($A$1=6,TS!P20,IF($A$1=7,TS!S20,IF($A$1=8,TS!V20,IF($A$1=9,TS!Y20,IF($A$1=10,TS!AB20,""))))))))&amp;IF($A$1=11,TS!AE20,IF($A$1=12,TS!AH20,IF($A$1=13,TS!AK20,IF($A$1=14,TS!AN20,IF($A$1=15,TS!AQ20,IF($A$1=16,TS!AT20,IF($A$1=17,TS!AW20,"")))))))&amp;IF($A$1=18,TS!AZ20,IF($A$1=19,TS!BC20,IF($A$1=20,TS!BF20,IF($A$1=21,TS!BI20,IF($A$1=22,TS!BL20,IF($A$1=23,TS!BO20,""))))))&amp;IF($A$1=24,TS!BR20,IF($A$1=25,TS!BU20,IF($A$1=26,TS!BX20,IF($A$1=27,TS!CA20,IF($A$1=28,TS!CD20,IF($A$1=29,TS!CG20,IF($A$1=1,TS!A20,IF($A$1=2,TS!D20,""))))))))&amp;IF($A$1=30,TS!CJ20,IF($A$1=31,TS!CM20,IF($A$1=32,TS!CP20,IF($A$1=33,TS!CS20,IF($A$1=34,TS!CV20,IF($A$1=35,TS!CY20,IF($A$1=36,TS!DB20,IF($A$1=37,TS!DE20,""))))))))&amp;IF($A$1=38,TS!DH20,IF($A$1=39,TS!DK20,IF($A$1=40,TS!DN20,"")))</f>
        <v>18</v>
      </c>
      <c r="D20" s="185" t="str">
        <f ca="1">IF($A$1=3,TS!H20,IF($A$1=4,TS!K20,IF($A$1=5,TS!N20,IF($A$1=6,TS!Q20,IF($A$1=7,TS!T20,IF($A$1=8,TS!W20,IF($A$1=9,TS!Z20,IF($A$1=10,TS!AC20,""))))))))&amp;IF($A$1=11,TS!AF20,IF($A$1=12,TS!AI20,IF($A$1=13,TS!AL20,IF($A$1=14,TS!AO20,IF($A$1=15,TS!AR20,IF($A$1=16,TS!AU20,IF($A$1=17,TS!AX20,"")))))))&amp;IF($A$1=18,TS!BA20,IF($A$1=19,TS!BD20,IF($A$1=20,TS!BG20,IF($A$1=21,TS!BJ20,IF($A$1=22,TS!BM20,IF($A$1=23,TS!BP20,""))))))&amp;IF($A$1=24,TS!BS20,IF($A$1=25,TS!BV20,IF($A$1=26,TS!BY20,IF($A$1=27,TS!CB20,IF($A$1=28,TS!CE20,IF($A$1=29,TS!CH20,IF($A$1=1,TS!B20,IF($A$1=2,TS!E20,""))))))))&amp;IF($A$1=30,TS!CK20,IF($A$1=31,TS!CN20,IF($A$1=32,TS!CQ20,IF($A$1=33,TS!CT20,IF($A$1=34,TS!CW20,IF($A$1=35,TS!CZ20,IF($A$1=36,TS!DC20,IF($A$1=37,TS!DF20,""))))))))&amp;IF($A$1=38,TS!DI20,IF($A$1=39,TS!DL20,IF($A$1=40,TS!DO20,"")))</f>
        <v>496</v>
      </c>
      <c r="E20" s="186" t="str">
        <f ca="1">IF($A$1=3,TS!I20,IF($A$1=4,TS!L20,IF($A$1=5,TS!O20,IF($A$1=6,TS!R20,IF($A$1=7,TS!U20,IF($A$1=8,TS!X20,IF($A$1=9,TS!AA20,IF($A$1=10,TS!AD20,""))))))))&amp;IF($A$1=11,TS!AG20,IF($A$1=12,TS!AJ20,IF($A$1=13,TS!AM20,IF($A$1=14,TS!AP20,IF($A$1=15,TS!AS20,IF($A$1=16,TS!AV20,IF($A$1=17,TS!AY20,"")))))))&amp;IF($A$1=18,TS!BB20,IF($A$1=19,TS!BE20,IF($A$1=20,TS!BH20,IF($A$1=21,TS!BK20,IF($A$1=22,TS!BN20,IF($A$1=23,TS!BQ20,""))))))&amp;IF($A$1=24,TS!BT20,IF($A$1=25,TS!BW20,IF($A$1=26,TS!BZ20,IF($A$1=27,TS!CC20,IF($A$1=28,TS!CF20,IF($A$1=29,TS!CI20,IF($A$1=1,TS!C20,IF($A$1=2,TS!F20,""))))))))&amp;IF($A$1=30,TS!CL20,IF($A$1=31,TS!CO20,IF($A$1=32,TS!CR20,IF($A$1=33,TS!CU20,IF($A$1=34,TS!CX20,IF($A$1=35,TS!DA20,IF($A$1=36,TS!DD20,IF($A$1=37,TS!DG20,""))))))))&amp;IF($A$1=38,TS!DJ20,IF($A$1=39,TS!DM20,IF($A$1=40,TS!DP20,"")))</f>
        <v>Çift sütunlu aşağı listesi</v>
      </c>
      <c r="F20" s="145"/>
      <c r="G20" s="145"/>
      <c r="H20" s="171"/>
      <c r="I20" s="172"/>
      <c r="J20" s="172"/>
    </row>
    <row r="21" spans="1:10" s="146" customFormat="1" ht="18" customHeight="1" x14ac:dyDescent="0.1">
      <c r="A21" s="147" t="str">
        <f ca="1">F!V21</f>
        <v>7/C</v>
      </c>
      <c r="B21" s="148">
        <v>20</v>
      </c>
      <c r="C21" s="185" t="str">
        <f ca="1">IF($A$1=3,TS!G21,IF($A$1=4,TS!J21,IF($A$1=5,TS!M21,IF($A$1=6,TS!P21,IF($A$1=7,TS!S21,IF($A$1=8,TS!V21,IF($A$1=9,TS!Y21,IF($A$1=10,TS!AB21,""))))))))&amp;IF($A$1=11,TS!AE21,IF($A$1=12,TS!AH21,IF($A$1=13,TS!AK21,IF($A$1=14,TS!AN21,IF($A$1=15,TS!AQ21,IF($A$1=16,TS!AT21,IF($A$1=17,TS!AW21,"")))))))&amp;IF($A$1=18,TS!AZ21,IF($A$1=19,TS!BC21,IF($A$1=20,TS!BF21,IF($A$1=21,TS!BI21,IF($A$1=22,TS!BL21,IF($A$1=23,TS!BO21,""))))))&amp;IF($A$1=24,TS!BR21,IF($A$1=25,TS!BU21,IF($A$1=26,TS!BX21,IF($A$1=27,TS!CA21,IF($A$1=28,TS!CD21,IF($A$1=29,TS!CG21,IF($A$1=1,TS!A21,IF($A$1=2,TS!D21,""))))))))&amp;IF($A$1=30,TS!CJ21,IF($A$1=31,TS!CM21,IF($A$1=32,TS!CP21,IF($A$1=33,TS!CS21,IF($A$1=34,TS!CV21,IF($A$1=35,TS!CY21,IF($A$1=36,TS!DB21,IF($A$1=37,TS!DE21,""))))))))&amp;IF($A$1=38,TS!DH21,IF($A$1=39,TS!DK21,IF($A$1=40,TS!DN21,"")))</f>
        <v>19</v>
      </c>
      <c r="D21" s="185" t="str">
        <f ca="1">IF($A$1=3,TS!H21,IF($A$1=4,TS!K21,IF($A$1=5,TS!N21,IF($A$1=6,TS!Q21,IF($A$1=7,TS!T21,IF($A$1=8,TS!W21,IF($A$1=9,TS!Z21,IF($A$1=10,TS!AC21,""))))))))&amp;IF($A$1=11,TS!AF21,IF($A$1=12,TS!AI21,IF($A$1=13,TS!AL21,IF($A$1=14,TS!AO21,IF($A$1=15,TS!AR21,IF($A$1=16,TS!AU21,IF($A$1=17,TS!AX21,"")))))))&amp;IF($A$1=18,TS!BA21,IF($A$1=19,TS!BD21,IF($A$1=20,TS!BG21,IF($A$1=21,TS!BJ21,IF($A$1=22,TS!BM21,IF($A$1=23,TS!BP21,""))))))&amp;IF($A$1=24,TS!BS21,IF($A$1=25,TS!BV21,IF($A$1=26,TS!BY21,IF($A$1=27,TS!CB21,IF($A$1=28,TS!CE21,IF($A$1=29,TS!CH21,IF($A$1=1,TS!B21,IF($A$1=2,TS!E21,""))))))))&amp;IF($A$1=30,TS!CK21,IF($A$1=31,TS!CN21,IF($A$1=32,TS!CQ21,IF($A$1=33,TS!CT21,IF($A$1=34,TS!CW21,IF($A$1=35,TS!CZ21,IF($A$1=36,TS!DC21,IF($A$1=37,TS!DF21,""))))))))&amp;IF($A$1=38,TS!DI21,IF($A$1=39,TS!DL21,IF($A$1=40,TS!DO21,"")))</f>
        <v>497</v>
      </c>
      <c r="E21" s="186" t="str">
        <f ca="1">IF($A$1=3,TS!I21,IF($A$1=4,TS!L21,IF($A$1=5,TS!O21,IF($A$1=6,TS!R21,IF($A$1=7,TS!U21,IF($A$1=8,TS!X21,IF($A$1=9,TS!AA21,IF($A$1=10,TS!AD21,""))))))))&amp;IF($A$1=11,TS!AG21,IF($A$1=12,TS!AJ21,IF($A$1=13,TS!AM21,IF($A$1=14,TS!AP21,IF($A$1=15,TS!AS21,IF($A$1=16,TS!AV21,IF($A$1=17,TS!AY21,"")))))))&amp;IF($A$1=18,TS!BB21,IF($A$1=19,TS!BE21,IF($A$1=20,TS!BH21,IF($A$1=21,TS!BK21,IF($A$1=22,TS!BN21,IF($A$1=23,TS!BQ21,""))))))&amp;IF($A$1=24,TS!BT21,IF($A$1=25,TS!BW21,IF($A$1=26,TS!BZ21,IF($A$1=27,TS!CC21,IF($A$1=28,TS!CF21,IF($A$1=29,TS!CI21,IF($A$1=1,TS!C21,IF($A$1=2,TS!F21,""))))))))&amp;IF($A$1=30,TS!CL21,IF($A$1=31,TS!CO21,IF($A$1=32,TS!CR21,IF($A$1=33,TS!CU21,IF($A$1=34,TS!CX21,IF($A$1=35,TS!DA21,IF($A$1=36,TS!DD21,IF($A$1=37,TS!DG21,""))))))))&amp;IF($A$1=38,TS!DJ21,IF($A$1=39,TS!DM21,IF($A$1=40,TS!DP21,"")))</f>
        <v>Çift sütunlu aşağı listesi</v>
      </c>
      <c r="F21" s="145"/>
      <c r="G21" s="145"/>
      <c r="H21" s="171"/>
      <c r="I21" s="172"/>
      <c r="J21" s="172"/>
    </row>
    <row r="22" spans="1:10" s="146" customFormat="1" ht="18" customHeight="1" x14ac:dyDescent="0.1">
      <c r="A22" s="147" t="str">
        <f ca="1">F!V22</f>
        <v>7/D</v>
      </c>
      <c r="B22" s="148">
        <v>21</v>
      </c>
      <c r="C22" s="185" t="str">
        <f ca="1">IF($A$1=3,TS!G22,IF($A$1=4,TS!J22,IF($A$1=5,TS!M22,IF($A$1=6,TS!P22,IF($A$1=7,TS!S22,IF($A$1=8,TS!V22,IF($A$1=9,TS!Y22,IF($A$1=10,TS!AB22,""))))))))&amp;IF($A$1=11,TS!AE22,IF($A$1=12,TS!AH22,IF($A$1=13,TS!AK22,IF($A$1=14,TS!AN22,IF($A$1=15,TS!AQ22,IF($A$1=16,TS!AT22,IF($A$1=17,TS!AW22,"")))))))&amp;IF($A$1=18,TS!AZ22,IF($A$1=19,TS!BC22,IF($A$1=20,TS!BF22,IF($A$1=21,TS!BI22,IF($A$1=22,TS!BL22,IF($A$1=23,TS!BO22,""))))))&amp;IF($A$1=24,TS!BR22,IF($A$1=25,TS!BU22,IF($A$1=26,TS!BX22,IF($A$1=27,TS!CA22,IF($A$1=28,TS!CD22,IF($A$1=29,TS!CG22,IF($A$1=1,TS!A22,IF($A$1=2,TS!D22,""))))))))&amp;IF($A$1=30,TS!CJ22,IF($A$1=31,TS!CM22,IF($A$1=32,TS!CP22,IF($A$1=33,TS!CS22,IF($A$1=34,TS!CV22,IF($A$1=35,TS!CY22,IF($A$1=36,TS!DB22,IF($A$1=37,TS!DE22,""))))))))&amp;IF($A$1=38,TS!DH22,IF($A$1=39,TS!DK22,IF($A$1=40,TS!DN22,"")))</f>
        <v>20</v>
      </c>
      <c r="D22" s="185" t="str">
        <f ca="1">IF($A$1=3,TS!H22,IF($A$1=4,TS!K22,IF($A$1=5,TS!N22,IF($A$1=6,TS!Q22,IF($A$1=7,TS!T22,IF($A$1=8,TS!W22,IF($A$1=9,TS!Z22,IF($A$1=10,TS!AC22,""))))))))&amp;IF($A$1=11,TS!AF22,IF($A$1=12,TS!AI22,IF($A$1=13,TS!AL22,IF($A$1=14,TS!AO22,IF($A$1=15,TS!AR22,IF($A$1=16,TS!AU22,IF($A$1=17,TS!AX22,"")))))))&amp;IF($A$1=18,TS!BA22,IF($A$1=19,TS!BD22,IF($A$1=20,TS!BG22,IF($A$1=21,TS!BJ22,IF($A$1=22,TS!BM22,IF($A$1=23,TS!BP22,""))))))&amp;IF($A$1=24,TS!BS22,IF($A$1=25,TS!BV22,IF($A$1=26,TS!BY22,IF($A$1=27,TS!CB22,IF($A$1=28,TS!CE22,IF($A$1=29,TS!CH22,IF($A$1=1,TS!B22,IF($A$1=2,TS!E22,""))))))))&amp;IF($A$1=30,TS!CK22,IF($A$1=31,TS!CN22,IF($A$1=32,TS!CQ22,IF($A$1=33,TS!CT22,IF($A$1=34,TS!CW22,IF($A$1=35,TS!CZ22,IF($A$1=36,TS!DC22,IF($A$1=37,TS!DF22,""))))))))&amp;IF($A$1=38,TS!DI22,IF($A$1=39,TS!DL22,IF($A$1=40,TS!DO22,"")))</f>
        <v>498</v>
      </c>
      <c r="E22" s="186" t="str">
        <f ca="1">IF($A$1=3,TS!I22,IF($A$1=4,TS!L22,IF($A$1=5,TS!O22,IF($A$1=6,TS!R22,IF($A$1=7,TS!U22,IF($A$1=8,TS!X22,IF($A$1=9,TS!AA22,IF($A$1=10,TS!AD22,""))))))))&amp;IF($A$1=11,TS!AG22,IF($A$1=12,TS!AJ22,IF($A$1=13,TS!AM22,IF($A$1=14,TS!AP22,IF($A$1=15,TS!AS22,IF($A$1=16,TS!AV22,IF($A$1=17,TS!AY22,"")))))))&amp;IF($A$1=18,TS!BB22,IF($A$1=19,TS!BE22,IF($A$1=20,TS!BH22,IF($A$1=21,TS!BK22,IF($A$1=22,TS!BN22,IF($A$1=23,TS!BQ22,""))))))&amp;IF($A$1=24,TS!BT22,IF($A$1=25,TS!BW22,IF($A$1=26,TS!BZ22,IF($A$1=27,TS!CC22,IF($A$1=28,TS!CF22,IF($A$1=29,TS!CI22,IF($A$1=1,TS!C22,IF($A$1=2,TS!F22,""))))))))&amp;IF($A$1=30,TS!CL22,IF($A$1=31,TS!CO22,IF($A$1=32,TS!CR22,IF($A$1=33,TS!CU22,IF($A$1=34,TS!CX22,IF($A$1=35,TS!DA22,IF($A$1=36,TS!DD22,IF($A$1=37,TS!DG22,""))))))))&amp;IF($A$1=38,TS!DJ22,IF($A$1=39,TS!DM22,IF($A$1=40,TS!DP22,"")))</f>
        <v>Çift sütunlu aşağı listesi</v>
      </c>
      <c r="F22" s="145"/>
      <c r="G22" s="145"/>
      <c r="H22" s="171"/>
      <c r="I22" s="172"/>
      <c r="J22" s="172"/>
    </row>
    <row r="23" spans="1:10" s="146" customFormat="1" ht="18" customHeight="1" x14ac:dyDescent="0.1">
      <c r="A23" s="147" t="str">
        <f ca="1">F!V23</f>
        <v>7/E</v>
      </c>
      <c r="B23" s="148">
        <v>22</v>
      </c>
      <c r="C23" s="185" t="str">
        <f ca="1">IF($A$1=3,TS!G23,IF($A$1=4,TS!J23,IF($A$1=5,TS!M23,IF($A$1=6,TS!P23,IF($A$1=7,TS!S23,IF($A$1=8,TS!V23,IF($A$1=9,TS!Y23,IF($A$1=10,TS!AB23,""))))))))&amp;IF($A$1=11,TS!AE23,IF($A$1=12,TS!AH23,IF($A$1=13,TS!AK23,IF($A$1=14,TS!AN23,IF($A$1=15,TS!AQ23,IF($A$1=16,TS!AT23,IF($A$1=17,TS!AW23,"")))))))&amp;IF($A$1=18,TS!AZ23,IF($A$1=19,TS!BC23,IF($A$1=20,TS!BF23,IF($A$1=21,TS!BI23,IF($A$1=22,TS!BL23,IF($A$1=23,TS!BO23,""))))))&amp;IF($A$1=24,TS!BR23,IF($A$1=25,TS!BU23,IF($A$1=26,TS!BX23,IF($A$1=27,TS!CA23,IF($A$1=28,TS!CD23,IF($A$1=29,TS!CG23,IF($A$1=1,TS!A23,IF($A$1=2,TS!D23,""))))))))&amp;IF($A$1=30,TS!CJ23,IF($A$1=31,TS!CM23,IF($A$1=32,TS!CP23,IF($A$1=33,TS!CS23,IF($A$1=34,TS!CV23,IF($A$1=35,TS!CY23,IF($A$1=36,TS!DB23,IF($A$1=37,TS!DE23,""))))))))&amp;IF($A$1=38,TS!DH23,IF($A$1=39,TS!DK23,IF($A$1=40,TS!DN23,"")))</f>
        <v>21</v>
      </c>
      <c r="D23" s="185" t="str">
        <f ca="1">IF($A$1=3,TS!H23,IF($A$1=4,TS!K23,IF($A$1=5,TS!N23,IF($A$1=6,TS!Q23,IF($A$1=7,TS!T23,IF($A$1=8,TS!W23,IF($A$1=9,TS!Z23,IF($A$1=10,TS!AC23,""))))))))&amp;IF($A$1=11,TS!AF23,IF($A$1=12,TS!AI23,IF($A$1=13,TS!AL23,IF($A$1=14,TS!AO23,IF($A$1=15,TS!AR23,IF($A$1=16,TS!AU23,IF($A$1=17,TS!AX23,"")))))))&amp;IF($A$1=18,TS!BA23,IF($A$1=19,TS!BD23,IF($A$1=20,TS!BG23,IF($A$1=21,TS!BJ23,IF($A$1=22,TS!BM23,IF($A$1=23,TS!BP23,""))))))&amp;IF($A$1=24,TS!BS23,IF($A$1=25,TS!BV23,IF($A$1=26,TS!BY23,IF($A$1=27,TS!CB23,IF($A$1=28,TS!CE23,IF($A$1=29,TS!CH23,IF($A$1=1,TS!B23,IF($A$1=2,TS!E23,""))))))))&amp;IF($A$1=30,TS!CK23,IF($A$1=31,TS!CN23,IF($A$1=32,TS!CQ23,IF($A$1=33,TS!CT23,IF($A$1=34,TS!CW23,IF($A$1=35,TS!CZ23,IF($A$1=36,TS!DC23,IF($A$1=37,TS!DF23,""))))))))&amp;IF($A$1=38,TS!DI23,IF($A$1=39,TS!DL23,IF($A$1=40,TS!DO23,"")))</f>
        <v>502</v>
      </c>
      <c r="E23" s="186" t="str">
        <f ca="1">IF($A$1=3,TS!I23,IF($A$1=4,TS!L23,IF($A$1=5,TS!O23,IF($A$1=6,TS!R23,IF($A$1=7,TS!U23,IF($A$1=8,TS!X23,IF($A$1=9,TS!AA23,IF($A$1=10,TS!AD23,""))))))))&amp;IF($A$1=11,TS!AG23,IF($A$1=12,TS!AJ23,IF($A$1=13,TS!AM23,IF($A$1=14,TS!AP23,IF($A$1=15,TS!AS23,IF($A$1=16,TS!AV23,IF($A$1=17,TS!AY23,"")))))))&amp;IF($A$1=18,TS!BB23,IF($A$1=19,TS!BE23,IF($A$1=20,TS!BH23,IF($A$1=21,TS!BK23,IF($A$1=22,TS!BN23,IF($A$1=23,TS!BQ23,""))))))&amp;IF($A$1=24,TS!BT23,IF($A$1=25,TS!BW23,IF($A$1=26,TS!BZ23,IF($A$1=27,TS!CC23,IF($A$1=28,TS!CF23,IF($A$1=29,TS!CI23,IF($A$1=1,TS!C23,IF($A$1=2,TS!F23,""))))))))&amp;IF($A$1=30,TS!CL23,IF($A$1=31,TS!CO23,IF($A$1=32,TS!CR23,IF($A$1=33,TS!CU23,IF($A$1=34,TS!CX23,IF($A$1=35,TS!DA23,IF($A$1=36,TS!DD23,IF($A$1=37,TS!DG23,""))))))))&amp;IF($A$1=38,TS!DJ23,IF($A$1=39,TS!DM23,IF($A$1=40,TS!DP23,"")))</f>
        <v>Çift sütunlu aşağı listesi</v>
      </c>
      <c r="F23" s="145"/>
      <c r="G23" s="145"/>
      <c r="H23" s="171"/>
      <c r="I23" s="172"/>
      <c r="J23" s="172"/>
    </row>
    <row r="24" spans="1:10" s="146" customFormat="1" ht="18" customHeight="1" x14ac:dyDescent="0.1">
      <c r="A24" s="147" t="str">
        <f ca="1">F!V24</f>
        <v>7/F</v>
      </c>
      <c r="B24" s="148">
        <v>23</v>
      </c>
      <c r="C24" s="185" t="str">
        <f ca="1">IF($A$1=3,TS!G24,IF($A$1=4,TS!J24,IF($A$1=5,TS!M24,IF($A$1=6,TS!P24,IF($A$1=7,TS!S24,IF($A$1=8,TS!V24,IF($A$1=9,TS!Y24,IF($A$1=10,TS!AB24,""))))))))&amp;IF($A$1=11,TS!AE24,IF($A$1=12,TS!AH24,IF($A$1=13,TS!AK24,IF($A$1=14,TS!AN24,IF($A$1=15,TS!AQ24,IF($A$1=16,TS!AT24,IF($A$1=17,TS!AW24,"")))))))&amp;IF($A$1=18,TS!AZ24,IF($A$1=19,TS!BC24,IF($A$1=20,TS!BF24,IF($A$1=21,TS!BI24,IF($A$1=22,TS!BL24,IF($A$1=23,TS!BO24,""))))))&amp;IF($A$1=24,TS!BR24,IF($A$1=25,TS!BU24,IF($A$1=26,TS!BX24,IF($A$1=27,TS!CA24,IF($A$1=28,TS!CD24,IF($A$1=29,TS!CG24,IF($A$1=1,TS!A24,IF($A$1=2,TS!D24,""))))))))&amp;IF($A$1=30,TS!CJ24,IF($A$1=31,TS!CM24,IF($A$1=32,TS!CP24,IF($A$1=33,TS!CS24,IF($A$1=34,TS!CV24,IF($A$1=35,TS!CY24,IF($A$1=36,TS!DB24,IF($A$1=37,TS!DE24,""))))))))&amp;IF($A$1=38,TS!DH24,IF($A$1=39,TS!DK24,IF($A$1=40,TS!DN24,"")))</f>
        <v>22</v>
      </c>
      <c r="D24" s="185" t="str">
        <f ca="1">IF($A$1=3,TS!H24,IF($A$1=4,TS!K24,IF($A$1=5,TS!N24,IF($A$1=6,TS!Q24,IF($A$1=7,TS!T24,IF($A$1=8,TS!W24,IF($A$1=9,TS!Z24,IF($A$1=10,TS!AC24,""))))))))&amp;IF($A$1=11,TS!AF24,IF($A$1=12,TS!AI24,IF($A$1=13,TS!AL24,IF($A$1=14,TS!AO24,IF($A$1=15,TS!AR24,IF($A$1=16,TS!AU24,IF($A$1=17,TS!AX24,"")))))))&amp;IF($A$1=18,TS!BA24,IF($A$1=19,TS!BD24,IF($A$1=20,TS!BG24,IF($A$1=21,TS!BJ24,IF($A$1=22,TS!BM24,IF($A$1=23,TS!BP24,""))))))&amp;IF($A$1=24,TS!BS24,IF($A$1=25,TS!BV24,IF($A$1=26,TS!BY24,IF($A$1=27,TS!CB24,IF($A$1=28,TS!CE24,IF($A$1=29,TS!CH24,IF($A$1=1,TS!B24,IF($A$1=2,TS!E24,""))))))))&amp;IF($A$1=30,TS!CK24,IF($A$1=31,TS!CN24,IF($A$1=32,TS!CQ24,IF($A$1=33,TS!CT24,IF($A$1=34,TS!CW24,IF($A$1=35,TS!CZ24,IF($A$1=36,TS!DC24,IF($A$1=37,TS!DF24,""))))))))&amp;IF($A$1=38,TS!DI24,IF($A$1=39,TS!DL24,IF($A$1=40,TS!DO24,"")))</f>
        <v>503</v>
      </c>
      <c r="E24" s="186" t="str">
        <f ca="1">IF($A$1=3,TS!I24,IF($A$1=4,TS!L24,IF($A$1=5,TS!O24,IF($A$1=6,TS!R24,IF($A$1=7,TS!U24,IF($A$1=8,TS!X24,IF($A$1=9,TS!AA24,IF($A$1=10,TS!AD24,""))))))))&amp;IF($A$1=11,TS!AG24,IF($A$1=12,TS!AJ24,IF($A$1=13,TS!AM24,IF($A$1=14,TS!AP24,IF($A$1=15,TS!AS24,IF($A$1=16,TS!AV24,IF($A$1=17,TS!AY24,"")))))))&amp;IF($A$1=18,TS!BB24,IF($A$1=19,TS!BE24,IF($A$1=20,TS!BH24,IF($A$1=21,TS!BK24,IF($A$1=22,TS!BN24,IF($A$1=23,TS!BQ24,""))))))&amp;IF($A$1=24,TS!BT24,IF($A$1=25,TS!BW24,IF($A$1=26,TS!BZ24,IF($A$1=27,TS!CC24,IF($A$1=28,TS!CF24,IF($A$1=29,TS!CI24,IF($A$1=1,TS!C24,IF($A$1=2,TS!F24,""))))))))&amp;IF($A$1=30,TS!CL24,IF($A$1=31,TS!CO24,IF($A$1=32,TS!CR24,IF($A$1=33,TS!CU24,IF($A$1=34,TS!CX24,IF($A$1=35,TS!DA24,IF($A$1=36,TS!DD24,IF($A$1=37,TS!DG24,""))))))))&amp;IF($A$1=38,TS!DJ24,IF($A$1=39,TS!DM24,IF($A$1=40,TS!DP24,"")))</f>
        <v>Çift sütunlu aşağı listesi</v>
      </c>
      <c r="F24" s="145"/>
      <c r="G24" s="145"/>
      <c r="H24" s="171"/>
      <c r="I24" s="172"/>
      <c r="J24" s="172"/>
    </row>
    <row r="25" spans="1:10" s="146" customFormat="1" ht="18" customHeight="1" x14ac:dyDescent="0.1">
      <c r="A25" s="147" t="str">
        <f ca="1">F!V25</f>
        <v>8/A</v>
      </c>
      <c r="B25" s="148">
        <v>24</v>
      </c>
      <c r="C25" s="185" t="str">
        <f ca="1">IF($A$1=3,TS!G25,IF($A$1=4,TS!J25,IF($A$1=5,TS!M25,IF($A$1=6,TS!P25,IF($A$1=7,TS!S25,IF($A$1=8,TS!V25,IF($A$1=9,TS!Y25,IF($A$1=10,TS!AB25,""))))))))&amp;IF($A$1=11,TS!AE25,IF($A$1=12,TS!AH25,IF($A$1=13,TS!AK25,IF($A$1=14,TS!AN25,IF($A$1=15,TS!AQ25,IF($A$1=16,TS!AT25,IF($A$1=17,TS!AW25,"")))))))&amp;IF($A$1=18,TS!AZ25,IF($A$1=19,TS!BC25,IF($A$1=20,TS!BF25,IF($A$1=21,TS!BI25,IF($A$1=22,TS!BL25,IF($A$1=23,TS!BO25,""))))))&amp;IF($A$1=24,TS!BR25,IF($A$1=25,TS!BU25,IF($A$1=26,TS!BX25,IF($A$1=27,TS!CA25,IF($A$1=28,TS!CD25,IF($A$1=29,TS!CG25,IF($A$1=1,TS!A25,IF($A$1=2,TS!D25,""))))))))&amp;IF($A$1=30,TS!CJ25,IF($A$1=31,TS!CM25,IF($A$1=32,TS!CP25,IF($A$1=33,TS!CS25,IF($A$1=34,TS!CV25,IF($A$1=35,TS!CY25,IF($A$1=36,TS!DB25,IF($A$1=37,TS!DE25,""))))))))&amp;IF($A$1=38,TS!DH25,IF($A$1=39,TS!DK25,IF($A$1=40,TS!DN25,"")))</f>
        <v>23</v>
      </c>
      <c r="D25" s="185" t="str">
        <f ca="1">IF($A$1=3,TS!H25,IF($A$1=4,TS!K25,IF($A$1=5,TS!N25,IF($A$1=6,TS!Q25,IF($A$1=7,TS!T25,IF($A$1=8,TS!W25,IF($A$1=9,TS!Z25,IF($A$1=10,TS!AC25,""))))))))&amp;IF($A$1=11,TS!AF25,IF($A$1=12,TS!AI25,IF($A$1=13,TS!AL25,IF($A$1=14,TS!AO25,IF($A$1=15,TS!AR25,IF($A$1=16,TS!AU25,IF($A$1=17,TS!AX25,"")))))))&amp;IF($A$1=18,TS!BA25,IF($A$1=19,TS!BD25,IF($A$1=20,TS!BG25,IF($A$1=21,TS!BJ25,IF($A$1=22,TS!BM25,IF($A$1=23,TS!BP25,""))))))&amp;IF($A$1=24,TS!BS25,IF($A$1=25,TS!BV25,IF($A$1=26,TS!BY25,IF($A$1=27,TS!CB25,IF($A$1=28,TS!CE25,IF($A$1=29,TS!CH25,IF($A$1=1,TS!B25,IF($A$1=2,TS!E25,""))))))))&amp;IF($A$1=30,TS!CK25,IF($A$1=31,TS!CN25,IF($A$1=32,TS!CQ25,IF($A$1=33,TS!CT25,IF($A$1=34,TS!CW25,IF($A$1=35,TS!CZ25,IF($A$1=36,TS!DC25,IF($A$1=37,TS!DF25,""))))))))&amp;IF($A$1=38,TS!DI25,IF($A$1=39,TS!DL25,IF($A$1=40,TS!DO25,"")))</f>
        <v>505</v>
      </c>
      <c r="E25" s="186" t="str">
        <f ca="1">IF($A$1=3,TS!I25,IF($A$1=4,TS!L25,IF($A$1=5,TS!O25,IF($A$1=6,TS!R25,IF($A$1=7,TS!U25,IF($A$1=8,TS!X25,IF($A$1=9,TS!AA25,IF($A$1=10,TS!AD25,""))))))))&amp;IF($A$1=11,TS!AG25,IF($A$1=12,TS!AJ25,IF($A$1=13,TS!AM25,IF($A$1=14,TS!AP25,IF($A$1=15,TS!AS25,IF($A$1=16,TS!AV25,IF($A$1=17,TS!AY25,"")))))))&amp;IF($A$1=18,TS!BB25,IF($A$1=19,TS!BE25,IF($A$1=20,TS!BH25,IF($A$1=21,TS!BK25,IF($A$1=22,TS!BN25,IF($A$1=23,TS!BQ25,""))))))&amp;IF($A$1=24,TS!BT25,IF($A$1=25,TS!BW25,IF($A$1=26,TS!BZ25,IF($A$1=27,TS!CC25,IF($A$1=28,TS!CF25,IF($A$1=29,TS!CI25,IF($A$1=1,TS!C25,IF($A$1=2,TS!F25,""))))))))&amp;IF($A$1=30,TS!CL25,IF($A$1=31,TS!CO25,IF($A$1=32,TS!CR25,IF($A$1=33,TS!CU25,IF($A$1=34,TS!CX25,IF($A$1=35,TS!DA25,IF($A$1=36,TS!DD25,IF($A$1=37,TS!DG25,""))))))))&amp;IF($A$1=38,TS!DJ25,IF($A$1=39,TS!DM25,IF($A$1=40,TS!DP25,"")))</f>
        <v>Çift sütunlu aşağı listesi</v>
      </c>
      <c r="F25" s="145"/>
      <c r="G25" s="145"/>
      <c r="H25" s="171"/>
      <c r="I25" s="172"/>
      <c r="J25" s="172"/>
    </row>
    <row r="26" spans="1:10" s="146" customFormat="1" ht="18" customHeight="1" x14ac:dyDescent="0.1">
      <c r="A26" s="147" t="str">
        <f ca="1">F!V26</f>
        <v>8/B</v>
      </c>
      <c r="B26" s="148">
        <v>25</v>
      </c>
      <c r="C26" s="185" t="str">
        <f ca="1">IF($A$1=3,TS!G26,IF($A$1=4,TS!J26,IF($A$1=5,TS!M26,IF($A$1=6,TS!P26,IF($A$1=7,TS!S26,IF($A$1=8,TS!V26,IF($A$1=9,TS!Y26,IF($A$1=10,TS!AB26,""))))))))&amp;IF($A$1=11,TS!AE26,IF($A$1=12,TS!AH26,IF($A$1=13,TS!AK26,IF($A$1=14,TS!AN26,IF($A$1=15,TS!AQ26,IF($A$1=16,TS!AT26,IF($A$1=17,TS!AW26,"")))))))&amp;IF($A$1=18,TS!AZ26,IF($A$1=19,TS!BC26,IF($A$1=20,TS!BF26,IF($A$1=21,TS!BI26,IF($A$1=22,TS!BL26,IF($A$1=23,TS!BO26,""))))))&amp;IF($A$1=24,TS!BR26,IF($A$1=25,TS!BU26,IF($A$1=26,TS!BX26,IF($A$1=27,TS!CA26,IF($A$1=28,TS!CD26,IF($A$1=29,TS!CG26,IF($A$1=1,TS!A26,IF($A$1=2,TS!D26,""))))))))&amp;IF($A$1=30,TS!CJ26,IF($A$1=31,TS!CM26,IF($A$1=32,TS!CP26,IF($A$1=33,TS!CS26,IF($A$1=34,TS!CV26,IF($A$1=35,TS!CY26,IF($A$1=36,TS!DB26,IF($A$1=37,TS!DE26,""))))))))&amp;IF($A$1=38,TS!DH26,IF($A$1=39,TS!DK26,IF($A$1=40,TS!DN26,"")))</f>
        <v>24</v>
      </c>
      <c r="D26" s="185" t="str">
        <f ca="1">IF($A$1=3,TS!H26,IF($A$1=4,TS!K26,IF($A$1=5,TS!N26,IF($A$1=6,TS!Q26,IF($A$1=7,TS!T26,IF($A$1=8,TS!W26,IF($A$1=9,TS!Z26,IF($A$1=10,TS!AC26,""))))))))&amp;IF($A$1=11,TS!AF26,IF($A$1=12,TS!AI26,IF($A$1=13,TS!AL26,IF($A$1=14,TS!AO26,IF($A$1=15,TS!AR26,IF($A$1=16,TS!AU26,IF($A$1=17,TS!AX26,"")))))))&amp;IF($A$1=18,TS!BA26,IF($A$1=19,TS!BD26,IF($A$1=20,TS!BG26,IF($A$1=21,TS!BJ26,IF($A$1=22,TS!BM26,IF($A$1=23,TS!BP26,""))))))&amp;IF($A$1=24,TS!BS26,IF($A$1=25,TS!BV26,IF($A$1=26,TS!BY26,IF($A$1=27,TS!CB26,IF($A$1=28,TS!CE26,IF($A$1=29,TS!CH26,IF($A$1=1,TS!B26,IF($A$1=2,TS!E26,""))))))))&amp;IF($A$1=30,TS!CK26,IF($A$1=31,TS!CN26,IF($A$1=32,TS!CQ26,IF($A$1=33,TS!CT26,IF($A$1=34,TS!CW26,IF($A$1=35,TS!CZ26,IF($A$1=36,TS!DC26,IF($A$1=37,TS!DF26,""))))))))&amp;IF($A$1=38,TS!DI26,IF($A$1=39,TS!DL26,IF($A$1=40,TS!DO26,"")))</f>
        <v>506</v>
      </c>
      <c r="E26" s="186" t="str">
        <f ca="1">IF($A$1=3,TS!I26,IF($A$1=4,TS!L26,IF($A$1=5,TS!O26,IF($A$1=6,TS!R26,IF($A$1=7,TS!U26,IF($A$1=8,TS!X26,IF($A$1=9,TS!AA26,IF($A$1=10,TS!AD26,""))))))))&amp;IF($A$1=11,TS!AG26,IF($A$1=12,TS!AJ26,IF($A$1=13,TS!AM26,IF($A$1=14,TS!AP26,IF($A$1=15,TS!AS26,IF($A$1=16,TS!AV26,IF($A$1=17,TS!AY26,"")))))))&amp;IF($A$1=18,TS!BB26,IF($A$1=19,TS!BE26,IF($A$1=20,TS!BH26,IF($A$1=21,TS!BK26,IF($A$1=22,TS!BN26,IF($A$1=23,TS!BQ26,""))))))&amp;IF($A$1=24,TS!BT26,IF($A$1=25,TS!BW26,IF($A$1=26,TS!BZ26,IF($A$1=27,TS!CC26,IF($A$1=28,TS!CF26,IF($A$1=29,TS!CI26,IF($A$1=1,TS!C26,IF($A$1=2,TS!F26,""))))))))&amp;IF($A$1=30,TS!CL26,IF($A$1=31,TS!CO26,IF($A$1=32,TS!CR26,IF($A$1=33,TS!CU26,IF($A$1=34,TS!CX26,IF($A$1=35,TS!DA26,IF($A$1=36,TS!DD26,IF($A$1=37,TS!DG26,""))))))))&amp;IF($A$1=38,TS!DJ26,IF($A$1=39,TS!DM26,IF($A$1=40,TS!DP26,"")))</f>
        <v>Çift sütunlu aşağı listesi</v>
      </c>
      <c r="F26" s="145"/>
      <c r="G26" s="145"/>
      <c r="H26" s="171"/>
      <c r="I26" s="172"/>
      <c r="J26" s="172"/>
    </row>
    <row r="27" spans="1:10" s="146" customFormat="1" ht="18" customHeight="1" x14ac:dyDescent="0.1">
      <c r="A27" s="147" t="str">
        <f ca="1">F!V27</f>
        <v>8/C</v>
      </c>
      <c r="B27" s="148">
        <v>26</v>
      </c>
      <c r="C27" s="185" t="str">
        <f ca="1">IF($A$1=3,TS!G27,IF($A$1=4,TS!J27,IF($A$1=5,TS!M27,IF($A$1=6,TS!P27,IF($A$1=7,TS!S27,IF($A$1=8,TS!V27,IF($A$1=9,TS!Y27,IF($A$1=10,TS!AB27,""))))))))&amp;IF($A$1=11,TS!AE27,IF($A$1=12,TS!AH27,IF($A$1=13,TS!AK27,IF($A$1=14,TS!AN27,IF($A$1=15,TS!AQ27,IF($A$1=16,TS!AT27,IF($A$1=17,TS!AW27,"")))))))&amp;IF($A$1=18,TS!AZ27,IF($A$1=19,TS!BC27,IF($A$1=20,TS!BF27,IF($A$1=21,TS!BI27,IF($A$1=22,TS!BL27,IF($A$1=23,TS!BO27,""))))))&amp;IF($A$1=24,TS!BR27,IF($A$1=25,TS!BU27,IF($A$1=26,TS!BX27,IF($A$1=27,TS!CA27,IF($A$1=28,TS!CD27,IF($A$1=29,TS!CG27,IF($A$1=1,TS!A27,IF($A$1=2,TS!D27,""))))))))&amp;IF($A$1=30,TS!CJ27,IF($A$1=31,TS!CM27,IF($A$1=32,TS!CP27,IF($A$1=33,TS!CS27,IF($A$1=34,TS!CV27,IF($A$1=35,TS!CY27,IF($A$1=36,TS!DB27,IF($A$1=37,TS!DE27,""))))))))&amp;IF($A$1=38,TS!DH27,IF($A$1=39,TS!DK27,IF($A$1=40,TS!DN27,"")))</f>
        <v>25</v>
      </c>
      <c r="D27" s="185" t="str">
        <f ca="1">IF($A$1=3,TS!H27,IF($A$1=4,TS!K27,IF($A$1=5,TS!N27,IF($A$1=6,TS!Q27,IF($A$1=7,TS!T27,IF($A$1=8,TS!W27,IF($A$1=9,TS!Z27,IF($A$1=10,TS!AC27,""))))))))&amp;IF($A$1=11,TS!AF27,IF($A$1=12,TS!AI27,IF($A$1=13,TS!AL27,IF($A$1=14,TS!AO27,IF($A$1=15,TS!AR27,IF($A$1=16,TS!AU27,IF($A$1=17,TS!AX27,"")))))))&amp;IF($A$1=18,TS!BA27,IF($A$1=19,TS!BD27,IF($A$1=20,TS!BG27,IF($A$1=21,TS!BJ27,IF($A$1=22,TS!BM27,IF($A$1=23,TS!BP27,""))))))&amp;IF($A$1=24,TS!BS27,IF($A$1=25,TS!BV27,IF($A$1=26,TS!BY27,IF($A$1=27,TS!CB27,IF($A$1=28,TS!CE27,IF($A$1=29,TS!CH27,IF($A$1=1,TS!B27,IF($A$1=2,TS!E27,""))))))))&amp;IF($A$1=30,TS!CK27,IF($A$1=31,TS!CN27,IF($A$1=32,TS!CQ27,IF($A$1=33,TS!CT27,IF($A$1=34,TS!CW27,IF($A$1=35,TS!CZ27,IF($A$1=36,TS!DC27,IF($A$1=37,TS!DF27,""))))))))&amp;IF($A$1=38,TS!DI27,IF($A$1=39,TS!DL27,IF($A$1=40,TS!DO27,"")))</f>
        <v>524</v>
      </c>
      <c r="E27" s="186" t="str">
        <f ca="1">IF($A$1=3,TS!I27,IF($A$1=4,TS!L27,IF($A$1=5,TS!O27,IF($A$1=6,TS!R27,IF($A$1=7,TS!U27,IF($A$1=8,TS!X27,IF($A$1=9,TS!AA27,IF($A$1=10,TS!AD27,""))))))))&amp;IF($A$1=11,TS!AG27,IF($A$1=12,TS!AJ27,IF($A$1=13,TS!AM27,IF($A$1=14,TS!AP27,IF($A$1=15,TS!AS27,IF($A$1=16,TS!AV27,IF($A$1=17,TS!AY27,"")))))))&amp;IF($A$1=18,TS!BB27,IF($A$1=19,TS!BE27,IF($A$1=20,TS!BH27,IF($A$1=21,TS!BK27,IF($A$1=22,TS!BN27,IF($A$1=23,TS!BQ27,""))))))&amp;IF($A$1=24,TS!BT27,IF($A$1=25,TS!BW27,IF($A$1=26,TS!BZ27,IF($A$1=27,TS!CC27,IF($A$1=28,TS!CF27,IF($A$1=29,TS!CI27,IF($A$1=1,TS!C27,IF($A$1=2,TS!F27,""))))))))&amp;IF($A$1=30,TS!CL27,IF($A$1=31,TS!CO27,IF($A$1=32,TS!CR27,IF($A$1=33,TS!CU27,IF($A$1=34,TS!CX27,IF($A$1=35,TS!DA27,IF($A$1=36,TS!DD27,IF($A$1=37,TS!DG27,""))))))))&amp;IF($A$1=38,TS!DJ27,IF($A$1=39,TS!DM27,IF($A$1=40,TS!DP27,"")))</f>
        <v>Çift sütunlu aşağı listesi</v>
      </c>
      <c r="F27" s="145"/>
      <c r="G27" s="145"/>
      <c r="H27" s="171"/>
      <c r="I27" s="172"/>
      <c r="J27" s="172"/>
    </row>
    <row r="28" spans="1:10" s="146" customFormat="1" ht="18" customHeight="1" x14ac:dyDescent="0.1">
      <c r="A28" s="147" t="str">
        <f ca="1">F!V28</f>
        <v>8/D</v>
      </c>
      <c r="B28" s="148">
        <v>27</v>
      </c>
      <c r="C28" s="185" t="str">
        <f ca="1">IF($A$1=3,TS!G28,IF($A$1=4,TS!J28,IF($A$1=5,TS!M28,IF($A$1=6,TS!P28,IF($A$1=7,TS!S28,IF($A$1=8,TS!V28,IF($A$1=9,TS!Y28,IF($A$1=10,TS!AB28,""))))))))&amp;IF($A$1=11,TS!AE28,IF($A$1=12,TS!AH28,IF($A$1=13,TS!AK28,IF($A$1=14,TS!AN28,IF($A$1=15,TS!AQ28,IF($A$1=16,TS!AT28,IF($A$1=17,TS!AW28,"")))))))&amp;IF($A$1=18,TS!AZ28,IF($A$1=19,TS!BC28,IF($A$1=20,TS!BF28,IF($A$1=21,TS!BI28,IF($A$1=22,TS!BL28,IF($A$1=23,TS!BO28,""))))))&amp;IF($A$1=24,TS!BR28,IF($A$1=25,TS!BU28,IF($A$1=26,TS!BX28,IF($A$1=27,TS!CA28,IF($A$1=28,TS!CD28,IF($A$1=29,TS!CG28,IF($A$1=1,TS!A28,IF($A$1=2,TS!D28,""))))))))&amp;IF($A$1=30,TS!CJ28,IF($A$1=31,TS!CM28,IF($A$1=32,TS!CP28,IF($A$1=33,TS!CS28,IF($A$1=34,TS!CV28,IF($A$1=35,TS!CY28,IF($A$1=36,TS!DB28,IF($A$1=37,TS!DE28,""))))))))&amp;IF($A$1=38,TS!DH28,IF($A$1=39,TS!DK28,IF($A$1=40,TS!DN28,"")))</f>
        <v>26</v>
      </c>
      <c r="D28" s="185" t="str">
        <f ca="1">IF($A$1=3,TS!H28,IF($A$1=4,TS!K28,IF($A$1=5,TS!N28,IF($A$1=6,TS!Q28,IF($A$1=7,TS!T28,IF($A$1=8,TS!W28,IF($A$1=9,TS!Z28,IF($A$1=10,TS!AC28,""))))))))&amp;IF($A$1=11,TS!AF28,IF($A$1=12,TS!AI28,IF($A$1=13,TS!AL28,IF($A$1=14,TS!AO28,IF($A$1=15,TS!AR28,IF($A$1=16,TS!AU28,IF($A$1=17,TS!AX28,"")))))))&amp;IF($A$1=18,TS!BA28,IF($A$1=19,TS!BD28,IF($A$1=20,TS!BG28,IF($A$1=21,TS!BJ28,IF($A$1=22,TS!BM28,IF($A$1=23,TS!BP28,""))))))&amp;IF($A$1=24,TS!BS28,IF($A$1=25,TS!BV28,IF($A$1=26,TS!BY28,IF($A$1=27,TS!CB28,IF($A$1=28,TS!CE28,IF($A$1=29,TS!CH28,IF($A$1=1,TS!B28,IF($A$1=2,TS!E28,""))))))))&amp;IF($A$1=30,TS!CK28,IF($A$1=31,TS!CN28,IF($A$1=32,TS!CQ28,IF($A$1=33,TS!CT28,IF($A$1=34,TS!CW28,IF($A$1=35,TS!CZ28,IF($A$1=36,TS!DC28,IF($A$1=37,TS!DF28,""))))))))&amp;IF($A$1=38,TS!DI28,IF($A$1=39,TS!DL28,IF($A$1=40,TS!DO28,"")))</f>
        <v>530</v>
      </c>
      <c r="E28" s="186" t="str">
        <f ca="1">IF($A$1=3,TS!I28,IF($A$1=4,TS!L28,IF($A$1=5,TS!O28,IF($A$1=6,TS!R28,IF($A$1=7,TS!U28,IF($A$1=8,TS!X28,IF($A$1=9,TS!AA28,IF($A$1=10,TS!AD28,""))))))))&amp;IF($A$1=11,TS!AG28,IF($A$1=12,TS!AJ28,IF($A$1=13,TS!AM28,IF($A$1=14,TS!AP28,IF($A$1=15,TS!AS28,IF($A$1=16,TS!AV28,IF($A$1=17,TS!AY28,"")))))))&amp;IF($A$1=18,TS!BB28,IF($A$1=19,TS!BE28,IF($A$1=20,TS!BH28,IF($A$1=21,TS!BK28,IF($A$1=22,TS!BN28,IF($A$1=23,TS!BQ28,""))))))&amp;IF($A$1=24,TS!BT28,IF($A$1=25,TS!BW28,IF($A$1=26,TS!BZ28,IF($A$1=27,TS!CC28,IF($A$1=28,TS!CF28,IF($A$1=29,TS!CI28,IF($A$1=1,TS!C28,IF($A$1=2,TS!F28,""))))))))&amp;IF($A$1=30,TS!CL28,IF($A$1=31,TS!CO28,IF($A$1=32,TS!CR28,IF($A$1=33,TS!CU28,IF($A$1=34,TS!CX28,IF($A$1=35,TS!DA28,IF($A$1=36,TS!DD28,IF($A$1=37,TS!DG28,""))))))))&amp;IF($A$1=38,TS!DJ28,IF($A$1=39,TS!DM28,IF($A$1=40,TS!DP28,"")))</f>
        <v>Çift sütunlu aşağı listesi</v>
      </c>
      <c r="F28" s="145"/>
      <c r="G28" s="145"/>
      <c r="H28" s="171"/>
      <c r="I28" s="172"/>
      <c r="J28" s="172"/>
    </row>
    <row r="29" spans="1:10" s="146" customFormat="1" ht="18" customHeight="1" x14ac:dyDescent="0.1">
      <c r="A29" s="147" t="str">
        <f ca="1">F!V29</f>
        <v>8/E</v>
      </c>
      <c r="B29" s="148">
        <v>28</v>
      </c>
      <c r="C29" s="185" t="str">
        <f ca="1">IF($A$1=3,TS!G29,IF($A$1=4,TS!J29,IF($A$1=5,TS!M29,IF($A$1=6,TS!P29,IF($A$1=7,TS!S29,IF($A$1=8,TS!V29,IF($A$1=9,TS!Y29,IF($A$1=10,TS!AB29,""))))))))&amp;IF($A$1=11,TS!AE29,IF($A$1=12,TS!AH29,IF($A$1=13,TS!AK29,IF($A$1=14,TS!AN29,IF($A$1=15,TS!AQ29,IF($A$1=16,TS!AT29,IF($A$1=17,TS!AW29,"")))))))&amp;IF($A$1=18,TS!AZ29,IF($A$1=19,TS!BC29,IF($A$1=20,TS!BF29,IF($A$1=21,TS!BI29,IF($A$1=22,TS!BL29,IF($A$1=23,TS!BO29,""))))))&amp;IF($A$1=24,TS!BR29,IF($A$1=25,TS!BU29,IF($A$1=26,TS!BX29,IF($A$1=27,TS!CA29,IF($A$1=28,TS!CD29,IF($A$1=29,TS!CG29,IF($A$1=1,TS!A29,IF($A$1=2,TS!D29,""))))))))&amp;IF($A$1=30,TS!CJ29,IF($A$1=31,TS!CM29,IF($A$1=32,TS!CP29,IF($A$1=33,TS!CS29,IF($A$1=34,TS!CV29,IF($A$1=35,TS!CY29,IF($A$1=36,TS!DB29,IF($A$1=37,TS!DE29,""))))))))&amp;IF($A$1=38,TS!DH29,IF($A$1=39,TS!DK29,IF($A$1=40,TS!DN29,"")))</f>
        <v>27</v>
      </c>
      <c r="D29" s="185" t="str">
        <f ca="1">IF($A$1=3,TS!H29,IF($A$1=4,TS!K29,IF($A$1=5,TS!N29,IF($A$1=6,TS!Q29,IF($A$1=7,TS!T29,IF($A$1=8,TS!W29,IF($A$1=9,TS!Z29,IF($A$1=10,TS!AC29,""))))))))&amp;IF($A$1=11,TS!AF29,IF($A$1=12,TS!AI29,IF($A$1=13,TS!AL29,IF($A$1=14,TS!AO29,IF($A$1=15,TS!AR29,IF($A$1=16,TS!AU29,IF($A$1=17,TS!AX29,"")))))))&amp;IF($A$1=18,TS!BA29,IF($A$1=19,TS!BD29,IF($A$1=20,TS!BG29,IF($A$1=21,TS!BJ29,IF($A$1=22,TS!BM29,IF($A$1=23,TS!BP29,""))))))&amp;IF($A$1=24,TS!BS29,IF($A$1=25,TS!BV29,IF($A$1=26,TS!BY29,IF($A$1=27,TS!CB29,IF($A$1=28,TS!CE29,IF($A$1=29,TS!CH29,IF($A$1=1,TS!B29,IF($A$1=2,TS!E29,""))))))))&amp;IF($A$1=30,TS!CK29,IF($A$1=31,TS!CN29,IF($A$1=32,TS!CQ29,IF($A$1=33,TS!CT29,IF($A$1=34,TS!CW29,IF($A$1=35,TS!CZ29,IF($A$1=36,TS!DC29,IF($A$1=37,TS!DF29,""))))))))&amp;IF($A$1=38,TS!DI29,IF($A$1=39,TS!DL29,IF($A$1=40,TS!DO29,"")))</f>
        <v>568</v>
      </c>
      <c r="E29" s="186" t="str">
        <f ca="1">IF($A$1=3,TS!I29,IF($A$1=4,TS!L29,IF($A$1=5,TS!O29,IF($A$1=6,TS!R29,IF($A$1=7,TS!U29,IF($A$1=8,TS!X29,IF($A$1=9,TS!AA29,IF($A$1=10,TS!AD29,""))))))))&amp;IF($A$1=11,TS!AG29,IF($A$1=12,TS!AJ29,IF($A$1=13,TS!AM29,IF($A$1=14,TS!AP29,IF($A$1=15,TS!AS29,IF($A$1=16,TS!AV29,IF($A$1=17,TS!AY29,"")))))))&amp;IF($A$1=18,TS!BB29,IF($A$1=19,TS!BE29,IF($A$1=20,TS!BH29,IF($A$1=21,TS!BK29,IF($A$1=22,TS!BN29,IF($A$1=23,TS!BQ29,""))))))&amp;IF($A$1=24,TS!BT29,IF($A$1=25,TS!BW29,IF($A$1=26,TS!BZ29,IF($A$1=27,TS!CC29,IF($A$1=28,TS!CF29,IF($A$1=29,TS!CI29,IF($A$1=1,TS!C29,IF($A$1=2,TS!F29,""))))))))&amp;IF($A$1=30,TS!CL29,IF($A$1=31,TS!CO29,IF($A$1=32,TS!CR29,IF($A$1=33,TS!CU29,IF($A$1=34,TS!CX29,IF($A$1=35,TS!DA29,IF($A$1=36,TS!DD29,IF($A$1=37,TS!DG29,""))))))))&amp;IF($A$1=38,TS!DJ29,IF($A$1=39,TS!DM29,IF($A$1=40,TS!DP29,"")))</f>
        <v>Çift sütunlu aşağı listesi</v>
      </c>
      <c r="F29" s="145"/>
      <c r="G29" s="145"/>
      <c r="H29" s="171"/>
      <c r="I29" s="172"/>
      <c r="J29" s="172"/>
    </row>
    <row r="30" spans="1:10" s="146" customFormat="1" ht="18" customHeight="1" x14ac:dyDescent="0.1">
      <c r="A30" s="147" t="str">
        <f ca="1">F!V30</f>
        <v>8/F</v>
      </c>
      <c r="B30" s="148">
        <v>29</v>
      </c>
      <c r="C30" s="185" t="str">
        <f ca="1">IF($A$1=3,TS!G30,IF($A$1=4,TS!J30,IF($A$1=5,TS!M30,IF($A$1=6,TS!P30,IF($A$1=7,TS!S30,IF($A$1=8,TS!V30,IF($A$1=9,TS!Y30,IF($A$1=10,TS!AB30,""))))))))&amp;IF($A$1=11,TS!AE30,IF($A$1=12,TS!AH30,IF($A$1=13,TS!AK30,IF($A$1=14,TS!AN30,IF($A$1=15,TS!AQ30,IF($A$1=16,TS!AT30,IF($A$1=17,TS!AW30,"")))))))&amp;IF($A$1=18,TS!AZ30,IF($A$1=19,TS!BC30,IF($A$1=20,TS!BF30,IF($A$1=21,TS!BI30,IF($A$1=22,TS!BL30,IF($A$1=23,TS!BO30,""))))))&amp;IF($A$1=24,TS!BR30,IF($A$1=25,TS!BU30,IF($A$1=26,TS!BX30,IF($A$1=27,TS!CA30,IF($A$1=28,TS!CD30,IF($A$1=29,TS!CG30,IF($A$1=1,TS!A30,IF($A$1=2,TS!D30,""))))))))&amp;IF($A$1=30,TS!CJ30,IF($A$1=31,TS!CM30,IF($A$1=32,TS!CP30,IF($A$1=33,TS!CS30,IF($A$1=34,TS!CV30,IF($A$1=35,TS!CY30,IF($A$1=36,TS!DB30,IF($A$1=37,TS!DE30,""))))))))&amp;IF($A$1=38,TS!DH30,IF($A$1=39,TS!DK30,IF($A$1=40,TS!DN30,"")))</f>
        <v>28</v>
      </c>
      <c r="D30" s="185" t="str">
        <f ca="1">IF($A$1=3,TS!H30,IF($A$1=4,TS!K30,IF($A$1=5,TS!N30,IF($A$1=6,TS!Q30,IF($A$1=7,TS!T30,IF($A$1=8,TS!W30,IF($A$1=9,TS!Z30,IF($A$1=10,TS!AC30,""))))))))&amp;IF($A$1=11,TS!AF30,IF($A$1=12,TS!AI30,IF($A$1=13,TS!AL30,IF($A$1=14,TS!AO30,IF($A$1=15,TS!AR30,IF($A$1=16,TS!AU30,IF($A$1=17,TS!AX30,"")))))))&amp;IF($A$1=18,TS!BA30,IF($A$1=19,TS!BD30,IF($A$1=20,TS!BG30,IF($A$1=21,TS!BJ30,IF($A$1=22,TS!BM30,IF($A$1=23,TS!BP30,""))))))&amp;IF($A$1=24,TS!BS30,IF($A$1=25,TS!BV30,IF($A$1=26,TS!BY30,IF($A$1=27,TS!CB30,IF($A$1=28,TS!CE30,IF($A$1=29,TS!CH30,IF($A$1=1,TS!B30,IF($A$1=2,TS!E30,""))))))))&amp;IF($A$1=30,TS!CK30,IF($A$1=31,TS!CN30,IF($A$1=32,TS!CQ30,IF($A$1=33,TS!CT30,IF($A$1=34,TS!CW30,IF($A$1=35,TS!CZ30,IF($A$1=36,TS!DC30,IF($A$1=37,TS!DF30,""))))))))&amp;IF($A$1=38,TS!DI30,IF($A$1=39,TS!DL30,IF($A$1=40,TS!DO30,"")))</f>
        <v>701</v>
      </c>
      <c r="E30" s="186" t="str">
        <f ca="1">IF($A$1=3,TS!I30,IF($A$1=4,TS!L30,IF($A$1=5,TS!O30,IF($A$1=6,TS!R30,IF($A$1=7,TS!U30,IF($A$1=8,TS!X30,IF($A$1=9,TS!AA30,IF($A$1=10,TS!AD30,""))))))))&amp;IF($A$1=11,TS!AG30,IF($A$1=12,TS!AJ30,IF($A$1=13,TS!AM30,IF($A$1=14,TS!AP30,IF($A$1=15,TS!AS30,IF($A$1=16,TS!AV30,IF($A$1=17,TS!AY30,"")))))))&amp;IF($A$1=18,TS!BB30,IF($A$1=19,TS!BE30,IF($A$1=20,TS!BH30,IF($A$1=21,TS!BK30,IF($A$1=22,TS!BN30,IF($A$1=23,TS!BQ30,""))))))&amp;IF($A$1=24,TS!BT30,IF($A$1=25,TS!BW30,IF($A$1=26,TS!BZ30,IF($A$1=27,TS!CC30,IF($A$1=28,TS!CF30,IF($A$1=29,TS!CI30,IF($A$1=1,TS!C30,IF($A$1=2,TS!F30,""))))))))&amp;IF($A$1=30,TS!CL30,IF($A$1=31,TS!CO30,IF($A$1=32,TS!CR30,IF($A$1=33,TS!CU30,IF($A$1=34,TS!CX30,IF($A$1=35,TS!DA30,IF($A$1=36,TS!DD30,IF($A$1=37,TS!DG30,""))))))))&amp;IF($A$1=38,TS!DJ30,IF($A$1=39,TS!DM30,IF($A$1=40,TS!DP30,"")))</f>
        <v>Çift sütunlu aşağı listesi</v>
      </c>
      <c r="F30" s="145"/>
      <c r="G30" s="145"/>
      <c r="H30" s="171"/>
      <c r="I30" s="172"/>
      <c r="J30" s="172"/>
    </row>
    <row r="31" spans="1:10" s="146" customFormat="1" ht="18" customHeight="1" x14ac:dyDescent="0.1">
      <c r="A31" s="147" t="str">
        <f ca="1">F!V31</f>
        <v/>
      </c>
      <c r="B31" s="148">
        <v>30</v>
      </c>
      <c r="C31" s="185" t="str">
        <f ca="1">IF($A$1=3,TS!G31,IF($A$1=4,TS!J31,IF($A$1=5,TS!M31,IF($A$1=6,TS!P31,IF($A$1=7,TS!S31,IF($A$1=8,TS!V31,IF($A$1=9,TS!Y31,IF($A$1=10,TS!AB31,""))))))))&amp;IF($A$1=11,TS!AE31,IF($A$1=12,TS!AH31,IF($A$1=13,TS!AK31,IF($A$1=14,TS!AN31,IF($A$1=15,TS!AQ31,IF($A$1=16,TS!AT31,IF($A$1=17,TS!AW31,"")))))))&amp;IF($A$1=18,TS!AZ31,IF($A$1=19,TS!BC31,IF($A$1=20,TS!BF31,IF($A$1=21,TS!BI31,IF($A$1=22,TS!BL31,IF($A$1=23,TS!BO31,""))))))&amp;IF($A$1=24,TS!BR31,IF($A$1=25,TS!BU31,IF($A$1=26,TS!BX31,IF($A$1=27,TS!CA31,IF($A$1=28,TS!CD31,IF($A$1=29,TS!CG31,IF($A$1=1,TS!A31,IF($A$1=2,TS!D31,""))))))))&amp;IF($A$1=30,TS!CJ31,IF($A$1=31,TS!CM31,IF($A$1=32,TS!CP31,IF($A$1=33,TS!CS31,IF($A$1=34,TS!CV31,IF($A$1=35,TS!CY31,IF($A$1=36,TS!DB31,IF($A$1=37,TS!DE31,""))))))))&amp;IF($A$1=38,TS!DH31,IF($A$1=39,TS!DK31,IF($A$1=40,TS!DN31,"")))</f>
        <v>29</v>
      </c>
      <c r="D31" s="185" t="str">
        <f ca="1">IF($A$1=3,TS!H31,IF($A$1=4,TS!K31,IF($A$1=5,TS!N31,IF($A$1=6,TS!Q31,IF($A$1=7,TS!T31,IF($A$1=8,TS!W31,IF($A$1=9,TS!Z31,IF($A$1=10,TS!AC31,""))))))))&amp;IF($A$1=11,TS!AF31,IF($A$1=12,TS!AI31,IF($A$1=13,TS!AL31,IF($A$1=14,TS!AO31,IF($A$1=15,TS!AR31,IF($A$1=16,TS!AU31,IF($A$1=17,TS!AX31,"")))))))&amp;IF($A$1=18,TS!BA31,IF($A$1=19,TS!BD31,IF($A$1=20,TS!BG31,IF($A$1=21,TS!BJ31,IF($A$1=22,TS!BM31,IF($A$1=23,TS!BP31,""))))))&amp;IF($A$1=24,TS!BS31,IF($A$1=25,TS!BV31,IF($A$1=26,TS!BY31,IF($A$1=27,TS!CB31,IF($A$1=28,TS!CE31,IF($A$1=29,TS!CH31,IF($A$1=1,TS!B31,IF($A$1=2,TS!E31,""))))))))&amp;IF($A$1=30,TS!CK31,IF($A$1=31,TS!CN31,IF($A$1=32,TS!CQ31,IF($A$1=33,TS!CT31,IF($A$1=34,TS!CW31,IF($A$1=35,TS!CZ31,IF($A$1=36,TS!DC31,IF($A$1=37,TS!DF31,""))))))))&amp;IF($A$1=38,TS!DI31,IF($A$1=39,TS!DL31,IF($A$1=40,TS!DO31,"")))</f>
        <v>871</v>
      </c>
      <c r="E31" s="186" t="str">
        <f ca="1">IF($A$1=3,TS!I31,IF($A$1=4,TS!L31,IF($A$1=5,TS!O31,IF($A$1=6,TS!R31,IF($A$1=7,TS!U31,IF($A$1=8,TS!X31,IF($A$1=9,TS!AA31,IF($A$1=10,TS!AD31,""))))))))&amp;IF($A$1=11,TS!AG31,IF($A$1=12,TS!AJ31,IF($A$1=13,TS!AM31,IF($A$1=14,TS!AP31,IF($A$1=15,TS!AS31,IF($A$1=16,TS!AV31,IF($A$1=17,TS!AY31,"")))))))&amp;IF($A$1=18,TS!BB31,IF($A$1=19,TS!BE31,IF($A$1=20,TS!BH31,IF($A$1=21,TS!BK31,IF($A$1=22,TS!BN31,IF($A$1=23,TS!BQ31,""))))))&amp;IF($A$1=24,TS!BT31,IF($A$1=25,TS!BW31,IF($A$1=26,TS!BZ31,IF($A$1=27,TS!CC31,IF($A$1=28,TS!CF31,IF($A$1=29,TS!CI31,IF($A$1=1,TS!C31,IF($A$1=2,TS!F31,""))))))))&amp;IF($A$1=30,TS!CL31,IF($A$1=31,TS!CO31,IF($A$1=32,TS!CR31,IF($A$1=33,TS!CU31,IF($A$1=34,TS!CX31,IF($A$1=35,TS!DA31,IF($A$1=36,TS!DD31,IF($A$1=37,TS!DG31,""))))))))&amp;IF($A$1=38,TS!DJ31,IF($A$1=39,TS!DM31,IF($A$1=40,TS!DP31,"")))</f>
        <v>Çift sütunlu aşağı listesi</v>
      </c>
      <c r="F31" s="145"/>
      <c r="G31" s="145"/>
      <c r="H31" s="171"/>
      <c r="I31" s="172"/>
      <c r="J31" s="172"/>
    </row>
    <row r="32" spans="1:10" s="146" customFormat="1" ht="18" customHeight="1" x14ac:dyDescent="0.1">
      <c r="A32" s="147" t="str">
        <f ca="1">F!V32</f>
        <v/>
      </c>
      <c r="B32" s="148">
        <v>31</v>
      </c>
      <c r="C32" s="185" t="str">
        <f ca="1">IF($A$1=3,TS!G32,IF($A$1=4,TS!J32,IF($A$1=5,TS!M32,IF($A$1=6,TS!P32,IF($A$1=7,TS!S32,IF($A$1=8,TS!V32,IF($A$1=9,TS!Y32,IF($A$1=10,TS!AB32,""))))))))&amp;IF($A$1=11,TS!AE32,IF($A$1=12,TS!AH32,IF($A$1=13,TS!AK32,IF($A$1=14,TS!AN32,IF($A$1=15,TS!AQ32,IF($A$1=16,TS!AT32,IF($A$1=17,TS!AW32,"")))))))&amp;IF($A$1=18,TS!AZ32,IF($A$1=19,TS!BC32,IF($A$1=20,TS!BF32,IF($A$1=21,TS!BI32,IF($A$1=22,TS!BL32,IF($A$1=23,TS!BO32,""))))))&amp;IF($A$1=24,TS!BR32,IF($A$1=25,TS!BU32,IF($A$1=26,TS!BX32,IF($A$1=27,TS!CA32,IF($A$1=28,TS!CD32,IF($A$1=29,TS!CG32,IF($A$1=1,TS!A32,IF($A$1=2,TS!D32,""))))))))&amp;IF($A$1=30,TS!CJ32,IF($A$1=31,TS!CM32,IF($A$1=32,TS!CP32,IF($A$1=33,TS!CS32,IF($A$1=34,TS!CV32,IF($A$1=35,TS!CY32,IF($A$1=36,TS!DB32,IF($A$1=37,TS!DE32,""))))))))&amp;IF($A$1=38,TS!DH32,IF($A$1=39,TS!DK32,IF($A$1=40,TS!DN32,"")))</f>
        <v>30</v>
      </c>
      <c r="D32" s="185" t="str">
        <f ca="1">IF($A$1=3,TS!H32,IF($A$1=4,TS!K32,IF($A$1=5,TS!N32,IF($A$1=6,TS!Q32,IF($A$1=7,TS!T32,IF($A$1=8,TS!W32,IF($A$1=9,TS!Z32,IF($A$1=10,TS!AC32,""))))))))&amp;IF($A$1=11,TS!AF32,IF($A$1=12,TS!AI32,IF($A$1=13,TS!AL32,IF($A$1=14,TS!AO32,IF($A$1=15,TS!AR32,IF($A$1=16,TS!AU32,IF($A$1=17,TS!AX32,"")))))))&amp;IF($A$1=18,TS!BA32,IF($A$1=19,TS!BD32,IF($A$1=20,TS!BG32,IF($A$1=21,TS!BJ32,IF($A$1=22,TS!BM32,IF($A$1=23,TS!BP32,""))))))&amp;IF($A$1=24,TS!BS32,IF($A$1=25,TS!BV32,IF($A$1=26,TS!BY32,IF($A$1=27,TS!CB32,IF($A$1=28,TS!CE32,IF($A$1=29,TS!CH32,IF($A$1=1,TS!B32,IF($A$1=2,TS!E32,""))))))))&amp;IF($A$1=30,TS!CK32,IF($A$1=31,TS!CN32,IF($A$1=32,TS!CQ32,IF($A$1=33,TS!CT32,IF($A$1=34,TS!CW32,IF($A$1=35,TS!CZ32,IF($A$1=36,TS!DC32,IF($A$1=37,TS!DF32,""))))))))&amp;IF($A$1=38,TS!DI32,IF($A$1=39,TS!DL32,IF($A$1=40,TS!DO32,"")))</f>
        <v>904</v>
      </c>
      <c r="E32" s="186" t="str">
        <f ca="1">IF($A$1=3,TS!I32,IF($A$1=4,TS!L32,IF($A$1=5,TS!O32,IF($A$1=6,TS!R32,IF($A$1=7,TS!U32,IF($A$1=8,TS!X32,IF($A$1=9,TS!AA32,IF($A$1=10,TS!AD32,""))))))))&amp;IF($A$1=11,TS!AG32,IF($A$1=12,TS!AJ32,IF($A$1=13,TS!AM32,IF($A$1=14,TS!AP32,IF($A$1=15,TS!AS32,IF($A$1=16,TS!AV32,IF($A$1=17,TS!AY32,"")))))))&amp;IF($A$1=18,TS!BB32,IF($A$1=19,TS!BE32,IF($A$1=20,TS!BH32,IF($A$1=21,TS!BK32,IF($A$1=22,TS!BN32,IF($A$1=23,TS!BQ32,""))))))&amp;IF($A$1=24,TS!BT32,IF($A$1=25,TS!BW32,IF($A$1=26,TS!BZ32,IF($A$1=27,TS!CC32,IF($A$1=28,TS!CF32,IF($A$1=29,TS!CI32,IF($A$1=1,TS!C32,IF($A$1=2,TS!F32,""))))))))&amp;IF($A$1=30,TS!CL32,IF($A$1=31,TS!CO32,IF($A$1=32,TS!CR32,IF($A$1=33,TS!CU32,IF($A$1=34,TS!CX32,IF($A$1=35,TS!DA32,IF($A$1=36,TS!DD32,IF($A$1=37,TS!DG32,""))))))))&amp;IF($A$1=38,TS!DJ32,IF($A$1=39,TS!DM32,IF($A$1=40,TS!DP32,"")))</f>
        <v>Çift sütunlu aşağı listesi</v>
      </c>
      <c r="F32" s="145"/>
      <c r="G32" s="145"/>
      <c r="H32" s="171"/>
      <c r="I32" s="172"/>
      <c r="J32" s="172"/>
    </row>
    <row r="33" spans="1:10" s="146" customFormat="1" ht="18" customHeight="1" x14ac:dyDescent="0.1">
      <c r="A33" s="147" t="str">
        <f ca="1">F!V33</f>
        <v/>
      </c>
      <c r="B33" s="148">
        <v>32</v>
      </c>
      <c r="C33" s="185" t="str">
        <f ca="1">IF($A$1=3,TS!G33,IF($A$1=4,TS!J33,IF($A$1=5,TS!M33,IF($A$1=6,TS!P33,IF($A$1=7,TS!S33,IF($A$1=8,TS!V33,IF($A$1=9,TS!Y33,IF($A$1=10,TS!AB33,""))))))))&amp;IF($A$1=11,TS!AE33,IF($A$1=12,TS!AH33,IF($A$1=13,TS!AK33,IF($A$1=14,TS!AN33,IF($A$1=15,TS!AQ33,IF($A$1=16,TS!AT33,IF($A$1=17,TS!AW33,"")))))))&amp;IF($A$1=18,TS!AZ33,IF($A$1=19,TS!BC33,IF($A$1=20,TS!BF33,IF($A$1=21,TS!BI33,IF($A$1=22,TS!BL33,IF($A$1=23,TS!BO33,""))))))&amp;IF($A$1=24,TS!BR33,IF($A$1=25,TS!BU33,IF($A$1=26,TS!BX33,IF($A$1=27,TS!CA33,IF($A$1=28,TS!CD33,IF($A$1=29,TS!CG33,IF($A$1=1,TS!A33,IF($A$1=2,TS!D33,""))))))))&amp;IF($A$1=30,TS!CJ33,IF($A$1=31,TS!CM33,IF($A$1=32,TS!CP33,IF($A$1=33,TS!CS33,IF($A$1=34,TS!CV33,IF($A$1=35,TS!CY33,IF($A$1=36,TS!DB33,IF($A$1=37,TS!DE33,""))))))))&amp;IF($A$1=38,TS!DH33,IF($A$1=39,TS!DK33,IF($A$1=40,TS!DN33,"")))</f>
        <v/>
      </c>
      <c r="D33" s="185" t="str">
        <f ca="1">IF($A$1=3,TS!H33,IF($A$1=4,TS!K33,IF($A$1=5,TS!N33,IF($A$1=6,TS!Q33,IF($A$1=7,TS!T33,IF($A$1=8,TS!W33,IF($A$1=9,TS!Z33,IF($A$1=10,TS!AC33,""))))))))&amp;IF($A$1=11,TS!AF33,IF($A$1=12,TS!AI33,IF($A$1=13,TS!AL33,IF($A$1=14,TS!AO33,IF($A$1=15,TS!AR33,IF($A$1=16,TS!AU33,IF($A$1=17,TS!AX33,"")))))))&amp;IF($A$1=18,TS!BA33,IF($A$1=19,TS!BD33,IF($A$1=20,TS!BG33,IF($A$1=21,TS!BJ33,IF($A$1=22,TS!BM33,IF($A$1=23,TS!BP33,""))))))&amp;IF($A$1=24,TS!BS33,IF($A$1=25,TS!BV33,IF($A$1=26,TS!BY33,IF($A$1=27,TS!CB33,IF($A$1=28,TS!CE33,IF($A$1=29,TS!CH33,IF($A$1=1,TS!B33,IF($A$1=2,TS!E33,""))))))))&amp;IF($A$1=30,TS!CK33,IF($A$1=31,TS!CN33,IF($A$1=32,TS!CQ33,IF($A$1=33,TS!CT33,IF($A$1=34,TS!CW33,IF($A$1=35,TS!CZ33,IF($A$1=36,TS!DC33,IF($A$1=37,TS!DF33,""))))))))&amp;IF($A$1=38,TS!DI33,IF($A$1=39,TS!DL33,IF($A$1=40,TS!DO33,"")))</f>
        <v/>
      </c>
      <c r="E33" s="186" t="str">
        <f ca="1">IF($A$1=3,TS!I33,IF($A$1=4,TS!L33,IF($A$1=5,TS!O33,IF($A$1=6,TS!R33,IF($A$1=7,TS!U33,IF($A$1=8,TS!X33,IF($A$1=9,TS!AA33,IF($A$1=10,TS!AD33,""))))))))&amp;IF($A$1=11,TS!AG33,IF($A$1=12,TS!AJ33,IF($A$1=13,TS!AM33,IF($A$1=14,TS!AP33,IF($A$1=15,TS!AS33,IF($A$1=16,TS!AV33,IF($A$1=17,TS!AY33,"")))))))&amp;IF($A$1=18,TS!BB33,IF($A$1=19,TS!BE33,IF($A$1=20,TS!BH33,IF($A$1=21,TS!BK33,IF($A$1=22,TS!BN33,IF($A$1=23,TS!BQ33,""))))))&amp;IF($A$1=24,TS!BT33,IF($A$1=25,TS!BW33,IF($A$1=26,TS!BZ33,IF($A$1=27,TS!CC33,IF($A$1=28,TS!CF33,IF($A$1=29,TS!CI33,IF($A$1=1,TS!C33,IF($A$1=2,TS!F33,""))))))))&amp;IF($A$1=30,TS!CL33,IF($A$1=31,TS!CO33,IF($A$1=32,TS!CR33,IF($A$1=33,TS!CU33,IF($A$1=34,TS!CX33,IF($A$1=35,TS!DA33,IF($A$1=36,TS!DD33,IF($A$1=37,TS!DG33,""))))))))&amp;IF($A$1=38,TS!DJ33,IF($A$1=39,TS!DM33,IF($A$1=40,TS!DP33,"")))</f>
        <v/>
      </c>
      <c r="F33" s="145"/>
      <c r="G33" s="145"/>
      <c r="H33" s="171"/>
      <c r="I33" s="172"/>
      <c r="J33" s="172"/>
    </row>
    <row r="34" spans="1:10" s="146" customFormat="1" ht="18" customHeight="1" x14ac:dyDescent="0.1">
      <c r="A34" s="147" t="str">
        <f ca="1">F!V34</f>
        <v/>
      </c>
      <c r="B34" s="148">
        <v>33</v>
      </c>
      <c r="C34" s="185" t="str">
        <f ca="1">IF($A$1=3,TS!G34,IF($A$1=4,TS!J34,IF($A$1=5,TS!M34,IF($A$1=6,TS!P34,IF($A$1=7,TS!S34,IF($A$1=8,TS!V34,IF($A$1=9,TS!Y34,IF($A$1=10,TS!AB34,""))))))))&amp;IF($A$1=11,TS!AE34,IF($A$1=12,TS!AH34,IF($A$1=13,TS!AK34,IF($A$1=14,TS!AN34,IF($A$1=15,TS!AQ34,IF($A$1=16,TS!AT34,IF($A$1=17,TS!AW34,"")))))))&amp;IF($A$1=18,TS!AZ34,IF($A$1=19,TS!BC34,IF($A$1=20,TS!BF34,IF($A$1=21,TS!BI34,IF($A$1=22,TS!BL34,IF($A$1=23,TS!BO34,""))))))&amp;IF($A$1=24,TS!BR34,IF($A$1=25,TS!BU34,IF($A$1=26,TS!BX34,IF($A$1=27,TS!CA34,IF($A$1=28,TS!CD34,IF($A$1=29,TS!CG34,IF($A$1=1,TS!A34,IF($A$1=2,TS!D34,""))))))))&amp;IF($A$1=30,TS!CJ34,IF($A$1=31,TS!CM34,IF($A$1=32,TS!CP34,IF($A$1=33,TS!CS34,IF($A$1=34,TS!CV34,IF($A$1=35,TS!CY34,IF($A$1=36,TS!DB34,IF($A$1=37,TS!DE34,""))))))))&amp;IF($A$1=38,TS!DH34,IF($A$1=39,TS!DK34,IF($A$1=40,TS!DN34,"")))</f>
        <v/>
      </c>
      <c r="D34" s="185" t="str">
        <f ca="1">IF($A$1=3,TS!H34,IF($A$1=4,TS!K34,IF($A$1=5,TS!N34,IF($A$1=6,TS!Q34,IF($A$1=7,TS!T34,IF($A$1=8,TS!W34,IF($A$1=9,TS!Z34,IF($A$1=10,TS!AC34,""))))))))&amp;IF($A$1=11,TS!AF34,IF($A$1=12,TS!AI34,IF($A$1=13,TS!AL34,IF($A$1=14,TS!AO34,IF($A$1=15,TS!AR34,IF($A$1=16,TS!AU34,IF($A$1=17,TS!AX34,"")))))))&amp;IF($A$1=18,TS!BA34,IF($A$1=19,TS!BD34,IF($A$1=20,TS!BG34,IF($A$1=21,TS!BJ34,IF($A$1=22,TS!BM34,IF($A$1=23,TS!BP34,""))))))&amp;IF($A$1=24,TS!BS34,IF($A$1=25,TS!BV34,IF($A$1=26,TS!BY34,IF($A$1=27,TS!CB34,IF($A$1=28,TS!CE34,IF($A$1=29,TS!CH34,IF($A$1=1,TS!B34,IF($A$1=2,TS!E34,""))))))))&amp;IF($A$1=30,TS!CK34,IF($A$1=31,TS!CN34,IF($A$1=32,TS!CQ34,IF($A$1=33,TS!CT34,IF($A$1=34,TS!CW34,IF($A$1=35,TS!CZ34,IF($A$1=36,TS!DC34,IF($A$1=37,TS!DF34,""))))))))&amp;IF($A$1=38,TS!DI34,IF($A$1=39,TS!DL34,IF($A$1=40,TS!DO34,"")))</f>
        <v/>
      </c>
      <c r="E34" s="186" t="str">
        <f ca="1">IF($A$1=3,TS!I34,IF($A$1=4,TS!L34,IF($A$1=5,TS!O34,IF($A$1=6,TS!R34,IF($A$1=7,TS!U34,IF($A$1=8,TS!X34,IF($A$1=9,TS!AA34,IF($A$1=10,TS!AD34,""))))))))&amp;IF($A$1=11,TS!AG34,IF($A$1=12,TS!AJ34,IF($A$1=13,TS!AM34,IF($A$1=14,TS!AP34,IF($A$1=15,TS!AS34,IF($A$1=16,TS!AV34,IF($A$1=17,TS!AY34,"")))))))&amp;IF($A$1=18,TS!BB34,IF($A$1=19,TS!BE34,IF($A$1=20,TS!BH34,IF($A$1=21,TS!BK34,IF($A$1=22,TS!BN34,IF($A$1=23,TS!BQ34,""))))))&amp;IF($A$1=24,TS!BT34,IF($A$1=25,TS!BW34,IF($A$1=26,TS!BZ34,IF($A$1=27,TS!CC34,IF($A$1=28,TS!CF34,IF($A$1=29,TS!CI34,IF($A$1=1,TS!C34,IF($A$1=2,TS!F34,""))))))))&amp;IF($A$1=30,TS!CL34,IF($A$1=31,TS!CO34,IF($A$1=32,TS!CR34,IF($A$1=33,TS!CU34,IF($A$1=34,TS!CX34,IF($A$1=35,TS!DA34,IF($A$1=36,TS!DD34,IF($A$1=37,TS!DG34,""))))))))&amp;IF($A$1=38,TS!DJ34,IF($A$1=39,TS!DM34,IF($A$1=40,TS!DP34,"")))</f>
        <v/>
      </c>
      <c r="F34" s="145"/>
      <c r="G34" s="145"/>
      <c r="H34" s="171"/>
      <c r="I34" s="172"/>
      <c r="J34" s="172"/>
    </row>
    <row r="35" spans="1:10" s="146" customFormat="1" ht="18" customHeight="1" x14ac:dyDescent="0.1">
      <c r="A35" s="147" t="str">
        <f ca="1">F!V35</f>
        <v/>
      </c>
      <c r="B35" s="148">
        <v>34</v>
      </c>
      <c r="C35" s="185" t="str">
        <f ca="1">IF($A$1=3,TS!G35,IF($A$1=4,TS!J35,IF($A$1=5,TS!M35,IF($A$1=6,TS!P35,IF($A$1=7,TS!S35,IF($A$1=8,TS!V35,IF($A$1=9,TS!Y35,IF($A$1=10,TS!AB35,""))))))))&amp;IF($A$1=11,TS!AE35,IF($A$1=12,TS!AH35,IF($A$1=13,TS!AK35,IF($A$1=14,TS!AN35,IF($A$1=15,TS!AQ35,IF($A$1=16,TS!AT35,IF($A$1=17,TS!AW35,"")))))))&amp;IF($A$1=18,TS!AZ35,IF($A$1=19,TS!BC35,IF($A$1=20,TS!BF35,IF($A$1=21,TS!BI35,IF($A$1=22,TS!BL35,IF($A$1=23,TS!BO35,""))))))&amp;IF($A$1=24,TS!BR35,IF($A$1=25,TS!BU35,IF($A$1=26,TS!BX35,IF($A$1=27,TS!CA35,IF($A$1=28,TS!CD35,IF($A$1=29,TS!CG35,IF($A$1=1,TS!A35,IF($A$1=2,TS!D35,""))))))))&amp;IF($A$1=30,TS!CJ35,IF($A$1=31,TS!CM35,IF($A$1=32,TS!CP35,IF($A$1=33,TS!CS35,IF($A$1=34,TS!CV35,IF($A$1=35,TS!CY35,IF($A$1=36,TS!DB35,IF($A$1=37,TS!DE35,""))))))))&amp;IF($A$1=38,TS!DH35,IF($A$1=39,TS!DK35,IF($A$1=40,TS!DN35,"")))</f>
        <v/>
      </c>
      <c r="D35" s="185" t="str">
        <f ca="1">IF($A$1=3,TS!H35,IF($A$1=4,TS!K35,IF($A$1=5,TS!N35,IF($A$1=6,TS!Q35,IF($A$1=7,TS!T35,IF($A$1=8,TS!W35,IF($A$1=9,TS!Z35,IF($A$1=10,TS!AC35,""))))))))&amp;IF($A$1=11,TS!AF35,IF($A$1=12,TS!AI35,IF($A$1=13,TS!AL35,IF($A$1=14,TS!AO35,IF($A$1=15,TS!AR35,IF($A$1=16,TS!AU35,IF($A$1=17,TS!AX35,"")))))))&amp;IF($A$1=18,TS!BA35,IF($A$1=19,TS!BD35,IF($A$1=20,TS!BG35,IF($A$1=21,TS!BJ35,IF($A$1=22,TS!BM35,IF($A$1=23,TS!BP35,""))))))&amp;IF($A$1=24,TS!BS35,IF($A$1=25,TS!BV35,IF($A$1=26,TS!BY35,IF($A$1=27,TS!CB35,IF($A$1=28,TS!CE35,IF($A$1=29,TS!CH35,IF($A$1=1,TS!B35,IF($A$1=2,TS!E35,""))))))))&amp;IF($A$1=30,TS!CK35,IF($A$1=31,TS!CN35,IF($A$1=32,TS!CQ35,IF($A$1=33,TS!CT35,IF($A$1=34,TS!CW35,IF($A$1=35,TS!CZ35,IF($A$1=36,TS!DC35,IF($A$1=37,TS!DF35,""))))))))&amp;IF($A$1=38,TS!DI35,IF($A$1=39,TS!DL35,IF($A$1=40,TS!DO35,"")))</f>
        <v/>
      </c>
      <c r="E35" s="186" t="str">
        <f ca="1">IF($A$1=3,TS!I35,IF($A$1=4,TS!L35,IF($A$1=5,TS!O35,IF($A$1=6,TS!R35,IF($A$1=7,TS!U35,IF($A$1=8,TS!X35,IF($A$1=9,TS!AA35,IF($A$1=10,TS!AD35,""))))))))&amp;IF($A$1=11,TS!AG35,IF($A$1=12,TS!AJ35,IF($A$1=13,TS!AM35,IF($A$1=14,TS!AP35,IF($A$1=15,TS!AS35,IF($A$1=16,TS!AV35,IF($A$1=17,TS!AY35,"")))))))&amp;IF($A$1=18,TS!BB35,IF($A$1=19,TS!BE35,IF($A$1=20,TS!BH35,IF($A$1=21,TS!BK35,IF($A$1=22,TS!BN35,IF($A$1=23,TS!BQ35,""))))))&amp;IF($A$1=24,TS!BT35,IF($A$1=25,TS!BW35,IF($A$1=26,TS!BZ35,IF($A$1=27,TS!CC35,IF($A$1=28,TS!CF35,IF($A$1=29,TS!CI35,IF($A$1=1,TS!C35,IF($A$1=2,TS!F35,""))))))))&amp;IF($A$1=30,TS!CL35,IF($A$1=31,TS!CO35,IF($A$1=32,TS!CR35,IF($A$1=33,TS!CU35,IF($A$1=34,TS!CX35,IF($A$1=35,TS!DA35,IF($A$1=36,TS!DD35,IF($A$1=37,TS!DG35,""))))))))&amp;IF($A$1=38,TS!DJ35,IF($A$1=39,TS!DM35,IF($A$1=40,TS!DP35,"")))</f>
        <v/>
      </c>
      <c r="F35" s="145"/>
      <c r="G35" s="145"/>
      <c r="H35" s="171"/>
      <c r="I35" s="172"/>
      <c r="J35" s="172"/>
    </row>
    <row r="36" spans="1:10" s="146" customFormat="1" ht="18" customHeight="1" x14ac:dyDescent="0.1">
      <c r="A36" s="147" t="str">
        <f ca="1">F!V36</f>
        <v/>
      </c>
      <c r="B36" s="148">
        <v>35</v>
      </c>
      <c r="C36" s="185" t="str">
        <f ca="1">IF($A$1=3,TS!G36,IF($A$1=4,TS!J36,IF($A$1=5,TS!M36,IF($A$1=6,TS!P36,IF($A$1=7,TS!S36,IF($A$1=8,TS!V36,IF($A$1=9,TS!Y36,IF($A$1=10,TS!AB36,""))))))))&amp;IF($A$1=11,TS!AE36,IF($A$1=12,TS!AH36,IF($A$1=13,TS!AK36,IF($A$1=14,TS!AN36,IF($A$1=15,TS!AQ36,IF($A$1=16,TS!AT36,IF($A$1=17,TS!AW36,"")))))))&amp;IF($A$1=18,TS!AZ36,IF($A$1=19,TS!BC36,IF($A$1=20,TS!BF36,IF($A$1=21,TS!BI36,IF($A$1=22,TS!BL36,IF($A$1=23,TS!BO36,""))))))&amp;IF($A$1=24,TS!BR36,IF($A$1=25,TS!BU36,IF($A$1=26,TS!BX36,IF($A$1=27,TS!CA36,IF($A$1=28,TS!CD36,IF($A$1=29,TS!CG36,IF($A$1=1,TS!A36,IF($A$1=2,TS!D36,""))))))))&amp;IF($A$1=30,TS!CJ36,IF($A$1=31,TS!CM36,IF($A$1=32,TS!CP36,IF($A$1=33,TS!CS36,IF($A$1=34,TS!CV36,IF($A$1=35,TS!CY36,IF($A$1=36,TS!DB36,IF($A$1=37,TS!DE36,""))))))))&amp;IF($A$1=38,TS!DH36,IF($A$1=39,TS!DK36,IF($A$1=40,TS!DN36,"")))</f>
        <v/>
      </c>
      <c r="D36" s="185" t="str">
        <f ca="1">IF($A$1=3,TS!H36,IF($A$1=4,TS!K36,IF($A$1=5,TS!N36,IF($A$1=6,TS!Q36,IF($A$1=7,TS!T36,IF($A$1=8,TS!W36,IF($A$1=9,TS!Z36,IF($A$1=10,TS!AC36,""))))))))&amp;IF($A$1=11,TS!AF36,IF($A$1=12,TS!AI36,IF($A$1=13,TS!AL36,IF($A$1=14,TS!AO36,IF($A$1=15,TS!AR36,IF($A$1=16,TS!AU36,IF($A$1=17,TS!AX36,"")))))))&amp;IF($A$1=18,TS!BA36,IF($A$1=19,TS!BD36,IF($A$1=20,TS!BG36,IF($A$1=21,TS!BJ36,IF($A$1=22,TS!BM36,IF($A$1=23,TS!BP36,""))))))&amp;IF($A$1=24,TS!BS36,IF($A$1=25,TS!BV36,IF($A$1=26,TS!BY36,IF($A$1=27,TS!CB36,IF($A$1=28,TS!CE36,IF($A$1=29,TS!CH36,IF($A$1=1,TS!B36,IF($A$1=2,TS!E36,""))))))))&amp;IF($A$1=30,TS!CK36,IF($A$1=31,TS!CN36,IF($A$1=32,TS!CQ36,IF($A$1=33,TS!CT36,IF($A$1=34,TS!CW36,IF($A$1=35,TS!CZ36,IF($A$1=36,TS!DC36,IF($A$1=37,TS!DF36,""))))))))&amp;IF($A$1=38,TS!DI36,IF($A$1=39,TS!DL36,IF($A$1=40,TS!DO36,"")))</f>
        <v/>
      </c>
      <c r="E36" s="186" t="str">
        <f ca="1">IF($A$1=3,TS!I36,IF($A$1=4,TS!L36,IF($A$1=5,TS!O36,IF($A$1=6,TS!R36,IF($A$1=7,TS!U36,IF($A$1=8,TS!X36,IF($A$1=9,TS!AA36,IF($A$1=10,TS!AD36,""))))))))&amp;IF($A$1=11,TS!AG36,IF($A$1=12,TS!AJ36,IF($A$1=13,TS!AM36,IF($A$1=14,TS!AP36,IF($A$1=15,TS!AS36,IF($A$1=16,TS!AV36,IF($A$1=17,TS!AY36,"")))))))&amp;IF($A$1=18,TS!BB36,IF($A$1=19,TS!BE36,IF($A$1=20,TS!BH36,IF($A$1=21,TS!BK36,IF($A$1=22,TS!BN36,IF($A$1=23,TS!BQ36,""))))))&amp;IF($A$1=24,TS!BT36,IF($A$1=25,TS!BW36,IF($A$1=26,TS!BZ36,IF($A$1=27,TS!CC36,IF($A$1=28,TS!CF36,IF($A$1=29,TS!CI36,IF($A$1=1,TS!C36,IF($A$1=2,TS!F36,""))))))))&amp;IF($A$1=30,TS!CL36,IF($A$1=31,TS!CO36,IF($A$1=32,TS!CR36,IF($A$1=33,TS!CU36,IF($A$1=34,TS!CX36,IF($A$1=35,TS!DA36,IF($A$1=36,TS!DD36,IF($A$1=37,TS!DG36,""))))))))&amp;IF($A$1=38,TS!DJ36,IF($A$1=39,TS!DM36,IF($A$1=40,TS!DP36,"")))</f>
        <v/>
      </c>
      <c r="F36" s="145"/>
      <c r="G36" s="145"/>
      <c r="H36" s="171"/>
      <c r="I36" s="172"/>
      <c r="J36" s="172"/>
    </row>
    <row r="37" spans="1:10" s="146" customFormat="1" ht="18" customHeight="1" x14ac:dyDescent="0.1">
      <c r="A37" s="147" t="str">
        <f ca="1">F!V37</f>
        <v/>
      </c>
      <c r="B37" s="148">
        <v>36</v>
      </c>
      <c r="C37" s="185" t="str">
        <f ca="1">IF($A$1=3,TS!G37,IF($A$1=4,TS!J37,IF($A$1=5,TS!M37,IF($A$1=6,TS!P37,IF($A$1=7,TS!S37,IF($A$1=8,TS!V37,IF($A$1=9,TS!Y37,IF($A$1=10,TS!AB37,""))))))))&amp;IF($A$1=11,TS!AE37,IF($A$1=12,TS!AH37,IF($A$1=13,TS!AK37,IF($A$1=14,TS!AN37,IF($A$1=15,TS!AQ37,IF($A$1=16,TS!AT37,IF($A$1=17,TS!AW37,"")))))))&amp;IF($A$1=18,TS!AZ37,IF($A$1=19,TS!BC37,IF($A$1=20,TS!BF37,IF($A$1=21,TS!BI37,IF($A$1=22,TS!BL37,IF($A$1=23,TS!BO37,""))))))&amp;IF($A$1=24,TS!BR37,IF($A$1=25,TS!BU37,IF($A$1=26,TS!BX37,IF($A$1=27,TS!CA37,IF($A$1=28,TS!CD37,IF($A$1=29,TS!CG37,IF($A$1=1,TS!A37,IF($A$1=2,TS!D37,""))))))))&amp;IF($A$1=30,TS!CJ37,IF($A$1=31,TS!CM37,IF($A$1=32,TS!CP37,IF($A$1=33,TS!CS37,IF($A$1=34,TS!CV37,IF($A$1=35,TS!CY37,IF($A$1=36,TS!DB37,IF($A$1=37,TS!DE37,""))))))))&amp;IF($A$1=38,TS!DH37,IF($A$1=39,TS!DK37,IF($A$1=40,TS!DN37,"")))</f>
        <v/>
      </c>
      <c r="D37" s="185" t="str">
        <f ca="1">IF($A$1=3,TS!H37,IF($A$1=4,TS!K37,IF($A$1=5,TS!N37,IF($A$1=6,TS!Q37,IF($A$1=7,TS!T37,IF($A$1=8,TS!W37,IF($A$1=9,TS!Z37,IF($A$1=10,TS!AC37,""))))))))&amp;IF($A$1=11,TS!AF37,IF($A$1=12,TS!AI37,IF($A$1=13,TS!AL37,IF($A$1=14,TS!AO37,IF($A$1=15,TS!AR37,IF($A$1=16,TS!AU37,IF($A$1=17,TS!AX37,"")))))))&amp;IF($A$1=18,TS!BA37,IF($A$1=19,TS!BD37,IF($A$1=20,TS!BG37,IF($A$1=21,TS!BJ37,IF($A$1=22,TS!BM37,IF($A$1=23,TS!BP37,""))))))&amp;IF($A$1=24,TS!BS37,IF($A$1=25,TS!BV37,IF($A$1=26,TS!BY37,IF($A$1=27,TS!CB37,IF($A$1=28,TS!CE37,IF($A$1=29,TS!CH37,IF($A$1=1,TS!B37,IF($A$1=2,TS!E37,""))))))))&amp;IF($A$1=30,TS!CK37,IF($A$1=31,TS!CN37,IF($A$1=32,TS!CQ37,IF($A$1=33,TS!CT37,IF($A$1=34,TS!CW37,IF($A$1=35,TS!CZ37,IF($A$1=36,TS!DC37,IF($A$1=37,TS!DF37,""))))))))&amp;IF($A$1=38,TS!DI37,IF($A$1=39,TS!DL37,IF($A$1=40,TS!DO37,"")))</f>
        <v/>
      </c>
      <c r="E37" s="186" t="str">
        <f ca="1">IF($A$1=3,TS!I37,IF($A$1=4,TS!L37,IF($A$1=5,TS!O37,IF($A$1=6,TS!R37,IF($A$1=7,TS!U37,IF($A$1=8,TS!X37,IF($A$1=9,TS!AA37,IF($A$1=10,TS!AD37,""))))))))&amp;IF($A$1=11,TS!AG37,IF($A$1=12,TS!AJ37,IF($A$1=13,TS!AM37,IF($A$1=14,TS!AP37,IF($A$1=15,TS!AS37,IF($A$1=16,TS!AV37,IF($A$1=17,TS!AY37,"")))))))&amp;IF($A$1=18,TS!BB37,IF($A$1=19,TS!BE37,IF($A$1=20,TS!BH37,IF($A$1=21,TS!BK37,IF($A$1=22,TS!BN37,IF($A$1=23,TS!BQ37,""))))))&amp;IF($A$1=24,TS!BT37,IF($A$1=25,TS!BW37,IF($A$1=26,TS!BZ37,IF($A$1=27,TS!CC37,IF($A$1=28,TS!CF37,IF($A$1=29,TS!CI37,IF($A$1=1,TS!C37,IF($A$1=2,TS!F37,""))))))))&amp;IF($A$1=30,TS!CL37,IF($A$1=31,TS!CO37,IF($A$1=32,TS!CR37,IF($A$1=33,TS!CU37,IF($A$1=34,TS!CX37,IF($A$1=35,TS!DA37,IF($A$1=36,TS!DD37,IF($A$1=37,TS!DG37,""))))))))&amp;IF($A$1=38,TS!DJ37,IF($A$1=39,TS!DM37,IF($A$1=40,TS!DP37,"")))</f>
        <v/>
      </c>
      <c r="F37" s="145"/>
      <c r="G37" s="145"/>
      <c r="H37" s="171"/>
      <c r="I37" s="172"/>
      <c r="J37" s="172"/>
    </row>
    <row r="38" spans="1:10" s="146" customFormat="1" ht="18" customHeight="1" x14ac:dyDescent="0.1">
      <c r="A38" s="147" t="str">
        <f ca="1">F!V38</f>
        <v/>
      </c>
      <c r="B38" s="148">
        <v>37</v>
      </c>
      <c r="C38" s="185" t="str">
        <f ca="1">IF($A$1=3,TS!G38,IF($A$1=4,TS!J38,IF($A$1=5,TS!M38,IF($A$1=6,TS!P38,IF($A$1=7,TS!S38,IF($A$1=8,TS!V38,IF($A$1=9,TS!Y38,IF($A$1=10,TS!AB38,""))))))))&amp;IF($A$1=11,TS!AE38,IF($A$1=12,TS!AH38,IF($A$1=13,TS!AK38,IF($A$1=14,TS!AN38,IF($A$1=15,TS!AQ38,IF($A$1=16,TS!AT38,IF($A$1=17,TS!AW38,"")))))))&amp;IF($A$1=18,TS!AZ38,IF($A$1=19,TS!BC38,IF($A$1=20,TS!BF38,IF($A$1=21,TS!BI38,IF($A$1=22,TS!BL38,IF($A$1=23,TS!BO38,""))))))&amp;IF($A$1=24,TS!BR38,IF($A$1=25,TS!BU38,IF($A$1=26,TS!BX38,IF($A$1=27,TS!CA38,IF($A$1=28,TS!CD38,IF($A$1=29,TS!CG38,IF($A$1=1,TS!A38,IF($A$1=2,TS!D38,""))))))))&amp;IF($A$1=30,TS!CJ38,IF($A$1=31,TS!CM38,IF($A$1=32,TS!CP38,IF($A$1=33,TS!CS38,IF($A$1=34,TS!CV38,IF($A$1=35,TS!CY38,IF($A$1=36,TS!DB38,IF($A$1=37,TS!DE38,""))))))))&amp;IF($A$1=38,TS!DH38,IF($A$1=39,TS!DK38,IF($A$1=40,TS!DN38,"")))</f>
        <v/>
      </c>
      <c r="D38" s="185" t="str">
        <f ca="1">IF($A$1=3,TS!H38,IF($A$1=4,TS!K38,IF($A$1=5,TS!N38,IF($A$1=6,TS!Q38,IF($A$1=7,TS!T38,IF($A$1=8,TS!W38,IF($A$1=9,TS!Z38,IF($A$1=10,TS!AC38,""))))))))&amp;IF($A$1=11,TS!AF38,IF($A$1=12,TS!AI38,IF($A$1=13,TS!AL38,IF($A$1=14,TS!AO38,IF($A$1=15,TS!AR38,IF($A$1=16,TS!AU38,IF($A$1=17,TS!AX38,"")))))))&amp;IF($A$1=18,TS!BA38,IF($A$1=19,TS!BD38,IF($A$1=20,TS!BG38,IF($A$1=21,TS!BJ38,IF($A$1=22,TS!BM38,IF($A$1=23,TS!BP38,""))))))&amp;IF($A$1=24,TS!BS38,IF($A$1=25,TS!BV38,IF($A$1=26,TS!BY38,IF($A$1=27,TS!CB38,IF($A$1=28,TS!CE38,IF($A$1=29,TS!CH38,IF($A$1=1,TS!B38,IF($A$1=2,TS!E38,""))))))))&amp;IF($A$1=30,TS!CK38,IF($A$1=31,TS!CN38,IF($A$1=32,TS!CQ38,IF($A$1=33,TS!CT38,IF($A$1=34,TS!CW38,IF($A$1=35,TS!CZ38,IF($A$1=36,TS!DC38,IF($A$1=37,TS!DF38,""))))))))&amp;IF($A$1=38,TS!DI38,IF($A$1=39,TS!DL38,IF($A$1=40,TS!DO38,"")))</f>
        <v/>
      </c>
      <c r="E38" s="186" t="str">
        <f ca="1">IF($A$1=3,TS!I38,IF($A$1=4,TS!L38,IF($A$1=5,TS!O38,IF($A$1=6,TS!R38,IF($A$1=7,TS!U38,IF($A$1=8,TS!X38,IF($A$1=9,TS!AA38,IF($A$1=10,TS!AD38,""))))))))&amp;IF($A$1=11,TS!AG38,IF($A$1=12,TS!AJ38,IF($A$1=13,TS!AM38,IF($A$1=14,TS!AP38,IF($A$1=15,TS!AS38,IF($A$1=16,TS!AV38,IF($A$1=17,TS!AY38,"")))))))&amp;IF($A$1=18,TS!BB38,IF($A$1=19,TS!BE38,IF($A$1=20,TS!BH38,IF($A$1=21,TS!BK38,IF($A$1=22,TS!BN38,IF($A$1=23,TS!BQ38,""))))))&amp;IF($A$1=24,TS!BT38,IF($A$1=25,TS!BW38,IF($A$1=26,TS!BZ38,IF($A$1=27,TS!CC38,IF($A$1=28,TS!CF38,IF($A$1=29,TS!CI38,IF($A$1=1,TS!C38,IF($A$1=2,TS!F38,""))))))))&amp;IF($A$1=30,TS!CL38,IF($A$1=31,TS!CO38,IF($A$1=32,TS!CR38,IF($A$1=33,TS!CU38,IF($A$1=34,TS!CX38,IF($A$1=35,TS!DA38,IF($A$1=36,TS!DD38,IF($A$1=37,TS!DG38,""))))))))&amp;IF($A$1=38,TS!DJ38,IF($A$1=39,TS!DM38,IF($A$1=40,TS!DP38,"")))</f>
        <v/>
      </c>
      <c r="F38" s="145"/>
      <c r="G38" s="145"/>
      <c r="H38" s="171"/>
      <c r="I38" s="172"/>
      <c r="J38" s="172"/>
    </row>
    <row r="39" spans="1:10" s="146" customFormat="1" ht="18" customHeight="1" x14ac:dyDescent="0.1">
      <c r="A39" s="147" t="str">
        <f ca="1">F!V39</f>
        <v/>
      </c>
      <c r="B39" s="148">
        <v>38</v>
      </c>
      <c r="C39" s="185" t="str">
        <f ca="1">IF($A$1=3,TS!G39,IF($A$1=4,TS!J39,IF($A$1=5,TS!M39,IF($A$1=6,TS!P39,IF($A$1=7,TS!S39,IF($A$1=8,TS!V39,IF($A$1=9,TS!Y39,IF($A$1=10,TS!AB39,""))))))))&amp;IF($A$1=11,TS!AE39,IF($A$1=12,TS!AH39,IF($A$1=13,TS!AK39,IF($A$1=14,TS!AN39,IF($A$1=15,TS!AQ39,IF($A$1=16,TS!AT39,IF($A$1=17,TS!AW39,"")))))))&amp;IF($A$1=18,TS!AZ39,IF($A$1=19,TS!BC39,IF($A$1=20,TS!BF39,IF($A$1=21,TS!BI39,IF($A$1=22,TS!BL39,IF($A$1=23,TS!BO39,""))))))&amp;IF($A$1=24,TS!BR39,IF($A$1=25,TS!BU39,IF($A$1=26,TS!BX39,IF($A$1=27,TS!CA39,IF($A$1=28,TS!CD39,IF($A$1=29,TS!CG39,IF($A$1=1,TS!A39,IF($A$1=2,TS!D39,""))))))))&amp;IF($A$1=30,TS!CJ39,IF($A$1=31,TS!CM39,IF($A$1=32,TS!CP39,IF($A$1=33,TS!CS39,IF($A$1=34,TS!CV39,IF($A$1=35,TS!CY39,IF($A$1=36,TS!DB39,IF($A$1=37,TS!DE39,""))))))))&amp;IF($A$1=38,TS!DH39,IF($A$1=39,TS!DK39,IF($A$1=40,TS!DN39,"")))</f>
        <v/>
      </c>
      <c r="D39" s="185" t="str">
        <f ca="1">IF($A$1=3,TS!H39,IF($A$1=4,TS!K39,IF($A$1=5,TS!N39,IF($A$1=6,TS!Q39,IF($A$1=7,TS!T39,IF($A$1=8,TS!W39,IF($A$1=9,TS!Z39,IF($A$1=10,TS!AC39,""))))))))&amp;IF($A$1=11,TS!AF39,IF($A$1=12,TS!AI39,IF($A$1=13,TS!AL39,IF($A$1=14,TS!AO39,IF($A$1=15,TS!AR39,IF($A$1=16,TS!AU39,IF($A$1=17,TS!AX39,"")))))))&amp;IF($A$1=18,TS!BA39,IF($A$1=19,TS!BD39,IF($A$1=20,TS!BG39,IF($A$1=21,TS!BJ39,IF($A$1=22,TS!BM39,IF($A$1=23,TS!BP39,""))))))&amp;IF($A$1=24,TS!BS39,IF($A$1=25,TS!BV39,IF($A$1=26,TS!BY39,IF($A$1=27,TS!CB39,IF($A$1=28,TS!CE39,IF($A$1=29,TS!CH39,IF($A$1=1,TS!B39,IF($A$1=2,TS!E39,""))))))))&amp;IF($A$1=30,TS!CK39,IF($A$1=31,TS!CN39,IF($A$1=32,TS!CQ39,IF($A$1=33,TS!CT39,IF($A$1=34,TS!CW39,IF($A$1=35,TS!CZ39,IF($A$1=36,TS!DC39,IF($A$1=37,TS!DF39,""))))))))&amp;IF($A$1=38,TS!DI39,IF($A$1=39,TS!DL39,IF($A$1=40,TS!DO39,"")))</f>
        <v/>
      </c>
      <c r="E39" s="186" t="str">
        <f ca="1">IF($A$1=3,TS!I39,IF($A$1=4,TS!L39,IF($A$1=5,TS!O39,IF($A$1=6,TS!R39,IF($A$1=7,TS!U39,IF($A$1=8,TS!X39,IF($A$1=9,TS!AA39,IF($A$1=10,TS!AD39,""))))))))&amp;IF($A$1=11,TS!AG39,IF($A$1=12,TS!AJ39,IF($A$1=13,TS!AM39,IF($A$1=14,TS!AP39,IF($A$1=15,TS!AS39,IF($A$1=16,TS!AV39,IF($A$1=17,TS!AY39,"")))))))&amp;IF($A$1=18,TS!BB39,IF($A$1=19,TS!BE39,IF($A$1=20,TS!BH39,IF($A$1=21,TS!BK39,IF($A$1=22,TS!BN39,IF($A$1=23,TS!BQ39,""))))))&amp;IF($A$1=24,TS!BT39,IF($A$1=25,TS!BW39,IF($A$1=26,TS!BZ39,IF($A$1=27,TS!CC39,IF($A$1=28,TS!CF39,IF($A$1=29,TS!CI39,IF($A$1=1,TS!C39,IF($A$1=2,TS!F39,""))))))))&amp;IF($A$1=30,TS!CL39,IF($A$1=31,TS!CO39,IF($A$1=32,TS!CR39,IF($A$1=33,TS!CU39,IF($A$1=34,TS!CX39,IF($A$1=35,TS!DA39,IF($A$1=36,TS!DD39,IF($A$1=37,TS!DG39,""))))))))&amp;IF($A$1=38,TS!DJ39,IF($A$1=39,TS!DM39,IF($A$1=40,TS!DP39,"")))</f>
        <v/>
      </c>
      <c r="F39" s="145"/>
      <c r="G39" s="145"/>
      <c r="H39" s="171"/>
      <c r="I39" s="172"/>
      <c r="J39" s="172"/>
    </row>
    <row r="40" spans="1:10" s="146" customFormat="1" ht="18" customHeight="1" x14ac:dyDescent="0.1">
      <c r="A40" s="147" t="str">
        <f ca="1">F!V40</f>
        <v/>
      </c>
      <c r="B40" s="148">
        <v>39</v>
      </c>
      <c r="C40" s="185" t="str">
        <f ca="1">IF($A$1=3,TS!G40,IF($A$1=4,TS!J40,IF($A$1=5,TS!M40,IF($A$1=6,TS!P40,IF($A$1=7,TS!S40,IF($A$1=8,TS!V40,IF($A$1=9,TS!Y40,IF($A$1=10,TS!AB40,""))))))))&amp;IF($A$1=11,TS!AE40,IF($A$1=12,TS!AH40,IF($A$1=13,TS!AK40,IF($A$1=14,TS!AN40,IF($A$1=15,TS!AQ40,IF($A$1=16,TS!AT40,IF($A$1=17,TS!AW40,"")))))))&amp;IF($A$1=18,TS!AZ40,IF($A$1=19,TS!BC40,IF($A$1=20,TS!BF40,IF($A$1=21,TS!BI40,IF($A$1=22,TS!BL40,IF($A$1=23,TS!BO40,""))))))&amp;IF($A$1=24,TS!BR40,IF($A$1=25,TS!BU40,IF($A$1=26,TS!BX40,IF($A$1=27,TS!CA40,IF($A$1=28,TS!CD40,IF($A$1=29,TS!CG40,IF($A$1=1,TS!A40,IF($A$1=2,TS!D40,""))))))))&amp;IF($A$1=30,TS!CJ40,IF($A$1=31,TS!CM40,IF($A$1=32,TS!CP40,IF($A$1=33,TS!CS40,IF($A$1=34,TS!CV40,IF($A$1=35,TS!CY40,IF($A$1=36,TS!DB40,IF($A$1=37,TS!DE40,""))))))))&amp;IF($A$1=38,TS!DH40,IF($A$1=39,TS!DK40,IF($A$1=40,TS!DN40,"")))</f>
        <v/>
      </c>
      <c r="D40" s="185" t="str">
        <f ca="1">IF($A$1=3,TS!H40,IF($A$1=4,TS!K40,IF($A$1=5,TS!N40,IF($A$1=6,TS!Q40,IF($A$1=7,TS!T40,IF($A$1=8,TS!W40,IF($A$1=9,TS!Z40,IF($A$1=10,TS!AC40,""))))))))&amp;IF($A$1=11,TS!AF40,IF($A$1=12,TS!AI40,IF($A$1=13,TS!AL40,IF($A$1=14,TS!AO40,IF($A$1=15,TS!AR40,IF($A$1=16,TS!AU40,IF($A$1=17,TS!AX40,"")))))))&amp;IF($A$1=18,TS!BA40,IF($A$1=19,TS!BD40,IF($A$1=20,TS!BG40,IF($A$1=21,TS!BJ40,IF($A$1=22,TS!BM40,IF($A$1=23,TS!BP40,""))))))&amp;IF($A$1=24,TS!BS40,IF($A$1=25,TS!BV40,IF($A$1=26,TS!BY40,IF($A$1=27,TS!CB40,IF($A$1=28,TS!CE40,IF($A$1=29,TS!CH40,IF($A$1=1,TS!B40,IF($A$1=2,TS!E40,""))))))))&amp;IF($A$1=30,TS!CK40,IF($A$1=31,TS!CN40,IF($A$1=32,TS!CQ40,IF($A$1=33,TS!CT40,IF($A$1=34,TS!CW40,IF($A$1=35,TS!CZ40,IF($A$1=36,TS!DC40,IF($A$1=37,TS!DF40,""))))))))&amp;IF($A$1=38,TS!DI40,IF($A$1=39,TS!DL40,IF($A$1=40,TS!DO40,"")))</f>
        <v/>
      </c>
      <c r="E40" s="186" t="str">
        <f ca="1">IF($A$1=3,TS!I40,IF($A$1=4,TS!L40,IF($A$1=5,TS!O40,IF($A$1=6,TS!R40,IF($A$1=7,TS!U40,IF($A$1=8,TS!X40,IF($A$1=9,TS!AA40,IF($A$1=10,TS!AD40,""))))))))&amp;IF($A$1=11,TS!AG40,IF($A$1=12,TS!AJ40,IF($A$1=13,TS!AM40,IF($A$1=14,TS!AP40,IF($A$1=15,TS!AS40,IF($A$1=16,TS!AV40,IF($A$1=17,TS!AY40,"")))))))&amp;IF($A$1=18,TS!BB40,IF($A$1=19,TS!BE40,IF($A$1=20,TS!BH40,IF($A$1=21,TS!BK40,IF($A$1=22,TS!BN40,IF($A$1=23,TS!BQ40,""))))))&amp;IF($A$1=24,TS!BT40,IF($A$1=25,TS!BW40,IF($A$1=26,TS!BZ40,IF($A$1=27,TS!CC40,IF($A$1=28,TS!CF40,IF($A$1=29,TS!CI40,IF($A$1=1,TS!C40,IF($A$1=2,TS!F40,""))))))))&amp;IF($A$1=30,TS!CL40,IF($A$1=31,TS!CO40,IF($A$1=32,TS!CR40,IF($A$1=33,TS!CU40,IF($A$1=34,TS!CX40,IF($A$1=35,TS!DA40,IF($A$1=36,TS!DD40,IF($A$1=37,TS!DG40,""))))))))&amp;IF($A$1=38,TS!DJ40,IF($A$1=39,TS!DM40,IF($A$1=40,TS!DP40,"")))</f>
        <v/>
      </c>
      <c r="F40" s="145"/>
      <c r="G40" s="145"/>
      <c r="H40" s="171"/>
      <c r="I40" s="172"/>
      <c r="J40" s="172"/>
    </row>
    <row r="41" spans="1:10" s="146" customFormat="1" ht="18" customHeight="1" x14ac:dyDescent="0.1">
      <c r="A41" s="147" t="str">
        <f ca="1">F!V41</f>
        <v/>
      </c>
      <c r="B41" s="148">
        <v>40</v>
      </c>
      <c r="C41" s="185" t="str">
        <f ca="1">IF($A$1=3,TS!G41,IF($A$1=4,TS!J41,IF($A$1=5,TS!M41,IF($A$1=6,TS!P41,IF($A$1=7,TS!S41,IF($A$1=8,TS!V41,IF($A$1=9,TS!Y41,IF($A$1=10,TS!AB41,""))))))))&amp;IF($A$1=11,TS!AE41,IF($A$1=12,TS!AH41,IF($A$1=13,TS!AK41,IF($A$1=14,TS!AN41,IF($A$1=15,TS!AQ41,IF($A$1=16,TS!AT41,IF($A$1=17,TS!AW41,"")))))))&amp;IF($A$1=18,TS!AZ41,IF($A$1=19,TS!BC41,IF($A$1=20,TS!BF41,IF($A$1=21,TS!BI41,IF($A$1=22,TS!BL41,IF($A$1=23,TS!BO41,""))))))&amp;IF($A$1=24,TS!BR41,IF($A$1=25,TS!BU41,IF($A$1=26,TS!BX41,IF($A$1=27,TS!CA41,IF($A$1=28,TS!CD41,IF($A$1=29,TS!CG41,IF($A$1=1,TS!A41,IF($A$1=2,TS!D41,""))))))))&amp;IF($A$1=30,TS!CJ41,IF($A$1=31,TS!CM41,IF($A$1=32,TS!CP41,IF($A$1=33,TS!CS41,IF($A$1=34,TS!CV41,IF($A$1=35,TS!CY41,IF($A$1=36,TS!DB41,IF($A$1=37,TS!DE41,""))))))))&amp;IF($A$1=38,TS!DH41,IF($A$1=39,TS!DK41,IF($A$1=40,TS!DN41,"")))</f>
        <v/>
      </c>
      <c r="D41" s="185" t="str">
        <f ca="1">IF($A$1=3,TS!H41,IF($A$1=4,TS!K41,IF($A$1=5,TS!N41,IF($A$1=6,TS!Q41,IF($A$1=7,TS!T41,IF($A$1=8,TS!W41,IF($A$1=9,TS!Z41,IF($A$1=10,TS!AC41,""))))))))&amp;IF($A$1=11,TS!AF41,IF($A$1=12,TS!AI41,IF($A$1=13,TS!AL41,IF($A$1=14,TS!AO41,IF($A$1=15,TS!AR41,IF($A$1=16,TS!AU41,IF($A$1=17,TS!AX41,"")))))))&amp;IF($A$1=18,TS!BA41,IF($A$1=19,TS!BD41,IF($A$1=20,TS!BG41,IF($A$1=21,TS!BJ41,IF($A$1=22,TS!BM41,IF($A$1=23,TS!BP41,""))))))&amp;IF($A$1=24,TS!BS41,IF($A$1=25,TS!BV41,IF($A$1=26,TS!BY41,IF($A$1=27,TS!CB41,IF($A$1=28,TS!CE41,IF($A$1=29,TS!CH41,IF($A$1=1,TS!B41,IF($A$1=2,TS!E41,""))))))))&amp;IF($A$1=30,TS!CK41,IF($A$1=31,TS!CN41,IF($A$1=32,TS!CQ41,IF($A$1=33,TS!CT41,IF($A$1=34,TS!CW41,IF($A$1=35,TS!CZ41,IF($A$1=36,TS!DC41,IF($A$1=37,TS!DF41,""))))))))&amp;IF($A$1=38,TS!DI41,IF($A$1=39,TS!DL41,IF($A$1=40,TS!DO41,"")))</f>
        <v/>
      </c>
      <c r="E41" s="186" t="str">
        <f ca="1">IF($A$1=3,TS!I41,IF($A$1=4,TS!L41,IF($A$1=5,TS!O41,IF($A$1=6,TS!R41,IF($A$1=7,TS!U41,IF($A$1=8,TS!X41,IF($A$1=9,TS!AA41,IF($A$1=10,TS!AD41,""))))))))&amp;IF($A$1=11,TS!AG41,IF($A$1=12,TS!AJ41,IF($A$1=13,TS!AM41,IF($A$1=14,TS!AP41,IF($A$1=15,TS!AS41,IF($A$1=16,TS!AV41,IF($A$1=17,TS!AY41,"")))))))&amp;IF($A$1=18,TS!BB41,IF($A$1=19,TS!BE41,IF($A$1=20,TS!BH41,IF($A$1=21,TS!BK41,IF($A$1=22,TS!BN41,IF($A$1=23,TS!BQ41,""))))))&amp;IF($A$1=24,TS!BT41,IF($A$1=25,TS!BW41,IF($A$1=26,TS!BZ41,IF($A$1=27,TS!CC41,IF($A$1=28,TS!CF41,IF($A$1=29,TS!CI41,IF($A$1=1,TS!C41,IF($A$1=2,TS!F41,""))))))))&amp;IF($A$1=30,TS!CL41,IF($A$1=31,TS!CO41,IF($A$1=32,TS!CR41,IF($A$1=33,TS!CU41,IF($A$1=34,TS!CX41,IF($A$1=35,TS!DA41,IF($A$1=36,TS!DD41,IF($A$1=37,TS!DG41,""))))))))&amp;IF($A$1=38,TS!DJ41,IF($A$1=39,TS!DM41,IF($A$1=40,TS!DP41,"")))</f>
        <v/>
      </c>
      <c r="F41" s="145"/>
      <c r="G41" s="145"/>
      <c r="H41" s="171"/>
      <c r="I41" s="172"/>
      <c r="J41" s="172"/>
    </row>
    <row r="42" spans="1:10" s="146" customFormat="1" ht="18" customHeight="1" x14ac:dyDescent="0.1">
      <c r="A42" s="153"/>
      <c r="B42" s="154"/>
      <c r="C42" s="185" t="str">
        <f ca="1">IF($A$1=3,TS!G42,IF($A$1=4,TS!J42,IF($A$1=5,TS!M42,IF($A$1=6,TS!P42,IF($A$1=7,TS!S42,IF($A$1=8,TS!V42,IF($A$1=9,TS!Y42,IF($A$1=10,TS!AB42,""))))))))&amp;IF($A$1=11,TS!AE42,IF($A$1=12,TS!AH42,IF($A$1=13,TS!AK42,IF($A$1=14,TS!AN42,IF($A$1=15,TS!AQ42,IF($A$1=16,TS!AT42,IF($A$1=17,TS!AW42,"")))))))&amp;IF($A$1=18,TS!AZ42,IF($A$1=19,TS!BC42,IF($A$1=20,TS!BF42,IF($A$1=21,TS!BI42,IF($A$1=22,TS!BL42,IF($A$1=23,TS!BO42,""))))))&amp;IF($A$1=24,TS!BR42,IF($A$1=25,TS!BU42,IF($A$1=26,TS!BX42,IF($A$1=27,TS!CA42,IF($A$1=28,TS!CD42,IF($A$1=29,TS!CG42,IF($A$1=1,TS!A42,IF($A$1=2,TS!D42,""))))))))&amp;IF($A$1=30,TS!CJ42,IF($A$1=31,TS!CM42,IF($A$1=32,TS!CP42,IF($A$1=33,TS!CS42,IF($A$1=34,TS!CV42,IF($A$1=35,TS!CY42,IF($A$1=36,TS!DB42,IF($A$1=37,TS!DE42,""))))))))&amp;IF($A$1=38,TS!DH42,IF($A$1=39,TS!DK42,IF($A$1=40,TS!DN42,"")))</f>
        <v/>
      </c>
      <c r="D42" s="185" t="str">
        <f ca="1">IF($A$1=3,TS!H42,IF($A$1=4,TS!K42,IF($A$1=5,TS!N42,IF($A$1=6,TS!Q42,IF($A$1=7,TS!T42,IF($A$1=8,TS!W42,IF($A$1=9,TS!Z42,IF($A$1=10,TS!AC42,""))))))))&amp;IF($A$1=11,TS!AF42,IF($A$1=12,TS!AI42,IF($A$1=13,TS!AL42,IF($A$1=14,TS!AO42,IF($A$1=15,TS!AR42,IF($A$1=16,TS!AU42,IF($A$1=17,TS!AX42,"")))))))&amp;IF($A$1=18,TS!BA42,IF($A$1=19,TS!BD42,IF($A$1=20,TS!BG42,IF($A$1=21,TS!BJ42,IF($A$1=22,TS!BM42,IF($A$1=23,TS!BP42,""))))))&amp;IF($A$1=24,TS!BS42,IF($A$1=25,TS!BV42,IF($A$1=26,TS!BY42,IF($A$1=27,TS!CB42,IF($A$1=28,TS!CE42,IF($A$1=29,TS!CH42,IF($A$1=1,TS!B42,IF($A$1=2,TS!E42,""))))))))&amp;IF($A$1=30,TS!CK42,IF($A$1=31,TS!CN42,IF($A$1=32,TS!CQ42,IF($A$1=33,TS!CT42,IF($A$1=34,TS!CW42,IF($A$1=35,TS!CZ42,IF($A$1=36,TS!DC42,IF($A$1=37,TS!DF42,""))))))))&amp;IF($A$1=38,TS!DI42,IF($A$1=39,TS!DL42,IF($A$1=40,TS!DO42,"")))</f>
        <v/>
      </c>
      <c r="E42" s="186" t="str">
        <f ca="1">IF($A$1=3,TS!I42,IF($A$1=4,TS!L42,IF($A$1=5,TS!O42,IF($A$1=6,TS!R42,IF($A$1=7,TS!U42,IF($A$1=8,TS!X42,IF($A$1=9,TS!AA42,IF($A$1=10,TS!AD42,""))))))))&amp;IF($A$1=11,TS!AG42,IF($A$1=12,TS!AJ42,IF($A$1=13,TS!AM42,IF($A$1=14,TS!AP42,IF($A$1=15,TS!AS42,IF($A$1=16,TS!AV42,IF($A$1=17,TS!AY42,"")))))))&amp;IF($A$1=18,TS!BB42,IF($A$1=19,TS!BE42,IF($A$1=20,TS!BH42,IF($A$1=21,TS!BK42,IF($A$1=22,TS!BN42,IF($A$1=23,TS!BQ42,""))))))&amp;IF($A$1=24,TS!BT42,IF($A$1=25,TS!BW42,IF($A$1=26,TS!BZ42,IF($A$1=27,TS!CC42,IF($A$1=28,TS!CF42,IF($A$1=29,TS!CI42,IF($A$1=1,TS!C42,IF($A$1=2,TS!F42,""))))))))&amp;IF($A$1=30,TS!CL42,IF($A$1=31,TS!CO42,IF($A$1=32,TS!CR42,IF($A$1=33,TS!CU42,IF($A$1=34,TS!CX42,IF($A$1=35,TS!DA42,IF($A$1=36,TS!DD42,IF($A$1=37,TS!DG42,""))))))))&amp;IF($A$1=38,TS!DJ42,IF($A$1=39,TS!DM42,IF($A$1=40,TS!DP42,"")))</f>
        <v/>
      </c>
      <c r="F42" s="145"/>
      <c r="G42" s="145"/>
      <c r="H42" s="171"/>
      <c r="I42" s="172"/>
      <c r="J42" s="172"/>
    </row>
  </sheetData>
  <hyperlinks>
    <hyperlink ref="L2" r:id="rId1" xr:uid="{00000000-0004-0000-0100-000000000000}"/>
  </hyperlinks>
  <pageMargins left="0.59055118110236227" right="0.19685039370078741" top="0.39370078740157483" bottom="0" header="0.31496062992125984" footer="0.31496062992125984"/>
  <pageSetup paperSize="9" scale="96" orientation="portrait" verticalDpi="0"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42"/>
  <sheetViews>
    <sheetView zoomScaleSheetLayoutView="90" workbookViewId="0"/>
  </sheetViews>
  <sheetFormatPr defaultColWidth="8.7421875" defaultRowHeight="12.95" customHeight="1" x14ac:dyDescent="0.15"/>
  <cols>
    <col min="1" max="1" width="6.58984375" style="3" customWidth="1"/>
    <col min="2" max="2" width="5.24609375" style="4" customWidth="1"/>
    <col min="3" max="3" width="4.5703125" style="5" customWidth="1"/>
    <col min="4" max="4" width="5.51171875" style="5" customWidth="1"/>
    <col min="5" max="5" width="26.76953125" style="6" customWidth="1"/>
    <col min="6" max="15" width="3.09375" style="1" customWidth="1"/>
    <col min="16" max="16" width="8.7421875" style="1" customWidth="1"/>
    <col min="17" max="17" width="4.5703125" style="5" customWidth="1"/>
    <col min="18" max="18" width="5.51171875" style="5" customWidth="1"/>
    <col min="19" max="19" width="26.76953125" style="6" customWidth="1"/>
    <col min="20" max="29" width="3.09375" style="1" customWidth="1"/>
    <col min="30" max="16384" width="8.7421875" style="1"/>
  </cols>
  <sheetData>
    <row r="1" spans="1:29" ht="25.5" x14ac:dyDescent="0.15">
      <c r="A1" s="33">
        <v>4</v>
      </c>
      <c r="B1" s="74">
        <v>5</v>
      </c>
      <c r="C1" s="126"/>
      <c r="D1" s="127"/>
      <c r="E1" s="128" t="str">
        <f ca="1">IF($A$1=3,TS!I1,IF($A$1=4,TS!L1,IF($A$1=5,TS!O1,IF($A$1=6,TS!R1,IF($A$1=7,TS!U1,IF($A$1=8,TS!X1,IF($A$1=9,TS!AA1,IF($A$1=10,TS!AD1,""))))))))&amp;IF($A$1=11,TS!AG1,IF($A$1=12,TS!AJ1,IF($A$1=13,TS!AM1,IF($A$1=14,TS!AP1,IF($A$1=15,TS!AS1,IF($A$1=16,TS!AV1,IF($A$1=17,TS!AY1,"")))))))&amp;IF($A$1=18,TS!BB1,IF($A$1=19,TS!BE1,IF($A$1=20,TS!BH1,IF($A$1=21,TS!BK1,IF($A$1=22,TS!BN1,IF($A$1=23,TS!BQ1,""))))))&amp;IF($A$1=24,TS!BT1,IF($A$1=25,TS!BW1,IF($A$1=26,TS!BZ1,IF($A$1=27,TS!CC1,IF($A$1=28,TS!CF1,IF($A$1=29,TS!CI1,IF($A$1=1,TS!C1,IF($A$1=2,TS!F1,""))))))))&amp;IF($A$1=30,TS!CL1,IF($A$1=31,TS!CO1,IF($A$1=32,TS!CR1,IF($A$1=33,TS!CU1,IF($A$1=34,TS!CX1,IF($A$1=35,TS!DA1,IF($A$1=36,TS!DD1,IF($A$1=37,TS!DG1,""))))))))&amp;IF($A$1=38,TS!DJ1,IF($A$1=39,TS!DM1,IF($A$1=40,TS!DP1,"")))</f>
        <v>5/B SINIFI</v>
      </c>
      <c r="F1" s="202"/>
      <c r="G1" s="202"/>
      <c r="H1" s="202"/>
      <c r="I1" s="202"/>
      <c r="J1" s="202"/>
      <c r="K1" s="202"/>
      <c r="L1" s="202"/>
      <c r="M1" s="202"/>
      <c r="N1" s="202"/>
      <c r="O1" s="202"/>
      <c r="P1" s="2"/>
      <c r="Q1" s="129"/>
      <c r="R1" s="129"/>
      <c r="S1" s="130" t="str">
        <f ca="1">IF($B$1=3,TS!I1,IF($B$1=4,TS!L1,IF($B$1=5,TS!O1,IF($B$1=6,TS!R1,IF($B$1=7,TS!U1,IF($B$1=8,TS!X1,IF($B$1=9,TS!AA1,IF($B$1=10,TS!AD1,""))))))))&amp;IF($B$1=11,TS!AG1,IF($B$1=12,TS!AJ1,IF($B$1=13,TS!AM1,IF($B$1=14,TS!AP1,IF($B$1=15,TS!AS1,IF($B$1=16,TS!AV1,IF($B$1=17,TS!AY1,"")))))))&amp;IF($B$1=18,TS!BB1,IF($B$1=19,TS!BE1,IF($B$1=20,TS!BH1,IF($B$1=21,TS!BK1,IF($B$1=22,TS!BN1,IF($B$1=23,TS!BQ1,""))))))&amp;IF($B$1=24,TS!BT1,IF($B$1=25,TS!BW1,IF($B$1=26,TS!BZ1,IF($B$1=27,TS!CC1,IF($B$1=28,TS!CF1,IF($B$1=29,TS!CI1,IF($B$1=1,TS!C1,IF($B$1=2,TS!F1,""))))))))&amp;IF($B$1=30,TS!CL1,IF($B$1=31,TS!CO1,IF($B$1=32,TS!CR1,IF($B$1=33,TS!CU1,IF($B$1=34,TS!CX1,IF($B$1=35,TS!DA1,IF($B$1=36,TS!DD1,IF($B$1=37,TS!DG1,""))))))))&amp;IF($B$1=38,TS!DJ1,IF($B$1=39,TS!DM1,IF($B$1=40,TS!DP1,"")))</f>
        <v>5/C SINIFI</v>
      </c>
      <c r="T1" s="202"/>
      <c r="U1" s="202"/>
      <c r="V1" s="202"/>
      <c r="W1" s="202"/>
      <c r="X1" s="202"/>
      <c r="Y1" s="202"/>
      <c r="Z1" s="202"/>
      <c r="AA1" s="202"/>
      <c r="AB1" s="202"/>
      <c r="AC1" s="202"/>
    </row>
    <row r="2" spans="1:29" s="146" customFormat="1" ht="12.95" customHeight="1" x14ac:dyDescent="0.1">
      <c r="A2" s="147" t="str">
        <f ca="1">F!V2</f>
        <v>A/A</v>
      </c>
      <c r="B2" s="148">
        <v>1</v>
      </c>
      <c r="C2" s="149" t="s">
        <v>8</v>
      </c>
      <c r="D2" s="149" t="s">
        <v>9</v>
      </c>
      <c r="E2" s="150" t="s">
        <v>10</v>
      </c>
      <c r="F2" s="203"/>
      <c r="G2" s="203"/>
      <c r="H2" s="203"/>
      <c r="I2" s="203"/>
      <c r="J2" s="203"/>
      <c r="K2" s="203"/>
      <c r="L2" s="203"/>
      <c r="M2" s="203"/>
      <c r="N2" s="203"/>
      <c r="O2" s="203"/>
      <c r="Q2" s="187" t="s">
        <v>8</v>
      </c>
      <c r="R2" s="187" t="s">
        <v>9</v>
      </c>
      <c r="S2" s="188" t="s">
        <v>10</v>
      </c>
      <c r="T2" s="203"/>
      <c r="U2" s="203"/>
      <c r="V2" s="203"/>
      <c r="W2" s="203"/>
      <c r="X2" s="203"/>
      <c r="Y2" s="203"/>
      <c r="Z2" s="203"/>
      <c r="AA2" s="203"/>
      <c r="AB2" s="203"/>
      <c r="AC2" s="203"/>
    </row>
    <row r="3" spans="1:29" s="146" customFormat="1" ht="12.95" customHeight="1" x14ac:dyDescent="0.1">
      <c r="A3" s="147" t="str">
        <f ca="1">F!V3</f>
        <v>A/B</v>
      </c>
      <c r="B3" s="148">
        <v>2</v>
      </c>
      <c r="C3" s="181" t="str">
        <f ca="1">IF($A$1=3,TS!G3,IF($A$1=4,TS!J3,IF($A$1=5,TS!M3,IF($A$1=6,TS!P3,IF($A$1=7,TS!S3,IF($A$1=8,TS!V3,IF($A$1=9,TS!Y3,IF($A$1=10,TS!AB3,""))))))))&amp;IF($A$1=11,TS!AE3,IF($A$1=12,TS!AH3,IF($A$1=13,TS!AK3,IF($A$1=14,TS!AN3,IF($A$1=15,TS!AQ3,IF($A$1=16,TS!AT3,IF($A$1=17,TS!AW3,"")))))))&amp;IF($A$1=18,TS!AZ3,IF($A$1=19,TS!BC3,IF($A$1=20,TS!BF3,IF($A$1=21,TS!BI3,IF($A$1=22,TS!BL3,IF($A$1=23,TS!BO3,""))))))&amp;IF($A$1=24,TS!BR3,IF($A$1=25,TS!BU3,IF($A$1=26,TS!BX3,IF($A$1=27,TS!CA3,IF($A$1=28,TS!CD3,IF($A$1=29,TS!CG3,IF($A$1=1,TS!A3,IF($A$1=2,TS!D3,""))))))))&amp;IF($A$1=30,TS!CJ3,IF($A$1=31,TS!CM3,IF($A$1=32,TS!CP3,IF($A$1=33,TS!CS3,IF($A$1=34,TS!CV3,IF($A$1=35,TS!CY3,IF($A$1=36,TS!DB3,IF($A$1=37,TS!DE3,""))))))))&amp;IF($A$1=38,TS!DH3,IF($A$1=39,TS!DK3,IF($A$1=40,TS!DN3,"")))</f>
        <v>1</v>
      </c>
      <c r="D3" s="181" t="str">
        <f ca="1">IF($A$1=3,TS!H3,IF($A$1=4,TS!K3,IF($A$1=5,TS!N3,IF($A$1=6,TS!Q3,IF($A$1=7,TS!T3,IF($A$1=8,TS!W3,IF($A$1=9,TS!Z3,IF($A$1=10,TS!AC3,""))))))))&amp;IF($A$1=11,TS!AF3,IF($A$1=12,TS!AI3,IF($A$1=13,TS!AL3,IF($A$1=14,TS!AO3,IF($A$1=15,TS!AR3,IF($A$1=16,TS!AU3,IF($A$1=17,TS!AX3,"")))))))&amp;IF($A$1=18,TS!BA3,IF($A$1=19,TS!BD3,IF($A$1=20,TS!BG3,IF($A$1=21,TS!BJ3,IF($A$1=22,TS!BM3,IF($A$1=23,TS!BP3,""))))))&amp;IF($A$1=24,TS!BS3,IF($A$1=25,TS!BV3,IF($A$1=26,TS!BY3,IF($A$1=27,TS!CB3,IF($A$1=28,TS!CE3,IF($A$1=29,TS!CH3,IF($A$1=1,TS!B3,IF($A$1=2,TS!E3,""))))))))&amp;IF($A$1=30,TS!CK3,IF($A$1=31,TS!CN3,IF($A$1=32,TS!CQ3,IF($A$1=33,TS!CT3,IF($A$1=34,TS!CW3,IF($A$1=35,TS!CZ3,IF($A$1=36,TS!DC3,IF($A$1=37,TS!DF3,""))))))))&amp;IF($A$1=38,TS!DI3,IF($A$1=39,TS!DL3,IF($A$1=40,TS!DO3,"")))</f>
        <v>103</v>
      </c>
      <c r="E3" s="182" t="str">
        <f ca="1">IF($A$1=3,TS!I3,IF($A$1=4,TS!L3,IF($A$1=5,TS!O3,IF($A$1=6,TS!R3,IF($A$1=7,TS!U3,IF($A$1=8,TS!X3,IF($A$1=9,TS!AA3,IF($A$1=10,TS!AD3,""))))))))&amp;IF($A$1=11,TS!AG3,IF($A$1=12,TS!AJ3,IF($A$1=13,TS!AM3,IF($A$1=14,TS!AP3,IF($A$1=15,TS!AS3,IF($A$1=16,TS!AV3,IF($A$1=17,TS!AY3,"")))))))&amp;IF($A$1=18,TS!BB3,IF($A$1=19,TS!BE3,IF($A$1=20,TS!BH3,IF($A$1=21,TS!BK3,IF($A$1=22,TS!BN3,IF($A$1=23,TS!BQ3,""))))))&amp;IF($A$1=24,TS!BT3,IF($A$1=25,TS!BW3,IF($A$1=26,TS!BZ3,IF($A$1=27,TS!CC3,IF($A$1=28,TS!CF3,IF($A$1=29,TS!CI3,IF($A$1=1,TS!C3,IF($A$1=2,TS!F3,""))))))))&amp;IF($A$1=30,TS!CL3,IF($A$1=31,TS!CO3,IF($A$1=32,TS!CR3,IF($A$1=33,TS!CU3,IF($A$1=34,TS!CX3,IF($A$1=35,TS!DA3,IF($A$1=36,TS!DD3,IF($A$1=37,TS!DG3,""))))))))&amp;IF($A$1=38,TS!DJ3,IF($A$1=39,TS!DM3,IF($A$1=40,TS!DP3,"")))</f>
        <v>Çift sütunlu aşağı listesi</v>
      </c>
      <c r="F3" s="145"/>
      <c r="G3" s="145"/>
      <c r="H3" s="145"/>
      <c r="I3" s="145"/>
      <c r="J3" s="145"/>
      <c r="K3" s="145"/>
      <c r="L3" s="145"/>
      <c r="M3" s="145"/>
      <c r="N3" s="145"/>
      <c r="O3" s="145"/>
      <c r="Q3" s="181" t="str">
        <f ca="1">IF($B$1=3,TS!G3,IF($B$1=4,TS!J3,IF($B$1=5,TS!M3,IF($B$1=6,TS!P3,IF($B$1=7,TS!S3,IF($B$1=8,TS!V3,IF($B$1=9,TS!Y3,IF($B$1=10,TS!AB3,""))))))))&amp;IF($B$1=11,TS!AE3,IF($B$1=12,TS!AH3,IF($B$1=13,TS!AK3,IF($B$1=14,TS!AN3,IF($B$1=15,TS!AQ3,IF($B$1=16,TS!AT3,IF($B$1=17,TS!AW3,"")))))))&amp;IF($B$1=18,TS!AZ3,IF($B$1=19,TS!BC3,IF($B$1=20,TS!BF3,IF($B$1=21,TS!BI3,IF($B$1=22,TS!BL3,IF($B$1=23,TS!BO3,""))))))&amp;IF($B$1=24,TS!BR3,IF($B$1=25,TS!BU3,IF($B$1=26,TS!BX3,IF($B$1=27,TS!CA3,IF($B$1=28,TS!CD3,IF($B$1=29,TS!CG3,IF($B$1=1,TS!A3,IF($B$1=2,TS!D3,""))))))))&amp;IF($B$1=30,TS!CJ3,IF($B$1=31,TS!CM3,IF($B$1=32,TS!CP3,IF($B$1=33,TS!CS3,IF($B$1=34,TS!CV3,IF($B$1=35,TS!CY3,IF($B$1=36,TS!DB3,IF($B$1=37,TS!DE3,""))))))))&amp;IF($B$1=38,TS!DH3,IF($B$1=39,TS!DK3,IF($B$1=40,TS!DN3,"")))</f>
        <v>1</v>
      </c>
      <c r="R3" s="181" t="str">
        <f ca="1">IF($B$1=3,TS!H3,IF($B$1=4,TS!K3,IF($B$1=5,TS!N3,IF($B$1=6,TS!Q3,IF($B$1=7,TS!T3,IF($B$1=8,TS!W3,IF($B$1=9,TS!Z3,IF($B$1=10,TS!AC3,""))))))))&amp;IF($B$1=11,TS!AF3,IF($B$1=12,TS!AI3,IF($B$1=13,TS!AL3,IF($B$1=14,TS!AO3,IF($B$1=15,TS!AR3,IF($B$1=16,TS!AU3,IF($B$1=17,TS!AX3,"")))))))&amp;IF($B$1=18,TS!BA3,IF($B$1=19,TS!BD3,IF($B$1=20,TS!BG3,IF($B$1=21,TS!BJ3,IF($B$1=22,TS!BM3,IF($B$1=23,TS!BP3,""))))))&amp;IF($B$1=24,TS!BS3,IF($B$1=25,TS!BV3,IF($B$1=26,TS!BY3,IF($B$1=27,TS!CB3,IF($B$1=28,TS!CE3,IF($B$1=29,TS!CH3,IF($B$1=1,TS!B3,IF($B$1=2,TS!E3,""))))))))&amp;IF($B$1=30,TS!CK3,IF($B$1=31,TS!CN3,IF($B$1=32,TS!CQ3,IF($B$1=33,TS!CT3,IF($B$1=34,TS!CW3,IF($B$1=35,TS!CZ3,IF($B$1=36,TS!DC3,IF($B$1=37,TS!DF3,""))))))))&amp;IF($B$1=38,TS!DI3,IF($B$1=39,TS!DL3,IF($B$1=40,TS!DO3,"")))</f>
        <v>8</v>
      </c>
      <c r="S3" s="182" t="str">
        <f ca="1">IF($B$1=3,TS!I3,IF($B$1=4,TS!L3,IF($B$1=5,TS!O3,IF($B$1=6,TS!R3,IF($B$1=7,TS!U3,IF($B$1=8,TS!X3,IF($B$1=9,TS!AA3,IF($B$1=10,TS!AD3,""))))))))&amp;IF($B$1=11,TS!AG3,IF($B$1=12,TS!AJ3,IF($B$1=13,TS!AM3,IF($B$1=14,TS!AP3,IF($B$1=15,TS!AS3,IF($B$1=16,TS!AV3,IF($B$1=17,TS!AY3,"")))))))&amp;IF($B$1=18,TS!BB3,IF($B$1=19,TS!BE3,IF($B$1=20,TS!BH3,IF($B$1=21,TS!BK3,IF($B$1=22,TS!BN3,IF($B$1=23,TS!BQ3,""))))))&amp;IF($B$1=24,TS!BT3,IF($B$1=25,TS!BW3,IF($B$1=26,TS!BZ3,IF($B$1=27,TS!CC3,IF($B$1=28,TS!CF3,IF($B$1=29,TS!CI3,IF($B$1=1,TS!C3,IF($B$1=2,TS!F3,""))))))))&amp;IF($B$1=30,TS!CL3,IF($B$1=31,TS!CO3,IF($B$1=32,TS!CR3,IF($B$1=33,TS!CU3,IF($B$1=34,TS!CX3,IF($B$1=35,TS!DA3,IF($B$1=36,TS!DD3,IF($B$1=37,TS!DG3,""))))))))&amp;IF($B$1=38,TS!DJ3,IF($B$1=39,TS!DM3,IF($B$1=40,TS!DP3,"")))</f>
        <v>Çift sütunlu aşağı listesi</v>
      </c>
      <c r="T3" s="145"/>
      <c r="U3" s="145"/>
      <c r="V3" s="145"/>
      <c r="W3" s="145"/>
      <c r="X3" s="145"/>
      <c r="Y3" s="145"/>
      <c r="Z3" s="145"/>
      <c r="AA3" s="145"/>
      <c r="AB3" s="145"/>
      <c r="AC3" s="145"/>
    </row>
    <row r="4" spans="1:29" s="146" customFormat="1" ht="12.95" customHeight="1" x14ac:dyDescent="0.1">
      <c r="A4" s="147" t="str">
        <f ca="1">F!V4</f>
        <v>5/A</v>
      </c>
      <c r="B4" s="148">
        <v>3</v>
      </c>
      <c r="C4" s="181" t="str">
        <f ca="1">IF($A$1=3,TS!G4,IF($A$1=4,TS!J4,IF($A$1=5,TS!M4,IF($A$1=6,TS!P4,IF($A$1=7,TS!S4,IF($A$1=8,TS!V4,IF($A$1=9,TS!Y4,IF($A$1=10,TS!AB4,""))))))))&amp;IF($A$1=11,TS!AE4,IF($A$1=12,TS!AH4,IF($A$1=13,TS!AK4,IF($A$1=14,TS!AN4,IF($A$1=15,TS!AQ4,IF($A$1=16,TS!AT4,IF($A$1=17,TS!AW4,"")))))))&amp;IF($A$1=18,TS!AZ4,IF($A$1=19,TS!BC4,IF($A$1=20,TS!BF4,IF($A$1=21,TS!BI4,IF($A$1=22,TS!BL4,IF($A$1=23,TS!BO4,""))))))&amp;IF($A$1=24,TS!BR4,IF($A$1=25,TS!BU4,IF($A$1=26,TS!BX4,IF($A$1=27,TS!CA4,IF($A$1=28,TS!CD4,IF($A$1=29,TS!CG4,IF($A$1=1,TS!A4,IF($A$1=2,TS!D4,""))))))))&amp;IF($A$1=30,TS!CJ4,IF($A$1=31,TS!CM4,IF($A$1=32,TS!CP4,IF($A$1=33,TS!CS4,IF($A$1=34,TS!CV4,IF($A$1=35,TS!CY4,IF($A$1=36,TS!DB4,IF($A$1=37,TS!DE4,""))))))))&amp;IF($A$1=38,TS!DH4,IF($A$1=39,TS!DK4,IF($A$1=40,TS!DN4,"")))</f>
        <v>2</v>
      </c>
      <c r="D4" s="181" t="str">
        <f ca="1">IF($A$1=3,TS!H4,IF($A$1=4,TS!K4,IF($A$1=5,TS!N4,IF($A$1=6,TS!Q4,IF($A$1=7,TS!T4,IF($A$1=8,TS!W4,IF($A$1=9,TS!Z4,IF($A$1=10,TS!AC4,""))))))))&amp;IF($A$1=11,TS!AF4,IF($A$1=12,TS!AI4,IF($A$1=13,TS!AL4,IF($A$1=14,TS!AO4,IF($A$1=15,TS!AR4,IF($A$1=16,TS!AU4,IF($A$1=17,TS!AX4,"")))))))&amp;IF($A$1=18,TS!BA4,IF($A$1=19,TS!BD4,IF($A$1=20,TS!BG4,IF($A$1=21,TS!BJ4,IF($A$1=22,TS!BM4,IF($A$1=23,TS!BP4,""))))))&amp;IF($A$1=24,TS!BS4,IF($A$1=25,TS!BV4,IF($A$1=26,TS!BY4,IF($A$1=27,TS!CB4,IF($A$1=28,TS!CE4,IF($A$1=29,TS!CH4,IF($A$1=1,TS!B4,IF($A$1=2,TS!E4,""))))))))&amp;IF($A$1=30,TS!CK4,IF($A$1=31,TS!CN4,IF($A$1=32,TS!CQ4,IF($A$1=33,TS!CT4,IF($A$1=34,TS!CW4,IF($A$1=35,TS!CZ4,IF($A$1=36,TS!DC4,IF($A$1=37,TS!DF4,""))))))))&amp;IF($A$1=38,TS!DI4,IF($A$1=39,TS!DL4,IF($A$1=40,TS!DO4,"")))</f>
        <v>117</v>
      </c>
      <c r="E4" s="182" t="str">
        <f ca="1">IF($A$1=3,TS!I4,IF($A$1=4,TS!L4,IF($A$1=5,TS!O4,IF($A$1=6,TS!R4,IF($A$1=7,TS!U4,IF($A$1=8,TS!X4,IF($A$1=9,TS!AA4,IF($A$1=10,TS!AD4,""))))))))&amp;IF($A$1=11,TS!AG4,IF($A$1=12,TS!AJ4,IF($A$1=13,TS!AM4,IF($A$1=14,TS!AP4,IF($A$1=15,TS!AS4,IF($A$1=16,TS!AV4,IF($A$1=17,TS!AY4,"")))))))&amp;IF($A$1=18,TS!BB4,IF($A$1=19,TS!BE4,IF($A$1=20,TS!BH4,IF($A$1=21,TS!BK4,IF($A$1=22,TS!BN4,IF($A$1=23,TS!BQ4,""))))))&amp;IF($A$1=24,TS!BT4,IF($A$1=25,TS!BW4,IF($A$1=26,TS!BZ4,IF($A$1=27,TS!CC4,IF($A$1=28,TS!CF4,IF($A$1=29,TS!CI4,IF($A$1=1,TS!C4,IF($A$1=2,TS!F4,""))))))))&amp;IF($A$1=30,TS!CL4,IF($A$1=31,TS!CO4,IF($A$1=32,TS!CR4,IF($A$1=33,TS!CU4,IF($A$1=34,TS!CX4,IF($A$1=35,TS!DA4,IF($A$1=36,TS!DD4,IF($A$1=37,TS!DG4,""))))))))&amp;IF($A$1=38,TS!DJ4,IF($A$1=39,TS!DM4,IF($A$1=40,TS!DP4,"")))</f>
        <v>Çift sütunlu aşağı listesi</v>
      </c>
      <c r="F4" s="145"/>
      <c r="G4" s="145"/>
      <c r="H4" s="145"/>
      <c r="I4" s="145"/>
      <c r="J4" s="145"/>
      <c r="K4" s="145"/>
      <c r="L4" s="145"/>
      <c r="M4" s="145"/>
      <c r="N4" s="145"/>
      <c r="O4" s="145"/>
      <c r="Q4" s="181" t="str">
        <f ca="1">IF($B$1=3,TS!G4,IF($B$1=4,TS!J4,IF($B$1=5,TS!M4,IF($B$1=6,TS!P4,IF($B$1=7,TS!S4,IF($B$1=8,TS!V4,IF($B$1=9,TS!Y4,IF($B$1=10,TS!AB4,""))))))))&amp;IF($B$1=11,TS!AE4,IF($B$1=12,TS!AH4,IF($B$1=13,TS!AK4,IF($B$1=14,TS!AN4,IF($B$1=15,TS!AQ4,IF($B$1=16,TS!AT4,IF($B$1=17,TS!AW4,"")))))))&amp;IF($B$1=18,TS!AZ4,IF($B$1=19,TS!BC4,IF($B$1=20,TS!BF4,IF($B$1=21,TS!BI4,IF($B$1=22,TS!BL4,IF($B$1=23,TS!BO4,""))))))&amp;IF($B$1=24,TS!BR4,IF($B$1=25,TS!BU4,IF($B$1=26,TS!BX4,IF($B$1=27,TS!CA4,IF($B$1=28,TS!CD4,IF($B$1=29,TS!CG4,IF($B$1=1,TS!A4,IF($B$1=2,TS!D4,""))))))))&amp;IF($B$1=30,TS!CJ4,IF($B$1=31,TS!CM4,IF($B$1=32,TS!CP4,IF($B$1=33,TS!CS4,IF($B$1=34,TS!CV4,IF($B$1=35,TS!CY4,IF($B$1=36,TS!DB4,IF($B$1=37,TS!DE4,""))))))))&amp;IF($B$1=38,TS!DH4,IF($B$1=39,TS!DK4,IF($B$1=40,TS!DN4,"")))</f>
        <v>2</v>
      </c>
      <c r="R4" s="181" t="str">
        <f ca="1">IF($B$1=3,TS!H4,IF($B$1=4,TS!K4,IF($B$1=5,TS!N4,IF($B$1=6,TS!Q4,IF($B$1=7,TS!T4,IF($B$1=8,TS!W4,IF($B$1=9,TS!Z4,IF($B$1=10,TS!AC4,""))))))))&amp;IF($B$1=11,TS!AF4,IF($B$1=12,TS!AI4,IF($B$1=13,TS!AL4,IF($B$1=14,TS!AO4,IF($B$1=15,TS!AR4,IF($B$1=16,TS!AU4,IF($B$1=17,TS!AX4,"")))))))&amp;IF($B$1=18,TS!BA4,IF($B$1=19,TS!BD4,IF($B$1=20,TS!BG4,IF($B$1=21,TS!BJ4,IF($B$1=22,TS!BM4,IF($B$1=23,TS!BP4,""))))))&amp;IF($B$1=24,TS!BS4,IF($B$1=25,TS!BV4,IF($B$1=26,TS!BY4,IF($B$1=27,TS!CB4,IF($B$1=28,TS!CE4,IF($B$1=29,TS!CH4,IF($B$1=1,TS!B4,IF($B$1=2,TS!E4,""))))))))&amp;IF($B$1=30,TS!CK4,IF($B$1=31,TS!CN4,IF($B$1=32,TS!CQ4,IF($B$1=33,TS!CT4,IF($B$1=34,TS!CW4,IF($B$1=35,TS!CZ4,IF($B$1=36,TS!DC4,IF($B$1=37,TS!DF4,""))))))))&amp;IF($B$1=38,TS!DI4,IF($B$1=39,TS!DL4,IF($B$1=40,TS!DO4,"")))</f>
        <v>24</v>
      </c>
      <c r="S4" s="182" t="str">
        <f ca="1">IF($B$1=3,TS!I4,IF($B$1=4,TS!L4,IF($B$1=5,TS!O4,IF($B$1=6,TS!R4,IF($B$1=7,TS!U4,IF($B$1=8,TS!X4,IF($B$1=9,TS!AA4,IF($B$1=10,TS!AD4,""))))))))&amp;IF($B$1=11,TS!AG4,IF($B$1=12,TS!AJ4,IF($B$1=13,TS!AM4,IF($B$1=14,TS!AP4,IF($B$1=15,TS!AS4,IF($B$1=16,TS!AV4,IF($B$1=17,TS!AY4,"")))))))&amp;IF($B$1=18,TS!BB4,IF($B$1=19,TS!BE4,IF($B$1=20,TS!BH4,IF($B$1=21,TS!BK4,IF($B$1=22,TS!BN4,IF($B$1=23,TS!BQ4,""))))))&amp;IF($B$1=24,TS!BT4,IF($B$1=25,TS!BW4,IF($B$1=26,TS!BZ4,IF($B$1=27,TS!CC4,IF($B$1=28,TS!CF4,IF($B$1=29,TS!CI4,IF($B$1=1,TS!C4,IF($B$1=2,TS!F4,""))))))))&amp;IF($B$1=30,TS!CL4,IF($B$1=31,TS!CO4,IF($B$1=32,TS!CR4,IF($B$1=33,TS!CU4,IF($B$1=34,TS!CX4,IF($B$1=35,TS!DA4,IF($B$1=36,TS!DD4,IF($B$1=37,TS!DG4,""))))))))&amp;IF($B$1=38,TS!DJ4,IF($B$1=39,TS!DM4,IF($B$1=40,TS!DP4,"")))</f>
        <v>Çift sütunlu aşağı listesi</v>
      </c>
      <c r="T4" s="145"/>
      <c r="U4" s="145"/>
      <c r="V4" s="145"/>
      <c r="W4" s="145"/>
      <c r="X4" s="145"/>
      <c r="Y4" s="145"/>
      <c r="Z4" s="145"/>
      <c r="AA4" s="145"/>
      <c r="AB4" s="145"/>
      <c r="AC4" s="145"/>
    </row>
    <row r="5" spans="1:29" s="146" customFormat="1" ht="12.95" customHeight="1" x14ac:dyDescent="0.1">
      <c r="A5" s="147" t="str">
        <f ca="1">F!V5</f>
        <v>5/B</v>
      </c>
      <c r="B5" s="148">
        <v>4</v>
      </c>
      <c r="C5" s="181" t="str">
        <f ca="1">IF($A$1=3,TS!G5,IF($A$1=4,TS!J5,IF($A$1=5,TS!M5,IF($A$1=6,TS!P5,IF($A$1=7,TS!S5,IF($A$1=8,TS!V5,IF($A$1=9,TS!Y5,IF($A$1=10,TS!AB5,""))))))))&amp;IF($A$1=11,TS!AE5,IF($A$1=12,TS!AH5,IF($A$1=13,TS!AK5,IF($A$1=14,TS!AN5,IF($A$1=15,TS!AQ5,IF($A$1=16,TS!AT5,IF($A$1=17,TS!AW5,"")))))))&amp;IF($A$1=18,TS!AZ5,IF($A$1=19,TS!BC5,IF($A$1=20,TS!BF5,IF($A$1=21,TS!BI5,IF($A$1=22,TS!BL5,IF($A$1=23,TS!BO5,""))))))&amp;IF($A$1=24,TS!BR5,IF($A$1=25,TS!BU5,IF($A$1=26,TS!BX5,IF($A$1=27,TS!CA5,IF($A$1=28,TS!CD5,IF($A$1=29,TS!CG5,IF($A$1=1,TS!A5,IF($A$1=2,TS!D5,""))))))))&amp;IF($A$1=30,TS!CJ5,IF($A$1=31,TS!CM5,IF($A$1=32,TS!CP5,IF($A$1=33,TS!CS5,IF($A$1=34,TS!CV5,IF($A$1=35,TS!CY5,IF($A$1=36,TS!DB5,IF($A$1=37,TS!DE5,""))))))))&amp;IF($A$1=38,TS!DH5,IF($A$1=39,TS!DK5,IF($A$1=40,TS!DN5,"")))</f>
        <v>3</v>
      </c>
      <c r="D5" s="181" t="str">
        <f ca="1">IF($A$1=3,TS!H5,IF($A$1=4,TS!K5,IF($A$1=5,TS!N5,IF($A$1=6,TS!Q5,IF($A$1=7,TS!T5,IF($A$1=8,TS!W5,IF($A$1=9,TS!Z5,IF($A$1=10,TS!AC5,""))))))))&amp;IF($A$1=11,TS!AF5,IF($A$1=12,TS!AI5,IF($A$1=13,TS!AL5,IF($A$1=14,TS!AO5,IF($A$1=15,TS!AR5,IF($A$1=16,TS!AU5,IF($A$1=17,TS!AX5,"")))))))&amp;IF($A$1=18,TS!BA5,IF($A$1=19,TS!BD5,IF($A$1=20,TS!BG5,IF($A$1=21,TS!BJ5,IF($A$1=22,TS!BM5,IF($A$1=23,TS!BP5,""))))))&amp;IF($A$1=24,TS!BS5,IF($A$1=25,TS!BV5,IF($A$1=26,TS!BY5,IF($A$1=27,TS!CB5,IF($A$1=28,TS!CE5,IF($A$1=29,TS!CH5,IF($A$1=1,TS!B5,IF($A$1=2,TS!E5,""))))))))&amp;IF($A$1=30,TS!CK5,IF($A$1=31,TS!CN5,IF($A$1=32,TS!CQ5,IF($A$1=33,TS!CT5,IF($A$1=34,TS!CW5,IF($A$1=35,TS!CZ5,IF($A$1=36,TS!DC5,IF($A$1=37,TS!DF5,""))))))))&amp;IF($A$1=38,TS!DI5,IF($A$1=39,TS!DL5,IF($A$1=40,TS!DO5,"")))</f>
        <v>137</v>
      </c>
      <c r="E5" s="182" t="str">
        <f ca="1">IF($A$1=3,TS!I5,IF($A$1=4,TS!L5,IF($A$1=5,TS!O5,IF($A$1=6,TS!R5,IF($A$1=7,TS!U5,IF($A$1=8,TS!X5,IF($A$1=9,TS!AA5,IF($A$1=10,TS!AD5,""))))))))&amp;IF($A$1=11,TS!AG5,IF($A$1=12,TS!AJ5,IF($A$1=13,TS!AM5,IF($A$1=14,TS!AP5,IF($A$1=15,TS!AS5,IF($A$1=16,TS!AV5,IF($A$1=17,TS!AY5,"")))))))&amp;IF($A$1=18,TS!BB5,IF($A$1=19,TS!BE5,IF($A$1=20,TS!BH5,IF($A$1=21,TS!BK5,IF($A$1=22,TS!BN5,IF($A$1=23,TS!BQ5,""))))))&amp;IF($A$1=24,TS!BT5,IF($A$1=25,TS!BW5,IF($A$1=26,TS!BZ5,IF($A$1=27,TS!CC5,IF($A$1=28,TS!CF5,IF($A$1=29,TS!CI5,IF($A$1=1,TS!C5,IF($A$1=2,TS!F5,""))))))))&amp;IF($A$1=30,TS!CL5,IF($A$1=31,TS!CO5,IF($A$1=32,TS!CR5,IF($A$1=33,TS!CU5,IF($A$1=34,TS!CX5,IF($A$1=35,TS!DA5,IF($A$1=36,TS!DD5,IF($A$1=37,TS!DG5,""))))))))&amp;IF($A$1=38,TS!DJ5,IF($A$1=39,TS!DM5,IF($A$1=40,TS!DP5,"")))</f>
        <v>Çift sütunlu aşağı listesi</v>
      </c>
      <c r="F5" s="145"/>
      <c r="G5" s="145"/>
      <c r="H5" s="145"/>
      <c r="I5" s="145"/>
      <c r="J5" s="145"/>
      <c r="K5" s="145"/>
      <c r="L5" s="145"/>
      <c r="M5" s="145"/>
      <c r="N5" s="145"/>
      <c r="O5" s="145"/>
      <c r="Q5" s="181" t="str">
        <f ca="1">IF($B$1=3,TS!G5,IF($B$1=4,TS!J5,IF($B$1=5,TS!M5,IF($B$1=6,TS!P5,IF($B$1=7,TS!S5,IF($B$1=8,TS!V5,IF($B$1=9,TS!Y5,IF($B$1=10,TS!AB5,""))))))))&amp;IF($B$1=11,TS!AE5,IF($B$1=12,TS!AH5,IF($B$1=13,TS!AK5,IF($B$1=14,TS!AN5,IF($B$1=15,TS!AQ5,IF($B$1=16,TS!AT5,IF($B$1=17,TS!AW5,"")))))))&amp;IF($B$1=18,TS!AZ5,IF($B$1=19,TS!BC5,IF($B$1=20,TS!BF5,IF($B$1=21,TS!BI5,IF($B$1=22,TS!BL5,IF($B$1=23,TS!BO5,""))))))&amp;IF($B$1=24,TS!BR5,IF($B$1=25,TS!BU5,IF($B$1=26,TS!BX5,IF($B$1=27,TS!CA5,IF($B$1=28,TS!CD5,IF($B$1=29,TS!CG5,IF($B$1=1,TS!A5,IF($B$1=2,TS!D5,""))))))))&amp;IF($B$1=30,TS!CJ5,IF($B$1=31,TS!CM5,IF($B$1=32,TS!CP5,IF($B$1=33,TS!CS5,IF($B$1=34,TS!CV5,IF($B$1=35,TS!CY5,IF($B$1=36,TS!DB5,IF($B$1=37,TS!DE5,""))))))))&amp;IF($B$1=38,TS!DH5,IF($B$1=39,TS!DK5,IF($B$1=40,TS!DN5,"")))</f>
        <v>3</v>
      </c>
      <c r="R5" s="181" t="str">
        <f ca="1">IF($B$1=3,TS!H5,IF($B$1=4,TS!K5,IF($B$1=5,TS!N5,IF($B$1=6,TS!Q5,IF($B$1=7,TS!T5,IF($B$1=8,TS!W5,IF($B$1=9,TS!Z5,IF($B$1=10,TS!AC5,""))))))))&amp;IF($B$1=11,TS!AF5,IF($B$1=12,TS!AI5,IF($B$1=13,TS!AL5,IF($B$1=14,TS!AO5,IF($B$1=15,TS!AR5,IF($B$1=16,TS!AU5,IF($B$1=17,TS!AX5,"")))))))&amp;IF($B$1=18,TS!BA5,IF($B$1=19,TS!BD5,IF($B$1=20,TS!BG5,IF($B$1=21,TS!BJ5,IF($B$1=22,TS!BM5,IF($B$1=23,TS!BP5,""))))))&amp;IF($B$1=24,TS!BS5,IF($B$1=25,TS!BV5,IF($B$1=26,TS!BY5,IF($B$1=27,TS!CB5,IF($B$1=28,TS!CE5,IF($B$1=29,TS!CH5,IF($B$1=1,TS!B5,IF($B$1=2,TS!E5,""))))))))&amp;IF($B$1=30,TS!CK5,IF($B$1=31,TS!CN5,IF($B$1=32,TS!CQ5,IF($B$1=33,TS!CT5,IF($B$1=34,TS!CW5,IF($B$1=35,TS!CZ5,IF($B$1=36,TS!DC5,IF($B$1=37,TS!DF5,""))))))))&amp;IF($B$1=38,TS!DI5,IF($B$1=39,TS!DL5,IF($B$1=40,TS!DO5,"")))</f>
        <v>91</v>
      </c>
      <c r="S5" s="182" t="str">
        <f ca="1">IF($B$1=3,TS!I5,IF($B$1=4,TS!L5,IF($B$1=5,TS!O5,IF($B$1=6,TS!R5,IF($B$1=7,TS!U5,IF($B$1=8,TS!X5,IF($B$1=9,TS!AA5,IF($B$1=10,TS!AD5,""))))))))&amp;IF($B$1=11,TS!AG5,IF($B$1=12,TS!AJ5,IF($B$1=13,TS!AM5,IF($B$1=14,TS!AP5,IF($B$1=15,TS!AS5,IF($B$1=16,TS!AV5,IF($B$1=17,TS!AY5,"")))))))&amp;IF($B$1=18,TS!BB5,IF($B$1=19,TS!BE5,IF($B$1=20,TS!BH5,IF($B$1=21,TS!BK5,IF($B$1=22,TS!BN5,IF($B$1=23,TS!BQ5,""))))))&amp;IF($B$1=24,TS!BT5,IF($B$1=25,TS!BW5,IF($B$1=26,TS!BZ5,IF($B$1=27,TS!CC5,IF($B$1=28,TS!CF5,IF($B$1=29,TS!CI5,IF($B$1=1,TS!C5,IF($B$1=2,TS!F5,""))))))))&amp;IF($B$1=30,TS!CL5,IF($B$1=31,TS!CO5,IF($B$1=32,TS!CR5,IF($B$1=33,TS!CU5,IF($B$1=34,TS!CX5,IF($B$1=35,TS!DA5,IF($B$1=36,TS!DD5,IF($B$1=37,TS!DG5,""))))))))&amp;IF($B$1=38,TS!DJ5,IF($B$1=39,TS!DM5,IF($B$1=40,TS!DP5,"")))</f>
        <v>Çift sütunlu aşağı listesi</v>
      </c>
      <c r="T5" s="145"/>
      <c r="U5" s="145"/>
      <c r="V5" s="145"/>
      <c r="W5" s="145"/>
      <c r="X5" s="145"/>
      <c r="Y5" s="145"/>
      <c r="Z5" s="145"/>
      <c r="AA5" s="145"/>
      <c r="AB5" s="145"/>
      <c r="AC5" s="145"/>
    </row>
    <row r="6" spans="1:29" s="146" customFormat="1" ht="12.95" customHeight="1" x14ac:dyDescent="0.1">
      <c r="A6" s="147" t="str">
        <f ca="1">F!V6</f>
        <v>5/C</v>
      </c>
      <c r="B6" s="148">
        <v>5</v>
      </c>
      <c r="C6" s="181" t="str">
        <f ca="1">IF($A$1=3,TS!G6,IF($A$1=4,TS!J6,IF($A$1=5,TS!M6,IF($A$1=6,TS!P6,IF($A$1=7,TS!S6,IF($A$1=8,TS!V6,IF($A$1=9,TS!Y6,IF($A$1=10,TS!AB6,""))))))))&amp;IF($A$1=11,TS!AE6,IF($A$1=12,TS!AH6,IF($A$1=13,TS!AK6,IF($A$1=14,TS!AN6,IF($A$1=15,TS!AQ6,IF($A$1=16,TS!AT6,IF($A$1=17,TS!AW6,"")))))))&amp;IF($A$1=18,TS!AZ6,IF($A$1=19,TS!BC6,IF($A$1=20,TS!BF6,IF($A$1=21,TS!BI6,IF($A$1=22,TS!BL6,IF($A$1=23,TS!BO6,""))))))&amp;IF($A$1=24,TS!BR6,IF($A$1=25,TS!BU6,IF($A$1=26,TS!BX6,IF($A$1=27,TS!CA6,IF($A$1=28,TS!CD6,IF($A$1=29,TS!CG6,IF($A$1=1,TS!A6,IF($A$1=2,TS!D6,""))))))))&amp;IF($A$1=30,TS!CJ6,IF($A$1=31,TS!CM6,IF($A$1=32,TS!CP6,IF($A$1=33,TS!CS6,IF($A$1=34,TS!CV6,IF($A$1=35,TS!CY6,IF($A$1=36,TS!DB6,IF($A$1=37,TS!DE6,""))))))))&amp;IF($A$1=38,TS!DH6,IF($A$1=39,TS!DK6,IF($A$1=40,TS!DN6,"")))</f>
        <v>4</v>
      </c>
      <c r="D6" s="181" t="str">
        <f ca="1">IF($A$1=3,TS!H6,IF($A$1=4,TS!K6,IF($A$1=5,TS!N6,IF($A$1=6,TS!Q6,IF($A$1=7,TS!T6,IF($A$1=8,TS!W6,IF($A$1=9,TS!Z6,IF($A$1=10,TS!AC6,""))))))))&amp;IF($A$1=11,TS!AF6,IF($A$1=12,TS!AI6,IF($A$1=13,TS!AL6,IF($A$1=14,TS!AO6,IF($A$1=15,TS!AR6,IF($A$1=16,TS!AU6,IF($A$1=17,TS!AX6,"")))))))&amp;IF($A$1=18,TS!BA6,IF($A$1=19,TS!BD6,IF($A$1=20,TS!BG6,IF($A$1=21,TS!BJ6,IF($A$1=22,TS!BM6,IF($A$1=23,TS!BP6,""))))))&amp;IF($A$1=24,TS!BS6,IF($A$1=25,TS!BV6,IF($A$1=26,TS!BY6,IF($A$1=27,TS!CB6,IF($A$1=28,TS!CE6,IF($A$1=29,TS!CH6,IF($A$1=1,TS!B6,IF($A$1=2,TS!E6,""))))))))&amp;IF($A$1=30,TS!CK6,IF($A$1=31,TS!CN6,IF($A$1=32,TS!CQ6,IF($A$1=33,TS!CT6,IF($A$1=34,TS!CW6,IF($A$1=35,TS!CZ6,IF($A$1=36,TS!DC6,IF($A$1=37,TS!DF6,""))))))))&amp;IF($A$1=38,TS!DI6,IF($A$1=39,TS!DL6,IF($A$1=40,TS!DO6,"")))</f>
        <v>149</v>
      </c>
      <c r="E6" s="182" t="str">
        <f ca="1">IF($A$1=3,TS!I6,IF($A$1=4,TS!L6,IF($A$1=5,TS!O6,IF($A$1=6,TS!R6,IF($A$1=7,TS!U6,IF($A$1=8,TS!X6,IF($A$1=9,TS!AA6,IF($A$1=10,TS!AD6,""))))))))&amp;IF($A$1=11,TS!AG6,IF($A$1=12,TS!AJ6,IF($A$1=13,TS!AM6,IF($A$1=14,TS!AP6,IF($A$1=15,TS!AS6,IF($A$1=16,TS!AV6,IF($A$1=17,TS!AY6,"")))))))&amp;IF($A$1=18,TS!BB6,IF($A$1=19,TS!BE6,IF($A$1=20,TS!BH6,IF($A$1=21,TS!BK6,IF($A$1=22,TS!BN6,IF($A$1=23,TS!BQ6,""))))))&amp;IF($A$1=24,TS!BT6,IF($A$1=25,TS!BW6,IF($A$1=26,TS!BZ6,IF($A$1=27,TS!CC6,IF($A$1=28,TS!CF6,IF($A$1=29,TS!CI6,IF($A$1=1,TS!C6,IF($A$1=2,TS!F6,""))))))))&amp;IF($A$1=30,TS!CL6,IF($A$1=31,TS!CO6,IF($A$1=32,TS!CR6,IF($A$1=33,TS!CU6,IF($A$1=34,TS!CX6,IF($A$1=35,TS!DA6,IF($A$1=36,TS!DD6,IF($A$1=37,TS!DG6,""))))))))&amp;IF($A$1=38,TS!DJ6,IF($A$1=39,TS!DM6,IF($A$1=40,TS!DP6,"")))</f>
        <v>Çift sütunlu aşağı listesi</v>
      </c>
      <c r="F6" s="145"/>
      <c r="G6" s="145"/>
      <c r="H6" s="145"/>
      <c r="I6" s="145"/>
      <c r="J6" s="145"/>
      <c r="K6" s="145"/>
      <c r="L6" s="145"/>
      <c r="M6" s="145"/>
      <c r="N6" s="145"/>
      <c r="O6" s="145"/>
      <c r="Q6" s="181" t="str">
        <f ca="1">IF($B$1=3,TS!G6,IF($B$1=4,TS!J6,IF($B$1=5,TS!M6,IF($B$1=6,TS!P6,IF($B$1=7,TS!S6,IF($B$1=8,TS!V6,IF($B$1=9,TS!Y6,IF($B$1=10,TS!AB6,""))))))))&amp;IF($B$1=11,TS!AE6,IF($B$1=12,TS!AH6,IF($B$1=13,TS!AK6,IF($B$1=14,TS!AN6,IF($B$1=15,TS!AQ6,IF($B$1=16,TS!AT6,IF($B$1=17,TS!AW6,"")))))))&amp;IF($B$1=18,TS!AZ6,IF($B$1=19,TS!BC6,IF($B$1=20,TS!BF6,IF($B$1=21,TS!BI6,IF($B$1=22,TS!BL6,IF($B$1=23,TS!BO6,""))))))&amp;IF($B$1=24,TS!BR6,IF($B$1=25,TS!BU6,IF($B$1=26,TS!BX6,IF($B$1=27,TS!CA6,IF($B$1=28,TS!CD6,IF($B$1=29,TS!CG6,IF($B$1=1,TS!A6,IF($B$1=2,TS!D6,""))))))))&amp;IF($B$1=30,TS!CJ6,IF($B$1=31,TS!CM6,IF($B$1=32,TS!CP6,IF($B$1=33,TS!CS6,IF($B$1=34,TS!CV6,IF($B$1=35,TS!CY6,IF($B$1=36,TS!DB6,IF($B$1=37,TS!DE6,""))))))))&amp;IF($B$1=38,TS!DH6,IF($B$1=39,TS!DK6,IF($B$1=40,TS!DN6,"")))</f>
        <v>4</v>
      </c>
      <c r="R6" s="181" t="str">
        <f ca="1">IF($B$1=3,TS!H6,IF($B$1=4,TS!K6,IF($B$1=5,TS!N6,IF($B$1=6,TS!Q6,IF($B$1=7,TS!T6,IF($B$1=8,TS!W6,IF($B$1=9,TS!Z6,IF($B$1=10,TS!AC6,""))))))))&amp;IF($B$1=11,TS!AF6,IF($B$1=12,TS!AI6,IF($B$1=13,TS!AL6,IF($B$1=14,TS!AO6,IF($B$1=15,TS!AR6,IF($B$1=16,TS!AU6,IF($B$1=17,TS!AX6,"")))))))&amp;IF($B$1=18,TS!BA6,IF($B$1=19,TS!BD6,IF($B$1=20,TS!BG6,IF($B$1=21,TS!BJ6,IF($B$1=22,TS!BM6,IF($B$1=23,TS!BP6,""))))))&amp;IF($B$1=24,TS!BS6,IF($B$1=25,TS!BV6,IF($B$1=26,TS!BY6,IF($B$1=27,TS!CB6,IF($B$1=28,TS!CE6,IF($B$1=29,TS!CH6,IF($B$1=1,TS!B6,IF($B$1=2,TS!E6,""))))))))&amp;IF($B$1=30,TS!CK6,IF($B$1=31,TS!CN6,IF($B$1=32,TS!CQ6,IF($B$1=33,TS!CT6,IF($B$1=34,TS!CW6,IF($B$1=35,TS!CZ6,IF($B$1=36,TS!DC6,IF($B$1=37,TS!DF6,""))))))))&amp;IF($B$1=38,TS!DI6,IF($B$1=39,TS!DL6,IF($B$1=40,TS!DO6,"")))</f>
        <v>213</v>
      </c>
      <c r="S6" s="182" t="str">
        <f ca="1">IF($B$1=3,TS!I6,IF($B$1=4,TS!L6,IF($B$1=5,TS!O6,IF($B$1=6,TS!R6,IF($B$1=7,TS!U6,IF($B$1=8,TS!X6,IF($B$1=9,TS!AA6,IF($B$1=10,TS!AD6,""))))))))&amp;IF($B$1=11,TS!AG6,IF($B$1=12,TS!AJ6,IF($B$1=13,TS!AM6,IF($B$1=14,TS!AP6,IF($B$1=15,TS!AS6,IF($B$1=16,TS!AV6,IF($B$1=17,TS!AY6,"")))))))&amp;IF($B$1=18,TS!BB6,IF($B$1=19,TS!BE6,IF($B$1=20,TS!BH6,IF($B$1=21,TS!BK6,IF($B$1=22,TS!BN6,IF($B$1=23,TS!BQ6,""))))))&amp;IF($B$1=24,TS!BT6,IF($B$1=25,TS!BW6,IF($B$1=26,TS!BZ6,IF($B$1=27,TS!CC6,IF($B$1=28,TS!CF6,IF($B$1=29,TS!CI6,IF($B$1=1,TS!C6,IF($B$1=2,TS!F6,""))))))))&amp;IF($B$1=30,TS!CL6,IF($B$1=31,TS!CO6,IF($B$1=32,TS!CR6,IF($B$1=33,TS!CU6,IF($B$1=34,TS!CX6,IF($B$1=35,TS!DA6,IF($B$1=36,TS!DD6,IF($B$1=37,TS!DG6,""))))))))&amp;IF($B$1=38,TS!DJ6,IF($B$1=39,TS!DM6,IF($B$1=40,TS!DP6,"")))</f>
        <v>Çift sütunlu aşağı listesi</v>
      </c>
      <c r="T6" s="145"/>
      <c r="U6" s="145"/>
      <c r="V6" s="145"/>
      <c r="W6" s="145"/>
      <c r="X6" s="145"/>
      <c r="Y6" s="145"/>
      <c r="Z6" s="145"/>
      <c r="AA6" s="145"/>
      <c r="AB6" s="145"/>
      <c r="AC6" s="145"/>
    </row>
    <row r="7" spans="1:29" s="146" customFormat="1" ht="12.95" customHeight="1" x14ac:dyDescent="0.1">
      <c r="A7" s="147" t="str">
        <f ca="1">F!V7</f>
        <v>5/D</v>
      </c>
      <c r="B7" s="148">
        <v>6</v>
      </c>
      <c r="C7" s="181" t="str">
        <f ca="1">IF($A$1=3,TS!G7,IF($A$1=4,TS!J7,IF($A$1=5,TS!M7,IF($A$1=6,TS!P7,IF($A$1=7,TS!S7,IF($A$1=8,TS!V7,IF($A$1=9,TS!Y7,IF($A$1=10,TS!AB7,""))))))))&amp;IF($A$1=11,TS!AE7,IF($A$1=12,TS!AH7,IF($A$1=13,TS!AK7,IF($A$1=14,TS!AN7,IF($A$1=15,TS!AQ7,IF($A$1=16,TS!AT7,IF($A$1=17,TS!AW7,"")))))))&amp;IF($A$1=18,TS!AZ7,IF($A$1=19,TS!BC7,IF($A$1=20,TS!BF7,IF($A$1=21,TS!BI7,IF($A$1=22,TS!BL7,IF($A$1=23,TS!BO7,""))))))&amp;IF($A$1=24,TS!BR7,IF($A$1=25,TS!BU7,IF($A$1=26,TS!BX7,IF($A$1=27,TS!CA7,IF($A$1=28,TS!CD7,IF($A$1=29,TS!CG7,IF($A$1=1,TS!A7,IF($A$1=2,TS!D7,""))))))))&amp;IF($A$1=30,TS!CJ7,IF($A$1=31,TS!CM7,IF($A$1=32,TS!CP7,IF($A$1=33,TS!CS7,IF($A$1=34,TS!CV7,IF($A$1=35,TS!CY7,IF($A$1=36,TS!DB7,IF($A$1=37,TS!DE7,""))))))))&amp;IF($A$1=38,TS!DH7,IF($A$1=39,TS!DK7,IF($A$1=40,TS!DN7,"")))</f>
        <v>5</v>
      </c>
      <c r="D7" s="181" t="str">
        <f ca="1">IF($A$1=3,TS!H7,IF($A$1=4,TS!K7,IF($A$1=5,TS!N7,IF($A$1=6,TS!Q7,IF($A$1=7,TS!T7,IF($A$1=8,TS!W7,IF($A$1=9,TS!Z7,IF($A$1=10,TS!AC7,""))))))))&amp;IF($A$1=11,TS!AF7,IF($A$1=12,TS!AI7,IF($A$1=13,TS!AL7,IF($A$1=14,TS!AO7,IF($A$1=15,TS!AR7,IF($A$1=16,TS!AU7,IF($A$1=17,TS!AX7,"")))))))&amp;IF($A$1=18,TS!BA7,IF($A$1=19,TS!BD7,IF($A$1=20,TS!BG7,IF($A$1=21,TS!BJ7,IF($A$1=22,TS!BM7,IF($A$1=23,TS!BP7,""))))))&amp;IF($A$1=24,TS!BS7,IF($A$1=25,TS!BV7,IF($A$1=26,TS!BY7,IF($A$1=27,TS!CB7,IF($A$1=28,TS!CE7,IF($A$1=29,TS!CH7,IF($A$1=1,TS!B7,IF($A$1=2,TS!E7,""))))))))&amp;IF($A$1=30,TS!CK7,IF($A$1=31,TS!CN7,IF($A$1=32,TS!CQ7,IF($A$1=33,TS!CT7,IF($A$1=34,TS!CW7,IF($A$1=35,TS!CZ7,IF($A$1=36,TS!DC7,IF($A$1=37,TS!DF7,""))))))))&amp;IF($A$1=38,TS!DI7,IF($A$1=39,TS!DL7,IF($A$1=40,TS!DO7,"")))</f>
        <v>151</v>
      </c>
      <c r="E7" s="182" t="str">
        <f ca="1">IF($A$1=3,TS!I7,IF($A$1=4,TS!L7,IF($A$1=5,TS!O7,IF($A$1=6,TS!R7,IF($A$1=7,TS!U7,IF($A$1=8,TS!X7,IF($A$1=9,TS!AA7,IF($A$1=10,TS!AD7,""))))))))&amp;IF($A$1=11,TS!AG7,IF($A$1=12,TS!AJ7,IF($A$1=13,TS!AM7,IF($A$1=14,TS!AP7,IF($A$1=15,TS!AS7,IF($A$1=16,TS!AV7,IF($A$1=17,TS!AY7,"")))))))&amp;IF($A$1=18,TS!BB7,IF($A$1=19,TS!BE7,IF($A$1=20,TS!BH7,IF($A$1=21,TS!BK7,IF($A$1=22,TS!BN7,IF($A$1=23,TS!BQ7,""))))))&amp;IF($A$1=24,TS!BT7,IF($A$1=25,TS!BW7,IF($A$1=26,TS!BZ7,IF($A$1=27,TS!CC7,IF($A$1=28,TS!CF7,IF($A$1=29,TS!CI7,IF($A$1=1,TS!C7,IF($A$1=2,TS!F7,""))))))))&amp;IF($A$1=30,TS!CL7,IF($A$1=31,TS!CO7,IF($A$1=32,TS!CR7,IF($A$1=33,TS!CU7,IF($A$1=34,TS!CX7,IF($A$1=35,TS!DA7,IF($A$1=36,TS!DD7,IF($A$1=37,TS!DG7,""))))))))&amp;IF($A$1=38,TS!DJ7,IF($A$1=39,TS!DM7,IF($A$1=40,TS!DP7,"")))</f>
        <v>Çift sütunlu aşağı listesi</v>
      </c>
      <c r="F7" s="145"/>
      <c r="G7" s="145"/>
      <c r="H7" s="145"/>
      <c r="I7" s="145"/>
      <c r="J7" s="145"/>
      <c r="K7" s="145"/>
      <c r="L7" s="145"/>
      <c r="M7" s="145"/>
      <c r="N7" s="145"/>
      <c r="O7" s="145"/>
      <c r="Q7" s="181" t="str">
        <f ca="1">IF($B$1=3,TS!G7,IF($B$1=4,TS!J7,IF($B$1=5,TS!M7,IF($B$1=6,TS!P7,IF($B$1=7,TS!S7,IF($B$1=8,TS!V7,IF($B$1=9,TS!Y7,IF($B$1=10,TS!AB7,""))))))))&amp;IF($B$1=11,TS!AE7,IF($B$1=12,TS!AH7,IF($B$1=13,TS!AK7,IF($B$1=14,TS!AN7,IF($B$1=15,TS!AQ7,IF($B$1=16,TS!AT7,IF($B$1=17,TS!AW7,"")))))))&amp;IF($B$1=18,TS!AZ7,IF($B$1=19,TS!BC7,IF($B$1=20,TS!BF7,IF($B$1=21,TS!BI7,IF($B$1=22,TS!BL7,IF($B$1=23,TS!BO7,""))))))&amp;IF($B$1=24,TS!BR7,IF($B$1=25,TS!BU7,IF($B$1=26,TS!BX7,IF($B$1=27,TS!CA7,IF($B$1=28,TS!CD7,IF($B$1=29,TS!CG7,IF($B$1=1,TS!A7,IF($B$1=2,TS!D7,""))))))))&amp;IF($B$1=30,TS!CJ7,IF($B$1=31,TS!CM7,IF($B$1=32,TS!CP7,IF($B$1=33,TS!CS7,IF($B$1=34,TS!CV7,IF($B$1=35,TS!CY7,IF($B$1=36,TS!DB7,IF($B$1=37,TS!DE7,""))))))))&amp;IF($B$1=38,TS!DH7,IF($B$1=39,TS!DK7,IF($B$1=40,TS!DN7,"")))</f>
        <v>5</v>
      </c>
      <c r="R7" s="181" t="str">
        <f ca="1">IF($B$1=3,TS!H7,IF($B$1=4,TS!K7,IF($B$1=5,TS!N7,IF($B$1=6,TS!Q7,IF($B$1=7,TS!T7,IF($B$1=8,TS!W7,IF($B$1=9,TS!Z7,IF($B$1=10,TS!AC7,""))))))))&amp;IF($B$1=11,TS!AF7,IF($B$1=12,TS!AI7,IF($B$1=13,TS!AL7,IF($B$1=14,TS!AO7,IF($B$1=15,TS!AR7,IF($B$1=16,TS!AU7,IF($B$1=17,TS!AX7,"")))))))&amp;IF($B$1=18,TS!BA7,IF($B$1=19,TS!BD7,IF($B$1=20,TS!BG7,IF($B$1=21,TS!BJ7,IF($B$1=22,TS!BM7,IF($B$1=23,TS!BP7,""))))))&amp;IF($B$1=24,TS!BS7,IF($B$1=25,TS!BV7,IF($B$1=26,TS!BY7,IF($B$1=27,TS!CB7,IF($B$1=28,TS!CE7,IF($B$1=29,TS!CH7,IF($B$1=1,TS!B7,IF($B$1=2,TS!E7,""))))))))&amp;IF($B$1=30,TS!CK7,IF($B$1=31,TS!CN7,IF($B$1=32,TS!CQ7,IF($B$1=33,TS!CT7,IF($B$1=34,TS!CW7,IF($B$1=35,TS!CZ7,IF($B$1=36,TS!DC7,IF($B$1=37,TS!DF7,""))))))))&amp;IF($B$1=38,TS!DI7,IF($B$1=39,TS!DL7,IF($B$1=40,TS!DO7,"")))</f>
        <v>214</v>
      </c>
      <c r="S7" s="182" t="str">
        <f ca="1">IF($B$1=3,TS!I7,IF($B$1=4,TS!L7,IF($B$1=5,TS!O7,IF($B$1=6,TS!R7,IF($B$1=7,TS!U7,IF($B$1=8,TS!X7,IF($B$1=9,TS!AA7,IF($B$1=10,TS!AD7,""))))))))&amp;IF($B$1=11,TS!AG7,IF($B$1=12,TS!AJ7,IF($B$1=13,TS!AM7,IF($B$1=14,TS!AP7,IF($B$1=15,TS!AS7,IF($B$1=16,TS!AV7,IF($B$1=17,TS!AY7,"")))))))&amp;IF($B$1=18,TS!BB7,IF($B$1=19,TS!BE7,IF($B$1=20,TS!BH7,IF($B$1=21,TS!BK7,IF($B$1=22,TS!BN7,IF($B$1=23,TS!BQ7,""))))))&amp;IF($B$1=24,TS!BT7,IF($B$1=25,TS!BW7,IF($B$1=26,TS!BZ7,IF($B$1=27,TS!CC7,IF($B$1=28,TS!CF7,IF($B$1=29,TS!CI7,IF($B$1=1,TS!C7,IF($B$1=2,TS!F7,""))))))))&amp;IF($B$1=30,TS!CL7,IF($B$1=31,TS!CO7,IF($B$1=32,TS!CR7,IF($B$1=33,TS!CU7,IF($B$1=34,TS!CX7,IF($B$1=35,TS!DA7,IF($B$1=36,TS!DD7,IF($B$1=37,TS!DG7,""))))))))&amp;IF($B$1=38,TS!DJ7,IF($B$1=39,TS!DM7,IF($B$1=40,TS!DP7,"")))</f>
        <v>Çift sütunlu aşağı listesi</v>
      </c>
      <c r="T7" s="145"/>
      <c r="U7" s="145"/>
      <c r="V7" s="145"/>
      <c r="W7" s="145"/>
      <c r="X7" s="145"/>
      <c r="Y7" s="145"/>
      <c r="Z7" s="145"/>
      <c r="AA7" s="145"/>
      <c r="AB7" s="145"/>
      <c r="AC7" s="145"/>
    </row>
    <row r="8" spans="1:29" s="146" customFormat="1" ht="12.95" customHeight="1" x14ac:dyDescent="0.1">
      <c r="A8" s="147" t="str">
        <f ca="1">F!V8</f>
        <v>5/E</v>
      </c>
      <c r="B8" s="148">
        <v>7</v>
      </c>
      <c r="C8" s="181" t="str">
        <f ca="1">IF($A$1=3,TS!G8,IF($A$1=4,TS!J8,IF($A$1=5,TS!M8,IF($A$1=6,TS!P8,IF($A$1=7,TS!S8,IF($A$1=8,TS!V8,IF($A$1=9,TS!Y8,IF($A$1=10,TS!AB8,""))))))))&amp;IF($A$1=11,TS!AE8,IF($A$1=12,TS!AH8,IF($A$1=13,TS!AK8,IF($A$1=14,TS!AN8,IF($A$1=15,TS!AQ8,IF($A$1=16,TS!AT8,IF($A$1=17,TS!AW8,"")))))))&amp;IF($A$1=18,TS!AZ8,IF($A$1=19,TS!BC8,IF($A$1=20,TS!BF8,IF($A$1=21,TS!BI8,IF($A$1=22,TS!BL8,IF($A$1=23,TS!BO8,""))))))&amp;IF($A$1=24,TS!BR8,IF($A$1=25,TS!BU8,IF($A$1=26,TS!BX8,IF($A$1=27,TS!CA8,IF($A$1=28,TS!CD8,IF($A$1=29,TS!CG8,IF($A$1=1,TS!A8,IF($A$1=2,TS!D8,""))))))))&amp;IF($A$1=30,TS!CJ8,IF($A$1=31,TS!CM8,IF($A$1=32,TS!CP8,IF($A$1=33,TS!CS8,IF($A$1=34,TS!CV8,IF($A$1=35,TS!CY8,IF($A$1=36,TS!DB8,IF($A$1=37,TS!DE8,""))))))))&amp;IF($A$1=38,TS!DH8,IF($A$1=39,TS!DK8,IF($A$1=40,TS!DN8,"")))</f>
        <v>6</v>
      </c>
      <c r="D8" s="181" t="str">
        <f ca="1">IF($A$1=3,TS!H8,IF($A$1=4,TS!K8,IF($A$1=5,TS!N8,IF($A$1=6,TS!Q8,IF($A$1=7,TS!T8,IF($A$1=8,TS!W8,IF($A$1=9,TS!Z8,IF($A$1=10,TS!AC8,""))))))))&amp;IF($A$1=11,TS!AF8,IF($A$1=12,TS!AI8,IF($A$1=13,TS!AL8,IF($A$1=14,TS!AO8,IF($A$1=15,TS!AR8,IF($A$1=16,TS!AU8,IF($A$1=17,TS!AX8,"")))))))&amp;IF($A$1=18,TS!BA8,IF($A$1=19,TS!BD8,IF($A$1=20,TS!BG8,IF($A$1=21,TS!BJ8,IF($A$1=22,TS!BM8,IF($A$1=23,TS!BP8,""))))))&amp;IF($A$1=24,TS!BS8,IF($A$1=25,TS!BV8,IF($A$1=26,TS!BY8,IF($A$1=27,TS!CB8,IF($A$1=28,TS!CE8,IF($A$1=29,TS!CH8,IF($A$1=1,TS!B8,IF($A$1=2,TS!E8,""))))))))&amp;IF($A$1=30,TS!CK8,IF($A$1=31,TS!CN8,IF($A$1=32,TS!CQ8,IF($A$1=33,TS!CT8,IF($A$1=34,TS!CW8,IF($A$1=35,TS!CZ8,IF($A$1=36,TS!DC8,IF($A$1=37,TS!DF8,""))))))))&amp;IF($A$1=38,TS!DI8,IF($A$1=39,TS!DL8,IF($A$1=40,TS!DO8,"")))</f>
        <v>155</v>
      </c>
      <c r="E8" s="182" t="str">
        <f ca="1">IF($A$1=3,TS!I8,IF($A$1=4,TS!L8,IF($A$1=5,TS!O8,IF($A$1=6,TS!R8,IF($A$1=7,TS!U8,IF($A$1=8,TS!X8,IF($A$1=9,TS!AA8,IF($A$1=10,TS!AD8,""))))))))&amp;IF($A$1=11,TS!AG8,IF($A$1=12,TS!AJ8,IF($A$1=13,TS!AM8,IF($A$1=14,TS!AP8,IF($A$1=15,TS!AS8,IF($A$1=16,TS!AV8,IF($A$1=17,TS!AY8,"")))))))&amp;IF($A$1=18,TS!BB8,IF($A$1=19,TS!BE8,IF($A$1=20,TS!BH8,IF($A$1=21,TS!BK8,IF($A$1=22,TS!BN8,IF($A$1=23,TS!BQ8,""))))))&amp;IF($A$1=24,TS!BT8,IF($A$1=25,TS!BW8,IF($A$1=26,TS!BZ8,IF($A$1=27,TS!CC8,IF($A$1=28,TS!CF8,IF($A$1=29,TS!CI8,IF($A$1=1,TS!C8,IF($A$1=2,TS!F8,""))))))))&amp;IF($A$1=30,TS!CL8,IF($A$1=31,TS!CO8,IF($A$1=32,TS!CR8,IF($A$1=33,TS!CU8,IF($A$1=34,TS!CX8,IF($A$1=35,TS!DA8,IF($A$1=36,TS!DD8,IF($A$1=37,TS!DG8,""))))))))&amp;IF($A$1=38,TS!DJ8,IF($A$1=39,TS!DM8,IF($A$1=40,TS!DP8,"")))</f>
        <v>Çift sütunlu aşağı listesi</v>
      </c>
      <c r="F8" s="145"/>
      <c r="G8" s="145"/>
      <c r="H8" s="145"/>
      <c r="I8" s="145"/>
      <c r="J8" s="145"/>
      <c r="K8" s="145"/>
      <c r="L8" s="145"/>
      <c r="M8" s="145"/>
      <c r="N8" s="145"/>
      <c r="O8" s="145"/>
      <c r="Q8" s="181" t="str">
        <f ca="1">IF($B$1=3,TS!G8,IF($B$1=4,TS!J8,IF($B$1=5,TS!M8,IF($B$1=6,TS!P8,IF($B$1=7,TS!S8,IF($B$1=8,TS!V8,IF($B$1=9,TS!Y8,IF($B$1=10,TS!AB8,""))))))))&amp;IF($B$1=11,TS!AE8,IF($B$1=12,TS!AH8,IF($B$1=13,TS!AK8,IF($B$1=14,TS!AN8,IF($B$1=15,TS!AQ8,IF($B$1=16,TS!AT8,IF($B$1=17,TS!AW8,"")))))))&amp;IF($B$1=18,TS!AZ8,IF($B$1=19,TS!BC8,IF($B$1=20,TS!BF8,IF($B$1=21,TS!BI8,IF($B$1=22,TS!BL8,IF($B$1=23,TS!BO8,""))))))&amp;IF($B$1=24,TS!BR8,IF($B$1=25,TS!BU8,IF($B$1=26,TS!BX8,IF($B$1=27,TS!CA8,IF($B$1=28,TS!CD8,IF($B$1=29,TS!CG8,IF($B$1=1,TS!A8,IF($B$1=2,TS!D8,""))))))))&amp;IF($B$1=30,TS!CJ8,IF($B$1=31,TS!CM8,IF($B$1=32,TS!CP8,IF($B$1=33,TS!CS8,IF($B$1=34,TS!CV8,IF($B$1=35,TS!CY8,IF($B$1=36,TS!DB8,IF($B$1=37,TS!DE8,""))))))))&amp;IF($B$1=38,TS!DH8,IF($B$1=39,TS!DK8,IF($B$1=40,TS!DN8,"")))</f>
        <v>6</v>
      </c>
      <c r="R8" s="181" t="str">
        <f ca="1">IF($B$1=3,TS!H8,IF($B$1=4,TS!K8,IF($B$1=5,TS!N8,IF($B$1=6,TS!Q8,IF($B$1=7,TS!T8,IF($B$1=8,TS!W8,IF($B$1=9,TS!Z8,IF($B$1=10,TS!AC8,""))))))))&amp;IF($B$1=11,TS!AF8,IF($B$1=12,TS!AI8,IF($B$1=13,TS!AL8,IF($B$1=14,TS!AO8,IF($B$1=15,TS!AR8,IF($B$1=16,TS!AU8,IF($B$1=17,TS!AX8,"")))))))&amp;IF($B$1=18,TS!BA8,IF($B$1=19,TS!BD8,IF($B$1=20,TS!BG8,IF($B$1=21,TS!BJ8,IF($B$1=22,TS!BM8,IF($B$1=23,TS!BP8,""))))))&amp;IF($B$1=24,TS!BS8,IF($B$1=25,TS!BV8,IF($B$1=26,TS!BY8,IF($B$1=27,TS!CB8,IF($B$1=28,TS!CE8,IF($B$1=29,TS!CH8,IF($B$1=1,TS!B8,IF($B$1=2,TS!E8,""))))))))&amp;IF($B$1=30,TS!CK8,IF($B$1=31,TS!CN8,IF($B$1=32,TS!CQ8,IF($B$1=33,TS!CT8,IF($B$1=34,TS!CW8,IF($B$1=35,TS!CZ8,IF($B$1=36,TS!DC8,IF($B$1=37,TS!DF8,""))))))))&amp;IF($B$1=38,TS!DI8,IF($B$1=39,TS!DL8,IF($B$1=40,TS!DO8,"")))</f>
        <v>247</v>
      </c>
      <c r="S8" s="182" t="str">
        <f ca="1">IF($B$1=3,TS!I8,IF($B$1=4,TS!L8,IF($B$1=5,TS!O8,IF($B$1=6,TS!R8,IF($B$1=7,TS!U8,IF($B$1=8,TS!X8,IF($B$1=9,TS!AA8,IF($B$1=10,TS!AD8,""))))))))&amp;IF($B$1=11,TS!AG8,IF($B$1=12,TS!AJ8,IF($B$1=13,TS!AM8,IF($B$1=14,TS!AP8,IF($B$1=15,TS!AS8,IF($B$1=16,TS!AV8,IF($B$1=17,TS!AY8,"")))))))&amp;IF($B$1=18,TS!BB8,IF($B$1=19,TS!BE8,IF($B$1=20,TS!BH8,IF($B$1=21,TS!BK8,IF($B$1=22,TS!BN8,IF($B$1=23,TS!BQ8,""))))))&amp;IF($B$1=24,TS!BT8,IF($B$1=25,TS!BW8,IF($B$1=26,TS!BZ8,IF($B$1=27,TS!CC8,IF($B$1=28,TS!CF8,IF($B$1=29,TS!CI8,IF($B$1=1,TS!C8,IF($B$1=2,TS!F8,""))))))))&amp;IF($B$1=30,TS!CL8,IF($B$1=31,TS!CO8,IF($B$1=32,TS!CR8,IF($B$1=33,TS!CU8,IF($B$1=34,TS!CX8,IF($B$1=35,TS!DA8,IF($B$1=36,TS!DD8,IF($B$1=37,TS!DG8,""))))))))&amp;IF($B$1=38,TS!DJ8,IF($B$1=39,TS!DM8,IF($B$1=40,TS!DP8,"")))</f>
        <v>Çift sütunlu aşağı listesi</v>
      </c>
      <c r="T8" s="145"/>
      <c r="U8" s="145"/>
      <c r="V8" s="145"/>
      <c r="W8" s="145"/>
      <c r="X8" s="145"/>
      <c r="Y8" s="145"/>
      <c r="Z8" s="145"/>
      <c r="AA8" s="145"/>
      <c r="AB8" s="145"/>
      <c r="AC8" s="145"/>
    </row>
    <row r="9" spans="1:29" s="146" customFormat="1" ht="12.95" customHeight="1" x14ac:dyDescent="0.1">
      <c r="A9" s="147" t="str">
        <f ca="1">F!V9</f>
        <v>5/F</v>
      </c>
      <c r="B9" s="148">
        <v>8</v>
      </c>
      <c r="C9" s="181" t="str">
        <f ca="1">IF($A$1=3,TS!G9,IF($A$1=4,TS!J9,IF($A$1=5,TS!M9,IF($A$1=6,TS!P9,IF($A$1=7,TS!S9,IF($A$1=8,TS!V9,IF($A$1=9,TS!Y9,IF($A$1=10,TS!AB9,""))))))))&amp;IF($A$1=11,TS!AE9,IF($A$1=12,TS!AH9,IF($A$1=13,TS!AK9,IF($A$1=14,TS!AN9,IF($A$1=15,TS!AQ9,IF($A$1=16,TS!AT9,IF($A$1=17,TS!AW9,"")))))))&amp;IF($A$1=18,TS!AZ9,IF($A$1=19,TS!BC9,IF($A$1=20,TS!BF9,IF($A$1=21,TS!BI9,IF($A$1=22,TS!BL9,IF($A$1=23,TS!BO9,""))))))&amp;IF($A$1=24,TS!BR9,IF($A$1=25,TS!BU9,IF($A$1=26,TS!BX9,IF($A$1=27,TS!CA9,IF($A$1=28,TS!CD9,IF($A$1=29,TS!CG9,IF($A$1=1,TS!A9,IF($A$1=2,TS!D9,""))))))))&amp;IF($A$1=30,TS!CJ9,IF($A$1=31,TS!CM9,IF($A$1=32,TS!CP9,IF($A$1=33,TS!CS9,IF($A$1=34,TS!CV9,IF($A$1=35,TS!CY9,IF($A$1=36,TS!DB9,IF($A$1=37,TS!DE9,""))))))))&amp;IF($A$1=38,TS!DH9,IF($A$1=39,TS!DK9,IF($A$1=40,TS!DN9,"")))</f>
        <v>7</v>
      </c>
      <c r="D9" s="181" t="str">
        <f ca="1">IF($A$1=3,TS!H9,IF($A$1=4,TS!K9,IF($A$1=5,TS!N9,IF($A$1=6,TS!Q9,IF($A$1=7,TS!T9,IF($A$1=8,TS!W9,IF($A$1=9,TS!Z9,IF($A$1=10,TS!AC9,""))))))))&amp;IF($A$1=11,TS!AF9,IF($A$1=12,TS!AI9,IF($A$1=13,TS!AL9,IF($A$1=14,TS!AO9,IF($A$1=15,TS!AR9,IF($A$1=16,TS!AU9,IF($A$1=17,TS!AX9,"")))))))&amp;IF($A$1=18,TS!BA9,IF($A$1=19,TS!BD9,IF($A$1=20,TS!BG9,IF($A$1=21,TS!BJ9,IF($A$1=22,TS!BM9,IF($A$1=23,TS!BP9,""))))))&amp;IF($A$1=24,TS!BS9,IF($A$1=25,TS!BV9,IF($A$1=26,TS!BY9,IF($A$1=27,TS!CB9,IF($A$1=28,TS!CE9,IF($A$1=29,TS!CH9,IF($A$1=1,TS!B9,IF($A$1=2,TS!E9,""))))))))&amp;IF($A$1=30,TS!CK9,IF($A$1=31,TS!CN9,IF($A$1=32,TS!CQ9,IF($A$1=33,TS!CT9,IF($A$1=34,TS!CW9,IF($A$1=35,TS!CZ9,IF($A$1=36,TS!DC9,IF($A$1=37,TS!DF9,""))))))))&amp;IF($A$1=38,TS!DI9,IF($A$1=39,TS!DL9,IF($A$1=40,TS!DO9,"")))</f>
        <v>160</v>
      </c>
      <c r="E9" s="182" t="str">
        <f ca="1">IF($A$1=3,TS!I9,IF($A$1=4,TS!L9,IF($A$1=5,TS!O9,IF($A$1=6,TS!R9,IF($A$1=7,TS!U9,IF($A$1=8,TS!X9,IF($A$1=9,TS!AA9,IF($A$1=10,TS!AD9,""))))))))&amp;IF($A$1=11,TS!AG9,IF($A$1=12,TS!AJ9,IF($A$1=13,TS!AM9,IF($A$1=14,TS!AP9,IF($A$1=15,TS!AS9,IF($A$1=16,TS!AV9,IF($A$1=17,TS!AY9,"")))))))&amp;IF($A$1=18,TS!BB9,IF($A$1=19,TS!BE9,IF($A$1=20,TS!BH9,IF($A$1=21,TS!BK9,IF($A$1=22,TS!BN9,IF($A$1=23,TS!BQ9,""))))))&amp;IF($A$1=24,TS!BT9,IF($A$1=25,TS!BW9,IF($A$1=26,TS!BZ9,IF($A$1=27,TS!CC9,IF($A$1=28,TS!CF9,IF($A$1=29,TS!CI9,IF($A$1=1,TS!C9,IF($A$1=2,TS!F9,""))))))))&amp;IF($A$1=30,TS!CL9,IF($A$1=31,TS!CO9,IF($A$1=32,TS!CR9,IF($A$1=33,TS!CU9,IF($A$1=34,TS!CX9,IF($A$1=35,TS!DA9,IF($A$1=36,TS!DD9,IF($A$1=37,TS!DG9,""))))))))&amp;IF($A$1=38,TS!DJ9,IF($A$1=39,TS!DM9,IF($A$1=40,TS!DP9,"")))</f>
        <v>Çift sütunlu aşağı listesi</v>
      </c>
      <c r="F9" s="145"/>
      <c r="G9" s="145"/>
      <c r="H9" s="145"/>
      <c r="I9" s="145"/>
      <c r="J9" s="145"/>
      <c r="K9" s="145"/>
      <c r="L9" s="145"/>
      <c r="M9" s="145"/>
      <c r="N9" s="145"/>
      <c r="O9" s="145"/>
      <c r="Q9" s="181" t="str">
        <f ca="1">IF($B$1=3,TS!G9,IF($B$1=4,TS!J9,IF($B$1=5,TS!M9,IF($B$1=6,TS!P9,IF($B$1=7,TS!S9,IF($B$1=8,TS!V9,IF($B$1=9,TS!Y9,IF($B$1=10,TS!AB9,""))))))))&amp;IF($B$1=11,TS!AE9,IF($B$1=12,TS!AH9,IF($B$1=13,TS!AK9,IF($B$1=14,TS!AN9,IF($B$1=15,TS!AQ9,IF($B$1=16,TS!AT9,IF($B$1=17,TS!AW9,"")))))))&amp;IF($B$1=18,TS!AZ9,IF($B$1=19,TS!BC9,IF($B$1=20,TS!BF9,IF($B$1=21,TS!BI9,IF($B$1=22,TS!BL9,IF($B$1=23,TS!BO9,""))))))&amp;IF($B$1=24,TS!BR9,IF($B$1=25,TS!BU9,IF($B$1=26,TS!BX9,IF($B$1=27,TS!CA9,IF($B$1=28,TS!CD9,IF($B$1=29,TS!CG9,IF($B$1=1,TS!A9,IF($B$1=2,TS!D9,""))))))))&amp;IF($B$1=30,TS!CJ9,IF($B$1=31,TS!CM9,IF($B$1=32,TS!CP9,IF($B$1=33,TS!CS9,IF($B$1=34,TS!CV9,IF($B$1=35,TS!CY9,IF($B$1=36,TS!DB9,IF($B$1=37,TS!DE9,""))))))))&amp;IF($B$1=38,TS!DH9,IF($B$1=39,TS!DK9,IF($B$1=40,TS!DN9,"")))</f>
        <v>7</v>
      </c>
      <c r="R9" s="181" t="str">
        <f ca="1">IF($B$1=3,TS!H9,IF($B$1=4,TS!K9,IF($B$1=5,TS!N9,IF($B$1=6,TS!Q9,IF($B$1=7,TS!T9,IF($B$1=8,TS!W9,IF($B$1=9,TS!Z9,IF($B$1=10,TS!AC9,""))))))))&amp;IF($B$1=11,TS!AF9,IF($B$1=12,TS!AI9,IF($B$1=13,TS!AL9,IF($B$1=14,TS!AO9,IF($B$1=15,TS!AR9,IF($B$1=16,TS!AU9,IF($B$1=17,TS!AX9,"")))))))&amp;IF($B$1=18,TS!BA9,IF($B$1=19,TS!BD9,IF($B$1=20,TS!BG9,IF($B$1=21,TS!BJ9,IF($B$1=22,TS!BM9,IF($B$1=23,TS!BP9,""))))))&amp;IF($B$1=24,TS!BS9,IF($B$1=25,TS!BV9,IF($B$1=26,TS!BY9,IF($B$1=27,TS!CB9,IF($B$1=28,TS!CE9,IF($B$1=29,TS!CH9,IF($B$1=1,TS!B9,IF($B$1=2,TS!E9,""))))))))&amp;IF($B$1=30,TS!CK9,IF($B$1=31,TS!CN9,IF($B$1=32,TS!CQ9,IF($B$1=33,TS!CT9,IF($B$1=34,TS!CW9,IF($B$1=35,TS!CZ9,IF($B$1=36,TS!DC9,IF($B$1=37,TS!DF9,""))))))))&amp;IF($B$1=38,TS!DI9,IF($B$1=39,TS!DL9,IF($B$1=40,TS!DO9,"")))</f>
        <v>248</v>
      </c>
      <c r="S9" s="182" t="str">
        <f ca="1">IF($B$1=3,TS!I9,IF($B$1=4,TS!L9,IF($B$1=5,TS!O9,IF($B$1=6,TS!R9,IF($B$1=7,TS!U9,IF($B$1=8,TS!X9,IF($B$1=9,TS!AA9,IF($B$1=10,TS!AD9,""))))))))&amp;IF($B$1=11,TS!AG9,IF($B$1=12,TS!AJ9,IF($B$1=13,TS!AM9,IF($B$1=14,TS!AP9,IF($B$1=15,TS!AS9,IF($B$1=16,TS!AV9,IF($B$1=17,TS!AY9,"")))))))&amp;IF($B$1=18,TS!BB9,IF($B$1=19,TS!BE9,IF($B$1=20,TS!BH9,IF($B$1=21,TS!BK9,IF($B$1=22,TS!BN9,IF($B$1=23,TS!BQ9,""))))))&amp;IF($B$1=24,TS!BT9,IF($B$1=25,TS!BW9,IF($B$1=26,TS!BZ9,IF($B$1=27,TS!CC9,IF($B$1=28,TS!CF9,IF($B$1=29,TS!CI9,IF($B$1=1,TS!C9,IF($B$1=2,TS!F9,""))))))))&amp;IF($B$1=30,TS!CL9,IF($B$1=31,TS!CO9,IF($B$1=32,TS!CR9,IF($B$1=33,TS!CU9,IF($B$1=34,TS!CX9,IF($B$1=35,TS!DA9,IF($B$1=36,TS!DD9,IF($B$1=37,TS!DG9,""))))))))&amp;IF($B$1=38,TS!DJ9,IF($B$1=39,TS!DM9,IF($B$1=40,TS!DP9,"")))</f>
        <v>Çift sütunlu aşağı listesi</v>
      </c>
      <c r="T9" s="145"/>
      <c r="U9" s="145"/>
      <c r="V9" s="145"/>
      <c r="W9" s="145"/>
      <c r="X9" s="145"/>
      <c r="Y9" s="145"/>
      <c r="Z9" s="145"/>
      <c r="AA9" s="145"/>
      <c r="AB9" s="145"/>
      <c r="AC9" s="145"/>
    </row>
    <row r="10" spans="1:29" s="146" customFormat="1" ht="12.95" customHeight="1" x14ac:dyDescent="0.1">
      <c r="A10" s="147" t="str">
        <f ca="1">F!V10</f>
        <v>5/G</v>
      </c>
      <c r="B10" s="148">
        <v>9</v>
      </c>
      <c r="C10" s="181" t="str">
        <f ca="1">IF($A$1=3,TS!G10,IF($A$1=4,TS!J10,IF($A$1=5,TS!M10,IF($A$1=6,TS!P10,IF($A$1=7,TS!S10,IF($A$1=8,TS!V10,IF($A$1=9,TS!Y10,IF($A$1=10,TS!AB10,""))))))))&amp;IF($A$1=11,TS!AE10,IF($A$1=12,TS!AH10,IF($A$1=13,TS!AK10,IF($A$1=14,TS!AN10,IF($A$1=15,TS!AQ10,IF($A$1=16,TS!AT10,IF($A$1=17,TS!AW10,"")))))))&amp;IF($A$1=18,TS!AZ10,IF($A$1=19,TS!BC10,IF($A$1=20,TS!BF10,IF($A$1=21,TS!BI10,IF($A$1=22,TS!BL10,IF($A$1=23,TS!BO10,""))))))&amp;IF($A$1=24,TS!BR10,IF($A$1=25,TS!BU10,IF($A$1=26,TS!BX10,IF($A$1=27,TS!CA10,IF($A$1=28,TS!CD10,IF($A$1=29,TS!CG10,IF($A$1=1,TS!A10,IF($A$1=2,TS!D10,""))))))))&amp;IF($A$1=30,TS!CJ10,IF($A$1=31,TS!CM10,IF($A$1=32,TS!CP10,IF($A$1=33,TS!CS10,IF($A$1=34,TS!CV10,IF($A$1=35,TS!CY10,IF($A$1=36,TS!DB10,IF($A$1=37,TS!DE10,""))))))))&amp;IF($A$1=38,TS!DH10,IF($A$1=39,TS!DK10,IF($A$1=40,TS!DN10,"")))</f>
        <v>8</v>
      </c>
      <c r="D10" s="181" t="str">
        <f ca="1">IF($A$1=3,TS!H10,IF($A$1=4,TS!K10,IF($A$1=5,TS!N10,IF($A$1=6,TS!Q10,IF($A$1=7,TS!T10,IF($A$1=8,TS!W10,IF($A$1=9,TS!Z10,IF($A$1=10,TS!AC10,""))))))))&amp;IF($A$1=11,TS!AF10,IF($A$1=12,TS!AI10,IF($A$1=13,TS!AL10,IF($A$1=14,TS!AO10,IF($A$1=15,TS!AR10,IF($A$1=16,TS!AU10,IF($A$1=17,TS!AX10,"")))))))&amp;IF($A$1=18,TS!BA10,IF($A$1=19,TS!BD10,IF($A$1=20,TS!BG10,IF($A$1=21,TS!BJ10,IF($A$1=22,TS!BM10,IF($A$1=23,TS!BP10,""))))))&amp;IF($A$1=24,TS!BS10,IF($A$1=25,TS!BV10,IF($A$1=26,TS!BY10,IF($A$1=27,TS!CB10,IF($A$1=28,TS!CE10,IF($A$1=29,TS!CH10,IF($A$1=1,TS!B10,IF($A$1=2,TS!E10,""))))))))&amp;IF($A$1=30,TS!CK10,IF($A$1=31,TS!CN10,IF($A$1=32,TS!CQ10,IF($A$1=33,TS!CT10,IF($A$1=34,TS!CW10,IF($A$1=35,TS!CZ10,IF($A$1=36,TS!DC10,IF($A$1=37,TS!DF10,""))))))))&amp;IF($A$1=38,TS!DI10,IF($A$1=39,TS!DL10,IF($A$1=40,TS!DO10,"")))</f>
        <v>162</v>
      </c>
      <c r="E10" s="182" t="str">
        <f ca="1">IF($A$1=3,TS!I10,IF($A$1=4,TS!L10,IF($A$1=5,TS!O10,IF($A$1=6,TS!R10,IF($A$1=7,TS!U10,IF($A$1=8,TS!X10,IF($A$1=9,TS!AA10,IF($A$1=10,TS!AD10,""))))))))&amp;IF($A$1=11,TS!AG10,IF($A$1=12,TS!AJ10,IF($A$1=13,TS!AM10,IF($A$1=14,TS!AP10,IF($A$1=15,TS!AS10,IF($A$1=16,TS!AV10,IF($A$1=17,TS!AY10,"")))))))&amp;IF($A$1=18,TS!BB10,IF($A$1=19,TS!BE10,IF($A$1=20,TS!BH10,IF($A$1=21,TS!BK10,IF($A$1=22,TS!BN10,IF($A$1=23,TS!BQ10,""))))))&amp;IF($A$1=24,TS!BT10,IF($A$1=25,TS!BW10,IF($A$1=26,TS!BZ10,IF($A$1=27,TS!CC10,IF($A$1=28,TS!CF10,IF($A$1=29,TS!CI10,IF($A$1=1,TS!C10,IF($A$1=2,TS!F10,""))))))))&amp;IF($A$1=30,TS!CL10,IF($A$1=31,TS!CO10,IF($A$1=32,TS!CR10,IF($A$1=33,TS!CU10,IF($A$1=34,TS!CX10,IF($A$1=35,TS!DA10,IF($A$1=36,TS!DD10,IF($A$1=37,TS!DG10,""))))))))&amp;IF($A$1=38,TS!DJ10,IF($A$1=39,TS!DM10,IF($A$1=40,TS!DP10,"")))</f>
        <v>Çift sütunlu aşağı listesi</v>
      </c>
      <c r="F10" s="145"/>
      <c r="G10" s="145"/>
      <c r="H10" s="145"/>
      <c r="I10" s="145"/>
      <c r="J10" s="145"/>
      <c r="K10" s="145"/>
      <c r="L10" s="145"/>
      <c r="M10" s="145"/>
      <c r="N10" s="145"/>
      <c r="O10" s="145"/>
      <c r="Q10" s="181" t="str">
        <f ca="1">IF($B$1=3,TS!G10,IF($B$1=4,TS!J10,IF($B$1=5,TS!M10,IF($B$1=6,TS!P10,IF($B$1=7,TS!S10,IF($B$1=8,TS!V10,IF($B$1=9,TS!Y10,IF($B$1=10,TS!AB10,""))))))))&amp;IF($B$1=11,TS!AE10,IF($B$1=12,TS!AH10,IF($B$1=13,TS!AK10,IF($B$1=14,TS!AN10,IF($B$1=15,TS!AQ10,IF($B$1=16,TS!AT10,IF($B$1=17,TS!AW10,"")))))))&amp;IF($B$1=18,TS!AZ10,IF($B$1=19,TS!BC10,IF($B$1=20,TS!BF10,IF($B$1=21,TS!BI10,IF($B$1=22,TS!BL10,IF($B$1=23,TS!BO10,""))))))&amp;IF($B$1=24,TS!BR10,IF($B$1=25,TS!BU10,IF($B$1=26,TS!BX10,IF($B$1=27,TS!CA10,IF($B$1=28,TS!CD10,IF($B$1=29,TS!CG10,IF($B$1=1,TS!A10,IF($B$1=2,TS!D10,""))))))))&amp;IF($B$1=30,TS!CJ10,IF($B$1=31,TS!CM10,IF($B$1=32,TS!CP10,IF($B$1=33,TS!CS10,IF($B$1=34,TS!CV10,IF($B$1=35,TS!CY10,IF($B$1=36,TS!DB10,IF($B$1=37,TS!DE10,""))))))))&amp;IF($B$1=38,TS!DH10,IF($B$1=39,TS!DK10,IF($B$1=40,TS!DN10,"")))</f>
        <v>8</v>
      </c>
      <c r="R10" s="181" t="str">
        <f ca="1">IF($B$1=3,TS!H10,IF($B$1=4,TS!K10,IF($B$1=5,TS!N10,IF($B$1=6,TS!Q10,IF($B$1=7,TS!T10,IF($B$1=8,TS!W10,IF($B$1=9,TS!Z10,IF($B$1=10,TS!AC10,""))))))))&amp;IF($B$1=11,TS!AF10,IF($B$1=12,TS!AI10,IF($B$1=13,TS!AL10,IF($B$1=14,TS!AO10,IF($B$1=15,TS!AR10,IF($B$1=16,TS!AU10,IF($B$1=17,TS!AX10,"")))))))&amp;IF($B$1=18,TS!BA10,IF($B$1=19,TS!BD10,IF($B$1=20,TS!BG10,IF($B$1=21,TS!BJ10,IF($B$1=22,TS!BM10,IF($B$1=23,TS!BP10,""))))))&amp;IF($B$1=24,TS!BS10,IF($B$1=25,TS!BV10,IF($B$1=26,TS!BY10,IF($B$1=27,TS!CB10,IF($B$1=28,TS!CE10,IF($B$1=29,TS!CH10,IF($B$1=1,TS!B10,IF($B$1=2,TS!E10,""))))))))&amp;IF($B$1=30,TS!CK10,IF($B$1=31,TS!CN10,IF($B$1=32,TS!CQ10,IF($B$1=33,TS!CT10,IF($B$1=34,TS!CW10,IF($B$1=35,TS!CZ10,IF($B$1=36,TS!DC10,IF($B$1=37,TS!DF10,""))))))))&amp;IF($B$1=38,TS!DI10,IF($B$1=39,TS!DL10,IF($B$1=40,TS!DO10,"")))</f>
        <v>249</v>
      </c>
      <c r="S10" s="182" t="str">
        <f ca="1">IF($B$1=3,TS!I10,IF($B$1=4,TS!L10,IF($B$1=5,TS!O10,IF($B$1=6,TS!R10,IF($B$1=7,TS!U10,IF($B$1=8,TS!X10,IF($B$1=9,TS!AA10,IF($B$1=10,TS!AD10,""))))))))&amp;IF($B$1=11,TS!AG10,IF($B$1=12,TS!AJ10,IF($B$1=13,TS!AM10,IF($B$1=14,TS!AP10,IF($B$1=15,TS!AS10,IF($B$1=16,TS!AV10,IF($B$1=17,TS!AY10,"")))))))&amp;IF($B$1=18,TS!BB10,IF($B$1=19,TS!BE10,IF($B$1=20,TS!BH10,IF($B$1=21,TS!BK10,IF($B$1=22,TS!BN10,IF($B$1=23,TS!BQ10,""))))))&amp;IF($B$1=24,TS!BT10,IF($B$1=25,TS!BW10,IF($B$1=26,TS!BZ10,IF($B$1=27,TS!CC10,IF($B$1=28,TS!CF10,IF($B$1=29,TS!CI10,IF($B$1=1,TS!C10,IF($B$1=2,TS!F10,""))))))))&amp;IF($B$1=30,TS!CL10,IF($B$1=31,TS!CO10,IF($B$1=32,TS!CR10,IF($B$1=33,TS!CU10,IF($B$1=34,TS!CX10,IF($B$1=35,TS!DA10,IF($B$1=36,TS!DD10,IF($B$1=37,TS!DG10,""))))))))&amp;IF($B$1=38,TS!DJ10,IF($B$1=39,TS!DM10,IF($B$1=40,TS!DP10,"")))</f>
        <v>Çift sütunlu aşağı listesi</v>
      </c>
      <c r="T10" s="145"/>
      <c r="U10" s="145"/>
      <c r="V10" s="145"/>
      <c r="W10" s="145"/>
      <c r="X10" s="145"/>
      <c r="Y10" s="145"/>
      <c r="Z10" s="145"/>
      <c r="AA10" s="145"/>
      <c r="AB10" s="145"/>
      <c r="AC10" s="145"/>
    </row>
    <row r="11" spans="1:29" s="146" customFormat="1" ht="12.95" customHeight="1" x14ac:dyDescent="0.1">
      <c r="A11" s="147" t="str">
        <f ca="1">F!V11</f>
        <v>5/H</v>
      </c>
      <c r="B11" s="148">
        <v>10</v>
      </c>
      <c r="C11" s="181" t="str">
        <f ca="1">IF($A$1=3,TS!G11,IF($A$1=4,TS!J11,IF($A$1=5,TS!M11,IF($A$1=6,TS!P11,IF($A$1=7,TS!S11,IF($A$1=8,TS!V11,IF($A$1=9,TS!Y11,IF($A$1=10,TS!AB11,""))))))))&amp;IF($A$1=11,TS!AE11,IF($A$1=12,TS!AH11,IF($A$1=13,TS!AK11,IF($A$1=14,TS!AN11,IF($A$1=15,TS!AQ11,IF($A$1=16,TS!AT11,IF($A$1=17,TS!AW11,"")))))))&amp;IF($A$1=18,TS!AZ11,IF($A$1=19,TS!BC11,IF($A$1=20,TS!BF11,IF($A$1=21,TS!BI11,IF($A$1=22,TS!BL11,IF($A$1=23,TS!BO11,""))))))&amp;IF($A$1=24,TS!BR11,IF($A$1=25,TS!BU11,IF($A$1=26,TS!BX11,IF($A$1=27,TS!CA11,IF($A$1=28,TS!CD11,IF($A$1=29,TS!CG11,IF($A$1=1,TS!A11,IF($A$1=2,TS!D11,""))))))))&amp;IF($A$1=30,TS!CJ11,IF($A$1=31,TS!CM11,IF($A$1=32,TS!CP11,IF($A$1=33,TS!CS11,IF($A$1=34,TS!CV11,IF($A$1=35,TS!CY11,IF($A$1=36,TS!DB11,IF($A$1=37,TS!DE11,""))))))))&amp;IF($A$1=38,TS!DH11,IF($A$1=39,TS!DK11,IF($A$1=40,TS!DN11,"")))</f>
        <v>9</v>
      </c>
      <c r="D11" s="181" t="str">
        <f ca="1">IF($A$1=3,TS!H11,IF($A$1=4,TS!K11,IF($A$1=5,TS!N11,IF($A$1=6,TS!Q11,IF($A$1=7,TS!T11,IF($A$1=8,TS!W11,IF($A$1=9,TS!Z11,IF($A$1=10,TS!AC11,""))))))))&amp;IF($A$1=11,TS!AF11,IF($A$1=12,TS!AI11,IF($A$1=13,TS!AL11,IF($A$1=14,TS!AO11,IF($A$1=15,TS!AR11,IF($A$1=16,TS!AU11,IF($A$1=17,TS!AX11,"")))))))&amp;IF($A$1=18,TS!BA11,IF($A$1=19,TS!BD11,IF($A$1=20,TS!BG11,IF($A$1=21,TS!BJ11,IF($A$1=22,TS!BM11,IF($A$1=23,TS!BP11,""))))))&amp;IF($A$1=24,TS!BS11,IF($A$1=25,TS!BV11,IF($A$1=26,TS!BY11,IF($A$1=27,TS!CB11,IF($A$1=28,TS!CE11,IF($A$1=29,TS!CH11,IF($A$1=1,TS!B11,IF($A$1=2,TS!E11,""))))))))&amp;IF($A$1=30,TS!CK11,IF($A$1=31,TS!CN11,IF($A$1=32,TS!CQ11,IF($A$1=33,TS!CT11,IF($A$1=34,TS!CW11,IF($A$1=35,TS!CZ11,IF($A$1=36,TS!DC11,IF($A$1=37,TS!DF11,""))))))))&amp;IF($A$1=38,TS!DI11,IF($A$1=39,TS!DL11,IF($A$1=40,TS!DO11,"")))</f>
        <v>168</v>
      </c>
      <c r="E11" s="182" t="str">
        <f ca="1">IF($A$1=3,TS!I11,IF($A$1=4,TS!L11,IF($A$1=5,TS!O11,IF($A$1=6,TS!R11,IF($A$1=7,TS!U11,IF($A$1=8,TS!X11,IF($A$1=9,TS!AA11,IF($A$1=10,TS!AD11,""))))))))&amp;IF($A$1=11,TS!AG11,IF($A$1=12,TS!AJ11,IF($A$1=13,TS!AM11,IF($A$1=14,TS!AP11,IF($A$1=15,TS!AS11,IF($A$1=16,TS!AV11,IF($A$1=17,TS!AY11,"")))))))&amp;IF($A$1=18,TS!BB11,IF($A$1=19,TS!BE11,IF($A$1=20,TS!BH11,IF($A$1=21,TS!BK11,IF($A$1=22,TS!BN11,IF($A$1=23,TS!BQ11,""))))))&amp;IF($A$1=24,TS!BT11,IF($A$1=25,TS!BW11,IF($A$1=26,TS!BZ11,IF($A$1=27,TS!CC11,IF($A$1=28,TS!CF11,IF($A$1=29,TS!CI11,IF($A$1=1,TS!C11,IF($A$1=2,TS!F11,""))))))))&amp;IF($A$1=30,TS!CL11,IF($A$1=31,TS!CO11,IF($A$1=32,TS!CR11,IF($A$1=33,TS!CU11,IF($A$1=34,TS!CX11,IF($A$1=35,TS!DA11,IF($A$1=36,TS!DD11,IF($A$1=37,TS!DG11,""))))))))&amp;IF($A$1=38,TS!DJ11,IF($A$1=39,TS!DM11,IF($A$1=40,TS!DP11,"")))</f>
        <v>Çift sütunlu aşağı listesi</v>
      </c>
      <c r="F11" s="145"/>
      <c r="G11" s="145"/>
      <c r="H11" s="145"/>
      <c r="I11" s="145"/>
      <c r="J11" s="145"/>
      <c r="K11" s="145"/>
      <c r="L11" s="145"/>
      <c r="M11" s="145"/>
      <c r="N11" s="145"/>
      <c r="O11" s="145"/>
      <c r="Q11" s="181" t="str">
        <f ca="1">IF($B$1=3,TS!G11,IF($B$1=4,TS!J11,IF($B$1=5,TS!M11,IF($B$1=6,TS!P11,IF($B$1=7,TS!S11,IF($B$1=8,TS!V11,IF($B$1=9,TS!Y11,IF($B$1=10,TS!AB11,""))))))))&amp;IF($B$1=11,TS!AE11,IF($B$1=12,TS!AH11,IF($B$1=13,TS!AK11,IF($B$1=14,TS!AN11,IF($B$1=15,TS!AQ11,IF($B$1=16,TS!AT11,IF($B$1=17,TS!AW11,"")))))))&amp;IF($B$1=18,TS!AZ11,IF($B$1=19,TS!BC11,IF($B$1=20,TS!BF11,IF($B$1=21,TS!BI11,IF($B$1=22,TS!BL11,IF($B$1=23,TS!BO11,""))))))&amp;IF($B$1=24,TS!BR11,IF($B$1=25,TS!BU11,IF($B$1=26,TS!BX11,IF($B$1=27,TS!CA11,IF($B$1=28,TS!CD11,IF($B$1=29,TS!CG11,IF($B$1=1,TS!A11,IF($B$1=2,TS!D11,""))))))))&amp;IF($B$1=30,TS!CJ11,IF($B$1=31,TS!CM11,IF($B$1=32,TS!CP11,IF($B$1=33,TS!CS11,IF($B$1=34,TS!CV11,IF($B$1=35,TS!CY11,IF($B$1=36,TS!DB11,IF($B$1=37,TS!DE11,""))))))))&amp;IF($B$1=38,TS!DH11,IF($B$1=39,TS!DK11,IF($B$1=40,TS!DN11,"")))</f>
        <v>9</v>
      </c>
      <c r="R11" s="181" t="str">
        <f ca="1">IF($B$1=3,TS!H11,IF($B$1=4,TS!K11,IF($B$1=5,TS!N11,IF($B$1=6,TS!Q11,IF($B$1=7,TS!T11,IF($B$1=8,TS!W11,IF($B$1=9,TS!Z11,IF($B$1=10,TS!AC11,""))))))))&amp;IF($B$1=11,TS!AF11,IF($B$1=12,TS!AI11,IF($B$1=13,TS!AL11,IF($B$1=14,TS!AO11,IF($B$1=15,TS!AR11,IF($B$1=16,TS!AU11,IF($B$1=17,TS!AX11,"")))))))&amp;IF($B$1=18,TS!BA11,IF($B$1=19,TS!BD11,IF($B$1=20,TS!BG11,IF($B$1=21,TS!BJ11,IF($B$1=22,TS!BM11,IF($B$1=23,TS!BP11,""))))))&amp;IF($B$1=24,TS!BS11,IF($B$1=25,TS!BV11,IF($B$1=26,TS!BY11,IF($B$1=27,TS!CB11,IF($B$1=28,TS!CE11,IF($B$1=29,TS!CH11,IF($B$1=1,TS!B11,IF($B$1=2,TS!E11,""))))))))&amp;IF($B$1=30,TS!CK11,IF($B$1=31,TS!CN11,IF($B$1=32,TS!CQ11,IF($B$1=33,TS!CT11,IF($B$1=34,TS!CW11,IF($B$1=35,TS!CZ11,IF($B$1=36,TS!DC11,IF($B$1=37,TS!DF11,""))))))))&amp;IF($B$1=38,TS!DI11,IF($B$1=39,TS!DL11,IF($B$1=40,TS!DO11,"")))</f>
        <v>274</v>
      </c>
      <c r="S11" s="182" t="str">
        <f ca="1">IF($B$1=3,TS!I11,IF($B$1=4,TS!L11,IF($B$1=5,TS!O11,IF($B$1=6,TS!R11,IF($B$1=7,TS!U11,IF($B$1=8,TS!X11,IF($B$1=9,TS!AA11,IF($B$1=10,TS!AD11,""))))))))&amp;IF($B$1=11,TS!AG11,IF($B$1=12,TS!AJ11,IF($B$1=13,TS!AM11,IF($B$1=14,TS!AP11,IF($B$1=15,TS!AS11,IF($B$1=16,TS!AV11,IF($B$1=17,TS!AY11,"")))))))&amp;IF($B$1=18,TS!BB11,IF($B$1=19,TS!BE11,IF($B$1=20,TS!BH11,IF($B$1=21,TS!BK11,IF($B$1=22,TS!BN11,IF($B$1=23,TS!BQ11,""))))))&amp;IF($B$1=24,TS!BT11,IF($B$1=25,TS!BW11,IF($B$1=26,TS!BZ11,IF($B$1=27,TS!CC11,IF($B$1=28,TS!CF11,IF($B$1=29,TS!CI11,IF($B$1=1,TS!C11,IF($B$1=2,TS!F11,""))))))))&amp;IF($B$1=30,TS!CL11,IF($B$1=31,TS!CO11,IF($B$1=32,TS!CR11,IF($B$1=33,TS!CU11,IF($B$1=34,TS!CX11,IF($B$1=35,TS!DA11,IF($B$1=36,TS!DD11,IF($B$1=37,TS!DG11,""))))))))&amp;IF($B$1=38,TS!DJ11,IF($B$1=39,TS!DM11,IF($B$1=40,TS!DP11,"")))</f>
        <v>Çift sütunlu aşağı listesi</v>
      </c>
      <c r="T11" s="145"/>
      <c r="U11" s="145"/>
      <c r="V11" s="145"/>
      <c r="W11" s="145"/>
      <c r="X11" s="145"/>
      <c r="Y11" s="145"/>
      <c r="Z11" s="145"/>
      <c r="AA11" s="145"/>
      <c r="AB11" s="145"/>
      <c r="AC11" s="145"/>
    </row>
    <row r="12" spans="1:29" s="146" customFormat="1" ht="12.95" customHeight="1" x14ac:dyDescent="0.1">
      <c r="A12" s="147" t="str">
        <f ca="1">F!V12</f>
        <v>6/A</v>
      </c>
      <c r="B12" s="148">
        <v>11</v>
      </c>
      <c r="C12" s="181" t="str">
        <f ca="1">IF($A$1=3,TS!G12,IF($A$1=4,TS!J12,IF($A$1=5,TS!M12,IF($A$1=6,TS!P12,IF($A$1=7,TS!S12,IF($A$1=8,TS!V12,IF($A$1=9,TS!Y12,IF($A$1=10,TS!AB12,""))))))))&amp;IF($A$1=11,TS!AE12,IF($A$1=12,TS!AH12,IF($A$1=13,TS!AK12,IF($A$1=14,TS!AN12,IF($A$1=15,TS!AQ12,IF($A$1=16,TS!AT12,IF($A$1=17,TS!AW12,"")))))))&amp;IF($A$1=18,TS!AZ12,IF($A$1=19,TS!BC12,IF($A$1=20,TS!BF12,IF($A$1=21,TS!BI12,IF($A$1=22,TS!BL12,IF($A$1=23,TS!BO12,""))))))&amp;IF($A$1=24,TS!BR12,IF($A$1=25,TS!BU12,IF($A$1=26,TS!BX12,IF($A$1=27,TS!CA12,IF($A$1=28,TS!CD12,IF($A$1=29,TS!CG12,IF($A$1=1,TS!A12,IF($A$1=2,TS!D12,""))))))))&amp;IF($A$1=30,TS!CJ12,IF($A$1=31,TS!CM12,IF($A$1=32,TS!CP12,IF($A$1=33,TS!CS12,IF($A$1=34,TS!CV12,IF($A$1=35,TS!CY12,IF($A$1=36,TS!DB12,IF($A$1=37,TS!DE12,""))))))))&amp;IF($A$1=38,TS!DH12,IF($A$1=39,TS!DK12,IF($A$1=40,TS!DN12,"")))</f>
        <v>10</v>
      </c>
      <c r="D12" s="181" t="str">
        <f ca="1">IF($A$1=3,TS!H12,IF($A$1=4,TS!K12,IF($A$1=5,TS!N12,IF($A$1=6,TS!Q12,IF($A$1=7,TS!T12,IF($A$1=8,TS!W12,IF($A$1=9,TS!Z12,IF($A$1=10,TS!AC12,""))))))))&amp;IF($A$1=11,TS!AF12,IF($A$1=12,TS!AI12,IF($A$1=13,TS!AL12,IF($A$1=14,TS!AO12,IF($A$1=15,TS!AR12,IF($A$1=16,TS!AU12,IF($A$1=17,TS!AX12,"")))))))&amp;IF($A$1=18,TS!BA12,IF($A$1=19,TS!BD12,IF($A$1=20,TS!BG12,IF($A$1=21,TS!BJ12,IF($A$1=22,TS!BM12,IF($A$1=23,TS!BP12,""))))))&amp;IF($A$1=24,TS!BS12,IF($A$1=25,TS!BV12,IF($A$1=26,TS!BY12,IF($A$1=27,TS!CB12,IF($A$1=28,TS!CE12,IF($A$1=29,TS!CH12,IF($A$1=1,TS!B12,IF($A$1=2,TS!E12,""))))))))&amp;IF($A$1=30,TS!CK12,IF($A$1=31,TS!CN12,IF($A$1=32,TS!CQ12,IF($A$1=33,TS!CT12,IF($A$1=34,TS!CW12,IF($A$1=35,TS!CZ12,IF($A$1=36,TS!DC12,IF($A$1=37,TS!DF12,""))))))))&amp;IF($A$1=38,TS!DI12,IF($A$1=39,TS!DL12,IF($A$1=40,TS!DO12,"")))</f>
        <v>169</v>
      </c>
      <c r="E12" s="182" t="str">
        <f ca="1">IF($A$1=3,TS!I12,IF($A$1=4,TS!L12,IF($A$1=5,TS!O12,IF($A$1=6,TS!R12,IF($A$1=7,TS!U12,IF($A$1=8,TS!X12,IF($A$1=9,TS!AA12,IF($A$1=10,TS!AD12,""))))))))&amp;IF($A$1=11,TS!AG12,IF($A$1=12,TS!AJ12,IF($A$1=13,TS!AM12,IF($A$1=14,TS!AP12,IF($A$1=15,TS!AS12,IF($A$1=16,TS!AV12,IF($A$1=17,TS!AY12,"")))))))&amp;IF($A$1=18,TS!BB12,IF($A$1=19,TS!BE12,IF($A$1=20,TS!BH12,IF($A$1=21,TS!BK12,IF($A$1=22,TS!BN12,IF($A$1=23,TS!BQ12,""))))))&amp;IF($A$1=24,TS!BT12,IF($A$1=25,TS!BW12,IF($A$1=26,TS!BZ12,IF($A$1=27,TS!CC12,IF($A$1=28,TS!CF12,IF($A$1=29,TS!CI12,IF($A$1=1,TS!C12,IF($A$1=2,TS!F12,""))))))))&amp;IF($A$1=30,TS!CL12,IF($A$1=31,TS!CO12,IF($A$1=32,TS!CR12,IF($A$1=33,TS!CU12,IF($A$1=34,TS!CX12,IF($A$1=35,TS!DA12,IF($A$1=36,TS!DD12,IF($A$1=37,TS!DG12,""))))))))&amp;IF($A$1=38,TS!DJ12,IF($A$1=39,TS!DM12,IF($A$1=40,TS!DP12,"")))</f>
        <v>Çift sütunlu aşağı listesi</v>
      </c>
      <c r="F12" s="145"/>
      <c r="G12" s="145"/>
      <c r="H12" s="145"/>
      <c r="I12" s="145"/>
      <c r="J12" s="145"/>
      <c r="K12" s="145"/>
      <c r="L12" s="145"/>
      <c r="M12" s="145"/>
      <c r="N12" s="145"/>
      <c r="O12" s="145"/>
      <c r="Q12" s="181" t="str">
        <f ca="1">IF($B$1=3,TS!G12,IF($B$1=4,TS!J12,IF($B$1=5,TS!M12,IF($B$1=6,TS!P12,IF($B$1=7,TS!S12,IF($B$1=8,TS!V12,IF($B$1=9,TS!Y12,IF($B$1=10,TS!AB12,""))))))))&amp;IF($B$1=11,TS!AE12,IF($B$1=12,TS!AH12,IF($B$1=13,TS!AK12,IF($B$1=14,TS!AN12,IF($B$1=15,TS!AQ12,IF($B$1=16,TS!AT12,IF($B$1=17,TS!AW12,"")))))))&amp;IF($B$1=18,TS!AZ12,IF($B$1=19,TS!BC12,IF($B$1=20,TS!BF12,IF($B$1=21,TS!BI12,IF($B$1=22,TS!BL12,IF($B$1=23,TS!BO12,""))))))&amp;IF($B$1=24,TS!BR12,IF($B$1=25,TS!BU12,IF($B$1=26,TS!BX12,IF($B$1=27,TS!CA12,IF($B$1=28,TS!CD12,IF($B$1=29,TS!CG12,IF($B$1=1,TS!A12,IF($B$1=2,TS!D12,""))))))))&amp;IF($B$1=30,TS!CJ12,IF($B$1=31,TS!CM12,IF($B$1=32,TS!CP12,IF($B$1=33,TS!CS12,IF($B$1=34,TS!CV12,IF($B$1=35,TS!CY12,IF($B$1=36,TS!DB12,IF($B$1=37,TS!DE12,""))))))))&amp;IF($B$1=38,TS!DH12,IF($B$1=39,TS!DK12,IF($B$1=40,TS!DN12,"")))</f>
        <v>10</v>
      </c>
      <c r="R12" s="181" t="str">
        <f ca="1">IF($B$1=3,TS!H12,IF($B$1=4,TS!K12,IF($B$1=5,TS!N12,IF($B$1=6,TS!Q12,IF($B$1=7,TS!T12,IF($B$1=8,TS!W12,IF($B$1=9,TS!Z12,IF($B$1=10,TS!AC12,""))))))))&amp;IF($B$1=11,TS!AF12,IF($B$1=12,TS!AI12,IF($B$1=13,TS!AL12,IF($B$1=14,TS!AO12,IF($B$1=15,TS!AR12,IF($B$1=16,TS!AU12,IF($B$1=17,TS!AX12,"")))))))&amp;IF($B$1=18,TS!BA12,IF($B$1=19,TS!BD12,IF($B$1=20,TS!BG12,IF($B$1=21,TS!BJ12,IF($B$1=22,TS!BM12,IF($B$1=23,TS!BP12,""))))))&amp;IF($B$1=24,TS!BS12,IF($B$1=25,TS!BV12,IF($B$1=26,TS!BY12,IF($B$1=27,TS!CB12,IF($B$1=28,TS!CE12,IF($B$1=29,TS!CH12,IF($B$1=1,TS!B12,IF($B$1=2,TS!E12,""))))))))&amp;IF($B$1=30,TS!CK12,IF($B$1=31,TS!CN12,IF($B$1=32,TS!CQ12,IF($B$1=33,TS!CT12,IF($B$1=34,TS!CW12,IF($B$1=35,TS!CZ12,IF($B$1=36,TS!DC12,IF($B$1=37,TS!DF12,""))))))))&amp;IF($B$1=38,TS!DI12,IF($B$1=39,TS!DL12,IF($B$1=40,TS!DO12,"")))</f>
        <v>275</v>
      </c>
      <c r="S12" s="182" t="str">
        <f ca="1">IF($B$1=3,TS!I12,IF($B$1=4,TS!L12,IF($B$1=5,TS!O12,IF($B$1=6,TS!R12,IF($B$1=7,TS!U12,IF($B$1=8,TS!X12,IF($B$1=9,TS!AA12,IF($B$1=10,TS!AD12,""))))))))&amp;IF($B$1=11,TS!AG12,IF($B$1=12,TS!AJ12,IF($B$1=13,TS!AM12,IF($B$1=14,TS!AP12,IF($B$1=15,TS!AS12,IF($B$1=16,TS!AV12,IF($B$1=17,TS!AY12,"")))))))&amp;IF($B$1=18,TS!BB12,IF($B$1=19,TS!BE12,IF($B$1=20,TS!BH12,IF($B$1=21,TS!BK12,IF($B$1=22,TS!BN12,IF($B$1=23,TS!BQ12,""))))))&amp;IF($B$1=24,TS!BT12,IF($B$1=25,TS!BW12,IF($B$1=26,TS!BZ12,IF($B$1=27,TS!CC12,IF($B$1=28,TS!CF12,IF($B$1=29,TS!CI12,IF($B$1=1,TS!C12,IF($B$1=2,TS!F12,""))))))))&amp;IF($B$1=30,TS!CL12,IF($B$1=31,TS!CO12,IF($B$1=32,TS!CR12,IF($B$1=33,TS!CU12,IF($B$1=34,TS!CX12,IF($B$1=35,TS!DA12,IF($B$1=36,TS!DD12,IF($B$1=37,TS!DG12,""))))))))&amp;IF($B$1=38,TS!DJ12,IF($B$1=39,TS!DM12,IF($B$1=40,TS!DP12,"")))</f>
        <v>Çift sütunlu aşağı listesi</v>
      </c>
      <c r="T12" s="145"/>
      <c r="U12" s="145"/>
      <c r="V12" s="145"/>
      <c r="W12" s="145"/>
      <c r="X12" s="145"/>
      <c r="Y12" s="145"/>
      <c r="Z12" s="145"/>
      <c r="AA12" s="145"/>
      <c r="AB12" s="145"/>
      <c r="AC12" s="145"/>
    </row>
    <row r="13" spans="1:29" s="146" customFormat="1" ht="12.95" customHeight="1" x14ac:dyDescent="0.1">
      <c r="A13" s="147" t="str">
        <f ca="1">F!V13</f>
        <v>6/B</v>
      </c>
      <c r="B13" s="148">
        <v>12</v>
      </c>
      <c r="C13" s="181" t="str">
        <f ca="1">IF($A$1=3,TS!G13,IF($A$1=4,TS!J13,IF($A$1=5,TS!M13,IF($A$1=6,TS!P13,IF($A$1=7,TS!S13,IF($A$1=8,TS!V13,IF($A$1=9,TS!Y13,IF($A$1=10,TS!AB13,""))))))))&amp;IF($A$1=11,TS!AE13,IF($A$1=12,TS!AH13,IF($A$1=13,TS!AK13,IF($A$1=14,TS!AN13,IF($A$1=15,TS!AQ13,IF($A$1=16,TS!AT13,IF($A$1=17,TS!AW13,"")))))))&amp;IF($A$1=18,TS!AZ13,IF($A$1=19,TS!BC13,IF($A$1=20,TS!BF13,IF($A$1=21,TS!BI13,IF($A$1=22,TS!BL13,IF($A$1=23,TS!BO13,""))))))&amp;IF($A$1=24,TS!BR13,IF($A$1=25,TS!BU13,IF($A$1=26,TS!BX13,IF($A$1=27,TS!CA13,IF($A$1=28,TS!CD13,IF($A$1=29,TS!CG13,IF($A$1=1,TS!A13,IF($A$1=2,TS!D13,""))))))))&amp;IF($A$1=30,TS!CJ13,IF($A$1=31,TS!CM13,IF($A$1=32,TS!CP13,IF($A$1=33,TS!CS13,IF($A$1=34,TS!CV13,IF($A$1=35,TS!CY13,IF($A$1=36,TS!DB13,IF($A$1=37,TS!DE13,""))))))))&amp;IF($A$1=38,TS!DH13,IF($A$1=39,TS!DK13,IF($A$1=40,TS!DN13,"")))</f>
        <v>11</v>
      </c>
      <c r="D13" s="181" t="str">
        <f ca="1">IF($A$1=3,TS!H13,IF($A$1=4,TS!K13,IF($A$1=5,TS!N13,IF($A$1=6,TS!Q13,IF($A$1=7,TS!T13,IF($A$1=8,TS!W13,IF($A$1=9,TS!Z13,IF($A$1=10,TS!AC13,""))))))))&amp;IF($A$1=11,TS!AF13,IF($A$1=12,TS!AI13,IF($A$1=13,TS!AL13,IF($A$1=14,TS!AO13,IF($A$1=15,TS!AR13,IF($A$1=16,TS!AU13,IF($A$1=17,TS!AX13,"")))))))&amp;IF($A$1=18,TS!BA13,IF($A$1=19,TS!BD13,IF($A$1=20,TS!BG13,IF($A$1=21,TS!BJ13,IF($A$1=22,TS!BM13,IF($A$1=23,TS!BP13,""))))))&amp;IF($A$1=24,TS!BS13,IF($A$1=25,TS!BV13,IF($A$1=26,TS!BY13,IF($A$1=27,TS!CB13,IF($A$1=28,TS!CE13,IF($A$1=29,TS!CH13,IF($A$1=1,TS!B13,IF($A$1=2,TS!E13,""))))))))&amp;IF($A$1=30,TS!CK13,IF($A$1=31,TS!CN13,IF($A$1=32,TS!CQ13,IF($A$1=33,TS!CT13,IF($A$1=34,TS!CW13,IF($A$1=35,TS!CZ13,IF($A$1=36,TS!DC13,IF($A$1=37,TS!DF13,""))))))))&amp;IF($A$1=38,TS!DI13,IF($A$1=39,TS!DL13,IF($A$1=40,TS!DO13,"")))</f>
        <v>186</v>
      </c>
      <c r="E13" s="182" t="str">
        <f ca="1">IF($A$1=3,TS!I13,IF($A$1=4,TS!L13,IF($A$1=5,TS!O13,IF($A$1=6,TS!R13,IF($A$1=7,TS!U13,IF($A$1=8,TS!X13,IF($A$1=9,TS!AA13,IF($A$1=10,TS!AD13,""))))))))&amp;IF($A$1=11,TS!AG13,IF($A$1=12,TS!AJ13,IF($A$1=13,TS!AM13,IF($A$1=14,TS!AP13,IF($A$1=15,TS!AS13,IF($A$1=16,TS!AV13,IF($A$1=17,TS!AY13,"")))))))&amp;IF($A$1=18,TS!BB13,IF($A$1=19,TS!BE13,IF($A$1=20,TS!BH13,IF($A$1=21,TS!BK13,IF($A$1=22,TS!BN13,IF($A$1=23,TS!BQ13,""))))))&amp;IF($A$1=24,TS!BT13,IF($A$1=25,TS!BW13,IF($A$1=26,TS!BZ13,IF($A$1=27,TS!CC13,IF($A$1=28,TS!CF13,IF($A$1=29,TS!CI13,IF($A$1=1,TS!C13,IF($A$1=2,TS!F13,""))))))))&amp;IF($A$1=30,TS!CL13,IF($A$1=31,TS!CO13,IF($A$1=32,TS!CR13,IF($A$1=33,TS!CU13,IF($A$1=34,TS!CX13,IF($A$1=35,TS!DA13,IF($A$1=36,TS!DD13,IF($A$1=37,TS!DG13,""))))))))&amp;IF($A$1=38,TS!DJ13,IF($A$1=39,TS!DM13,IF($A$1=40,TS!DP13,"")))</f>
        <v>Çift sütunlu aşağı listesi</v>
      </c>
      <c r="F13" s="145"/>
      <c r="G13" s="145"/>
      <c r="H13" s="145"/>
      <c r="I13" s="145"/>
      <c r="J13" s="145"/>
      <c r="K13" s="145"/>
      <c r="L13" s="145"/>
      <c r="M13" s="145"/>
      <c r="N13" s="145"/>
      <c r="O13" s="145"/>
      <c r="Q13" s="181" t="str">
        <f ca="1">IF($B$1=3,TS!G13,IF($B$1=4,TS!J13,IF($B$1=5,TS!M13,IF($B$1=6,TS!P13,IF($B$1=7,TS!S13,IF($B$1=8,TS!V13,IF($B$1=9,TS!Y13,IF($B$1=10,TS!AB13,""))))))))&amp;IF($B$1=11,TS!AE13,IF($B$1=12,TS!AH13,IF($B$1=13,TS!AK13,IF($B$1=14,TS!AN13,IF($B$1=15,TS!AQ13,IF($B$1=16,TS!AT13,IF($B$1=17,TS!AW13,"")))))))&amp;IF($B$1=18,TS!AZ13,IF($B$1=19,TS!BC13,IF($B$1=20,TS!BF13,IF($B$1=21,TS!BI13,IF($B$1=22,TS!BL13,IF($B$1=23,TS!BO13,""))))))&amp;IF($B$1=24,TS!BR13,IF($B$1=25,TS!BU13,IF($B$1=26,TS!BX13,IF($B$1=27,TS!CA13,IF($B$1=28,TS!CD13,IF($B$1=29,TS!CG13,IF($B$1=1,TS!A13,IF($B$1=2,TS!D13,""))))))))&amp;IF($B$1=30,TS!CJ13,IF($B$1=31,TS!CM13,IF($B$1=32,TS!CP13,IF($B$1=33,TS!CS13,IF($B$1=34,TS!CV13,IF($B$1=35,TS!CY13,IF($B$1=36,TS!DB13,IF($B$1=37,TS!DE13,""))))))))&amp;IF($B$1=38,TS!DH13,IF($B$1=39,TS!DK13,IF($B$1=40,TS!DN13,"")))</f>
        <v>11</v>
      </c>
      <c r="R13" s="181" t="str">
        <f ca="1">IF($B$1=3,TS!H13,IF($B$1=4,TS!K13,IF($B$1=5,TS!N13,IF($B$1=6,TS!Q13,IF($B$1=7,TS!T13,IF($B$1=8,TS!W13,IF($B$1=9,TS!Z13,IF($B$1=10,TS!AC13,""))))))))&amp;IF($B$1=11,TS!AF13,IF($B$1=12,TS!AI13,IF($B$1=13,TS!AL13,IF($B$1=14,TS!AO13,IF($B$1=15,TS!AR13,IF($B$1=16,TS!AU13,IF($B$1=17,TS!AX13,"")))))))&amp;IF($B$1=18,TS!BA13,IF($B$1=19,TS!BD13,IF($B$1=20,TS!BG13,IF($B$1=21,TS!BJ13,IF($B$1=22,TS!BM13,IF($B$1=23,TS!BP13,""))))))&amp;IF($B$1=24,TS!BS13,IF($B$1=25,TS!BV13,IF($B$1=26,TS!BY13,IF($B$1=27,TS!CB13,IF($B$1=28,TS!CE13,IF($B$1=29,TS!CH13,IF($B$1=1,TS!B13,IF($B$1=2,TS!E13,""))))))))&amp;IF($B$1=30,TS!CK13,IF($B$1=31,TS!CN13,IF($B$1=32,TS!CQ13,IF($B$1=33,TS!CT13,IF($B$1=34,TS!CW13,IF($B$1=35,TS!CZ13,IF($B$1=36,TS!DC13,IF($B$1=37,TS!DF13,""))))))))&amp;IF($B$1=38,TS!DI13,IF($B$1=39,TS!DL13,IF($B$1=40,TS!DO13,"")))</f>
        <v>276</v>
      </c>
      <c r="S13" s="182" t="str">
        <f ca="1">IF($B$1=3,TS!I13,IF($B$1=4,TS!L13,IF($B$1=5,TS!O13,IF($B$1=6,TS!R13,IF($B$1=7,TS!U13,IF($B$1=8,TS!X13,IF($B$1=9,TS!AA13,IF($B$1=10,TS!AD13,""))))))))&amp;IF($B$1=11,TS!AG13,IF($B$1=12,TS!AJ13,IF($B$1=13,TS!AM13,IF($B$1=14,TS!AP13,IF($B$1=15,TS!AS13,IF($B$1=16,TS!AV13,IF($B$1=17,TS!AY13,"")))))))&amp;IF($B$1=18,TS!BB13,IF($B$1=19,TS!BE13,IF($B$1=20,TS!BH13,IF($B$1=21,TS!BK13,IF($B$1=22,TS!BN13,IF($B$1=23,TS!BQ13,""))))))&amp;IF($B$1=24,TS!BT13,IF($B$1=25,TS!BW13,IF($B$1=26,TS!BZ13,IF($B$1=27,TS!CC13,IF($B$1=28,TS!CF13,IF($B$1=29,TS!CI13,IF($B$1=1,TS!C13,IF($B$1=2,TS!F13,""))))))))&amp;IF($B$1=30,TS!CL13,IF($B$1=31,TS!CO13,IF($B$1=32,TS!CR13,IF($B$1=33,TS!CU13,IF($B$1=34,TS!CX13,IF($B$1=35,TS!DA13,IF($B$1=36,TS!DD13,IF($B$1=37,TS!DG13,""))))))))&amp;IF($B$1=38,TS!DJ13,IF($B$1=39,TS!DM13,IF($B$1=40,TS!DP13,"")))</f>
        <v>Çift sütunlu aşağı listesi</v>
      </c>
      <c r="T13" s="145"/>
      <c r="U13" s="145"/>
      <c r="V13" s="145"/>
      <c r="W13" s="145"/>
      <c r="X13" s="145"/>
      <c r="Y13" s="145"/>
      <c r="Z13" s="145"/>
      <c r="AA13" s="145"/>
      <c r="AB13" s="145"/>
      <c r="AC13" s="145"/>
    </row>
    <row r="14" spans="1:29" s="146" customFormat="1" ht="12.95" customHeight="1" x14ac:dyDescent="0.1">
      <c r="A14" s="147" t="str">
        <f ca="1">F!V14</f>
        <v>6/C</v>
      </c>
      <c r="B14" s="148">
        <v>13</v>
      </c>
      <c r="C14" s="181" t="str">
        <f ca="1">IF($A$1=3,TS!G14,IF($A$1=4,TS!J14,IF($A$1=5,TS!M14,IF($A$1=6,TS!P14,IF($A$1=7,TS!S14,IF($A$1=8,TS!V14,IF($A$1=9,TS!Y14,IF($A$1=10,TS!AB14,""))))))))&amp;IF($A$1=11,TS!AE14,IF($A$1=12,TS!AH14,IF($A$1=13,TS!AK14,IF($A$1=14,TS!AN14,IF($A$1=15,TS!AQ14,IF($A$1=16,TS!AT14,IF($A$1=17,TS!AW14,"")))))))&amp;IF($A$1=18,TS!AZ14,IF($A$1=19,TS!BC14,IF($A$1=20,TS!BF14,IF($A$1=21,TS!BI14,IF($A$1=22,TS!BL14,IF($A$1=23,TS!BO14,""))))))&amp;IF($A$1=24,TS!BR14,IF($A$1=25,TS!BU14,IF($A$1=26,TS!BX14,IF($A$1=27,TS!CA14,IF($A$1=28,TS!CD14,IF($A$1=29,TS!CG14,IF($A$1=1,TS!A14,IF($A$1=2,TS!D14,""))))))))&amp;IF($A$1=30,TS!CJ14,IF($A$1=31,TS!CM14,IF($A$1=32,TS!CP14,IF($A$1=33,TS!CS14,IF($A$1=34,TS!CV14,IF($A$1=35,TS!CY14,IF($A$1=36,TS!DB14,IF($A$1=37,TS!DE14,""))))))))&amp;IF($A$1=38,TS!DH14,IF($A$1=39,TS!DK14,IF($A$1=40,TS!DN14,"")))</f>
        <v>12</v>
      </c>
      <c r="D14" s="181" t="str">
        <f ca="1">IF($A$1=3,TS!H14,IF($A$1=4,TS!K14,IF($A$1=5,TS!N14,IF($A$1=6,TS!Q14,IF($A$1=7,TS!T14,IF($A$1=8,TS!W14,IF($A$1=9,TS!Z14,IF($A$1=10,TS!AC14,""))))))))&amp;IF($A$1=11,TS!AF14,IF($A$1=12,TS!AI14,IF($A$1=13,TS!AL14,IF($A$1=14,TS!AO14,IF($A$1=15,TS!AR14,IF($A$1=16,TS!AU14,IF($A$1=17,TS!AX14,"")))))))&amp;IF($A$1=18,TS!BA14,IF($A$1=19,TS!BD14,IF($A$1=20,TS!BG14,IF($A$1=21,TS!BJ14,IF($A$1=22,TS!BM14,IF($A$1=23,TS!BP14,""))))))&amp;IF($A$1=24,TS!BS14,IF($A$1=25,TS!BV14,IF($A$1=26,TS!BY14,IF($A$1=27,TS!CB14,IF($A$1=28,TS!CE14,IF($A$1=29,TS!CH14,IF($A$1=1,TS!B14,IF($A$1=2,TS!E14,""))))))))&amp;IF($A$1=30,TS!CK14,IF($A$1=31,TS!CN14,IF($A$1=32,TS!CQ14,IF($A$1=33,TS!CT14,IF($A$1=34,TS!CW14,IF($A$1=35,TS!CZ14,IF($A$1=36,TS!DC14,IF($A$1=37,TS!DF14,""))))))))&amp;IF($A$1=38,TS!DI14,IF($A$1=39,TS!DL14,IF($A$1=40,TS!DO14,"")))</f>
        <v>188</v>
      </c>
      <c r="E14" s="182" t="str">
        <f ca="1">IF($A$1=3,TS!I14,IF($A$1=4,TS!L14,IF($A$1=5,TS!O14,IF($A$1=6,TS!R14,IF($A$1=7,TS!U14,IF($A$1=8,TS!X14,IF($A$1=9,TS!AA14,IF($A$1=10,TS!AD14,""))))))))&amp;IF($A$1=11,TS!AG14,IF($A$1=12,TS!AJ14,IF($A$1=13,TS!AM14,IF($A$1=14,TS!AP14,IF($A$1=15,TS!AS14,IF($A$1=16,TS!AV14,IF($A$1=17,TS!AY14,"")))))))&amp;IF($A$1=18,TS!BB14,IF($A$1=19,TS!BE14,IF($A$1=20,TS!BH14,IF($A$1=21,TS!BK14,IF($A$1=22,TS!BN14,IF($A$1=23,TS!BQ14,""))))))&amp;IF($A$1=24,TS!BT14,IF($A$1=25,TS!BW14,IF($A$1=26,TS!BZ14,IF($A$1=27,TS!CC14,IF($A$1=28,TS!CF14,IF($A$1=29,TS!CI14,IF($A$1=1,TS!C14,IF($A$1=2,TS!F14,""))))))))&amp;IF($A$1=30,TS!CL14,IF($A$1=31,TS!CO14,IF($A$1=32,TS!CR14,IF($A$1=33,TS!CU14,IF($A$1=34,TS!CX14,IF($A$1=35,TS!DA14,IF($A$1=36,TS!DD14,IF($A$1=37,TS!DG14,""))))))))&amp;IF($A$1=38,TS!DJ14,IF($A$1=39,TS!DM14,IF($A$1=40,TS!DP14,"")))</f>
        <v>Çift sütunlu aşağı listesi</v>
      </c>
      <c r="F14" s="145"/>
      <c r="G14" s="145"/>
      <c r="H14" s="145"/>
      <c r="I14" s="145"/>
      <c r="J14" s="145"/>
      <c r="K14" s="145"/>
      <c r="L14" s="145"/>
      <c r="M14" s="145"/>
      <c r="N14" s="145"/>
      <c r="O14" s="145"/>
      <c r="Q14" s="181" t="str">
        <f ca="1">IF($B$1=3,TS!G14,IF($B$1=4,TS!J14,IF($B$1=5,TS!M14,IF($B$1=6,TS!P14,IF($B$1=7,TS!S14,IF($B$1=8,TS!V14,IF($B$1=9,TS!Y14,IF($B$1=10,TS!AB14,""))))))))&amp;IF($B$1=11,TS!AE14,IF($B$1=12,TS!AH14,IF($B$1=13,TS!AK14,IF($B$1=14,TS!AN14,IF($B$1=15,TS!AQ14,IF($B$1=16,TS!AT14,IF($B$1=17,TS!AW14,"")))))))&amp;IF($B$1=18,TS!AZ14,IF($B$1=19,TS!BC14,IF($B$1=20,TS!BF14,IF($B$1=21,TS!BI14,IF($B$1=22,TS!BL14,IF($B$1=23,TS!BO14,""))))))&amp;IF($B$1=24,TS!BR14,IF($B$1=25,TS!BU14,IF($B$1=26,TS!BX14,IF($B$1=27,TS!CA14,IF($B$1=28,TS!CD14,IF($B$1=29,TS!CG14,IF($B$1=1,TS!A14,IF($B$1=2,TS!D14,""))))))))&amp;IF($B$1=30,TS!CJ14,IF($B$1=31,TS!CM14,IF($B$1=32,TS!CP14,IF($B$1=33,TS!CS14,IF($B$1=34,TS!CV14,IF($B$1=35,TS!CY14,IF($B$1=36,TS!DB14,IF($B$1=37,TS!DE14,""))))))))&amp;IF($B$1=38,TS!DH14,IF($B$1=39,TS!DK14,IF($B$1=40,TS!DN14,"")))</f>
        <v>12</v>
      </c>
      <c r="R14" s="181" t="str">
        <f ca="1">IF($B$1=3,TS!H14,IF($B$1=4,TS!K14,IF($B$1=5,TS!N14,IF($B$1=6,TS!Q14,IF($B$1=7,TS!T14,IF($B$1=8,TS!W14,IF($B$1=9,TS!Z14,IF($B$1=10,TS!AC14,""))))))))&amp;IF($B$1=11,TS!AF14,IF($B$1=12,TS!AI14,IF($B$1=13,TS!AL14,IF($B$1=14,TS!AO14,IF($B$1=15,TS!AR14,IF($B$1=16,TS!AU14,IF($B$1=17,TS!AX14,"")))))))&amp;IF($B$1=18,TS!BA14,IF($B$1=19,TS!BD14,IF($B$1=20,TS!BG14,IF($B$1=21,TS!BJ14,IF($B$1=22,TS!BM14,IF($B$1=23,TS!BP14,""))))))&amp;IF($B$1=24,TS!BS14,IF($B$1=25,TS!BV14,IF($B$1=26,TS!BY14,IF($B$1=27,TS!CB14,IF($B$1=28,TS!CE14,IF($B$1=29,TS!CH14,IF($B$1=1,TS!B14,IF($B$1=2,TS!E14,""))))))))&amp;IF($B$1=30,TS!CK14,IF($B$1=31,TS!CN14,IF($B$1=32,TS!CQ14,IF($B$1=33,TS!CT14,IF($B$1=34,TS!CW14,IF($B$1=35,TS!CZ14,IF($B$1=36,TS!DC14,IF($B$1=37,TS!DF14,""))))))))&amp;IF($B$1=38,TS!DI14,IF($B$1=39,TS!DL14,IF($B$1=40,TS!DO14,"")))</f>
        <v>280</v>
      </c>
      <c r="S14" s="182" t="str">
        <f ca="1">IF($B$1=3,TS!I14,IF($B$1=4,TS!L14,IF($B$1=5,TS!O14,IF($B$1=6,TS!R14,IF($B$1=7,TS!U14,IF($B$1=8,TS!X14,IF($B$1=9,TS!AA14,IF($B$1=10,TS!AD14,""))))))))&amp;IF($B$1=11,TS!AG14,IF($B$1=12,TS!AJ14,IF($B$1=13,TS!AM14,IF($B$1=14,TS!AP14,IF($B$1=15,TS!AS14,IF($B$1=16,TS!AV14,IF($B$1=17,TS!AY14,"")))))))&amp;IF($B$1=18,TS!BB14,IF($B$1=19,TS!BE14,IF($B$1=20,TS!BH14,IF($B$1=21,TS!BK14,IF($B$1=22,TS!BN14,IF($B$1=23,TS!BQ14,""))))))&amp;IF($B$1=24,TS!BT14,IF($B$1=25,TS!BW14,IF($B$1=26,TS!BZ14,IF($B$1=27,TS!CC14,IF($B$1=28,TS!CF14,IF($B$1=29,TS!CI14,IF($B$1=1,TS!C14,IF($B$1=2,TS!F14,""))))))))&amp;IF($B$1=30,TS!CL14,IF($B$1=31,TS!CO14,IF($B$1=32,TS!CR14,IF($B$1=33,TS!CU14,IF($B$1=34,TS!CX14,IF($B$1=35,TS!DA14,IF($B$1=36,TS!DD14,IF($B$1=37,TS!DG14,""))))))))&amp;IF($B$1=38,TS!DJ14,IF($B$1=39,TS!DM14,IF($B$1=40,TS!DP14,"")))</f>
        <v>Çift sütunlu aşağı listesi</v>
      </c>
      <c r="T14" s="145"/>
      <c r="U14" s="145"/>
      <c r="V14" s="145"/>
      <c r="W14" s="145"/>
      <c r="X14" s="145"/>
      <c r="Y14" s="145"/>
      <c r="Z14" s="145"/>
      <c r="AA14" s="145"/>
      <c r="AB14" s="145"/>
      <c r="AC14" s="145"/>
    </row>
    <row r="15" spans="1:29" s="146" customFormat="1" ht="12.95" customHeight="1" x14ac:dyDescent="0.1">
      <c r="A15" s="147" t="str">
        <f ca="1">F!V15</f>
        <v>6/D</v>
      </c>
      <c r="B15" s="148">
        <v>14</v>
      </c>
      <c r="C15" s="181" t="str">
        <f ca="1">IF($A$1=3,TS!G15,IF($A$1=4,TS!J15,IF($A$1=5,TS!M15,IF($A$1=6,TS!P15,IF($A$1=7,TS!S15,IF($A$1=8,TS!V15,IF($A$1=9,TS!Y15,IF($A$1=10,TS!AB15,""))))))))&amp;IF($A$1=11,TS!AE15,IF($A$1=12,TS!AH15,IF($A$1=13,TS!AK15,IF($A$1=14,TS!AN15,IF($A$1=15,TS!AQ15,IF($A$1=16,TS!AT15,IF($A$1=17,TS!AW15,"")))))))&amp;IF($A$1=18,TS!AZ15,IF($A$1=19,TS!BC15,IF($A$1=20,TS!BF15,IF($A$1=21,TS!BI15,IF($A$1=22,TS!BL15,IF($A$1=23,TS!BO15,""))))))&amp;IF($A$1=24,TS!BR15,IF($A$1=25,TS!BU15,IF($A$1=26,TS!BX15,IF($A$1=27,TS!CA15,IF($A$1=28,TS!CD15,IF($A$1=29,TS!CG15,IF($A$1=1,TS!A15,IF($A$1=2,TS!D15,""))))))))&amp;IF($A$1=30,TS!CJ15,IF($A$1=31,TS!CM15,IF($A$1=32,TS!CP15,IF($A$1=33,TS!CS15,IF($A$1=34,TS!CV15,IF($A$1=35,TS!CY15,IF($A$1=36,TS!DB15,IF($A$1=37,TS!DE15,""))))))))&amp;IF($A$1=38,TS!DH15,IF($A$1=39,TS!DK15,IF($A$1=40,TS!DN15,"")))</f>
        <v>13</v>
      </c>
      <c r="D15" s="181" t="str">
        <f ca="1">IF($A$1=3,TS!H15,IF($A$1=4,TS!K15,IF($A$1=5,TS!N15,IF($A$1=6,TS!Q15,IF($A$1=7,TS!T15,IF($A$1=8,TS!W15,IF($A$1=9,TS!Z15,IF($A$1=10,TS!AC15,""))))))))&amp;IF($A$1=11,TS!AF15,IF($A$1=12,TS!AI15,IF($A$1=13,TS!AL15,IF($A$1=14,TS!AO15,IF($A$1=15,TS!AR15,IF($A$1=16,TS!AU15,IF($A$1=17,TS!AX15,"")))))))&amp;IF($A$1=18,TS!BA15,IF($A$1=19,TS!BD15,IF($A$1=20,TS!BG15,IF($A$1=21,TS!BJ15,IF($A$1=22,TS!BM15,IF($A$1=23,TS!BP15,""))))))&amp;IF($A$1=24,TS!BS15,IF($A$1=25,TS!BV15,IF($A$1=26,TS!BY15,IF($A$1=27,TS!CB15,IF($A$1=28,TS!CE15,IF($A$1=29,TS!CH15,IF($A$1=1,TS!B15,IF($A$1=2,TS!E15,""))))))))&amp;IF($A$1=30,TS!CK15,IF($A$1=31,TS!CN15,IF($A$1=32,TS!CQ15,IF($A$1=33,TS!CT15,IF($A$1=34,TS!CW15,IF($A$1=35,TS!CZ15,IF($A$1=36,TS!DC15,IF($A$1=37,TS!DF15,""))))))))&amp;IF($A$1=38,TS!DI15,IF($A$1=39,TS!DL15,IF($A$1=40,TS!DO15,"")))</f>
        <v>191</v>
      </c>
      <c r="E15" s="182" t="str">
        <f ca="1">IF($A$1=3,TS!I15,IF($A$1=4,TS!L15,IF($A$1=5,TS!O15,IF($A$1=6,TS!R15,IF($A$1=7,TS!U15,IF($A$1=8,TS!X15,IF($A$1=9,TS!AA15,IF($A$1=10,TS!AD15,""))))))))&amp;IF($A$1=11,TS!AG15,IF($A$1=12,TS!AJ15,IF($A$1=13,TS!AM15,IF($A$1=14,TS!AP15,IF($A$1=15,TS!AS15,IF($A$1=16,TS!AV15,IF($A$1=17,TS!AY15,"")))))))&amp;IF($A$1=18,TS!BB15,IF($A$1=19,TS!BE15,IF($A$1=20,TS!BH15,IF($A$1=21,TS!BK15,IF($A$1=22,TS!BN15,IF($A$1=23,TS!BQ15,""))))))&amp;IF($A$1=24,TS!BT15,IF($A$1=25,TS!BW15,IF($A$1=26,TS!BZ15,IF($A$1=27,TS!CC15,IF($A$1=28,TS!CF15,IF($A$1=29,TS!CI15,IF($A$1=1,TS!C15,IF($A$1=2,TS!F15,""))))))))&amp;IF($A$1=30,TS!CL15,IF($A$1=31,TS!CO15,IF($A$1=32,TS!CR15,IF($A$1=33,TS!CU15,IF($A$1=34,TS!CX15,IF($A$1=35,TS!DA15,IF($A$1=36,TS!DD15,IF($A$1=37,TS!DG15,""))))))))&amp;IF($A$1=38,TS!DJ15,IF($A$1=39,TS!DM15,IF($A$1=40,TS!DP15,"")))</f>
        <v>Çift sütunlu aşağı listesi</v>
      </c>
      <c r="F15" s="145"/>
      <c r="G15" s="145"/>
      <c r="H15" s="145"/>
      <c r="I15" s="145"/>
      <c r="J15" s="145"/>
      <c r="K15" s="145"/>
      <c r="L15" s="145"/>
      <c r="M15" s="145"/>
      <c r="N15" s="145"/>
      <c r="O15" s="145"/>
      <c r="Q15" s="181" t="str">
        <f ca="1">IF($B$1=3,TS!G15,IF($B$1=4,TS!J15,IF($B$1=5,TS!M15,IF($B$1=6,TS!P15,IF($B$1=7,TS!S15,IF($B$1=8,TS!V15,IF($B$1=9,TS!Y15,IF($B$1=10,TS!AB15,""))))))))&amp;IF($B$1=11,TS!AE15,IF($B$1=12,TS!AH15,IF($B$1=13,TS!AK15,IF($B$1=14,TS!AN15,IF($B$1=15,TS!AQ15,IF($B$1=16,TS!AT15,IF($B$1=17,TS!AW15,"")))))))&amp;IF($B$1=18,TS!AZ15,IF($B$1=19,TS!BC15,IF($B$1=20,TS!BF15,IF($B$1=21,TS!BI15,IF($B$1=22,TS!BL15,IF($B$1=23,TS!BO15,""))))))&amp;IF($B$1=24,TS!BR15,IF($B$1=25,TS!BU15,IF($B$1=26,TS!BX15,IF($B$1=27,TS!CA15,IF($B$1=28,TS!CD15,IF($B$1=29,TS!CG15,IF($B$1=1,TS!A15,IF($B$1=2,TS!D15,""))))))))&amp;IF($B$1=30,TS!CJ15,IF($B$1=31,TS!CM15,IF($B$1=32,TS!CP15,IF($B$1=33,TS!CS15,IF($B$1=34,TS!CV15,IF($B$1=35,TS!CY15,IF($B$1=36,TS!DB15,IF($B$1=37,TS!DE15,""))))))))&amp;IF($B$1=38,TS!DH15,IF($B$1=39,TS!DK15,IF($B$1=40,TS!DN15,"")))</f>
        <v>13</v>
      </c>
      <c r="R15" s="181" t="str">
        <f ca="1">IF($B$1=3,TS!H15,IF($B$1=4,TS!K15,IF($B$1=5,TS!N15,IF($B$1=6,TS!Q15,IF($B$1=7,TS!T15,IF($B$1=8,TS!W15,IF($B$1=9,TS!Z15,IF($B$1=10,TS!AC15,""))))))))&amp;IF($B$1=11,TS!AF15,IF($B$1=12,TS!AI15,IF($B$1=13,TS!AL15,IF($B$1=14,TS!AO15,IF($B$1=15,TS!AR15,IF($B$1=16,TS!AU15,IF($B$1=17,TS!AX15,"")))))))&amp;IF($B$1=18,TS!BA15,IF($B$1=19,TS!BD15,IF($B$1=20,TS!BG15,IF($B$1=21,TS!BJ15,IF($B$1=22,TS!BM15,IF($B$1=23,TS!BP15,""))))))&amp;IF($B$1=24,TS!BS15,IF($B$1=25,TS!BV15,IF($B$1=26,TS!BY15,IF($B$1=27,TS!CB15,IF($B$1=28,TS!CE15,IF($B$1=29,TS!CH15,IF($B$1=1,TS!B15,IF($B$1=2,TS!E15,""))))))))&amp;IF($B$1=30,TS!CK15,IF($B$1=31,TS!CN15,IF($B$1=32,TS!CQ15,IF($B$1=33,TS!CT15,IF($B$1=34,TS!CW15,IF($B$1=35,TS!CZ15,IF($B$1=36,TS!DC15,IF($B$1=37,TS!DF15,""))))))))&amp;IF($B$1=38,TS!DI15,IF($B$1=39,TS!DL15,IF($B$1=40,TS!DO15,"")))</f>
        <v>281</v>
      </c>
      <c r="S15" s="182" t="str">
        <f ca="1">IF($B$1=3,TS!I15,IF($B$1=4,TS!L15,IF($B$1=5,TS!O15,IF($B$1=6,TS!R15,IF($B$1=7,TS!U15,IF($B$1=8,TS!X15,IF($B$1=9,TS!AA15,IF($B$1=10,TS!AD15,""))))))))&amp;IF($B$1=11,TS!AG15,IF($B$1=12,TS!AJ15,IF($B$1=13,TS!AM15,IF($B$1=14,TS!AP15,IF($B$1=15,TS!AS15,IF($B$1=16,TS!AV15,IF($B$1=17,TS!AY15,"")))))))&amp;IF($B$1=18,TS!BB15,IF($B$1=19,TS!BE15,IF($B$1=20,TS!BH15,IF($B$1=21,TS!BK15,IF($B$1=22,TS!BN15,IF($B$1=23,TS!BQ15,""))))))&amp;IF($B$1=24,TS!BT15,IF($B$1=25,TS!BW15,IF($B$1=26,TS!BZ15,IF($B$1=27,TS!CC15,IF($B$1=28,TS!CF15,IF($B$1=29,TS!CI15,IF($B$1=1,TS!C15,IF($B$1=2,TS!F15,""))))))))&amp;IF($B$1=30,TS!CL15,IF($B$1=31,TS!CO15,IF($B$1=32,TS!CR15,IF($B$1=33,TS!CU15,IF($B$1=34,TS!CX15,IF($B$1=35,TS!DA15,IF($B$1=36,TS!DD15,IF($B$1=37,TS!DG15,""))))))))&amp;IF($B$1=38,TS!DJ15,IF($B$1=39,TS!DM15,IF($B$1=40,TS!DP15,"")))</f>
        <v>Çift sütunlu aşağı listesi</v>
      </c>
      <c r="T15" s="145"/>
      <c r="U15" s="145"/>
      <c r="V15" s="145"/>
      <c r="W15" s="145"/>
      <c r="X15" s="145"/>
      <c r="Y15" s="145"/>
      <c r="Z15" s="145"/>
      <c r="AA15" s="145"/>
      <c r="AB15" s="145"/>
      <c r="AC15" s="145"/>
    </row>
    <row r="16" spans="1:29" s="146" customFormat="1" ht="12.95" customHeight="1" x14ac:dyDescent="0.1">
      <c r="A16" s="147" t="str">
        <f ca="1">F!V16</f>
        <v>6/E</v>
      </c>
      <c r="B16" s="148">
        <v>15</v>
      </c>
      <c r="C16" s="181" t="str">
        <f ca="1">IF($A$1=3,TS!G16,IF($A$1=4,TS!J16,IF($A$1=5,TS!M16,IF($A$1=6,TS!P16,IF($A$1=7,TS!S16,IF($A$1=8,TS!V16,IF($A$1=9,TS!Y16,IF($A$1=10,TS!AB16,""))))))))&amp;IF($A$1=11,TS!AE16,IF($A$1=12,TS!AH16,IF($A$1=13,TS!AK16,IF($A$1=14,TS!AN16,IF($A$1=15,TS!AQ16,IF($A$1=16,TS!AT16,IF($A$1=17,TS!AW16,"")))))))&amp;IF($A$1=18,TS!AZ16,IF($A$1=19,TS!BC16,IF($A$1=20,TS!BF16,IF($A$1=21,TS!BI16,IF($A$1=22,TS!BL16,IF($A$1=23,TS!BO16,""))))))&amp;IF($A$1=24,TS!BR16,IF($A$1=25,TS!BU16,IF($A$1=26,TS!BX16,IF($A$1=27,TS!CA16,IF($A$1=28,TS!CD16,IF($A$1=29,TS!CG16,IF($A$1=1,TS!A16,IF($A$1=2,TS!D16,""))))))))&amp;IF($A$1=30,TS!CJ16,IF($A$1=31,TS!CM16,IF($A$1=32,TS!CP16,IF($A$1=33,TS!CS16,IF($A$1=34,TS!CV16,IF($A$1=35,TS!CY16,IF($A$1=36,TS!DB16,IF($A$1=37,TS!DE16,""))))))))&amp;IF($A$1=38,TS!DH16,IF($A$1=39,TS!DK16,IF($A$1=40,TS!DN16,"")))</f>
        <v>14</v>
      </c>
      <c r="D16" s="181" t="str">
        <f ca="1">IF($A$1=3,TS!H16,IF($A$1=4,TS!K16,IF($A$1=5,TS!N16,IF($A$1=6,TS!Q16,IF($A$1=7,TS!T16,IF($A$1=8,TS!W16,IF($A$1=9,TS!Z16,IF($A$1=10,TS!AC16,""))))))))&amp;IF($A$1=11,TS!AF16,IF($A$1=12,TS!AI16,IF($A$1=13,TS!AL16,IF($A$1=14,TS!AO16,IF($A$1=15,TS!AR16,IF($A$1=16,TS!AU16,IF($A$1=17,TS!AX16,"")))))))&amp;IF($A$1=18,TS!BA16,IF($A$1=19,TS!BD16,IF($A$1=20,TS!BG16,IF($A$1=21,TS!BJ16,IF($A$1=22,TS!BM16,IF($A$1=23,TS!BP16,""))))))&amp;IF($A$1=24,TS!BS16,IF($A$1=25,TS!BV16,IF($A$1=26,TS!BY16,IF($A$1=27,TS!CB16,IF($A$1=28,TS!CE16,IF($A$1=29,TS!CH16,IF($A$1=1,TS!B16,IF($A$1=2,TS!E16,""))))))))&amp;IF($A$1=30,TS!CK16,IF($A$1=31,TS!CN16,IF($A$1=32,TS!CQ16,IF($A$1=33,TS!CT16,IF($A$1=34,TS!CW16,IF($A$1=35,TS!CZ16,IF($A$1=36,TS!DC16,IF($A$1=37,TS!DF16,""))))))))&amp;IF($A$1=38,TS!DI16,IF($A$1=39,TS!DL16,IF($A$1=40,TS!DO16,"")))</f>
        <v>195</v>
      </c>
      <c r="E16" s="182" t="str">
        <f ca="1">IF($A$1=3,TS!I16,IF($A$1=4,TS!L16,IF($A$1=5,TS!O16,IF($A$1=6,TS!R16,IF($A$1=7,TS!U16,IF($A$1=8,TS!X16,IF($A$1=9,TS!AA16,IF($A$1=10,TS!AD16,""))))))))&amp;IF($A$1=11,TS!AG16,IF($A$1=12,TS!AJ16,IF($A$1=13,TS!AM16,IF($A$1=14,TS!AP16,IF($A$1=15,TS!AS16,IF($A$1=16,TS!AV16,IF($A$1=17,TS!AY16,"")))))))&amp;IF($A$1=18,TS!BB16,IF($A$1=19,TS!BE16,IF($A$1=20,TS!BH16,IF($A$1=21,TS!BK16,IF($A$1=22,TS!BN16,IF($A$1=23,TS!BQ16,""))))))&amp;IF($A$1=24,TS!BT16,IF($A$1=25,TS!BW16,IF($A$1=26,TS!BZ16,IF($A$1=27,TS!CC16,IF($A$1=28,TS!CF16,IF($A$1=29,TS!CI16,IF($A$1=1,TS!C16,IF($A$1=2,TS!F16,""))))))))&amp;IF($A$1=30,TS!CL16,IF($A$1=31,TS!CO16,IF($A$1=32,TS!CR16,IF($A$1=33,TS!CU16,IF($A$1=34,TS!CX16,IF($A$1=35,TS!DA16,IF($A$1=36,TS!DD16,IF($A$1=37,TS!DG16,""))))))))&amp;IF($A$1=38,TS!DJ16,IF($A$1=39,TS!DM16,IF($A$1=40,TS!DP16,"")))</f>
        <v>Çift sütunlu aşağı listesi</v>
      </c>
      <c r="F16" s="145"/>
      <c r="G16" s="145"/>
      <c r="H16" s="145"/>
      <c r="I16" s="145"/>
      <c r="J16" s="145"/>
      <c r="K16" s="145"/>
      <c r="L16" s="145"/>
      <c r="M16" s="145"/>
      <c r="N16" s="145"/>
      <c r="O16" s="145"/>
      <c r="Q16" s="181" t="str">
        <f ca="1">IF($B$1=3,TS!G16,IF($B$1=4,TS!J16,IF($B$1=5,TS!M16,IF($B$1=6,TS!P16,IF($B$1=7,TS!S16,IF($B$1=8,TS!V16,IF($B$1=9,TS!Y16,IF($B$1=10,TS!AB16,""))))))))&amp;IF($B$1=11,TS!AE16,IF($B$1=12,TS!AH16,IF($B$1=13,TS!AK16,IF($B$1=14,TS!AN16,IF($B$1=15,TS!AQ16,IF($B$1=16,TS!AT16,IF($B$1=17,TS!AW16,"")))))))&amp;IF($B$1=18,TS!AZ16,IF($B$1=19,TS!BC16,IF($B$1=20,TS!BF16,IF($B$1=21,TS!BI16,IF($B$1=22,TS!BL16,IF($B$1=23,TS!BO16,""))))))&amp;IF($B$1=24,TS!BR16,IF($B$1=25,TS!BU16,IF($B$1=26,TS!BX16,IF($B$1=27,TS!CA16,IF($B$1=28,TS!CD16,IF($B$1=29,TS!CG16,IF($B$1=1,TS!A16,IF($B$1=2,TS!D16,""))))))))&amp;IF($B$1=30,TS!CJ16,IF($B$1=31,TS!CM16,IF($B$1=32,TS!CP16,IF($B$1=33,TS!CS16,IF($B$1=34,TS!CV16,IF($B$1=35,TS!CY16,IF($B$1=36,TS!DB16,IF($B$1=37,TS!DE16,""))))))))&amp;IF($B$1=38,TS!DH16,IF($B$1=39,TS!DK16,IF($B$1=40,TS!DN16,"")))</f>
        <v>14</v>
      </c>
      <c r="R16" s="181" t="str">
        <f ca="1">IF($B$1=3,TS!H16,IF($B$1=4,TS!K16,IF($B$1=5,TS!N16,IF($B$1=6,TS!Q16,IF($B$1=7,TS!T16,IF($B$1=8,TS!W16,IF($B$1=9,TS!Z16,IF($B$1=10,TS!AC16,""))))))))&amp;IF($B$1=11,TS!AF16,IF($B$1=12,TS!AI16,IF($B$1=13,TS!AL16,IF($B$1=14,TS!AO16,IF($B$1=15,TS!AR16,IF($B$1=16,TS!AU16,IF($B$1=17,TS!AX16,"")))))))&amp;IF($B$1=18,TS!BA16,IF($B$1=19,TS!BD16,IF($B$1=20,TS!BG16,IF($B$1=21,TS!BJ16,IF($B$1=22,TS!BM16,IF($B$1=23,TS!BP16,""))))))&amp;IF($B$1=24,TS!BS16,IF($B$1=25,TS!BV16,IF($B$1=26,TS!BY16,IF($B$1=27,TS!CB16,IF($B$1=28,TS!CE16,IF($B$1=29,TS!CH16,IF($B$1=1,TS!B16,IF($B$1=2,TS!E16,""))))))))&amp;IF($B$1=30,TS!CK16,IF($B$1=31,TS!CN16,IF($B$1=32,TS!CQ16,IF($B$1=33,TS!CT16,IF($B$1=34,TS!CW16,IF($B$1=35,TS!CZ16,IF($B$1=36,TS!DC16,IF($B$1=37,TS!DF16,""))))))))&amp;IF($B$1=38,TS!DI16,IF($B$1=39,TS!DL16,IF($B$1=40,TS!DO16,"")))</f>
        <v>286</v>
      </c>
      <c r="S16" s="182" t="str">
        <f ca="1">IF($B$1=3,TS!I16,IF($B$1=4,TS!L16,IF($B$1=5,TS!O16,IF($B$1=6,TS!R16,IF($B$1=7,TS!U16,IF($B$1=8,TS!X16,IF($B$1=9,TS!AA16,IF($B$1=10,TS!AD16,""))))))))&amp;IF($B$1=11,TS!AG16,IF($B$1=12,TS!AJ16,IF($B$1=13,TS!AM16,IF($B$1=14,TS!AP16,IF($B$1=15,TS!AS16,IF($B$1=16,TS!AV16,IF($B$1=17,TS!AY16,"")))))))&amp;IF($B$1=18,TS!BB16,IF($B$1=19,TS!BE16,IF($B$1=20,TS!BH16,IF($B$1=21,TS!BK16,IF($B$1=22,TS!BN16,IF($B$1=23,TS!BQ16,""))))))&amp;IF($B$1=24,TS!BT16,IF($B$1=25,TS!BW16,IF($B$1=26,TS!BZ16,IF($B$1=27,TS!CC16,IF($B$1=28,TS!CF16,IF($B$1=29,TS!CI16,IF($B$1=1,TS!C16,IF($B$1=2,TS!F16,""))))))))&amp;IF($B$1=30,TS!CL16,IF($B$1=31,TS!CO16,IF($B$1=32,TS!CR16,IF($B$1=33,TS!CU16,IF($B$1=34,TS!CX16,IF($B$1=35,TS!DA16,IF($B$1=36,TS!DD16,IF($B$1=37,TS!DG16,""))))))))&amp;IF($B$1=38,TS!DJ16,IF($B$1=39,TS!DM16,IF($B$1=40,TS!DP16,"")))</f>
        <v>Çift sütunlu aşağı listesi</v>
      </c>
      <c r="T16" s="145"/>
      <c r="U16" s="145"/>
      <c r="V16" s="145"/>
      <c r="W16" s="145"/>
      <c r="X16" s="145"/>
      <c r="Y16" s="145"/>
      <c r="Z16" s="145"/>
      <c r="AA16" s="145"/>
      <c r="AB16" s="145"/>
      <c r="AC16" s="145"/>
    </row>
    <row r="17" spans="1:29" s="146" customFormat="1" ht="12.95" customHeight="1" x14ac:dyDescent="0.1">
      <c r="A17" s="147" t="str">
        <f ca="1">F!V17</f>
        <v>6/F</v>
      </c>
      <c r="B17" s="148">
        <v>16</v>
      </c>
      <c r="C17" s="181" t="str">
        <f ca="1">IF($A$1=3,TS!G17,IF($A$1=4,TS!J17,IF($A$1=5,TS!M17,IF($A$1=6,TS!P17,IF($A$1=7,TS!S17,IF($A$1=8,TS!V17,IF($A$1=9,TS!Y17,IF($A$1=10,TS!AB17,""))))))))&amp;IF($A$1=11,TS!AE17,IF($A$1=12,TS!AH17,IF($A$1=13,TS!AK17,IF($A$1=14,TS!AN17,IF($A$1=15,TS!AQ17,IF($A$1=16,TS!AT17,IF($A$1=17,TS!AW17,"")))))))&amp;IF($A$1=18,TS!AZ17,IF($A$1=19,TS!BC17,IF($A$1=20,TS!BF17,IF($A$1=21,TS!BI17,IF($A$1=22,TS!BL17,IF($A$1=23,TS!BO17,""))))))&amp;IF($A$1=24,TS!BR17,IF($A$1=25,TS!BU17,IF($A$1=26,TS!BX17,IF($A$1=27,TS!CA17,IF($A$1=28,TS!CD17,IF($A$1=29,TS!CG17,IF($A$1=1,TS!A17,IF($A$1=2,TS!D17,""))))))))&amp;IF($A$1=30,TS!CJ17,IF($A$1=31,TS!CM17,IF($A$1=32,TS!CP17,IF($A$1=33,TS!CS17,IF($A$1=34,TS!CV17,IF($A$1=35,TS!CY17,IF($A$1=36,TS!DB17,IF($A$1=37,TS!DE17,""))))))))&amp;IF($A$1=38,TS!DH17,IF($A$1=39,TS!DK17,IF($A$1=40,TS!DN17,"")))</f>
        <v>15</v>
      </c>
      <c r="D17" s="181" t="str">
        <f ca="1">IF($A$1=3,TS!H17,IF($A$1=4,TS!K17,IF($A$1=5,TS!N17,IF($A$1=6,TS!Q17,IF($A$1=7,TS!T17,IF($A$1=8,TS!W17,IF($A$1=9,TS!Z17,IF($A$1=10,TS!AC17,""))))))))&amp;IF($A$1=11,TS!AF17,IF($A$1=12,TS!AI17,IF($A$1=13,TS!AL17,IF($A$1=14,TS!AO17,IF($A$1=15,TS!AR17,IF($A$1=16,TS!AU17,IF($A$1=17,TS!AX17,"")))))))&amp;IF($A$1=18,TS!BA17,IF($A$1=19,TS!BD17,IF($A$1=20,TS!BG17,IF($A$1=21,TS!BJ17,IF($A$1=22,TS!BM17,IF($A$1=23,TS!BP17,""))))))&amp;IF($A$1=24,TS!BS17,IF($A$1=25,TS!BV17,IF($A$1=26,TS!BY17,IF($A$1=27,TS!CB17,IF($A$1=28,TS!CE17,IF($A$1=29,TS!CH17,IF($A$1=1,TS!B17,IF($A$1=2,TS!E17,""))))))))&amp;IF($A$1=30,TS!CK17,IF($A$1=31,TS!CN17,IF($A$1=32,TS!CQ17,IF($A$1=33,TS!CT17,IF($A$1=34,TS!CW17,IF($A$1=35,TS!CZ17,IF($A$1=36,TS!DC17,IF($A$1=37,TS!DF17,""))))))))&amp;IF($A$1=38,TS!DI17,IF($A$1=39,TS!DL17,IF($A$1=40,TS!DO17,"")))</f>
        <v>206</v>
      </c>
      <c r="E17" s="182" t="str">
        <f ca="1">IF($A$1=3,TS!I17,IF($A$1=4,TS!L17,IF($A$1=5,TS!O17,IF($A$1=6,TS!R17,IF($A$1=7,TS!U17,IF($A$1=8,TS!X17,IF($A$1=9,TS!AA17,IF($A$1=10,TS!AD17,""))))))))&amp;IF($A$1=11,TS!AG17,IF($A$1=12,TS!AJ17,IF($A$1=13,TS!AM17,IF($A$1=14,TS!AP17,IF($A$1=15,TS!AS17,IF($A$1=16,TS!AV17,IF($A$1=17,TS!AY17,"")))))))&amp;IF($A$1=18,TS!BB17,IF($A$1=19,TS!BE17,IF($A$1=20,TS!BH17,IF($A$1=21,TS!BK17,IF($A$1=22,TS!BN17,IF($A$1=23,TS!BQ17,""))))))&amp;IF($A$1=24,TS!BT17,IF($A$1=25,TS!BW17,IF($A$1=26,TS!BZ17,IF($A$1=27,TS!CC17,IF($A$1=28,TS!CF17,IF($A$1=29,TS!CI17,IF($A$1=1,TS!C17,IF($A$1=2,TS!F17,""))))))))&amp;IF($A$1=30,TS!CL17,IF($A$1=31,TS!CO17,IF($A$1=32,TS!CR17,IF($A$1=33,TS!CU17,IF($A$1=34,TS!CX17,IF($A$1=35,TS!DA17,IF($A$1=36,TS!DD17,IF($A$1=37,TS!DG17,""))))))))&amp;IF($A$1=38,TS!DJ17,IF($A$1=39,TS!DM17,IF($A$1=40,TS!DP17,"")))</f>
        <v>Çift sütunlu aşağı listesi</v>
      </c>
      <c r="F17" s="145"/>
      <c r="G17" s="145"/>
      <c r="H17" s="145"/>
      <c r="I17" s="145"/>
      <c r="J17" s="145"/>
      <c r="K17" s="145"/>
      <c r="L17" s="145"/>
      <c r="M17" s="145"/>
      <c r="N17" s="145"/>
      <c r="O17" s="145"/>
      <c r="Q17" s="181" t="str">
        <f ca="1">IF($B$1=3,TS!G17,IF($B$1=4,TS!J17,IF($B$1=5,TS!M17,IF($B$1=6,TS!P17,IF($B$1=7,TS!S17,IF($B$1=8,TS!V17,IF($B$1=9,TS!Y17,IF($B$1=10,TS!AB17,""))))))))&amp;IF($B$1=11,TS!AE17,IF($B$1=12,TS!AH17,IF($B$1=13,TS!AK17,IF($B$1=14,TS!AN17,IF($B$1=15,TS!AQ17,IF($B$1=16,TS!AT17,IF($B$1=17,TS!AW17,"")))))))&amp;IF($B$1=18,TS!AZ17,IF($B$1=19,TS!BC17,IF($B$1=20,TS!BF17,IF($B$1=21,TS!BI17,IF($B$1=22,TS!BL17,IF($B$1=23,TS!BO17,""))))))&amp;IF($B$1=24,TS!BR17,IF($B$1=25,TS!BU17,IF($B$1=26,TS!BX17,IF($B$1=27,TS!CA17,IF($B$1=28,TS!CD17,IF($B$1=29,TS!CG17,IF($B$1=1,TS!A17,IF($B$1=2,TS!D17,""))))))))&amp;IF($B$1=30,TS!CJ17,IF($B$1=31,TS!CM17,IF($B$1=32,TS!CP17,IF($B$1=33,TS!CS17,IF($B$1=34,TS!CV17,IF($B$1=35,TS!CY17,IF($B$1=36,TS!DB17,IF($B$1=37,TS!DE17,""))))))))&amp;IF($B$1=38,TS!DH17,IF($B$1=39,TS!DK17,IF($B$1=40,TS!DN17,"")))</f>
        <v>15</v>
      </c>
      <c r="R17" s="181" t="str">
        <f ca="1">IF($B$1=3,TS!H17,IF($B$1=4,TS!K17,IF($B$1=5,TS!N17,IF($B$1=6,TS!Q17,IF($B$1=7,TS!T17,IF($B$1=8,TS!W17,IF($B$1=9,TS!Z17,IF($B$1=10,TS!AC17,""))))))))&amp;IF($B$1=11,TS!AF17,IF($B$1=12,TS!AI17,IF($B$1=13,TS!AL17,IF($B$1=14,TS!AO17,IF($B$1=15,TS!AR17,IF($B$1=16,TS!AU17,IF($B$1=17,TS!AX17,"")))))))&amp;IF($B$1=18,TS!BA17,IF($B$1=19,TS!BD17,IF($B$1=20,TS!BG17,IF($B$1=21,TS!BJ17,IF($B$1=22,TS!BM17,IF($B$1=23,TS!BP17,""))))))&amp;IF($B$1=24,TS!BS17,IF($B$1=25,TS!BV17,IF($B$1=26,TS!BY17,IF($B$1=27,TS!CB17,IF($B$1=28,TS!CE17,IF($B$1=29,TS!CH17,IF($B$1=1,TS!B17,IF($B$1=2,TS!E17,""))))))))&amp;IF($B$1=30,TS!CK17,IF($B$1=31,TS!CN17,IF($B$1=32,TS!CQ17,IF($B$1=33,TS!CT17,IF($B$1=34,TS!CW17,IF($B$1=35,TS!CZ17,IF($B$1=36,TS!DC17,IF($B$1=37,TS!DF17,""))))))))&amp;IF($B$1=38,TS!DI17,IF($B$1=39,TS!DL17,IF($B$1=40,TS!DO17,"")))</f>
        <v>288</v>
      </c>
      <c r="S17" s="182" t="str">
        <f ca="1">IF($B$1=3,TS!I17,IF($B$1=4,TS!L17,IF($B$1=5,TS!O17,IF($B$1=6,TS!R17,IF($B$1=7,TS!U17,IF($B$1=8,TS!X17,IF($B$1=9,TS!AA17,IF($B$1=10,TS!AD17,""))))))))&amp;IF($B$1=11,TS!AG17,IF($B$1=12,TS!AJ17,IF($B$1=13,TS!AM17,IF($B$1=14,TS!AP17,IF($B$1=15,TS!AS17,IF($B$1=16,TS!AV17,IF($B$1=17,TS!AY17,"")))))))&amp;IF($B$1=18,TS!BB17,IF($B$1=19,TS!BE17,IF($B$1=20,TS!BH17,IF($B$1=21,TS!BK17,IF($B$1=22,TS!BN17,IF($B$1=23,TS!BQ17,""))))))&amp;IF($B$1=24,TS!BT17,IF($B$1=25,TS!BW17,IF($B$1=26,TS!BZ17,IF($B$1=27,TS!CC17,IF($B$1=28,TS!CF17,IF($B$1=29,TS!CI17,IF($B$1=1,TS!C17,IF($B$1=2,TS!F17,""))))))))&amp;IF($B$1=30,TS!CL17,IF($B$1=31,TS!CO17,IF($B$1=32,TS!CR17,IF($B$1=33,TS!CU17,IF($B$1=34,TS!CX17,IF($B$1=35,TS!DA17,IF($B$1=36,TS!DD17,IF($B$1=37,TS!DG17,""))))))))&amp;IF($B$1=38,TS!DJ17,IF($B$1=39,TS!DM17,IF($B$1=40,TS!DP17,"")))</f>
        <v>Çift sütunlu aşağı listesi</v>
      </c>
      <c r="T17" s="145"/>
      <c r="U17" s="145"/>
      <c r="V17" s="145"/>
      <c r="W17" s="145"/>
      <c r="X17" s="145"/>
      <c r="Y17" s="145"/>
      <c r="Z17" s="145"/>
      <c r="AA17" s="145"/>
      <c r="AB17" s="145"/>
      <c r="AC17" s="145"/>
    </row>
    <row r="18" spans="1:29" s="146" customFormat="1" ht="12.95" customHeight="1" x14ac:dyDescent="0.1">
      <c r="A18" s="147" t="str">
        <f ca="1">F!V18</f>
        <v>6/G</v>
      </c>
      <c r="B18" s="148">
        <v>17</v>
      </c>
      <c r="C18" s="181" t="str">
        <f ca="1">IF($A$1=3,TS!G18,IF($A$1=4,TS!J18,IF($A$1=5,TS!M18,IF($A$1=6,TS!P18,IF($A$1=7,TS!S18,IF($A$1=8,TS!V18,IF($A$1=9,TS!Y18,IF($A$1=10,TS!AB18,""))))))))&amp;IF($A$1=11,TS!AE18,IF($A$1=12,TS!AH18,IF($A$1=13,TS!AK18,IF($A$1=14,TS!AN18,IF($A$1=15,TS!AQ18,IF($A$1=16,TS!AT18,IF($A$1=17,TS!AW18,"")))))))&amp;IF($A$1=18,TS!AZ18,IF($A$1=19,TS!BC18,IF($A$1=20,TS!BF18,IF($A$1=21,TS!BI18,IF($A$1=22,TS!BL18,IF($A$1=23,TS!BO18,""))))))&amp;IF($A$1=24,TS!BR18,IF($A$1=25,TS!BU18,IF($A$1=26,TS!BX18,IF($A$1=27,TS!CA18,IF($A$1=28,TS!CD18,IF($A$1=29,TS!CG18,IF($A$1=1,TS!A18,IF($A$1=2,TS!D18,""))))))))&amp;IF($A$1=30,TS!CJ18,IF($A$1=31,TS!CM18,IF($A$1=32,TS!CP18,IF($A$1=33,TS!CS18,IF($A$1=34,TS!CV18,IF($A$1=35,TS!CY18,IF($A$1=36,TS!DB18,IF($A$1=37,TS!DE18,""))))))))&amp;IF($A$1=38,TS!DH18,IF($A$1=39,TS!DK18,IF($A$1=40,TS!DN18,"")))</f>
        <v>16</v>
      </c>
      <c r="D18" s="181" t="str">
        <f ca="1">IF($A$1=3,TS!H18,IF($A$1=4,TS!K18,IF($A$1=5,TS!N18,IF($A$1=6,TS!Q18,IF($A$1=7,TS!T18,IF($A$1=8,TS!W18,IF($A$1=9,TS!Z18,IF($A$1=10,TS!AC18,""))))))))&amp;IF($A$1=11,TS!AF18,IF($A$1=12,TS!AI18,IF($A$1=13,TS!AL18,IF($A$1=14,TS!AO18,IF($A$1=15,TS!AR18,IF($A$1=16,TS!AU18,IF($A$1=17,TS!AX18,"")))))))&amp;IF($A$1=18,TS!BA18,IF($A$1=19,TS!BD18,IF($A$1=20,TS!BG18,IF($A$1=21,TS!BJ18,IF($A$1=22,TS!BM18,IF($A$1=23,TS!BP18,""))))))&amp;IF($A$1=24,TS!BS18,IF($A$1=25,TS!BV18,IF($A$1=26,TS!BY18,IF($A$1=27,TS!CB18,IF($A$1=28,TS!CE18,IF($A$1=29,TS!CH18,IF($A$1=1,TS!B18,IF($A$1=2,TS!E18,""))))))))&amp;IF($A$1=30,TS!CK18,IF($A$1=31,TS!CN18,IF($A$1=32,TS!CQ18,IF($A$1=33,TS!CT18,IF($A$1=34,TS!CW18,IF($A$1=35,TS!CZ18,IF($A$1=36,TS!DC18,IF($A$1=37,TS!DF18,""))))))))&amp;IF($A$1=38,TS!DI18,IF($A$1=39,TS!DL18,IF($A$1=40,TS!DO18,"")))</f>
        <v>244</v>
      </c>
      <c r="E18" s="182" t="str">
        <f ca="1">IF($A$1=3,TS!I18,IF($A$1=4,TS!L18,IF($A$1=5,TS!O18,IF($A$1=6,TS!R18,IF($A$1=7,TS!U18,IF($A$1=8,TS!X18,IF($A$1=9,TS!AA18,IF($A$1=10,TS!AD18,""))))))))&amp;IF($A$1=11,TS!AG18,IF($A$1=12,TS!AJ18,IF($A$1=13,TS!AM18,IF($A$1=14,TS!AP18,IF($A$1=15,TS!AS18,IF($A$1=16,TS!AV18,IF($A$1=17,TS!AY18,"")))))))&amp;IF($A$1=18,TS!BB18,IF($A$1=19,TS!BE18,IF($A$1=20,TS!BH18,IF($A$1=21,TS!BK18,IF($A$1=22,TS!BN18,IF($A$1=23,TS!BQ18,""))))))&amp;IF($A$1=24,TS!BT18,IF($A$1=25,TS!BW18,IF($A$1=26,TS!BZ18,IF($A$1=27,TS!CC18,IF($A$1=28,TS!CF18,IF($A$1=29,TS!CI18,IF($A$1=1,TS!C18,IF($A$1=2,TS!F18,""))))))))&amp;IF($A$1=30,TS!CL18,IF($A$1=31,TS!CO18,IF($A$1=32,TS!CR18,IF($A$1=33,TS!CU18,IF($A$1=34,TS!CX18,IF($A$1=35,TS!DA18,IF($A$1=36,TS!DD18,IF($A$1=37,TS!DG18,""))))))))&amp;IF($A$1=38,TS!DJ18,IF($A$1=39,TS!DM18,IF($A$1=40,TS!DP18,"")))</f>
        <v>Çift sütunlu aşağı listesi</v>
      </c>
      <c r="F18" s="145"/>
      <c r="G18" s="145"/>
      <c r="H18" s="145"/>
      <c r="I18" s="145"/>
      <c r="J18" s="145"/>
      <c r="K18" s="145"/>
      <c r="L18" s="145"/>
      <c r="M18" s="145"/>
      <c r="N18" s="145"/>
      <c r="O18" s="145"/>
      <c r="Q18" s="181" t="str">
        <f ca="1">IF($B$1=3,TS!G18,IF($B$1=4,TS!J18,IF($B$1=5,TS!M18,IF($B$1=6,TS!P18,IF($B$1=7,TS!S18,IF($B$1=8,TS!V18,IF($B$1=9,TS!Y18,IF($B$1=10,TS!AB18,""))))))))&amp;IF($B$1=11,TS!AE18,IF($B$1=12,TS!AH18,IF($B$1=13,TS!AK18,IF($B$1=14,TS!AN18,IF($B$1=15,TS!AQ18,IF($B$1=16,TS!AT18,IF($B$1=17,TS!AW18,"")))))))&amp;IF($B$1=18,TS!AZ18,IF($B$1=19,TS!BC18,IF($B$1=20,TS!BF18,IF($B$1=21,TS!BI18,IF($B$1=22,TS!BL18,IF($B$1=23,TS!BO18,""))))))&amp;IF($B$1=24,TS!BR18,IF($B$1=25,TS!BU18,IF($B$1=26,TS!BX18,IF($B$1=27,TS!CA18,IF($B$1=28,TS!CD18,IF($B$1=29,TS!CG18,IF($B$1=1,TS!A18,IF($B$1=2,TS!D18,""))))))))&amp;IF($B$1=30,TS!CJ18,IF($B$1=31,TS!CM18,IF($B$1=32,TS!CP18,IF($B$1=33,TS!CS18,IF($B$1=34,TS!CV18,IF($B$1=35,TS!CY18,IF($B$1=36,TS!DB18,IF($B$1=37,TS!DE18,""))))))))&amp;IF($B$1=38,TS!DH18,IF($B$1=39,TS!DK18,IF($B$1=40,TS!DN18,"")))</f>
        <v>16</v>
      </c>
      <c r="R18" s="181" t="str">
        <f ca="1">IF($B$1=3,TS!H18,IF($B$1=4,TS!K18,IF($B$1=5,TS!N18,IF($B$1=6,TS!Q18,IF($B$1=7,TS!T18,IF($B$1=8,TS!W18,IF($B$1=9,TS!Z18,IF($B$1=10,TS!AC18,""))))))))&amp;IF($B$1=11,TS!AF18,IF($B$1=12,TS!AI18,IF($B$1=13,TS!AL18,IF($B$1=14,TS!AO18,IF($B$1=15,TS!AR18,IF($B$1=16,TS!AU18,IF($B$1=17,TS!AX18,"")))))))&amp;IF($B$1=18,TS!BA18,IF($B$1=19,TS!BD18,IF($B$1=20,TS!BG18,IF($B$1=21,TS!BJ18,IF($B$1=22,TS!BM18,IF($B$1=23,TS!BP18,""))))))&amp;IF($B$1=24,TS!BS18,IF($B$1=25,TS!BV18,IF($B$1=26,TS!BY18,IF($B$1=27,TS!CB18,IF($B$1=28,TS!CE18,IF($B$1=29,TS!CH18,IF($B$1=1,TS!B18,IF($B$1=2,TS!E18,""))))))))&amp;IF($B$1=30,TS!CK18,IF($B$1=31,TS!CN18,IF($B$1=32,TS!CQ18,IF($B$1=33,TS!CT18,IF($B$1=34,TS!CW18,IF($B$1=35,TS!CZ18,IF($B$1=36,TS!DC18,IF($B$1=37,TS!DF18,""))))))))&amp;IF($B$1=38,TS!DI18,IF($B$1=39,TS!DL18,IF($B$1=40,TS!DO18,"")))</f>
        <v>290</v>
      </c>
      <c r="S18" s="182" t="str">
        <f ca="1">IF($B$1=3,TS!I18,IF($B$1=4,TS!L18,IF($B$1=5,TS!O18,IF($B$1=6,TS!R18,IF($B$1=7,TS!U18,IF($B$1=8,TS!X18,IF($B$1=9,TS!AA18,IF($B$1=10,TS!AD18,""))))))))&amp;IF($B$1=11,TS!AG18,IF($B$1=12,TS!AJ18,IF($B$1=13,TS!AM18,IF($B$1=14,TS!AP18,IF($B$1=15,TS!AS18,IF($B$1=16,TS!AV18,IF($B$1=17,TS!AY18,"")))))))&amp;IF($B$1=18,TS!BB18,IF($B$1=19,TS!BE18,IF($B$1=20,TS!BH18,IF($B$1=21,TS!BK18,IF($B$1=22,TS!BN18,IF($B$1=23,TS!BQ18,""))))))&amp;IF($B$1=24,TS!BT18,IF($B$1=25,TS!BW18,IF($B$1=26,TS!BZ18,IF($B$1=27,TS!CC18,IF($B$1=28,TS!CF18,IF($B$1=29,TS!CI18,IF($B$1=1,TS!C18,IF($B$1=2,TS!F18,""))))))))&amp;IF($B$1=30,TS!CL18,IF($B$1=31,TS!CO18,IF($B$1=32,TS!CR18,IF($B$1=33,TS!CU18,IF($B$1=34,TS!CX18,IF($B$1=35,TS!DA18,IF($B$1=36,TS!DD18,IF($B$1=37,TS!DG18,""))))))))&amp;IF($B$1=38,TS!DJ18,IF($B$1=39,TS!DM18,IF($B$1=40,TS!DP18,"")))</f>
        <v>Çift sütunlu aşağı listesi</v>
      </c>
      <c r="T18" s="145"/>
      <c r="U18" s="145"/>
      <c r="V18" s="145"/>
      <c r="W18" s="145"/>
      <c r="X18" s="145"/>
      <c r="Y18" s="145"/>
      <c r="Z18" s="145"/>
      <c r="AA18" s="145"/>
      <c r="AB18" s="145"/>
      <c r="AC18" s="145"/>
    </row>
    <row r="19" spans="1:29" s="146" customFormat="1" ht="12.95" customHeight="1" x14ac:dyDescent="0.1">
      <c r="A19" s="147" t="str">
        <f ca="1">F!V19</f>
        <v>7/A</v>
      </c>
      <c r="B19" s="148">
        <v>18</v>
      </c>
      <c r="C19" s="181" t="str">
        <f ca="1">IF($A$1=3,TS!G19,IF($A$1=4,TS!J19,IF($A$1=5,TS!M19,IF($A$1=6,TS!P19,IF($A$1=7,TS!S19,IF($A$1=8,TS!V19,IF($A$1=9,TS!Y19,IF($A$1=10,TS!AB19,""))))))))&amp;IF($A$1=11,TS!AE19,IF($A$1=12,TS!AH19,IF($A$1=13,TS!AK19,IF($A$1=14,TS!AN19,IF($A$1=15,TS!AQ19,IF($A$1=16,TS!AT19,IF($A$1=17,TS!AW19,"")))))))&amp;IF($A$1=18,TS!AZ19,IF($A$1=19,TS!BC19,IF($A$1=20,TS!BF19,IF($A$1=21,TS!BI19,IF($A$1=22,TS!BL19,IF($A$1=23,TS!BO19,""))))))&amp;IF($A$1=24,TS!BR19,IF($A$1=25,TS!BU19,IF($A$1=26,TS!BX19,IF($A$1=27,TS!CA19,IF($A$1=28,TS!CD19,IF($A$1=29,TS!CG19,IF($A$1=1,TS!A19,IF($A$1=2,TS!D19,""))))))))&amp;IF($A$1=30,TS!CJ19,IF($A$1=31,TS!CM19,IF($A$1=32,TS!CP19,IF($A$1=33,TS!CS19,IF($A$1=34,TS!CV19,IF($A$1=35,TS!CY19,IF($A$1=36,TS!DB19,IF($A$1=37,TS!DE19,""))))))))&amp;IF($A$1=38,TS!DH19,IF($A$1=39,TS!DK19,IF($A$1=40,TS!DN19,"")))</f>
        <v>17</v>
      </c>
      <c r="D19" s="181" t="str">
        <f ca="1">IF($A$1=3,TS!H19,IF($A$1=4,TS!K19,IF($A$1=5,TS!N19,IF($A$1=6,TS!Q19,IF($A$1=7,TS!T19,IF($A$1=8,TS!W19,IF($A$1=9,TS!Z19,IF($A$1=10,TS!AC19,""))))))))&amp;IF($A$1=11,TS!AF19,IF($A$1=12,TS!AI19,IF($A$1=13,TS!AL19,IF($A$1=14,TS!AO19,IF($A$1=15,TS!AR19,IF($A$1=16,TS!AU19,IF($A$1=17,TS!AX19,"")))))))&amp;IF($A$1=18,TS!BA19,IF($A$1=19,TS!BD19,IF($A$1=20,TS!BG19,IF($A$1=21,TS!BJ19,IF($A$1=22,TS!BM19,IF($A$1=23,TS!BP19,""))))))&amp;IF($A$1=24,TS!BS19,IF($A$1=25,TS!BV19,IF($A$1=26,TS!BY19,IF($A$1=27,TS!CB19,IF($A$1=28,TS!CE19,IF($A$1=29,TS!CH19,IF($A$1=1,TS!B19,IF($A$1=2,TS!E19,""))))))))&amp;IF($A$1=30,TS!CK19,IF($A$1=31,TS!CN19,IF($A$1=32,TS!CQ19,IF($A$1=33,TS!CT19,IF($A$1=34,TS!CW19,IF($A$1=35,TS!CZ19,IF($A$1=36,TS!DC19,IF($A$1=37,TS!DF19,""))))))))&amp;IF($A$1=38,TS!DI19,IF($A$1=39,TS!DL19,IF($A$1=40,TS!DO19,"")))</f>
        <v>316</v>
      </c>
      <c r="E19" s="182" t="str">
        <f ca="1">IF($A$1=3,TS!I19,IF($A$1=4,TS!L19,IF($A$1=5,TS!O19,IF($A$1=6,TS!R19,IF($A$1=7,TS!U19,IF($A$1=8,TS!X19,IF($A$1=9,TS!AA19,IF($A$1=10,TS!AD19,""))))))))&amp;IF($A$1=11,TS!AG19,IF($A$1=12,TS!AJ19,IF($A$1=13,TS!AM19,IF($A$1=14,TS!AP19,IF($A$1=15,TS!AS19,IF($A$1=16,TS!AV19,IF($A$1=17,TS!AY19,"")))))))&amp;IF($A$1=18,TS!BB19,IF($A$1=19,TS!BE19,IF($A$1=20,TS!BH19,IF($A$1=21,TS!BK19,IF($A$1=22,TS!BN19,IF($A$1=23,TS!BQ19,""))))))&amp;IF($A$1=24,TS!BT19,IF($A$1=25,TS!BW19,IF($A$1=26,TS!BZ19,IF($A$1=27,TS!CC19,IF($A$1=28,TS!CF19,IF($A$1=29,TS!CI19,IF($A$1=1,TS!C19,IF($A$1=2,TS!F19,""))))))))&amp;IF($A$1=30,TS!CL19,IF($A$1=31,TS!CO19,IF($A$1=32,TS!CR19,IF($A$1=33,TS!CU19,IF($A$1=34,TS!CX19,IF($A$1=35,TS!DA19,IF($A$1=36,TS!DD19,IF($A$1=37,TS!DG19,""))))))))&amp;IF($A$1=38,TS!DJ19,IF($A$1=39,TS!DM19,IF($A$1=40,TS!DP19,"")))</f>
        <v>Çift sütunlu aşağı listesi</v>
      </c>
      <c r="F19" s="145"/>
      <c r="G19" s="145"/>
      <c r="H19" s="145"/>
      <c r="I19" s="145"/>
      <c r="J19" s="145"/>
      <c r="K19" s="145"/>
      <c r="L19" s="145"/>
      <c r="M19" s="145"/>
      <c r="N19" s="145"/>
      <c r="O19" s="145"/>
      <c r="Q19" s="181" t="str">
        <f ca="1">IF($B$1=3,TS!G19,IF($B$1=4,TS!J19,IF($B$1=5,TS!M19,IF($B$1=6,TS!P19,IF($B$1=7,TS!S19,IF($B$1=8,TS!V19,IF($B$1=9,TS!Y19,IF($B$1=10,TS!AB19,""))))))))&amp;IF($B$1=11,TS!AE19,IF($B$1=12,TS!AH19,IF($B$1=13,TS!AK19,IF($B$1=14,TS!AN19,IF($B$1=15,TS!AQ19,IF($B$1=16,TS!AT19,IF($B$1=17,TS!AW19,"")))))))&amp;IF($B$1=18,TS!AZ19,IF($B$1=19,TS!BC19,IF($B$1=20,TS!BF19,IF($B$1=21,TS!BI19,IF($B$1=22,TS!BL19,IF($B$1=23,TS!BO19,""))))))&amp;IF($B$1=24,TS!BR19,IF($B$1=25,TS!BU19,IF($B$1=26,TS!BX19,IF($B$1=27,TS!CA19,IF($B$1=28,TS!CD19,IF($B$1=29,TS!CG19,IF($B$1=1,TS!A19,IF($B$1=2,TS!D19,""))))))))&amp;IF($B$1=30,TS!CJ19,IF($B$1=31,TS!CM19,IF($B$1=32,TS!CP19,IF($B$1=33,TS!CS19,IF($B$1=34,TS!CV19,IF($B$1=35,TS!CY19,IF($B$1=36,TS!DB19,IF($B$1=37,TS!DE19,""))))))))&amp;IF($B$1=38,TS!DH19,IF($B$1=39,TS!DK19,IF($B$1=40,TS!DN19,"")))</f>
        <v>17</v>
      </c>
      <c r="R19" s="181" t="str">
        <f ca="1">IF($B$1=3,TS!H19,IF($B$1=4,TS!K19,IF($B$1=5,TS!N19,IF($B$1=6,TS!Q19,IF($B$1=7,TS!T19,IF($B$1=8,TS!W19,IF($B$1=9,TS!Z19,IF($B$1=10,TS!AC19,""))))))))&amp;IF($B$1=11,TS!AF19,IF($B$1=12,TS!AI19,IF($B$1=13,TS!AL19,IF($B$1=14,TS!AO19,IF($B$1=15,TS!AR19,IF($B$1=16,TS!AU19,IF($B$1=17,TS!AX19,"")))))))&amp;IF($B$1=18,TS!BA19,IF($B$1=19,TS!BD19,IF($B$1=20,TS!BG19,IF($B$1=21,TS!BJ19,IF($B$1=22,TS!BM19,IF($B$1=23,TS!BP19,""))))))&amp;IF($B$1=24,TS!BS19,IF($B$1=25,TS!BV19,IF($B$1=26,TS!BY19,IF($B$1=27,TS!CB19,IF($B$1=28,TS!CE19,IF($B$1=29,TS!CH19,IF($B$1=1,TS!B19,IF($B$1=2,TS!E19,""))))))))&amp;IF($B$1=30,TS!CK19,IF($B$1=31,TS!CN19,IF($B$1=32,TS!CQ19,IF($B$1=33,TS!CT19,IF($B$1=34,TS!CW19,IF($B$1=35,TS!CZ19,IF($B$1=36,TS!DC19,IF($B$1=37,TS!DF19,""))))))))&amp;IF($B$1=38,TS!DI19,IF($B$1=39,TS!DL19,IF($B$1=40,TS!DO19,"")))</f>
        <v>303</v>
      </c>
      <c r="S19" s="182" t="str">
        <f ca="1">IF($B$1=3,TS!I19,IF($B$1=4,TS!L19,IF($B$1=5,TS!O19,IF($B$1=6,TS!R19,IF($B$1=7,TS!U19,IF($B$1=8,TS!X19,IF($B$1=9,TS!AA19,IF($B$1=10,TS!AD19,""))))))))&amp;IF($B$1=11,TS!AG19,IF($B$1=12,TS!AJ19,IF($B$1=13,TS!AM19,IF($B$1=14,TS!AP19,IF($B$1=15,TS!AS19,IF($B$1=16,TS!AV19,IF($B$1=17,TS!AY19,"")))))))&amp;IF($B$1=18,TS!BB19,IF($B$1=19,TS!BE19,IF($B$1=20,TS!BH19,IF($B$1=21,TS!BK19,IF($B$1=22,TS!BN19,IF($B$1=23,TS!BQ19,""))))))&amp;IF($B$1=24,TS!BT19,IF($B$1=25,TS!BW19,IF($B$1=26,TS!BZ19,IF($B$1=27,TS!CC19,IF($B$1=28,TS!CF19,IF($B$1=29,TS!CI19,IF($B$1=1,TS!C19,IF($B$1=2,TS!F19,""))))))))&amp;IF($B$1=30,TS!CL19,IF($B$1=31,TS!CO19,IF($B$1=32,TS!CR19,IF($B$1=33,TS!CU19,IF($B$1=34,TS!CX19,IF($B$1=35,TS!DA19,IF($B$1=36,TS!DD19,IF($B$1=37,TS!DG19,""))))))))&amp;IF($B$1=38,TS!DJ19,IF($B$1=39,TS!DM19,IF($B$1=40,TS!DP19,"")))</f>
        <v>Çift sütunlu aşağı listesi</v>
      </c>
      <c r="T19" s="145"/>
      <c r="U19" s="145"/>
      <c r="V19" s="145"/>
      <c r="W19" s="145"/>
      <c r="X19" s="145"/>
      <c r="Y19" s="145"/>
      <c r="Z19" s="145"/>
      <c r="AA19" s="145"/>
      <c r="AB19" s="145"/>
      <c r="AC19" s="145"/>
    </row>
    <row r="20" spans="1:29" s="146" customFormat="1" ht="12.95" customHeight="1" x14ac:dyDescent="0.1">
      <c r="A20" s="147" t="str">
        <f ca="1">F!V20</f>
        <v>7/B</v>
      </c>
      <c r="B20" s="148">
        <v>19</v>
      </c>
      <c r="C20" s="181" t="str">
        <f ca="1">IF($A$1=3,TS!G20,IF($A$1=4,TS!J20,IF($A$1=5,TS!M20,IF($A$1=6,TS!P20,IF($A$1=7,TS!S20,IF($A$1=8,TS!V20,IF($A$1=9,TS!Y20,IF($A$1=10,TS!AB20,""))))))))&amp;IF($A$1=11,TS!AE20,IF($A$1=12,TS!AH20,IF($A$1=13,TS!AK20,IF($A$1=14,TS!AN20,IF($A$1=15,TS!AQ20,IF($A$1=16,TS!AT20,IF($A$1=17,TS!AW20,"")))))))&amp;IF($A$1=18,TS!AZ20,IF($A$1=19,TS!BC20,IF($A$1=20,TS!BF20,IF($A$1=21,TS!BI20,IF($A$1=22,TS!BL20,IF($A$1=23,TS!BO20,""))))))&amp;IF($A$1=24,TS!BR20,IF($A$1=25,TS!BU20,IF($A$1=26,TS!BX20,IF($A$1=27,TS!CA20,IF($A$1=28,TS!CD20,IF($A$1=29,TS!CG20,IF($A$1=1,TS!A20,IF($A$1=2,TS!D20,""))))))))&amp;IF($A$1=30,TS!CJ20,IF($A$1=31,TS!CM20,IF($A$1=32,TS!CP20,IF($A$1=33,TS!CS20,IF($A$1=34,TS!CV20,IF($A$1=35,TS!CY20,IF($A$1=36,TS!DB20,IF($A$1=37,TS!DE20,""))))))))&amp;IF($A$1=38,TS!DH20,IF($A$1=39,TS!DK20,IF($A$1=40,TS!DN20,"")))</f>
        <v>18</v>
      </c>
      <c r="D20" s="181" t="str">
        <f ca="1">IF($A$1=3,TS!H20,IF($A$1=4,TS!K20,IF($A$1=5,TS!N20,IF($A$1=6,TS!Q20,IF($A$1=7,TS!T20,IF($A$1=8,TS!W20,IF($A$1=9,TS!Z20,IF($A$1=10,TS!AC20,""))))))))&amp;IF($A$1=11,TS!AF20,IF($A$1=12,TS!AI20,IF($A$1=13,TS!AL20,IF($A$1=14,TS!AO20,IF($A$1=15,TS!AR20,IF($A$1=16,TS!AU20,IF($A$1=17,TS!AX20,"")))))))&amp;IF($A$1=18,TS!BA20,IF($A$1=19,TS!BD20,IF($A$1=20,TS!BG20,IF($A$1=21,TS!BJ20,IF($A$1=22,TS!BM20,IF($A$1=23,TS!BP20,""))))))&amp;IF($A$1=24,TS!BS20,IF($A$1=25,TS!BV20,IF($A$1=26,TS!BY20,IF($A$1=27,TS!CB20,IF($A$1=28,TS!CE20,IF($A$1=29,TS!CH20,IF($A$1=1,TS!B20,IF($A$1=2,TS!E20,""))))))))&amp;IF($A$1=30,TS!CK20,IF($A$1=31,TS!CN20,IF($A$1=32,TS!CQ20,IF($A$1=33,TS!CT20,IF($A$1=34,TS!CW20,IF($A$1=35,TS!CZ20,IF($A$1=36,TS!DC20,IF($A$1=37,TS!DF20,""))))))))&amp;IF($A$1=38,TS!DI20,IF($A$1=39,TS!DL20,IF($A$1=40,TS!DO20,"")))</f>
        <v>768</v>
      </c>
      <c r="E20" s="182" t="str">
        <f ca="1">IF($A$1=3,TS!I20,IF($A$1=4,TS!L20,IF($A$1=5,TS!O20,IF($A$1=6,TS!R20,IF($A$1=7,TS!U20,IF($A$1=8,TS!X20,IF($A$1=9,TS!AA20,IF($A$1=10,TS!AD20,""))))))))&amp;IF($A$1=11,TS!AG20,IF($A$1=12,TS!AJ20,IF($A$1=13,TS!AM20,IF($A$1=14,TS!AP20,IF($A$1=15,TS!AS20,IF($A$1=16,TS!AV20,IF($A$1=17,TS!AY20,"")))))))&amp;IF($A$1=18,TS!BB20,IF($A$1=19,TS!BE20,IF($A$1=20,TS!BH20,IF($A$1=21,TS!BK20,IF($A$1=22,TS!BN20,IF($A$1=23,TS!BQ20,""))))))&amp;IF($A$1=24,TS!BT20,IF($A$1=25,TS!BW20,IF($A$1=26,TS!BZ20,IF($A$1=27,TS!CC20,IF($A$1=28,TS!CF20,IF($A$1=29,TS!CI20,IF($A$1=1,TS!C20,IF($A$1=2,TS!F20,""))))))))&amp;IF($A$1=30,TS!CL20,IF($A$1=31,TS!CO20,IF($A$1=32,TS!CR20,IF($A$1=33,TS!CU20,IF($A$1=34,TS!CX20,IF($A$1=35,TS!DA20,IF($A$1=36,TS!DD20,IF($A$1=37,TS!DG20,""))))))))&amp;IF($A$1=38,TS!DJ20,IF($A$1=39,TS!DM20,IF($A$1=40,TS!DP20,"")))</f>
        <v>Çift sütunlu aşağı listesi</v>
      </c>
      <c r="F20" s="145"/>
      <c r="G20" s="145"/>
      <c r="H20" s="145"/>
      <c r="I20" s="145"/>
      <c r="J20" s="145"/>
      <c r="K20" s="145"/>
      <c r="L20" s="145"/>
      <c r="M20" s="145"/>
      <c r="N20" s="145"/>
      <c r="O20" s="145"/>
      <c r="Q20" s="181" t="str">
        <f ca="1">IF($B$1=3,TS!G20,IF($B$1=4,TS!J20,IF($B$1=5,TS!M20,IF($B$1=6,TS!P20,IF($B$1=7,TS!S20,IF($B$1=8,TS!V20,IF($B$1=9,TS!Y20,IF($B$1=10,TS!AB20,""))))))))&amp;IF($B$1=11,TS!AE20,IF($B$1=12,TS!AH20,IF($B$1=13,TS!AK20,IF($B$1=14,TS!AN20,IF($B$1=15,TS!AQ20,IF($B$1=16,TS!AT20,IF($B$1=17,TS!AW20,"")))))))&amp;IF($B$1=18,TS!AZ20,IF($B$1=19,TS!BC20,IF($B$1=20,TS!BF20,IF($B$1=21,TS!BI20,IF($B$1=22,TS!BL20,IF($B$1=23,TS!BO20,""))))))&amp;IF($B$1=24,TS!BR20,IF($B$1=25,TS!BU20,IF($B$1=26,TS!BX20,IF($B$1=27,TS!CA20,IF($B$1=28,TS!CD20,IF($B$1=29,TS!CG20,IF($B$1=1,TS!A20,IF($B$1=2,TS!D20,""))))))))&amp;IF($B$1=30,TS!CJ20,IF($B$1=31,TS!CM20,IF($B$1=32,TS!CP20,IF($B$1=33,TS!CS20,IF($B$1=34,TS!CV20,IF($B$1=35,TS!CY20,IF($B$1=36,TS!DB20,IF($B$1=37,TS!DE20,""))))))))&amp;IF($B$1=38,TS!DH20,IF($B$1=39,TS!DK20,IF($B$1=40,TS!DN20,"")))</f>
        <v>18</v>
      </c>
      <c r="R20" s="181" t="str">
        <f ca="1">IF($B$1=3,TS!H20,IF($B$1=4,TS!K20,IF($B$1=5,TS!N20,IF($B$1=6,TS!Q20,IF($B$1=7,TS!T20,IF($B$1=8,TS!W20,IF($B$1=9,TS!Z20,IF($B$1=10,TS!AC20,""))))))))&amp;IF($B$1=11,TS!AF20,IF($B$1=12,TS!AI20,IF($B$1=13,TS!AL20,IF($B$1=14,TS!AO20,IF($B$1=15,TS!AR20,IF($B$1=16,TS!AU20,IF($B$1=17,TS!AX20,"")))))))&amp;IF($B$1=18,TS!BA20,IF($B$1=19,TS!BD20,IF($B$1=20,TS!BG20,IF($B$1=21,TS!BJ20,IF($B$1=22,TS!BM20,IF($B$1=23,TS!BP20,""))))))&amp;IF($B$1=24,TS!BS20,IF($B$1=25,TS!BV20,IF($B$1=26,TS!BY20,IF($B$1=27,TS!CB20,IF($B$1=28,TS!CE20,IF($B$1=29,TS!CH20,IF($B$1=1,TS!B20,IF($B$1=2,TS!E20,""))))))))&amp;IF($B$1=30,TS!CK20,IF($B$1=31,TS!CN20,IF($B$1=32,TS!CQ20,IF($B$1=33,TS!CT20,IF($B$1=34,TS!CW20,IF($B$1=35,TS!CZ20,IF($B$1=36,TS!DC20,IF($B$1=37,TS!DF20,""))))))))&amp;IF($B$1=38,TS!DI20,IF($B$1=39,TS!DL20,IF($B$1=40,TS!DO20,"")))</f>
        <v>459</v>
      </c>
      <c r="S20" s="182" t="str">
        <f ca="1">IF($B$1=3,TS!I20,IF($B$1=4,TS!L20,IF($B$1=5,TS!O20,IF($B$1=6,TS!R20,IF($B$1=7,TS!U20,IF($B$1=8,TS!X20,IF($B$1=9,TS!AA20,IF($B$1=10,TS!AD20,""))))))))&amp;IF($B$1=11,TS!AG20,IF($B$1=12,TS!AJ20,IF($B$1=13,TS!AM20,IF($B$1=14,TS!AP20,IF($B$1=15,TS!AS20,IF($B$1=16,TS!AV20,IF($B$1=17,TS!AY20,"")))))))&amp;IF($B$1=18,TS!BB20,IF($B$1=19,TS!BE20,IF($B$1=20,TS!BH20,IF($B$1=21,TS!BK20,IF($B$1=22,TS!BN20,IF($B$1=23,TS!BQ20,""))))))&amp;IF($B$1=24,TS!BT20,IF($B$1=25,TS!BW20,IF($B$1=26,TS!BZ20,IF($B$1=27,TS!CC20,IF($B$1=28,TS!CF20,IF($B$1=29,TS!CI20,IF($B$1=1,TS!C20,IF($B$1=2,TS!F20,""))))))))&amp;IF($B$1=30,TS!CL20,IF($B$1=31,TS!CO20,IF($B$1=32,TS!CR20,IF($B$1=33,TS!CU20,IF($B$1=34,TS!CX20,IF($B$1=35,TS!DA20,IF($B$1=36,TS!DD20,IF($B$1=37,TS!DG20,""))))))))&amp;IF($B$1=38,TS!DJ20,IF($B$1=39,TS!DM20,IF($B$1=40,TS!DP20,"")))</f>
        <v>Çift sütunlu aşağı listesi</v>
      </c>
      <c r="T20" s="145"/>
      <c r="U20" s="145"/>
      <c r="V20" s="145"/>
      <c r="W20" s="145"/>
      <c r="X20" s="145"/>
      <c r="Y20" s="145"/>
      <c r="Z20" s="145"/>
      <c r="AA20" s="145"/>
      <c r="AB20" s="145"/>
      <c r="AC20" s="145"/>
    </row>
    <row r="21" spans="1:29" s="146" customFormat="1" ht="12.95" customHeight="1" x14ac:dyDescent="0.1">
      <c r="A21" s="147" t="str">
        <f ca="1">F!V21</f>
        <v>7/C</v>
      </c>
      <c r="B21" s="148">
        <v>20</v>
      </c>
      <c r="C21" s="181" t="str">
        <f ca="1">IF($A$1=3,TS!G21,IF($A$1=4,TS!J21,IF($A$1=5,TS!M21,IF($A$1=6,TS!P21,IF($A$1=7,TS!S21,IF($A$1=8,TS!V21,IF($A$1=9,TS!Y21,IF($A$1=10,TS!AB21,""))))))))&amp;IF($A$1=11,TS!AE21,IF($A$1=12,TS!AH21,IF($A$1=13,TS!AK21,IF($A$1=14,TS!AN21,IF($A$1=15,TS!AQ21,IF($A$1=16,TS!AT21,IF($A$1=17,TS!AW21,"")))))))&amp;IF($A$1=18,TS!AZ21,IF($A$1=19,TS!BC21,IF($A$1=20,TS!BF21,IF($A$1=21,TS!BI21,IF($A$1=22,TS!BL21,IF($A$1=23,TS!BO21,""))))))&amp;IF($A$1=24,TS!BR21,IF($A$1=25,TS!BU21,IF($A$1=26,TS!BX21,IF($A$1=27,TS!CA21,IF($A$1=28,TS!CD21,IF($A$1=29,TS!CG21,IF($A$1=1,TS!A21,IF($A$1=2,TS!D21,""))))))))&amp;IF($A$1=30,TS!CJ21,IF($A$1=31,TS!CM21,IF($A$1=32,TS!CP21,IF($A$1=33,TS!CS21,IF($A$1=34,TS!CV21,IF($A$1=35,TS!CY21,IF($A$1=36,TS!DB21,IF($A$1=37,TS!DE21,""))))))))&amp;IF($A$1=38,TS!DH21,IF($A$1=39,TS!DK21,IF($A$1=40,TS!DN21,"")))</f>
        <v>19</v>
      </c>
      <c r="D21" s="181" t="str">
        <f ca="1">IF($A$1=3,TS!H21,IF($A$1=4,TS!K21,IF($A$1=5,TS!N21,IF($A$1=6,TS!Q21,IF($A$1=7,TS!T21,IF($A$1=8,TS!W21,IF($A$1=9,TS!Z21,IF($A$1=10,TS!AC21,""))))))))&amp;IF($A$1=11,TS!AF21,IF($A$1=12,TS!AI21,IF($A$1=13,TS!AL21,IF($A$1=14,TS!AO21,IF($A$1=15,TS!AR21,IF($A$1=16,TS!AU21,IF($A$1=17,TS!AX21,"")))))))&amp;IF($A$1=18,TS!BA21,IF($A$1=19,TS!BD21,IF($A$1=20,TS!BG21,IF($A$1=21,TS!BJ21,IF($A$1=22,TS!BM21,IF($A$1=23,TS!BP21,""))))))&amp;IF($A$1=24,TS!BS21,IF($A$1=25,TS!BV21,IF($A$1=26,TS!BY21,IF($A$1=27,TS!CB21,IF($A$1=28,TS!CE21,IF($A$1=29,TS!CH21,IF($A$1=1,TS!B21,IF($A$1=2,TS!E21,""))))))))&amp;IF($A$1=30,TS!CK21,IF($A$1=31,TS!CN21,IF($A$1=32,TS!CQ21,IF($A$1=33,TS!CT21,IF($A$1=34,TS!CW21,IF($A$1=35,TS!CZ21,IF($A$1=36,TS!DC21,IF($A$1=37,TS!DF21,""))))))))&amp;IF($A$1=38,TS!DI21,IF($A$1=39,TS!DL21,IF($A$1=40,TS!DO21,"")))</f>
        <v>770</v>
      </c>
      <c r="E21" s="182" t="str">
        <f ca="1">IF($A$1=3,TS!I21,IF($A$1=4,TS!L21,IF($A$1=5,TS!O21,IF($A$1=6,TS!R21,IF($A$1=7,TS!U21,IF($A$1=8,TS!X21,IF($A$1=9,TS!AA21,IF($A$1=10,TS!AD21,""))))))))&amp;IF($A$1=11,TS!AG21,IF($A$1=12,TS!AJ21,IF($A$1=13,TS!AM21,IF($A$1=14,TS!AP21,IF($A$1=15,TS!AS21,IF($A$1=16,TS!AV21,IF($A$1=17,TS!AY21,"")))))))&amp;IF($A$1=18,TS!BB21,IF($A$1=19,TS!BE21,IF($A$1=20,TS!BH21,IF($A$1=21,TS!BK21,IF($A$1=22,TS!BN21,IF($A$1=23,TS!BQ21,""))))))&amp;IF($A$1=24,TS!BT21,IF($A$1=25,TS!BW21,IF($A$1=26,TS!BZ21,IF($A$1=27,TS!CC21,IF($A$1=28,TS!CF21,IF($A$1=29,TS!CI21,IF($A$1=1,TS!C21,IF($A$1=2,TS!F21,""))))))))&amp;IF($A$1=30,TS!CL21,IF($A$1=31,TS!CO21,IF($A$1=32,TS!CR21,IF($A$1=33,TS!CU21,IF($A$1=34,TS!CX21,IF($A$1=35,TS!DA21,IF($A$1=36,TS!DD21,IF($A$1=37,TS!DG21,""))))))))&amp;IF($A$1=38,TS!DJ21,IF($A$1=39,TS!DM21,IF($A$1=40,TS!DP21,"")))</f>
        <v>Çift sütunlu aşağı listesi</v>
      </c>
      <c r="F21" s="145"/>
      <c r="G21" s="145"/>
      <c r="H21" s="145"/>
      <c r="I21" s="145"/>
      <c r="J21" s="145"/>
      <c r="K21" s="145"/>
      <c r="L21" s="145"/>
      <c r="M21" s="145"/>
      <c r="N21" s="145"/>
      <c r="O21" s="145"/>
      <c r="Q21" s="181" t="str">
        <f ca="1">IF($B$1=3,TS!G21,IF($B$1=4,TS!J21,IF($B$1=5,TS!M21,IF($B$1=6,TS!P21,IF($B$1=7,TS!S21,IF($B$1=8,TS!V21,IF($B$1=9,TS!Y21,IF($B$1=10,TS!AB21,""))))))))&amp;IF($B$1=11,TS!AE21,IF($B$1=12,TS!AH21,IF($B$1=13,TS!AK21,IF($B$1=14,TS!AN21,IF($B$1=15,TS!AQ21,IF($B$1=16,TS!AT21,IF($B$1=17,TS!AW21,"")))))))&amp;IF($B$1=18,TS!AZ21,IF($B$1=19,TS!BC21,IF($B$1=20,TS!BF21,IF($B$1=21,TS!BI21,IF($B$1=22,TS!BL21,IF($B$1=23,TS!BO21,""))))))&amp;IF($B$1=24,TS!BR21,IF($B$1=25,TS!BU21,IF($B$1=26,TS!BX21,IF($B$1=27,TS!CA21,IF($B$1=28,TS!CD21,IF($B$1=29,TS!CG21,IF($B$1=1,TS!A21,IF($B$1=2,TS!D21,""))))))))&amp;IF($B$1=30,TS!CJ21,IF($B$1=31,TS!CM21,IF($B$1=32,TS!CP21,IF($B$1=33,TS!CS21,IF($B$1=34,TS!CV21,IF($B$1=35,TS!CY21,IF($B$1=36,TS!DB21,IF($B$1=37,TS!DE21,""))))))))&amp;IF($B$1=38,TS!DH21,IF($B$1=39,TS!DK21,IF($B$1=40,TS!DN21,"")))</f>
        <v>19</v>
      </c>
      <c r="R21" s="181" t="str">
        <f ca="1">IF($B$1=3,TS!H21,IF($B$1=4,TS!K21,IF($B$1=5,TS!N21,IF($B$1=6,TS!Q21,IF($B$1=7,TS!T21,IF($B$1=8,TS!W21,IF($B$1=9,TS!Z21,IF($B$1=10,TS!AC21,""))))))))&amp;IF($B$1=11,TS!AF21,IF($B$1=12,TS!AI21,IF($B$1=13,TS!AL21,IF($B$1=14,TS!AO21,IF($B$1=15,TS!AR21,IF($B$1=16,TS!AU21,IF($B$1=17,TS!AX21,"")))))))&amp;IF($B$1=18,TS!BA21,IF($B$1=19,TS!BD21,IF($B$1=20,TS!BG21,IF($B$1=21,TS!BJ21,IF($B$1=22,TS!BM21,IF($B$1=23,TS!BP21,""))))))&amp;IF($B$1=24,TS!BS21,IF($B$1=25,TS!BV21,IF($B$1=26,TS!BY21,IF($B$1=27,TS!CB21,IF($B$1=28,TS!CE21,IF($B$1=29,TS!CH21,IF($B$1=1,TS!B21,IF($B$1=2,TS!E21,""))))))))&amp;IF($B$1=30,TS!CK21,IF($B$1=31,TS!CN21,IF($B$1=32,TS!CQ21,IF($B$1=33,TS!CT21,IF($B$1=34,TS!CW21,IF($B$1=35,TS!CZ21,IF($B$1=36,TS!DC21,IF($B$1=37,TS!DF21,""))))))))&amp;IF($B$1=38,TS!DI21,IF($B$1=39,TS!DL21,IF($B$1=40,TS!DO21,"")))</f>
        <v>483</v>
      </c>
      <c r="S21" s="182" t="str">
        <f ca="1">IF($B$1=3,TS!I21,IF($B$1=4,TS!L21,IF($B$1=5,TS!O21,IF($B$1=6,TS!R21,IF($B$1=7,TS!U21,IF($B$1=8,TS!X21,IF($B$1=9,TS!AA21,IF($B$1=10,TS!AD21,""))))))))&amp;IF($B$1=11,TS!AG21,IF($B$1=12,TS!AJ21,IF($B$1=13,TS!AM21,IF($B$1=14,TS!AP21,IF($B$1=15,TS!AS21,IF($B$1=16,TS!AV21,IF($B$1=17,TS!AY21,"")))))))&amp;IF($B$1=18,TS!BB21,IF($B$1=19,TS!BE21,IF($B$1=20,TS!BH21,IF($B$1=21,TS!BK21,IF($B$1=22,TS!BN21,IF($B$1=23,TS!BQ21,""))))))&amp;IF($B$1=24,TS!BT21,IF($B$1=25,TS!BW21,IF($B$1=26,TS!BZ21,IF($B$1=27,TS!CC21,IF($B$1=28,TS!CF21,IF($B$1=29,TS!CI21,IF($B$1=1,TS!C21,IF($B$1=2,TS!F21,""))))))))&amp;IF($B$1=30,TS!CL21,IF($B$1=31,TS!CO21,IF($B$1=32,TS!CR21,IF($B$1=33,TS!CU21,IF($B$1=34,TS!CX21,IF($B$1=35,TS!DA21,IF($B$1=36,TS!DD21,IF($B$1=37,TS!DG21,""))))))))&amp;IF($B$1=38,TS!DJ21,IF($B$1=39,TS!DM21,IF($B$1=40,TS!DP21,"")))</f>
        <v>Çift sütunlu aşağı listesi</v>
      </c>
      <c r="T21" s="145"/>
      <c r="U21" s="145"/>
      <c r="V21" s="145"/>
      <c r="W21" s="145"/>
      <c r="X21" s="145"/>
      <c r="Y21" s="145"/>
      <c r="Z21" s="145"/>
      <c r="AA21" s="145"/>
      <c r="AB21" s="145"/>
      <c r="AC21" s="145"/>
    </row>
    <row r="22" spans="1:29" s="146" customFormat="1" ht="12.95" customHeight="1" x14ac:dyDescent="0.1">
      <c r="A22" s="147" t="str">
        <f ca="1">F!V22</f>
        <v>7/D</v>
      </c>
      <c r="B22" s="148">
        <v>21</v>
      </c>
      <c r="C22" s="181" t="str">
        <f ca="1">IF($A$1=3,TS!G22,IF($A$1=4,TS!J22,IF($A$1=5,TS!M22,IF($A$1=6,TS!P22,IF($A$1=7,TS!S22,IF($A$1=8,TS!V22,IF($A$1=9,TS!Y22,IF($A$1=10,TS!AB22,""))))))))&amp;IF($A$1=11,TS!AE22,IF($A$1=12,TS!AH22,IF($A$1=13,TS!AK22,IF($A$1=14,TS!AN22,IF($A$1=15,TS!AQ22,IF($A$1=16,TS!AT22,IF($A$1=17,TS!AW22,"")))))))&amp;IF($A$1=18,TS!AZ22,IF($A$1=19,TS!BC22,IF($A$1=20,TS!BF22,IF($A$1=21,TS!BI22,IF($A$1=22,TS!BL22,IF($A$1=23,TS!BO22,""))))))&amp;IF($A$1=24,TS!BR22,IF($A$1=25,TS!BU22,IF($A$1=26,TS!BX22,IF($A$1=27,TS!CA22,IF($A$1=28,TS!CD22,IF($A$1=29,TS!CG22,IF($A$1=1,TS!A22,IF($A$1=2,TS!D22,""))))))))&amp;IF($A$1=30,TS!CJ22,IF($A$1=31,TS!CM22,IF($A$1=32,TS!CP22,IF($A$1=33,TS!CS22,IF($A$1=34,TS!CV22,IF($A$1=35,TS!CY22,IF($A$1=36,TS!DB22,IF($A$1=37,TS!DE22,""))))))))&amp;IF($A$1=38,TS!DH22,IF($A$1=39,TS!DK22,IF($A$1=40,TS!DN22,"")))</f>
        <v>20</v>
      </c>
      <c r="D22" s="181" t="str">
        <f ca="1">IF($A$1=3,TS!H22,IF($A$1=4,TS!K22,IF($A$1=5,TS!N22,IF($A$1=6,TS!Q22,IF($A$1=7,TS!T22,IF($A$1=8,TS!W22,IF($A$1=9,TS!Z22,IF($A$1=10,TS!AC22,""))))))))&amp;IF($A$1=11,TS!AF22,IF($A$1=12,TS!AI22,IF($A$1=13,TS!AL22,IF($A$1=14,TS!AO22,IF($A$1=15,TS!AR22,IF($A$1=16,TS!AU22,IF($A$1=17,TS!AX22,"")))))))&amp;IF($A$1=18,TS!BA22,IF($A$1=19,TS!BD22,IF($A$1=20,TS!BG22,IF($A$1=21,TS!BJ22,IF($A$1=22,TS!BM22,IF($A$1=23,TS!BP22,""))))))&amp;IF($A$1=24,TS!BS22,IF($A$1=25,TS!BV22,IF($A$1=26,TS!BY22,IF($A$1=27,TS!CB22,IF($A$1=28,TS!CE22,IF($A$1=29,TS!CH22,IF($A$1=1,TS!B22,IF($A$1=2,TS!E22,""))))))))&amp;IF($A$1=30,TS!CK22,IF($A$1=31,TS!CN22,IF($A$1=32,TS!CQ22,IF($A$1=33,TS!CT22,IF($A$1=34,TS!CW22,IF($A$1=35,TS!CZ22,IF($A$1=36,TS!DC22,IF($A$1=37,TS!DF22,""))))))))&amp;IF($A$1=38,TS!DI22,IF($A$1=39,TS!DL22,IF($A$1=40,TS!DO22,"")))</f>
        <v>774</v>
      </c>
      <c r="E22" s="182" t="str">
        <f ca="1">IF($A$1=3,TS!I22,IF($A$1=4,TS!L22,IF($A$1=5,TS!O22,IF($A$1=6,TS!R22,IF($A$1=7,TS!U22,IF($A$1=8,TS!X22,IF($A$1=9,TS!AA22,IF($A$1=10,TS!AD22,""))))))))&amp;IF($A$1=11,TS!AG22,IF($A$1=12,TS!AJ22,IF($A$1=13,TS!AM22,IF($A$1=14,TS!AP22,IF($A$1=15,TS!AS22,IF($A$1=16,TS!AV22,IF($A$1=17,TS!AY22,"")))))))&amp;IF($A$1=18,TS!BB22,IF($A$1=19,TS!BE22,IF($A$1=20,TS!BH22,IF($A$1=21,TS!BK22,IF($A$1=22,TS!BN22,IF($A$1=23,TS!BQ22,""))))))&amp;IF($A$1=24,TS!BT22,IF($A$1=25,TS!BW22,IF($A$1=26,TS!BZ22,IF($A$1=27,TS!CC22,IF($A$1=28,TS!CF22,IF($A$1=29,TS!CI22,IF($A$1=1,TS!C22,IF($A$1=2,TS!F22,""))))))))&amp;IF($A$1=30,TS!CL22,IF($A$1=31,TS!CO22,IF($A$1=32,TS!CR22,IF($A$1=33,TS!CU22,IF($A$1=34,TS!CX22,IF($A$1=35,TS!DA22,IF($A$1=36,TS!DD22,IF($A$1=37,TS!DG22,""))))))))&amp;IF($A$1=38,TS!DJ22,IF($A$1=39,TS!DM22,IF($A$1=40,TS!DP22,"")))</f>
        <v>Çift sütunlu aşağı listesi</v>
      </c>
      <c r="F22" s="145"/>
      <c r="G22" s="145"/>
      <c r="H22" s="145"/>
      <c r="I22" s="145"/>
      <c r="J22" s="145"/>
      <c r="K22" s="145"/>
      <c r="L22" s="145"/>
      <c r="M22" s="145"/>
      <c r="N22" s="145"/>
      <c r="O22" s="145"/>
      <c r="Q22" s="181" t="str">
        <f ca="1">IF($B$1=3,TS!G22,IF($B$1=4,TS!J22,IF($B$1=5,TS!M22,IF($B$1=6,TS!P22,IF($B$1=7,TS!S22,IF($B$1=8,TS!V22,IF($B$1=9,TS!Y22,IF($B$1=10,TS!AB22,""))))))))&amp;IF($B$1=11,TS!AE22,IF($B$1=12,TS!AH22,IF($B$1=13,TS!AK22,IF($B$1=14,TS!AN22,IF($B$1=15,TS!AQ22,IF($B$1=16,TS!AT22,IF($B$1=17,TS!AW22,"")))))))&amp;IF($B$1=18,TS!AZ22,IF($B$1=19,TS!BC22,IF($B$1=20,TS!BF22,IF($B$1=21,TS!BI22,IF($B$1=22,TS!BL22,IF($B$1=23,TS!BO22,""))))))&amp;IF($B$1=24,TS!BR22,IF($B$1=25,TS!BU22,IF($B$1=26,TS!BX22,IF($B$1=27,TS!CA22,IF($B$1=28,TS!CD22,IF($B$1=29,TS!CG22,IF($B$1=1,TS!A22,IF($B$1=2,TS!D22,""))))))))&amp;IF($B$1=30,TS!CJ22,IF($B$1=31,TS!CM22,IF($B$1=32,TS!CP22,IF($B$1=33,TS!CS22,IF($B$1=34,TS!CV22,IF($B$1=35,TS!CY22,IF($B$1=36,TS!DB22,IF($B$1=37,TS!DE22,""))))))))&amp;IF($B$1=38,TS!DH22,IF($B$1=39,TS!DK22,IF($B$1=40,TS!DN22,"")))</f>
        <v>20</v>
      </c>
      <c r="R22" s="181" t="str">
        <f ca="1">IF($B$1=3,TS!H22,IF($B$1=4,TS!K22,IF($B$1=5,TS!N22,IF($B$1=6,TS!Q22,IF($B$1=7,TS!T22,IF($B$1=8,TS!W22,IF($B$1=9,TS!Z22,IF($B$1=10,TS!AC22,""))))))))&amp;IF($B$1=11,TS!AF22,IF($B$1=12,TS!AI22,IF($B$1=13,TS!AL22,IF($B$1=14,TS!AO22,IF($B$1=15,TS!AR22,IF($B$1=16,TS!AU22,IF($B$1=17,TS!AX22,"")))))))&amp;IF($B$1=18,TS!BA22,IF($B$1=19,TS!BD22,IF($B$1=20,TS!BG22,IF($B$1=21,TS!BJ22,IF($B$1=22,TS!BM22,IF($B$1=23,TS!BP22,""))))))&amp;IF($B$1=24,TS!BS22,IF($B$1=25,TS!BV22,IF($B$1=26,TS!BY22,IF($B$1=27,TS!CB22,IF($B$1=28,TS!CE22,IF($B$1=29,TS!CH22,IF($B$1=1,TS!B22,IF($B$1=2,TS!E22,""))))))))&amp;IF($B$1=30,TS!CK22,IF($B$1=31,TS!CN22,IF($B$1=32,TS!CQ22,IF($B$1=33,TS!CT22,IF($B$1=34,TS!CW22,IF($B$1=35,TS!CZ22,IF($B$1=36,TS!DC22,IF($B$1=37,TS!DF22,""))))))))&amp;IF($B$1=38,TS!DI22,IF($B$1=39,TS!DL22,IF($B$1=40,TS!DO22,"")))</f>
        <v>633</v>
      </c>
      <c r="S22" s="182" t="str">
        <f ca="1">IF($B$1=3,TS!I22,IF($B$1=4,TS!L22,IF($B$1=5,TS!O22,IF($B$1=6,TS!R22,IF($B$1=7,TS!U22,IF($B$1=8,TS!X22,IF($B$1=9,TS!AA22,IF($B$1=10,TS!AD22,""))))))))&amp;IF($B$1=11,TS!AG22,IF($B$1=12,TS!AJ22,IF($B$1=13,TS!AM22,IF($B$1=14,TS!AP22,IF($B$1=15,TS!AS22,IF($B$1=16,TS!AV22,IF($B$1=17,TS!AY22,"")))))))&amp;IF($B$1=18,TS!BB22,IF($B$1=19,TS!BE22,IF($B$1=20,TS!BH22,IF($B$1=21,TS!BK22,IF($B$1=22,TS!BN22,IF($B$1=23,TS!BQ22,""))))))&amp;IF($B$1=24,TS!BT22,IF($B$1=25,TS!BW22,IF($B$1=26,TS!BZ22,IF($B$1=27,TS!CC22,IF($B$1=28,TS!CF22,IF($B$1=29,TS!CI22,IF($B$1=1,TS!C22,IF($B$1=2,TS!F22,""))))))))&amp;IF($B$1=30,TS!CL22,IF($B$1=31,TS!CO22,IF($B$1=32,TS!CR22,IF($B$1=33,TS!CU22,IF($B$1=34,TS!CX22,IF($B$1=35,TS!DA22,IF($B$1=36,TS!DD22,IF($B$1=37,TS!DG22,""))))))))&amp;IF($B$1=38,TS!DJ22,IF($B$1=39,TS!DM22,IF($B$1=40,TS!DP22,"")))</f>
        <v>Çift sütunlu aşağı listesi</v>
      </c>
      <c r="T22" s="145"/>
      <c r="U22" s="145"/>
      <c r="V22" s="145"/>
      <c r="W22" s="145"/>
      <c r="X22" s="145"/>
      <c r="Y22" s="145"/>
      <c r="Z22" s="145"/>
      <c r="AA22" s="145"/>
      <c r="AB22" s="145"/>
      <c r="AC22" s="145"/>
    </row>
    <row r="23" spans="1:29" s="146" customFormat="1" ht="12.95" customHeight="1" x14ac:dyDescent="0.1">
      <c r="A23" s="147" t="str">
        <f ca="1">F!V23</f>
        <v>7/E</v>
      </c>
      <c r="B23" s="148">
        <v>22</v>
      </c>
      <c r="C23" s="181" t="str">
        <f ca="1">IF($A$1=3,TS!G23,IF($A$1=4,TS!J23,IF($A$1=5,TS!M23,IF($A$1=6,TS!P23,IF($A$1=7,TS!S23,IF($A$1=8,TS!V23,IF($A$1=9,TS!Y23,IF($A$1=10,TS!AB23,""))))))))&amp;IF($A$1=11,TS!AE23,IF($A$1=12,TS!AH23,IF($A$1=13,TS!AK23,IF($A$1=14,TS!AN23,IF($A$1=15,TS!AQ23,IF($A$1=16,TS!AT23,IF($A$1=17,TS!AW23,"")))))))&amp;IF($A$1=18,TS!AZ23,IF($A$1=19,TS!BC23,IF($A$1=20,TS!BF23,IF($A$1=21,TS!BI23,IF($A$1=22,TS!BL23,IF($A$1=23,TS!BO23,""))))))&amp;IF($A$1=24,TS!BR23,IF($A$1=25,TS!BU23,IF($A$1=26,TS!BX23,IF($A$1=27,TS!CA23,IF($A$1=28,TS!CD23,IF($A$1=29,TS!CG23,IF($A$1=1,TS!A23,IF($A$1=2,TS!D23,""))))))))&amp;IF($A$1=30,TS!CJ23,IF($A$1=31,TS!CM23,IF($A$1=32,TS!CP23,IF($A$1=33,TS!CS23,IF($A$1=34,TS!CV23,IF($A$1=35,TS!CY23,IF($A$1=36,TS!DB23,IF($A$1=37,TS!DE23,""))))))))&amp;IF($A$1=38,TS!DH23,IF($A$1=39,TS!DK23,IF($A$1=40,TS!DN23,"")))</f>
        <v>21</v>
      </c>
      <c r="D23" s="181" t="str">
        <f ca="1">IF($A$1=3,TS!H23,IF($A$1=4,TS!K23,IF($A$1=5,TS!N23,IF($A$1=6,TS!Q23,IF($A$1=7,TS!T23,IF($A$1=8,TS!W23,IF($A$1=9,TS!Z23,IF($A$1=10,TS!AC23,""))))))))&amp;IF($A$1=11,TS!AF23,IF($A$1=12,TS!AI23,IF($A$1=13,TS!AL23,IF($A$1=14,TS!AO23,IF($A$1=15,TS!AR23,IF($A$1=16,TS!AU23,IF($A$1=17,TS!AX23,"")))))))&amp;IF($A$1=18,TS!BA23,IF($A$1=19,TS!BD23,IF($A$1=20,TS!BG23,IF($A$1=21,TS!BJ23,IF($A$1=22,TS!BM23,IF($A$1=23,TS!BP23,""))))))&amp;IF($A$1=24,TS!BS23,IF($A$1=25,TS!BV23,IF($A$1=26,TS!BY23,IF($A$1=27,TS!CB23,IF($A$1=28,TS!CE23,IF($A$1=29,TS!CH23,IF($A$1=1,TS!B23,IF($A$1=2,TS!E23,""))))))))&amp;IF($A$1=30,TS!CK23,IF($A$1=31,TS!CN23,IF($A$1=32,TS!CQ23,IF($A$1=33,TS!CT23,IF($A$1=34,TS!CW23,IF($A$1=35,TS!CZ23,IF($A$1=36,TS!DC23,IF($A$1=37,TS!DF23,""))))))))&amp;IF($A$1=38,TS!DI23,IF($A$1=39,TS!DL23,IF($A$1=40,TS!DO23,"")))</f>
        <v>776</v>
      </c>
      <c r="E23" s="182" t="str">
        <f ca="1">IF($A$1=3,TS!I23,IF($A$1=4,TS!L23,IF($A$1=5,TS!O23,IF($A$1=6,TS!R23,IF($A$1=7,TS!U23,IF($A$1=8,TS!X23,IF($A$1=9,TS!AA23,IF($A$1=10,TS!AD23,""))))))))&amp;IF($A$1=11,TS!AG23,IF($A$1=12,TS!AJ23,IF($A$1=13,TS!AM23,IF($A$1=14,TS!AP23,IF($A$1=15,TS!AS23,IF($A$1=16,TS!AV23,IF($A$1=17,TS!AY23,"")))))))&amp;IF($A$1=18,TS!BB23,IF($A$1=19,TS!BE23,IF($A$1=20,TS!BH23,IF($A$1=21,TS!BK23,IF($A$1=22,TS!BN23,IF($A$1=23,TS!BQ23,""))))))&amp;IF($A$1=24,TS!BT23,IF($A$1=25,TS!BW23,IF($A$1=26,TS!BZ23,IF($A$1=27,TS!CC23,IF($A$1=28,TS!CF23,IF($A$1=29,TS!CI23,IF($A$1=1,TS!C23,IF($A$1=2,TS!F23,""))))))))&amp;IF($A$1=30,TS!CL23,IF($A$1=31,TS!CO23,IF($A$1=32,TS!CR23,IF($A$1=33,TS!CU23,IF($A$1=34,TS!CX23,IF($A$1=35,TS!DA23,IF($A$1=36,TS!DD23,IF($A$1=37,TS!DG23,""))))))))&amp;IF($A$1=38,TS!DJ23,IF($A$1=39,TS!DM23,IF($A$1=40,TS!DP23,"")))</f>
        <v>Çift sütunlu aşağı listesi</v>
      </c>
      <c r="F23" s="145"/>
      <c r="G23" s="145"/>
      <c r="H23" s="145"/>
      <c r="I23" s="145"/>
      <c r="J23" s="145"/>
      <c r="K23" s="145"/>
      <c r="L23" s="145"/>
      <c r="M23" s="145"/>
      <c r="N23" s="145"/>
      <c r="O23" s="145"/>
      <c r="Q23" s="181" t="str">
        <f ca="1">IF($B$1=3,TS!G23,IF($B$1=4,TS!J23,IF($B$1=5,TS!M23,IF($B$1=6,TS!P23,IF($B$1=7,TS!S23,IF($B$1=8,TS!V23,IF($B$1=9,TS!Y23,IF($B$1=10,TS!AB23,""))))))))&amp;IF($B$1=11,TS!AE23,IF($B$1=12,TS!AH23,IF($B$1=13,TS!AK23,IF($B$1=14,TS!AN23,IF($B$1=15,TS!AQ23,IF($B$1=16,TS!AT23,IF($B$1=17,TS!AW23,"")))))))&amp;IF($B$1=18,TS!AZ23,IF($B$1=19,TS!BC23,IF($B$1=20,TS!BF23,IF($B$1=21,TS!BI23,IF($B$1=22,TS!BL23,IF($B$1=23,TS!BO23,""))))))&amp;IF($B$1=24,TS!BR23,IF($B$1=25,TS!BU23,IF($B$1=26,TS!BX23,IF($B$1=27,TS!CA23,IF($B$1=28,TS!CD23,IF($B$1=29,TS!CG23,IF($B$1=1,TS!A23,IF($B$1=2,TS!D23,""))))))))&amp;IF($B$1=30,TS!CJ23,IF($B$1=31,TS!CM23,IF($B$1=32,TS!CP23,IF($B$1=33,TS!CS23,IF($B$1=34,TS!CV23,IF($B$1=35,TS!CY23,IF($B$1=36,TS!DB23,IF($B$1=37,TS!DE23,""))))))))&amp;IF($B$1=38,TS!DH23,IF($B$1=39,TS!DK23,IF($B$1=40,TS!DN23,"")))</f>
        <v>21</v>
      </c>
      <c r="R23" s="181" t="str">
        <f ca="1">IF($B$1=3,TS!H23,IF($B$1=4,TS!K23,IF($B$1=5,TS!N23,IF($B$1=6,TS!Q23,IF($B$1=7,TS!T23,IF($B$1=8,TS!W23,IF($B$1=9,TS!Z23,IF($B$1=10,TS!AC23,""))))))))&amp;IF($B$1=11,TS!AF23,IF($B$1=12,TS!AI23,IF($B$1=13,TS!AL23,IF($B$1=14,TS!AO23,IF($B$1=15,TS!AR23,IF($B$1=16,TS!AU23,IF($B$1=17,TS!AX23,"")))))))&amp;IF($B$1=18,TS!BA23,IF($B$1=19,TS!BD23,IF($B$1=20,TS!BG23,IF($B$1=21,TS!BJ23,IF($B$1=22,TS!BM23,IF($B$1=23,TS!BP23,""))))))&amp;IF($B$1=24,TS!BS23,IF($B$1=25,TS!BV23,IF($B$1=26,TS!BY23,IF($B$1=27,TS!CB23,IF($B$1=28,TS!CE23,IF($B$1=29,TS!CH23,IF($B$1=1,TS!B23,IF($B$1=2,TS!E23,""))))))))&amp;IF($B$1=30,TS!CK23,IF($B$1=31,TS!CN23,IF($B$1=32,TS!CQ23,IF($B$1=33,TS!CT23,IF($B$1=34,TS!CW23,IF($B$1=35,TS!CZ23,IF($B$1=36,TS!DC23,IF($B$1=37,TS!DF23,""))))))))&amp;IF($B$1=38,TS!DI23,IF($B$1=39,TS!DL23,IF($B$1=40,TS!DO23,"")))</f>
        <v>794</v>
      </c>
      <c r="S23" s="182" t="str">
        <f ca="1">IF($B$1=3,TS!I23,IF($B$1=4,TS!L23,IF($B$1=5,TS!O23,IF($B$1=6,TS!R23,IF($B$1=7,TS!U23,IF($B$1=8,TS!X23,IF($B$1=9,TS!AA23,IF($B$1=10,TS!AD23,""))))))))&amp;IF($B$1=11,TS!AG23,IF($B$1=12,TS!AJ23,IF($B$1=13,TS!AM23,IF($B$1=14,TS!AP23,IF($B$1=15,TS!AS23,IF($B$1=16,TS!AV23,IF($B$1=17,TS!AY23,"")))))))&amp;IF($B$1=18,TS!BB23,IF($B$1=19,TS!BE23,IF($B$1=20,TS!BH23,IF($B$1=21,TS!BK23,IF($B$1=22,TS!BN23,IF($B$1=23,TS!BQ23,""))))))&amp;IF($B$1=24,TS!BT23,IF($B$1=25,TS!BW23,IF($B$1=26,TS!BZ23,IF($B$1=27,TS!CC23,IF($B$1=28,TS!CF23,IF($B$1=29,TS!CI23,IF($B$1=1,TS!C23,IF($B$1=2,TS!F23,""))))))))&amp;IF($B$1=30,TS!CL23,IF($B$1=31,TS!CO23,IF($B$1=32,TS!CR23,IF($B$1=33,TS!CU23,IF($B$1=34,TS!CX23,IF($B$1=35,TS!DA23,IF($B$1=36,TS!DD23,IF($B$1=37,TS!DG23,""))))))))&amp;IF($B$1=38,TS!DJ23,IF($B$1=39,TS!DM23,IF($B$1=40,TS!DP23,"")))</f>
        <v>Çift sütunlu aşağı listesi</v>
      </c>
      <c r="T23" s="145"/>
      <c r="U23" s="145"/>
      <c r="V23" s="145"/>
      <c r="W23" s="145"/>
      <c r="X23" s="145"/>
      <c r="Y23" s="145"/>
      <c r="Z23" s="145"/>
      <c r="AA23" s="145"/>
      <c r="AB23" s="145"/>
      <c r="AC23" s="145"/>
    </row>
    <row r="24" spans="1:29" s="146" customFormat="1" ht="12.95" customHeight="1" x14ac:dyDescent="0.1">
      <c r="A24" s="147" t="str">
        <f ca="1">F!V24</f>
        <v>7/F</v>
      </c>
      <c r="B24" s="148">
        <v>23</v>
      </c>
      <c r="C24" s="181" t="str">
        <f ca="1">IF($A$1=3,TS!G24,IF($A$1=4,TS!J24,IF($A$1=5,TS!M24,IF($A$1=6,TS!P24,IF($A$1=7,TS!S24,IF($A$1=8,TS!V24,IF($A$1=9,TS!Y24,IF($A$1=10,TS!AB24,""))))))))&amp;IF($A$1=11,TS!AE24,IF($A$1=12,TS!AH24,IF($A$1=13,TS!AK24,IF($A$1=14,TS!AN24,IF($A$1=15,TS!AQ24,IF($A$1=16,TS!AT24,IF($A$1=17,TS!AW24,"")))))))&amp;IF($A$1=18,TS!AZ24,IF($A$1=19,TS!BC24,IF($A$1=20,TS!BF24,IF($A$1=21,TS!BI24,IF($A$1=22,TS!BL24,IF($A$1=23,TS!BO24,""))))))&amp;IF($A$1=24,TS!BR24,IF($A$1=25,TS!BU24,IF($A$1=26,TS!BX24,IF($A$1=27,TS!CA24,IF($A$1=28,TS!CD24,IF($A$1=29,TS!CG24,IF($A$1=1,TS!A24,IF($A$1=2,TS!D24,""))))))))&amp;IF($A$1=30,TS!CJ24,IF($A$1=31,TS!CM24,IF($A$1=32,TS!CP24,IF($A$1=33,TS!CS24,IF($A$1=34,TS!CV24,IF($A$1=35,TS!CY24,IF($A$1=36,TS!DB24,IF($A$1=37,TS!DE24,""))))))))&amp;IF($A$1=38,TS!DH24,IF($A$1=39,TS!DK24,IF($A$1=40,TS!DN24,"")))</f>
        <v>22</v>
      </c>
      <c r="D24" s="181" t="str">
        <f ca="1">IF($A$1=3,TS!H24,IF($A$1=4,TS!K24,IF($A$1=5,TS!N24,IF($A$1=6,TS!Q24,IF($A$1=7,TS!T24,IF($A$1=8,TS!W24,IF($A$1=9,TS!Z24,IF($A$1=10,TS!AC24,""))))))))&amp;IF($A$1=11,TS!AF24,IF($A$1=12,TS!AI24,IF($A$1=13,TS!AL24,IF($A$1=14,TS!AO24,IF($A$1=15,TS!AR24,IF($A$1=16,TS!AU24,IF($A$1=17,TS!AX24,"")))))))&amp;IF($A$1=18,TS!BA24,IF($A$1=19,TS!BD24,IF($A$1=20,TS!BG24,IF($A$1=21,TS!BJ24,IF($A$1=22,TS!BM24,IF($A$1=23,TS!BP24,""))))))&amp;IF($A$1=24,TS!BS24,IF($A$1=25,TS!BV24,IF($A$1=26,TS!BY24,IF($A$1=27,TS!CB24,IF($A$1=28,TS!CE24,IF($A$1=29,TS!CH24,IF($A$1=1,TS!B24,IF($A$1=2,TS!E24,""))))))))&amp;IF($A$1=30,TS!CK24,IF($A$1=31,TS!CN24,IF($A$1=32,TS!CQ24,IF($A$1=33,TS!CT24,IF($A$1=34,TS!CW24,IF($A$1=35,TS!CZ24,IF($A$1=36,TS!DC24,IF($A$1=37,TS!DF24,""))))))))&amp;IF($A$1=38,TS!DI24,IF($A$1=39,TS!DL24,IF($A$1=40,TS!DO24,"")))</f>
        <v>778</v>
      </c>
      <c r="E24" s="182" t="str">
        <f ca="1">IF($A$1=3,TS!I24,IF($A$1=4,TS!L24,IF($A$1=5,TS!O24,IF($A$1=6,TS!R24,IF($A$1=7,TS!U24,IF($A$1=8,TS!X24,IF($A$1=9,TS!AA24,IF($A$1=10,TS!AD24,""))))))))&amp;IF($A$1=11,TS!AG24,IF($A$1=12,TS!AJ24,IF($A$1=13,TS!AM24,IF($A$1=14,TS!AP24,IF($A$1=15,TS!AS24,IF($A$1=16,TS!AV24,IF($A$1=17,TS!AY24,"")))))))&amp;IF($A$1=18,TS!BB24,IF($A$1=19,TS!BE24,IF($A$1=20,TS!BH24,IF($A$1=21,TS!BK24,IF($A$1=22,TS!BN24,IF($A$1=23,TS!BQ24,""))))))&amp;IF($A$1=24,TS!BT24,IF($A$1=25,TS!BW24,IF($A$1=26,TS!BZ24,IF($A$1=27,TS!CC24,IF($A$1=28,TS!CF24,IF($A$1=29,TS!CI24,IF($A$1=1,TS!C24,IF($A$1=2,TS!F24,""))))))))&amp;IF($A$1=30,TS!CL24,IF($A$1=31,TS!CO24,IF($A$1=32,TS!CR24,IF($A$1=33,TS!CU24,IF($A$1=34,TS!CX24,IF($A$1=35,TS!DA24,IF($A$1=36,TS!DD24,IF($A$1=37,TS!DG24,""))))))))&amp;IF($A$1=38,TS!DJ24,IF($A$1=39,TS!DM24,IF($A$1=40,TS!DP24,"")))</f>
        <v>Çift sütunlu aşağı listesi</v>
      </c>
      <c r="F24" s="145"/>
      <c r="G24" s="145"/>
      <c r="H24" s="145"/>
      <c r="I24" s="145"/>
      <c r="J24" s="145"/>
      <c r="K24" s="145"/>
      <c r="L24" s="145"/>
      <c r="M24" s="145"/>
      <c r="N24" s="145"/>
      <c r="O24" s="145"/>
      <c r="Q24" s="181" t="str">
        <f ca="1">IF($B$1=3,TS!G24,IF($B$1=4,TS!J24,IF($B$1=5,TS!M24,IF($B$1=6,TS!P24,IF($B$1=7,TS!S24,IF($B$1=8,TS!V24,IF($B$1=9,TS!Y24,IF($B$1=10,TS!AB24,""))))))))&amp;IF($B$1=11,TS!AE24,IF($B$1=12,TS!AH24,IF($B$1=13,TS!AK24,IF($B$1=14,TS!AN24,IF($B$1=15,TS!AQ24,IF($B$1=16,TS!AT24,IF($B$1=17,TS!AW24,"")))))))&amp;IF($B$1=18,TS!AZ24,IF($B$1=19,TS!BC24,IF($B$1=20,TS!BF24,IF($B$1=21,TS!BI24,IF($B$1=22,TS!BL24,IF($B$1=23,TS!BO24,""))))))&amp;IF($B$1=24,TS!BR24,IF($B$1=25,TS!BU24,IF($B$1=26,TS!BX24,IF($B$1=27,TS!CA24,IF($B$1=28,TS!CD24,IF($B$1=29,TS!CG24,IF($B$1=1,TS!A24,IF($B$1=2,TS!D24,""))))))))&amp;IF($B$1=30,TS!CJ24,IF($B$1=31,TS!CM24,IF($B$1=32,TS!CP24,IF($B$1=33,TS!CS24,IF($B$1=34,TS!CV24,IF($B$1=35,TS!CY24,IF($B$1=36,TS!DB24,IF($B$1=37,TS!DE24,""))))))))&amp;IF($B$1=38,TS!DH24,IF($B$1=39,TS!DK24,IF($B$1=40,TS!DN24,"")))</f>
        <v>22</v>
      </c>
      <c r="R24" s="181" t="str">
        <f ca="1">IF($B$1=3,TS!H24,IF($B$1=4,TS!K24,IF($B$1=5,TS!N24,IF($B$1=6,TS!Q24,IF($B$1=7,TS!T24,IF($B$1=8,TS!W24,IF($B$1=9,TS!Z24,IF($B$1=10,TS!AC24,""))))))))&amp;IF($B$1=11,TS!AF24,IF($B$1=12,TS!AI24,IF($B$1=13,TS!AL24,IF($B$1=14,TS!AO24,IF($B$1=15,TS!AR24,IF($B$1=16,TS!AU24,IF($B$1=17,TS!AX24,"")))))))&amp;IF($B$1=18,TS!BA24,IF($B$1=19,TS!BD24,IF($B$1=20,TS!BG24,IF($B$1=21,TS!BJ24,IF($B$1=22,TS!BM24,IF($B$1=23,TS!BP24,""))))))&amp;IF($B$1=24,TS!BS24,IF($B$1=25,TS!BV24,IF($B$1=26,TS!BY24,IF($B$1=27,TS!CB24,IF($B$1=28,TS!CE24,IF($B$1=29,TS!CH24,IF($B$1=1,TS!B24,IF($B$1=2,TS!E24,""))))))))&amp;IF($B$1=30,TS!CK24,IF($B$1=31,TS!CN24,IF($B$1=32,TS!CQ24,IF($B$1=33,TS!CT24,IF($B$1=34,TS!CW24,IF($B$1=35,TS!CZ24,IF($B$1=36,TS!DC24,IF($B$1=37,TS!DF24,""))))))))&amp;IF($B$1=38,TS!DI24,IF($B$1=39,TS!DL24,IF($B$1=40,TS!DO24,"")))</f>
        <v>795</v>
      </c>
      <c r="S24" s="182" t="str">
        <f ca="1">IF($B$1=3,TS!I24,IF($B$1=4,TS!L24,IF($B$1=5,TS!O24,IF($B$1=6,TS!R24,IF($B$1=7,TS!U24,IF($B$1=8,TS!X24,IF($B$1=9,TS!AA24,IF($B$1=10,TS!AD24,""))))))))&amp;IF($B$1=11,TS!AG24,IF($B$1=12,TS!AJ24,IF($B$1=13,TS!AM24,IF($B$1=14,TS!AP24,IF($B$1=15,TS!AS24,IF($B$1=16,TS!AV24,IF($B$1=17,TS!AY24,"")))))))&amp;IF($B$1=18,TS!BB24,IF($B$1=19,TS!BE24,IF($B$1=20,TS!BH24,IF($B$1=21,TS!BK24,IF($B$1=22,TS!BN24,IF($B$1=23,TS!BQ24,""))))))&amp;IF($B$1=24,TS!BT24,IF($B$1=25,TS!BW24,IF($B$1=26,TS!BZ24,IF($B$1=27,TS!CC24,IF($B$1=28,TS!CF24,IF($B$1=29,TS!CI24,IF($B$1=1,TS!C24,IF($B$1=2,TS!F24,""))))))))&amp;IF($B$1=30,TS!CL24,IF($B$1=31,TS!CO24,IF($B$1=32,TS!CR24,IF($B$1=33,TS!CU24,IF($B$1=34,TS!CX24,IF($B$1=35,TS!DA24,IF($B$1=36,TS!DD24,IF($B$1=37,TS!DG24,""))))))))&amp;IF($B$1=38,TS!DJ24,IF($B$1=39,TS!DM24,IF($B$1=40,TS!DP24,"")))</f>
        <v>Çift sütunlu aşağı listesi</v>
      </c>
      <c r="T24" s="145"/>
      <c r="U24" s="145"/>
      <c r="V24" s="145"/>
      <c r="W24" s="145"/>
      <c r="X24" s="145"/>
      <c r="Y24" s="145"/>
      <c r="Z24" s="145"/>
      <c r="AA24" s="145"/>
      <c r="AB24" s="145"/>
      <c r="AC24" s="145"/>
    </row>
    <row r="25" spans="1:29" s="146" customFormat="1" ht="12.95" customHeight="1" x14ac:dyDescent="0.1">
      <c r="A25" s="147" t="str">
        <f ca="1">F!V25</f>
        <v>8/A</v>
      </c>
      <c r="B25" s="148">
        <v>24</v>
      </c>
      <c r="C25" s="181" t="str">
        <f ca="1">IF($A$1=3,TS!G25,IF($A$1=4,TS!J25,IF($A$1=5,TS!M25,IF($A$1=6,TS!P25,IF($A$1=7,TS!S25,IF($A$1=8,TS!V25,IF($A$1=9,TS!Y25,IF($A$1=10,TS!AB25,""))))))))&amp;IF($A$1=11,TS!AE25,IF($A$1=12,TS!AH25,IF($A$1=13,TS!AK25,IF($A$1=14,TS!AN25,IF($A$1=15,TS!AQ25,IF($A$1=16,TS!AT25,IF($A$1=17,TS!AW25,"")))))))&amp;IF($A$1=18,TS!AZ25,IF($A$1=19,TS!BC25,IF($A$1=20,TS!BF25,IF($A$1=21,TS!BI25,IF($A$1=22,TS!BL25,IF($A$1=23,TS!BO25,""))))))&amp;IF($A$1=24,TS!BR25,IF($A$1=25,TS!BU25,IF($A$1=26,TS!BX25,IF($A$1=27,TS!CA25,IF($A$1=28,TS!CD25,IF($A$1=29,TS!CG25,IF($A$1=1,TS!A25,IF($A$1=2,TS!D25,""))))))))&amp;IF($A$1=30,TS!CJ25,IF($A$1=31,TS!CM25,IF($A$1=32,TS!CP25,IF($A$1=33,TS!CS25,IF($A$1=34,TS!CV25,IF($A$1=35,TS!CY25,IF($A$1=36,TS!DB25,IF($A$1=37,TS!DE25,""))))))))&amp;IF($A$1=38,TS!DH25,IF($A$1=39,TS!DK25,IF($A$1=40,TS!DN25,"")))</f>
        <v>23</v>
      </c>
      <c r="D25" s="181" t="str">
        <f ca="1">IF($A$1=3,TS!H25,IF($A$1=4,TS!K25,IF($A$1=5,TS!N25,IF($A$1=6,TS!Q25,IF($A$1=7,TS!T25,IF($A$1=8,TS!W25,IF($A$1=9,TS!Z25,IF($A$1=10,TS!AC25,""))))))))&amp;IF($A$1=11,TS!AF25,IF($A$1=12,TS!AI25,IF($A$1=13,TS!AL25,IF($A$1=14,TS!AO25,IF($A$1=15,TS!AR25,IF($A$1=16,TS!AU25,IF($A$1=17,TS!AX25,"")))))))&amp;IF($A$1=18,TS!BA25,IF($A$1=19,TS!BD25,IF($A$1=20,TS!BG25,IF($A$1=21,TS!BJ25,IF($A$1=22,TS!BM25,IF($A$1=23,TS!BP25,""))))))&amp;IF($A$1=24,TS!BS25,IF($A$1=25,TS!BV25,IF($A$1=26,TS!BY25,IF($A$1=27,TS!CB25,IF($A$1=28,TS!CE25,IF($A$1=29,TS!CH25,IF($A$1=1,TS!B25,IF($A$1=2,TS!E25,""))))))))&amp;IF($A$1=30,TS!CK25,IF($A$1=31,TS!CN25,IF($A$1=32,TS!CQ25,IF($A$1=33,TS!CT25,IF($A$1=34,TS!CW25,IF($A$1=35,TS!CZ25,IF($A$1=36,TS!DC25,IF($A$1=37,TS!DF25,""))))))))&amp;IF($A$1=38,TS!DI25,IF($A$1=39,TS!DL25,IF($A$1=40,TS!DO25,"")))</f>
        <v>779</v>
      </c>
      <c r="E25" s="182" t="str">
        <f ca="1">IF($A$1=3,TS!I25,IF($A$1=4,TS!L25,IF($A$1=5,TS!O25,IF($A$1=6,TS!R25,IF($A$1=7,TS!U25,IF($A$1=8,TS!X25,IF($A$1=9,TS!AA25,IF($A$1=10,TS!AD25,""))))))))&amp;IF($A$1=11,TS!AG25,IF($A$1=12,TS!AJ25,IF($A$1=13,TS!AM25,IF($A$1=14,TS!AP25,IF($A$1=15,TS!AS25,IF($A$1=16,TS!AV25,IF($A$1=17,TS!AY25,"")))))))&amp;IF($A$1=18,TS!BB25,IF($A$1=19,TS!BE25,IF($A$1=20,TS!BH25,IF($A$1=21,TS!BK25,IF($A$1=22,TS!BN25,IF($A$1=23,TS!BQ25,""))))))&amp;IF($A$1=24,TS!BT25,IF($A$1=25,TS!BW25,IF($A$1=26,TS!BZ25,IF($A$1=27,TS!CC25,IF($A$1=28,TS!CF25,IF($A$1=29,TS!CI25,IF($A$1=1,TS!C25,IF($A$1=2,TS!F25,""))))))))&amp;IF($A$1=30,TS!CL25,IF($A$1=31,TS!CO25,IF($A$1=32,TS!CR25,IF($A$1=33,TS!CU25,IF($A$1=34,TS!CX25,IF($A$1=35,TS!DA25,IF($A$1=36,TS!DD25,IF($A$1=37,TS!DG25,""))))))))&amp;IF($A$1=38,TS!DJ25,IF($A$1=39,TS!DM25,IF($A$1=40,TS!DP25,"")))</f>
        <v>Çift sütunlu aşağı listesi</v>
      </c>
      <c r="F25" s="145"/>
      <c r="G25" s="145"/>
      <c r="H25" s="145"/>
      <c r="I25" s="145"/>
      <c r="J25" s="145"/>
      <c r="K25" s="145"/>
      <c r="L25" s="145"/>
      <c r="M25" s="145"/>
      <c r="N25" s="145"/>
      <c r="O25" s="145"/>
      <c r="Q25" s="181" t="str">
        <f ca="1">IF($B$1=3,TS!G25,IF($B$1=4,TS!J25,IF($B$1=5,TS!M25,IF($B$1=6,TS!P25,IF($B$1=7,TS!S25,IF($B$1=8,TS!V25,IF($B$1=9,TS!Y25,IF($B$1=10,TS!AB25,""))))))))&amp;IF($B$1=11,TS!AE25,IF($B$1=12,TS!AH25,IF($B$1=13,TS!AK25,IF($B$1=14,TS!AN25,IF($B$1=15,TS!AQ25,IF($B$1=16,TS!AT25,IF($B$1=17,TS!AW25,"")))))))&amp;IF($B$1=18,TS!AZ25,IF($B$1=19,TS!BC25,IF($B$1=20,TS!BF25,IF($B$1=21,TS!BI25,IF($B$1=22,TS!BL25,IF($B$1=23,TS!BO25,""))))))&amp;IF($B$1=24,TS!BR25,IF($B$1=25,TS!BU25,IF($B$1=26,TS!BX25,IF($B$1=27,TS!CA25,IF($B$1=28,TS!CD25,IF($B$1=29,TS!CG25,IF($B$1=1,TS!A25,IF($B$1=2,TS!D25,""))))))))&amp;IF($B$1=30,TS!CJ25,IF($B$1=31,TS!CM25,IF($B$1=32,TS!CP25,IF($B$1=33,TS!CS25,IF($B$1=34,TS!CV25,IF($B$1=35,TS!CY25,IF($B$1=36,TS!DB25,IF($B$1=37,TS!DE25,""))))))))&amp;IF($B$1=38,TS!DH25,IF($B$1=39,TS!DK25,IF($B$1=40,TS!DN25,"")))</f>
        <v>23</v>
      </c>
      <c r="R25" s="181" t="str">
        <f ca="1">IF($B$1=3,TS!H25,IF($B$1=4,TS!K25,IF($B$1=5,TS!N25,IF($B$1=6,TS!Q25,IF($B$1=7,TS!T25,IF($B$1=8,TS!W25,IF($B$1=9,TS!Z25,IF($B$1=10,TS!AC25,""))))))))&amp;IF($B$1=11,TS!AF25,IF($B$1=12,TS!AI25,IF($B$1=13,TS!AL25,IF($B$1=14,TS!AO25,IF($B$1=15,TS!AR25,IF($B$1=16,TS!AU25,IF($B$1=17,TS!AX25,"")))))))&amp;IF($B$1=18,TS!BA25,IF($B$1=19,TS!BD25,IF($B$1=20,TS!BG25,IF($B$1=21,TS!BJ25,IF($B$1=22,TS!BM25,IF($B$1=23,TS!BP25,""))))))&amp;IF($B$1=24,TS!BS25,IF($B$1=25,TS!BV25,IF($B$1=26,TS!BY25,IF($B$1=27,TS!CB25,IF($B$1=28,TS!CE25,IF($B$1=29,TS!CH25,IF($B$1=1,TS!B25,IF($B$1=2,TS!E25,""))))))))&amp;IF($B$1=30,TS!CK25,IF($B$1=31,TS!CN25,IF($B$1=32,TS!CQ25,IF($B$1=33,TS!CT25,IF($B$1=34,TS!CW25,IF($B$1=35,TS!CZ25,IF($B$1=36,TS!DC25,IF($B$1=37,TS!DF25,""))))))))&amp;IF($B$1=38,TS!DI25,IF($B$1=39,TS!DL25,IF($B$1=40,TS!DO25,"")))</f>
        <v>799</v>
      </c>
      <c r="S25" s="182" t="str">
        <f ca="1">IF($B$1=3,TS!I25,IF($B$1=4,TS!L25,IF($B$1=5,TS!O25,IF($B$1=6,TS!R25,IF($B$1=7,TS!U25,IF($B$1=8,TS!X25,IF($B$1=9,TS!AA25,IF($B$1=10,TS!AD25,""))))))))&amp;IF($B$1=11,TS!AG25,IF($B$1=12,TS!AJ25,IF($B$1=13,TS!AM25,IF($B$1=14,TS!AP25,IF($B$1=15,TS!AS25,IF($B$1=16,TS!AV25,IF($B$1=17,TS!AY25,"")))))))&amp;IF($B$1=18,TS!BB25,IF($B$1=19,TS!BE25,IF($B$1=20,TS!BH25,IF($B$1=21,TS!BK25,IF($B$1=22,TS!BN25,IF($B$1=23,TS!BQ25,""))))))&amp;IF($B$1=24,TS!BT25,IF($B$1=25,TS!BW25,IF($B$1=26,TS!BZ25,IF($B$1=27,TS!CC25,IF($B$1=28,TS!CF25,IF($B$1=29,TS!CI25,IF($B$1=1,TS!C25,IF($B$1=2,TS!F25,""))))))))&amp;IF($B$1=30,TS!CL25,IF($B$1=31,TS!CO25,IF($B$1=32,TS!CR25,IF($B$1=33,TS!CU25,IF($B$1=34,TS!CX25,IF($B$1=35,TS!DA25,IF($B$1=36,TS!DD25,IF($B$1=37,TS!DG25,""))))))))&amp;IF($B$1=38,TS!DJ25,IF($B$1=39,TS!DM25,IF($B$1=40,TS!DP25,"")))</f>
        <v>Çift sütunlu aşağı listesi</v>
      </c>
      <c r="T25" s="145"/>
      <c r="U25" s="145"/>
      <c r="V25" s="145"/>
      <c r="W25" s="145"/>
      <c r="X25" s="145"/>
      <c r="Y25" s="145"/>
      <c r="Z25" s="145"/>
      <c r="AA25" s="145"/>
      <c r="AB25" s="145"/>
      <c r="AC25" s="145"/>
    </row>
    <row r="26" spans="1:29" s="146" customFormat="1" ht="12.95" customHeight="1" x14ac:dyDescent="0.1">
      <c r="A26" s="147" t="str">
        <f ca="1">F!V26</f>
        <v>8/B</v>
      </c>
      <c r="B26" s="148">
        <v>25</v>
      </c>
      <c r="C26" s="181" t="str">
        <f ca="1">IF($A$1=3,TS!G26,IF($A$1=4,TS!J26,IF($A$1=5,TS!M26,IF($A$1=6,TS!P26,IF($A$1=7,TS!S26,IF($A$1=8,TS!V26,IF($A$1=9,TS!Y26,IF($A$1=10,TS!AB26,""))))))))&amp;IF($A$1=11,TS!AE26,IF($A$1=12,TS!AH26,IF($A$1=13,TS!AK26,IF($A$1=14,TS!AN26,IF($A$1=15,TS!AQ26,IF($A$1=16,TS!AT26,IF($A$1=17,TS!AW26,"")))))))&amp;IF($A$1=18,TS!AZ26,IF($A$1=19,TS!BC26,IF($A$1=20,TS!BF26,IF($A$1=21,TS!BI26,IF($A$1=22,TS!BL26,IF($A$1=23,TS!BO26,""))))))&amp;IF($A$1=24,TS!BR26,IF($A$1=25,TS!BU26,IF($A$1=26,TS!BX26,IF($A$1=27,TS!CA26,IF($A$1=28,TS!CD26,IF($A$1=29,TS!CG26,IF($A$1=1,TS!A26,IF($A$1=2,TS!D26,""))))))))&amp;IF($A$1=30,TS!CJ26,IF($A$1=31,TS!CM26,IF($A$1=32,TS!CP26,IF($A$1=33,TS!CS26,IF($A$1=34,TS!CV26,IF($A$1=35,TS!CY26,IF($A$1=36,TS!DB26,IF($A$1=37,TS!DE26,""))))))))&amp;IF($A$1=38,TS!DH26,IF($A$1=39,TS!DK26,IF($A$1=40,TS!DN26,"")))</f>
        <v>24</v>
      </c>
      <c r="D26" s="181" t="str">
        <f ca="1">IF($A$1=3,TS!H26,IF($A$1=4,TS!K26,IF($A$1=5,TS!N26,IF($A$1=6,TS!Q26,IF($A$1=7,TS!T26,IF($A$1=8,TS!W26,IF($A$1=9,TS!Z26,IF($A$1=10,TS!AC26,""))))))))&amp;IF($A$1=11,TS!AF26,IF($A$1=12,TS!AI26,IF($A$1=13,TS!AL26,IF($A$1=14,TS!AO26,IF($A$1=15,TS!AR26,IF($A$1=16,TS!AU26,IF($A$1=17,TS!AX26,"")))))))&amp;IF($A$1=18,TS!BA26,IF($A$1=19,TS!BD26,IF($A$1=20,TS!BG26,IF($A$1=21,TS!BJ26,IF($A$1=22,TS!BM26,IF($A$1=23,TS!BP26,""))))))&amp;IF($A$1=24,TS!BS26,IF($A$1=25,TS!BV26,IF($A$1=26,TS!BY26,IF($A$1=27,TS!CB26,IF($A$1=28,TS!CE26,IF($A$1=29,TS!CH26,IF($A$1=1,TS!B26,IF($A$1=2,TS!E26,""))))))))&amp;IF($A$1=30,TS!CK26,IF($A$1=31,TS!CN26,IF($A$1=32,TS!CQ26,IF($A$1=33,TS!CT26,IF($A$1=34,TS!CW26,IF($A$1=35,TS!CZ26,IF($A$1=36,TS!DC26,IF($A$1=37,TS!DF26,""))))))))&amp;IF($A$1=38,TS!DI26,IF($A$1=39,TS!DL26,IF($A$1=40,TS!DO26,"")))</f>
        <v>780</v>
      </c>
      <c r="E26" s="182" t="str">
        <f ca="1">IF($A$1=3,TS!I26,IF($A$1=4,TS!L26,IF($A$1=5,TS!O26,IF($A$1=6,TS!R26,IF($A$1=7,TS!U26,IF($A$1=8,TS!X26,IF($A$1=9,TS!AA26,IF($A$1=10,TS!AD26,""))))))))&amp;IF($A$1=11,TS!AG26,IF($A$1=12,TS!AJ26,IF($A$1=13,TS!AM26,IF($A$1=14,TS!AP26,IF($A$1=15,TS!AS26,IF($A$1=16,TS!AV26,IF($A$1=17,TS!AY26,"")))))))&amp;IF($A$1=18,TS!BB26,IF($A$1=19,TS!BE26,IF($A$1=20,TS!BH26,IF($A$1=21,TS!BK26,IF($A$1=22,TS!BN26,IF($A$1=23,TS!BQ26,""))))))&amp;IF($A$1=24,TS!BT26,IF($A$1=25,TS!BW26,IF($A$1=26,TS!BZ26,IF($A$1=27,TS!CC26,IF($A$1=28,TS!CF26,IF($A$1=29,TS!CI26,IF($A$1=1,TS!C26,IF($A$1=2,TS!F26,""))))))))&amp;IF($A$1=30,TS!CL26,IF($A$1=31,TS!CO26,IF($A$1=32,TS!CR26,IF($A$1=33,TS!CU26,IF($A$1=34,TS!CX26,IF($A$1=35,TS!DA26,IF($A$1=36,TS!DD26,IF($A$1=37,TS!DG26,""))))))))&amp;IF($A$1=38,TS!DJ26,IF($A$1=39,TS!DM26,IF($A$1=40,TS!DP26,"")))</f>
        <v>Çift sütunlu aşağı listesi</v>
      </c>
      <c r="F26" s="145"/>
      <c r="G26" s="145"/>
      <c r="H26" s="145"/>
      <c r="I26" s="145"/>
      <c r="J26" s="145"/>
      <c r="K26" s="145"/>
      <c r="L26" s="145"/>
      <c r="M26" s="145"/>
      <c r="N26" s="145"/>
      <c r="O26" s="145"/>
      <c r="Q26" s="181" t="str">
        <f ca="1">IF($B$1=3,TS!G26,IF($B$1=4,TS!J26,IF($B$1=5,TS!M26,IF($B$1=6,TS!P26,IF($B$1=7,TS!S26,IF($B$1=8,TS!V26,IF($B$1=9,TS!Y26,IF($B$1=10,TS!AB26,""))))))))&amp;IF($B$1=11,TS!AE26,IF($B$1=12,TS!AH26,IF($B$1=13,TS!AK26,IF($B$1=14,TS!AN26,IF($B$1=15,TS!AQ26,IF($B$1=16,TS!AT26,IF($B$1=17,TS!AW26,"")))))))&amp;IF($B$1=18,TS!AZ26,IF($B$1=19,TS!BC26,IF($B$1=20,TS!BF26,IF($B$1=21,TS!BI26,IF($B$1=22,TS!BL26,IF($B$1=23,TS!BO26,""))))))&amp;IF($B$1=24,TS!BR26,IF($B$1=25,TS!BU26,IF($B$1=26,TS!BX26,IF($B$1=27,TS!CA26,IF($B$1=28,TS!CD26,IF($B$1=29,TS!CG26,IF($B$1=1,TS!A26,IF($B$1=2,TS!D26,""))))))))&amp;IF($B$1=30,TS!CJ26,IF($B$1=31,TS!CM26,IF($B$1=32,TS!CP26,IF($B$1=33,TS!CS26,IF($B$1=34,TS!CV26,IF($B$1=35,TS!CY26,IF($B$1=36,TS!DB26,IF($B$1=37,TS!DE26,""))))))))&amp;IF($B$1=38,TS!DH26,IF($B$1=39,TS!DK26,IF($B$1=40,TS!DN26,"")))</f>
        <v>24</v>
      </c>
      <c r="R26" s="181" t="str">
        <f ca="1">IF($B$1=3,TS!H26,IF($B$1=4,TS!K26,IF($B$1=5,TS!N26,IF($B$1=6,TS!Q26,IF($B$1=7,TS!T26,IF($B$1=8,TS!W26,IF($B$1=9,TS!Z26,IF($B$1=10,TS!AC26,""))))))))&amp;IF($B$1=11,TS!AF26,IF($B$1=12,TS!AI26,IF($B$1=13,TS!AL26,IF($B$1=14,TS!AO26,IF($B$1=15,TS!AR26,IF($B$1=16,TS!AU26,IF($B$1=17,TS!AX26,"")))))))&amp;IF($B$1=18,TS!BA26,IF($B$1=19,TS!BD26,IF($B$1=20,TS!BG26,IF($B$1=21,TS!BJ26,IF($B$1=22,TS!BM26,IF($B$1=23,TS!BP26,""))))))&amp;IF($B$1=24,TS!BS26,IF($B$1=25,TS!BV26,IF($B$1=26,TS!BY26,IF($B$1=27,TS!CB26,IF($B$1=28,TS!CE26,IF($B$1=29,TS!CH26,IF($B$1=1,TS!B26,IF($B$1=2,TS!E26,""))))))))&amp;IF($B$1=30,TS!CK26,IF($B$1=31,TS!CN26,IF($B$1=32,TS!CQ26,IF($B$1=33,TS!CT26,IF($B$1=34,TS!CW26,IF($B$1=35,TS!CZ26,IF($B$1=36,TS!DC26,IF($B$1=37,TS!DF26,""))))))))&amp;IF($B$1=38,TS!DI26,IF($B$1=39,TS!DL26,IF($B$1=40,TS!DO26,"")))</f>
        <v>810</v>
      </c>
      <c r="S26" s="182" t="str">
        <f ca="1">IF($B$1=3,TS!I26,IF($B$1=4,TS!L26,IF($B$1=5,TS!O26,IF($B$1=6,TS!R26,IF($B$1=7,TS!U26,IF($B$1=8,TS!X26,IF($B$1=9,TS!AA26,IF($B$1=10,TS!AD26,""))))))))&amp;IF($B$1=11,TS!AG26,IF($B$1=12,TS!AJ26,IF($B$1=13,TS!AM26,IF($B$1=14,TS!AP26,IF($B$1=15,TS!AS26,IF($B$1=16,TS!AV26,IF($B$1=17,TS!AY26,"")))))))&amp;IF($B$1=18,TS!BB26,IF($B$1=19,TS!BE26,IF($B$1=20,TS!BH26,IF($B$1=21,TS!BK26,IF($B$1=22,TS!BN26,IF($B$1=23,TS!BQ26,""))))))&amp;IF($B$1=24,TS!BT26,IF($B$1=25,TS!BW26,IF($B$1=26,TS!BZ26,IF($B$1=27,TS!CC26,IF($B$1=28,TS!CF26,IF($B$1=29,TS!CI26,IF($B$1=1,TS!C26,IF($B$1=2,TS!F26,""))))))))&amp;IF($B$1=30,TS!CL26,IF($B$1=31,TS!CO26,IF($B$1=32,TS!CR26,IF($B$1=33,TS!CU26,IF($B$1=34,TS!CX26,IF($B$1=35,TS!DA26,IF($B$1=36,TS!DD26,IF($B$1=37,TS!DG26,""))))))))&amp;IF($B$1=38,TS!DJ26,IF($B$1=39,TS!DM26,IF($B$1=40,TS!DP26,"")))</f>
        <v>Çift sütunlu aşağı listesi</v>
      </c>
      <c r="T26" s="145"/>
      <c r="U26" s="145"/>
      <c r="V26" s="145"/>
      <c r="W26" s="145"/>
      <c r="X26" s="145"/>
      <c r="Y26" s="145"/>
      <c r="Z26" s="145"/>
      <c r="AA26" s="145"/>
      <c r="AB26" s="145"/>
      <c r="AC26" s="145"/>
    </row>
    <row r="27" spans="1:29" s="146" customFormat="1" ht="12.95" customHeight="1" x14ac:dyDescent="0.1">
      <c r="A27" s="147" t="str">
        <f ca="1">F!V27</f>
        <v>8/C</v>
      </c>
      <c r="B27" s="148">
        <v>26</v>
      </c>
      <c r="C27" s="181" t="str">
        <f ca="1">IF($A$1=3,TS!G27,IF($A$1=4,TS!J27,IF($A$1=5,TS!M27,IF($A$1=6,TS!P27,IF($A$1=7,TS!S27,IF($A$1=8,TS!V27,IF($A$1=9,TS!Y27,IF($A$1=10,TS!AB27,""))))))))&amp;IF($A$1=11,TS!AE27,IF($A$1=12,TS!AH27,IF($A$1=13,TS!AK27,IF($A$1=14,TS!AN27,IF($A$1=15,TS!AQ27,IF($A$1=16,TS!AT27,IF($A$1=17,TS!AW27,"")))))))&amp;IF($A$1=18,TS!AZ27,IF($A$1=19,TS!BC27,IF($A$1=20,TS!BF27,IF($A$1=21,TS!BI27,IF($A$1=22,TS!BL27,IF($A$1=23,TS!BO27,""))))))&amp;IF($A$1=24,TS!BR27,IF($A$1=25,TS!BU27,IF($A$1=26,TS!BX27,IF($A$1=27,TS!CA27,IF($A$1=28,TS!CD27,IF($A$1=29,TS!CG27,IF($A$1=1,TS!A27,IF($A$1=2,TS!D27,""))))))))&amp;IF($A$1=30,TS!CJ27,IF($A$1=31,TS!CM27,IF($A$1=32,TS!CP27,IF($A$1=33,TS!CS27,IF($A$1=34,TS!CV27,IF($A$1=35,TS!CY27,IF($A$1=36,TS!DB27,IF($A$1=37,TS!DE27,""))))))))&amp;IF($A$1=38,TS!DH27,IF($A$1=39,TS!DK27,IF($A$1=40,TS!DN27,"")))</f>
        <v>25</v>
      </c>
      <c r="D27" s="181" t="str">
        <f ca="1">IF($A$1=3,TS!H27,IF($A$1=4,TS!K27,IF($A$1=5,TS!N27,IF($A$1=6,TS!Q27,IF($A$1=7,TS!T27,IF($A$1=8,TS!W27,IF($A$1=9,TS!Z27,IF($A$1=10,TS!AC27,""))))))))&amp;IF($A$1=11,TS!AF27,IF($A$1=12,TS!AI27,IF($A$1=13,TS!AL27,IF($A$1=14,TS!AO27,IF($A$1=15,TS!AR27,IF($A$1=16,TS!AU27,IF($A$1=17,TS!AX27,"")))))))&amp;IF($A$1=18,TS!BA27,IF($A$1=19,TS!BD27,IF($A$1=20,TS!BG27,IF($A$1=21,TS!BJ27,IF($A$1=22,TS!BM27,IF($A$1=23,TS!BP27,""))))))&amp;IF($A$1=24,TS!BS27,IF($A$1=25,TS!BV27,IF($A$1=26,TS!BY27,IF($A$1=27,TS!CB27,IF($A$1=28,TS!CE27,IF($A$1=29,TS!CH27,IF($A$1=1,TS!B27,IF($A$1=2,TS!E27,""))))))))&amp;IF($A$1=30,TS!CK27,IF($A$1=31,TS!CN27,IF($A$1=32,TS!CQ27,IF($A$1=33,TS!CT27,IF($A$1=34,TS!CW27,IF($A$1=35,TS!CZ27,IF($A$1=36,TS!DC27,IF($A$1=37,TS!DF27,""))))))))&amp;IF($A$1=38,TS!DI27,IF($A$1=39,TS!DL27,IF($A$1=40,TS!DO27,"")))</f>
        <v>781</v>
      </c>
      <c r="E27" s="182" t="str">
        <f ca="1">IF($A$1=3,TS!I27,IF($A$1=4,TS!L27,IF($A$1=5,TS!O27,IF($A$1=6,TS!R27,IF($A$1=7,TS!U27,IF($A$1=8,TS!X27,IF($A$1=9,TS!AA27,IF($A$1=10,TS!AD27,""))))))))&amp;IF($A$1=11,TS!AG27,IF($A$1=12,TS!AJ27,IF($A$1=13,TS!AM27,IF($A$1=14,TS!AP27,IF($A$1=15,TS!AS27,IF($A$1=16,TS!AV27,IF($A$1=17,TS!AY27,"")))))))&amp;IF($A$1=18,TS!BB27,IF($A$1=19,TS!BE27,IF($A$1=20,TS!BH27,IF($A$1=21,TS!BK27,IF($A$1=22,TS!BN27,IF($A$1=23,TS!BQ27,""))))))&amp;IF($A$1=24,TS!BT27,IF($A$1=25,TS!BW27,IF($A$1=26,TS!BZ27,IF($A$1=27,TS!CC27,IF($A$1=28,TS!CF27,IF($A$1=29,TS!CI27,IF($A$1=1,TS!C27,IF($A$1=2,TS!F27,""))))))))&amp;IF($A$1=30,TS!CL27,IF($A$1=31,TS!CO27,IF($A$1=32,TS!CR27,IF($A$1=33,TS!CU27,IF($A$1=34,TS!CX27,IF($A$1=35,TS!DA27,IF($A$1=36,TS!DD27,IF($A$1=37,TS!DG27,""))))))))&amp;IF($A$1=38,TS!DJ27,IF($A$1=39,TS!DM27,IF($A$1=40,TS!DP27,"")))</f>
        <v>Çift sütunlu aşağı listesi</v>
      </c>
      <c r="F27" s="145"/>
      <c r="G27" s="145"/>
      <c r="H27" s="145"/>
      <c r="I27" s="145"/>
      <c r="J27" s="145"/>
      <c r="K27" s="145"/>
      <c r="L27" s="145"/>
      <c r="M27" s="145"/>
      <c r="N27" s="145"/>
      <c r="O27" s="145"/>
      <c r="Q27" s="181" t="str">
        <f ca="1">IF($B$1=3,TS!G27,IF($B$1=4,TS!J27,IF($B$1=5,TS!M27,IF($B$1=6,TS!P27,IF($B$1=7,TS!S27,IF($B$1=8,TS!V27,IF($B$1=9,TS!Y27,IF($B$1=10,TS!AB27,""))))))))&amp;IF($B$1=11,TS!AE27,IF($B$1=12,TS!AH27,IF($B$1=13,TS!AK27,IF($B$1=14,TS!AN27,IF($B$1=15,TS!AQ27,IF($B$1=16,TS!AT27,IF($B$1=17,TS!AW27,"")))))))&amp;IF($B$1=18,TS!AZ27,IF($B$1=19,TS!BC27,IF($B$1=20,TS!BF27,IF($B$1=21,TS!BI27,IF($B$1=22,TS!BL27,IF($B$1=23,TS!BO27,""))))))&amp;IF($B$1=24,TS!BR27,IF($B$1=25,TS!BU27,IF($B$1=26,TS!BX27,IF($B$1=27,TS!CA27,IF($B$1=28,TS!CD27,IF($B$1=29,TS!CG27,IF($B$1=1,TS!A27,IF($B$1=2,TS!D27,""))))))))&amp;IF($B$1=30,TS!CJ27,IF($B$1=31,TS!CM27,IF($B$1=32,TS!CP27,IF($B$1=33,TS!CS27,IF($B$1=34,TS!CV27,IF($B$1=35,TS!CY27,IF($B$1=36,TS!DB27,IF($B$1=37,TS!DE27,""))))))))&amp;IF($B$1=38,TS!DH27,IF($B$1=39,TS!DK27,IF($B$1=40,TS!DN27,"")))</f>
        <v>25</v>
      </c>
      <c r="R27" s="181" t="str">
        <f ca="1">IF($B$1=3,TS!H27,IF($B$1=4,TS!K27,IF($B$1=5,TS!N27,IF($B$1=6,TS!Q27,IF($B$1=7,TS!T27,IF($B$1=8,TS!W27,IF($B$1=9,TS!Z27,IF($B$1=10,TS!AC27,""))))))))&amp;IF($B$1=11,TS!AF27,IF($B$1=12,TS!AI27,IF($B$1=13,TS!AL27,IF($B$1=14,TS!AO27,IF($B$1=15,TS!AR27,IF($B$1=16,TS!AU27,IF($B$1=17,TS!AX27,"")))))))&amp;IF($B$1=18,TS!BA27,IF($B$1=19,TS!BD27,IF($B$1=20,TS!BG27,IF($B$1=21,TS!BJ27,IF($B$1=22,TS!BM27,IF($B$1=23,TS!BP27,""))))))&amp;IF($B$1=24,TS!BS27,IF($B$1=25,TS!BV27,IF($B$1=26,TS!BY27,IF($B$1=27,TS!CB27,IF($B$1=28,TS!CE27,IF($B$1=29,TS!CH27,IF($B$1=1,TS!B27,IF($B$1=2,TS!E27,""))))))))&amp;IF($B$1=30,TS!CK27,IF($B$1=31,TS!CN27,IF($B$1=32,TS!CQ27,IF($B$1=33,TS!CT27,IF($B$1=34,TS!CW27,IF($B$1=35,TS!CZ27,IF($B$1=36,TS!DC27,IF($B$1=37,TS!DF27,""))))))))&amp;IF($B$1=38,TS!DI27,IF($B$1=39,TS!DL27,IF($B$1=40,TS!DO27,"")))</f>
        <v>811</v>
      </c>
      <c r="S27" s="182" t="str">
        <f ca="1">IF($B$1=3,TS!I27,IF($B$1=4,TS!L27,IF($B$1=5,TS!O27,IF($B$1=6,TS!R27,IF($B$1=7,TS!U27,IF($B$1=8,TS!X27,IF($B$1=9,TS!AA27,IF($B$1=10,TS!AD27,""))))))))&amp;IF($B$1=11,TS!AG27,IF($B$1=12,TS!AJ27,IF($B$1=13,TS!AM27,IF($B$1=14,TS!AP27,IF($B$1=15,TS!AS27,IF($B$1=16,TS!AV27,IF($B$1=17,TS!AY27,"")))))))&amp;IF($B$1=18,TS!BB27,IF($B$1=19,TS!BE27,IF($B$1=20,TS!BH27,IF($B$1=21,TS!BK27,IF($B$1=22,TS!BN27,IF($B$1=23,TS!BQ27,""))))))&amp;IF($B$1=24,TS!BT27,IF($B$1=25,TS!BW27,IF($B$1=26,TS!BZ27,IF($B$1=27,TS!CC27,IF($B$1=28,TS!CF27,IF($B$1=29,TS!CI27,IF($B$1=1,TS!C27,IF($B$1=2,TS!F27,""))))))))&amp;IF($B$1=30,TS!CL27,IF($B$1=31,TS!CO27,IF($B$1=32,TS!CR27,IF($B$1=33,TS!CU27,IF($B$1=34,TS!CX27,IF($B$1=35,TS!DA27,IF($B$1=36,TS!DD27,IF($B$1=37,TS!DG27,""))))))))&amp;IF($B$1=38,TS!DJ27,IF($B$1=39,TS!DM27,IF($B$1=40,TS!DP27,"")))</f>
        <v>Çift sütunlu aşağı listesi</v>
      </c>
      <c r="T27" s="145"/>
      <c r="U27" s="145"/>
      <c r="V27" s="145"/>
      <c r="W27" s="145"/>
      <c r="X27" s="145"/>
      <c r="Y27" s="145"/>
      <c r="Z27" s="145"/>
      <c r="AA27" s="145"/>
      <c r="AB27" s="145"/>
      <c r="AC27" s="145"/>
    </row>
    <row r="28" spans="1:29" s="146" customFormat="1" ht="12.95" customHeight="1" x14ac:dyDescent="0.1">
      <c r="A28" s="147" t="str">
        <f ca="1">F!V28</f>
        <v>8/D</v>
      </c>
      <c r="B28" s="148">
        <v>27</v>
      </c>
      <c r="C28" s="181" t="str">
        <f ca="1">IF($A$1=3,TS!G28,IF($A$1=4,TS!J28,IF($A$1=5,TS!M28,IF($A$1=6,TS!P28,IF($A$1=7,TS!S28,IF($A$1=8,TS!V28,IF($A$1=9,TS!Y28,IF($A$1=10,TS!AB28,""))))))))&amp;IF($A$1=11,TS!AE28,IF($A$1=12,TS!AH28,IF($A$1=13,TS!AK28,IF($A$1=14,TS!AN28,IF($A$1=15,TS!AQ28,IF($A$1=16,TS!AT28,IF($A$1=17,TS!AW28,"")))))))&amp;IF($A$1=18,TS!AZ28,IF($A$1=19,TS!BC28,IF($A$1=20,TS!BF28,IF($A$1=21,TS!BI28,IF($A$1=22,TS!BL28,IF($A$1=23,TS!BO28,""))))))&amp;IF($A$1=24,TS!BR28,IF($A$1=25,TS!BU28,IF($A$1=26,TS!BX28,IF($A$1=27,TS!CA28,IF($A$1=28,TS!CD28,IF($A$1=29,TS!CG28,IF($A$1=1,TS!A28,IF($A$1=2,TS!D28,""))))))))&amp;IF($A$1=30,TS!CJ28,IF($A$1=31,TS!CM28,IF($A$1=32,TS!CP28,IF($A$1=33,TS!CS28,IF($A$1=34,TS!CV28,IF($A$1=35,TS!CY28,IF($A$1=36,TS!DB28,IF($A$1=37,TS!DE28,""))))))))&amp;IF($A$1=38,TS!DH28,IF($A$1=39,TS!DK28,IF($A$1=40,TS!DN28,"")))</f>
        <v>26</v>
      </c>
      <c r="D28" s="181" t="str">
        <f ca="1">IF($A$1=3,TS!H28,IF($A$1=4,TS!K28,IF($A$1=5,TS!N28,IF($A$1=6,TS!Q28,IF($A$1=7,TS!T28,IF($A$1=8,TS!W28,IF($A$1=9,TS!Z28,IF($A$1=10,TS!AC28,""))))))))&amp;IF($A$1=11,TS!AF28,IF($A$1=12,TS!AI28,IF($A$1=13,TS!AL28,IF($A$1=14,TS!AO28,IF($A$1=15,TS!AR28,IF($A$1=16,TS!AU28,IF($A$1=17,TS!AX28,"")))))))&amp;IF($A$1=18,TS!BA28,IF($A$1=19,TS!BD28,IF($A$1=20,TS!BG28,IF($A$1=21,TS!BJ28,IF($A$1=22,TS!BM28,IF($A$1=23,TS!BP28,""))))))&amp;IF($A$1=24,TS!BS28,IF($A$1=25,TS!BV28,IF($A$1=26,TS!BY28,IF($A$1=27,TS!CB28,IF($A$1=28,TS!CE28,IF($A$1=29,TS!CH28,IF($A$1=1,TS!B28,IF($A$1=2,TS!E28,""))))))))&amp;IF($A$1=30,TS!CK28,IF($A$1=31,TS!CN28,IF($A$1=32,TS!CQ28,IF($A$1=33,TS!CT28,IF($A$1=34,TS!CW28,IF($A$1=35,TS!CZ28,IF($A$1=36,TS!DC28,IF($A$1=37,TS!DF28,""))))))))&amp;IF($A$1=38,TS!DI28,IF($A$1=39,TS!DL28,IF($A$1=40,TS!DO28,"")))</f>
        <v>845</v>
      </c>
      <c r="E28" s="182" t="str">
        <f ca="1">IF($A$1=3,TS!I28,IF($A$1=4,TS!L28,IF($A$1=5,TS!O28,IF($A$1=6,TS!R28,IF($A$1=7,TS!U28,IF($A$1=8,TS!X28,IF($A$1=9,TS!AA28,IF($A$1=10,TS!AD28,""))))))))&amp;IF($A$1=11,TS!AG28,IF($A$1=12,TS!AJ28,IF($A$1=13,TS!AM28,IF($A$1=14,TS!AP28,IF($A$1=15,TS!AS28,IF($A$1=16,TS!AV28,IF($A$1=17,TS!AY28,"")))))))&amp;IF($A$1=18,TS!BB28,IF($A$1=19,TS!BE28,IF($A$1=20,TS!BH28,IF($A$1=21,TS!BK28,IF($A$1=22,TS!BN28,IF($A$1=23,TS!BQ28,""))))))&amp;IF($A$1=24,TS!BT28,IF($A$1=25,TS!BW28,IF($A$1=26,TS!BZ28,IF($A$1=27,TS!CC28,IF($A$1=28,TS!CF28,IF($A$1=29,TS!CI28,IF($A$1=1,TS!C28,IF($A$1=2,TS!F28,""))))))))&amp;IF($A$1=30,TS!CL28,IF($A$1=31,TS!CO28,IF($A$1=32,TS!CR28,IF($A$1=33,TS!CU28,IF($A$1=34,TS!CX28,IF($A$1=35,TS!DA28,IF($A$1=36,TS!DD28,IF($A$1=37,TS!DG28,""))))))))&amp;IF($A$1=38,TS!DJ28,IF($A$1=39,TS!DM28,IF($A$1=40,TS!DP28,"")))</f>
        <v>Çift sütunlu aşağı listesi</v>
      </c>
      <c r="F28" s="145"/>
      <c r="G28" s="145"/>
      <c r="H28" s="145"/>
      <c r="I28" s="145"/>
      <c r="J28" s="145"/>
      <c r="K28" s="145"/>
      <c r="L28" s="145"/>
      <c r="M28" s="145"/>
      <c r="N28" s="145"/>
      <c r="O28" s="145"/>
      <c r="Q28" s="181" t="str">
        <f ca="1">IF($B$1=3,TS!G28,IF($B$1=4,TS!J28,IF($B$1=5,TS!M28,IF($B$1=6,TS!P28,IF($B$1=7,TS!S28,IF($B$1=8,TS!V28,IF($B$1=9,TS!Y28,IF($B$1=10,TS!AB28,""))))))))&amp;IF($B$1=11,TS!AE28,IF($B$1=12,TS!AH28,IF($B$1=13,TS!AK28,IF($B$1=14,TS!AN28,IF($B$1=15,TS!AQ28,IF($B$1=16,TS!AT28,IF($B$1=17,TS!AW28,"")))))))&amp;IF($B$1=18,TS!AZ28,IF($B$1=19,TS!BC28,IF($B$1=20,TS!BF28,IF($B$1=21,TS!BI28,IF($B$1=22,TS!BL28,IF($B$1=23,TS!BO28,""))))))&amp;IF($B$1=24,TS!BR28,IF($B$1=25,TS!BU28,IF($B$1=26,TS!BX28,IF($B$1=27,TS!CA28,IF($B$1=28,TS!CD28,IF($B$1=29,TS!CG28,IF($B$1=1,TS!A28,IF($B$1=2,TS!D28,""))))))))&amp;IF($B$1=30,TS!CJ28,IF($B$1=31,TS!CM28,IF($B$1=32,TS!CP28,IF($B$1=33,TS!CS28,IF($B$1=34,TS!CV28,IF($B$1=35,TS!CY28,IF($B$1=36,TS!DB28,IF($B$1=37,TS!DE28,""))))))))&amp;IF($B$1=38,TS!DH28,IF($B$1=39,TS!DK28,IF($B$1=40,TS!DN28,"")))</f>
        <v>26</v>
      </c>
      <c r="R28" s="181" t="str">
        <f ca="1">IF($B$1=3,TS!H28,IF($B$1=4,TS!K28,IF($B$1=5,TS!N28,IF($B$1=6,TS!Q28,IF($B$1=7,TS!T28,IF($B$1=8,TS!W28,IF($B$1=9,TS!Z28,IF($B$1=10,TS!AC28,""))))))))&amp;IF($B$1=11,TS!AF28,IF($B$1=12,TS!AI28,IF($B$1=13,TS!AL28,IF($B$1=14,TS!AO28,IF($B$1=15,TS!AR28,IF($B$1=16,TS!AU28,IF($B$1=17,TS!AX28,"")))))))&amp;IF($B$1=18,TS!BA28,IF($B$1=19,TS!BD28,IF($B$1=20,TS!BG28,IF($B$1=21,TS!BJ28,IF($B$1=22,TS!BM28,IF($B$1=23,TS!BP28,""))))))&amp;IF($B$1=24,TS!BS28,IF($B$1=25,TS!BV28,IF($B$1=26,TS!BY28,IF($B$1=27,TS!CB28,IF($B$1=28,TS!CE28,IF($B$1=29,TS!CH28,IF($B$1=1,TS!B28,IF($B$1=2,TS!E28,""))))))))&amp;IF($B$1=30,TS!CK28,IF($B$1=31,TS!CN28,IF($B$1=32,TS!CQ28,IF($B$1=33,TS!CT28,IF($B$1=34,TS!CW28,IF($B$1=35,TS!CZ28,IF($B$1=36,TS!DC28,IF($B$1=37,TS!DF28,""))))))))&amp;IF($B$1=38,TS!DI28,IF($B$1=39,TS!DL28,IF($B$1=40,TS!DO28,"")))</f>
        <v>813</v>
      </c>
      <c r="S28" s="182" t="str">
        <f ca="1">IF($B$1=3,TS!I28,IF($B$1=4,TS!L28,IF($B$1=5,TS!O28,IF($B$1=6,TS!R28,IF($B$1=7,TS!U28,IF($B$1=8,TS!X28,IF($B$1=9,TS!AA28,IF($B$1=10,TS!AD28,""))))))))&amp;IF($B$1=11,TS!AG28,IF($B$1=12,TS!AJ28,IF($B$1=13,TS!AM28,IF($B$1=14,TS!AP28,IF($B$1=15,TS!AS28,IF($B$1=16,TS!AV28,IF($B$1=17,TS!AY28,"")))))))&amp;IF($B$1=18,TS!BB28,IF($B$1=19,TS!BE28,IF($B$1=20,TS!BH28,IF($B$1=21,TS!BK28,IF($B$1=22,TS!BN28,IF($B$1=23,TS!BQ28,""))))))&amp;IF($B$1=24,TS!BT28,IF($B$1=25,TS!BW28,IF($B$1=26,TS!BZ28,IF($B$1=27,TS!CC28,IF($B$1=28,TS!CF28,IF($B$1=29,TS!CI28,IF($B$1=1,TS!C28,IF($B$1=2,TS!F28,""))))))))&amp;IF($B$1=30,TS!CL28,IF($B$1=31,TS!CO28,IF($B$1=32,TS!CR28,IF($B$1=33,TS!CU28,IF($B$1=34,TS!CX28,IF($B$1=35,TS!DA28,IF($B$1=36,TS!DD28,IF($B$1=37,TS!DG28,""))))))))&amp;IF($B$1=38,TS!DJ28,IF($B$1=39,TS!DM28,IF($B$1=40,TS!DP28,"")))</f>
        <v>Çift sütunlu aşağı listesi</v>
      </c>
      <c r="T28" s="145"/>
      <c r="U28" s="145"/>
      <c r="V28" s="145"/>
      <c r="W28" s="145"/>
      <c r="X28" s="145"/>
      <c r="Y28" s="145"/>
      <c r="Z28" s="145"/>
      <c r="AA28" s="145"/>
      <c r="AB28" s="145"/>
      <c r="AC28" s="145"/>
    </row>
    <row r="29" spans="1:29" s="146" customFormat="1" ht="12.95" customHeight="1" x14ac:dyDescent="0.1">
      <c r="A29" s="147" t="str">
        <f ca="1">F!V29</f>
        <v>8/E</v>
      </c>
      <c r="B29" s="148">
        <v>28</v>
      </c>
      <c r="C29" s="181" t="str">
        <f ca="1">IF($A$1=3,TS!G29,IF($A$1=4,TS!J29,IF($A$1=5,TS!M29,IF($A$1=6,TS!P29,IF($A$1=7,TS!S29,IF($A$1=8,TS!V29,IF($A$1=9,TS!Y29,IF($A$1=10,TS!AB29,""))))))))&amp;IF($A$1=11,TS!AE29,IF($A$1=12,TS!AH29,IF($A$1=13,TS!AK29,IF($A$1=14,TS!AN29,IF($A$1=15,TS!AQ29,IF($A$1=16,TS!AT29,IF($A$1=17,TS!AW29,"")))))))&amp;IF($A$1=18,TS!AZ29,IF($A$1=19,TS!BC29,IF($A$1=20,TS!BF29,IF($A$1=21,TS!BI29,IF($A$1=22,TS!BL29,IF($A$1=23,TS!BO29,""))))))&amp;IF($A$1=24,TS!BR29,IF($A$1=25,TS!BU29,IF($A$1=26,TS!BX29,IF($A$1=27,TS!CA29,IF($A$1=28,TS!CD29,IF($A$1=29,TS!CG29,IF($A$1=1,TS!A29,IF($A$1=2,TS!D29,""))))))))&amp;IF($A$1=30,TS!CJ29,IF($A$1=31,TS!CM29,IF($A$1=32,TS!CP29,IF($A$1=33,TS!CS29,IF($A$1=34,TS!CV29,IF($A$1=35,TS!CY29,IF($A$1=36,TS!DB29,IF($A$1=37,TS!DE29,""))))))))&amp;IF($A$1=38,TS!DH29,IF($A$1=39,TS!DK29,IF($A$1=40,TS!DN29,"")))</f>
        <v>27</v>
      </c>
      <c r="D29" s="181" t="str">
        <f ca="1">IF($A$1=3,TS!H29,IF($A$1=4,TS!K29,IF($A$1=5,TS!N29,IF($A$1=6,TS!Q29,IF($A$1=7,TS!T29,IF($A$1=8,TS!W29,IF($A$1=9,TS!Z29,IF($A$1=10,TS!AC29,""))))))))&amp;IF($A$1=11,TS!AF29,IF($A$1=12,TS!AI29,IF($A$1=13,TS!AL29,IF($A$1=14,TS!AO29,IF($A$1=15,TS!AR29,IF($A$1=16,TS!AU29,IF($A$1=17,TS!AX29,"")))))))&amp;IF($A$1=18,TS!BA29,IF($A$1=19,TS!BD29,IF($A$1=20,TS!BG29,IF($A$1=21,TS!BJ29,IF($A$1=22,TS!BM29,IF($A$1=23,TS!BP29,""))))))&amp;IF($A$1=24,TS!BS29,IF($A$1=25,TS!BV29,IF($A$1=26,TS!BY29,IF($A$1=27,TS!CB29,IF($A$1=28,TS!CE29,IF($A$1=29,TS!CH29,IF($A$1=1,TS!B29,IF($A$1=2,TS!E29,""))))))))&amp;IF($A$1=30,TS!CK29,IF($A$1=31,TS!CN29,IF($A$1=32,TS!CQ29,IF($A$1=33,TS!CT29,IF($A$1=34,TS!CW29,IF($A$1=35,TS!CZ29,IF($A$1=36,TS!DC29,IF($A$1=37,TS!DF29,""))))))))&amp;IF($A$1=38,TS!DI29,IF($A$1=39,TS!DL29,IF($A$1=40,TS!DO29,"")))</f>
        <v>855</v>
      </c>
      <c r="E29" s="182" t="str">
        <f ca="1">IF($A$1=3,TS!I29,IF($A$1=4,TS!L29,IF($A$1=5,TS!O29,IF($A$1=6,TS!R29,IF($A$1=7,TS!U29,IF($A$1=8,TS!X29,IF($A$1=9,TS!AA29,IF($A$1=10,TS!AD29,""))))))))&amp;IF($A$1=11,TS!AG29,IF($A$1=12,TS!AJ29,IF($A$1=13,TS!AM29,IF($A$1=14,TS!AP29,IF($A$1=15,TS!AS29,IF($A$1=16,TS!AV29,IF($A$1=17,TS!AY29,"")))))))&amp;IF($A$1=18,TS!BB29,IF($A$1=19,TS!BE29,IF($A$1=20,TS!BH29,IF($A$1=21,TS!BK29,IF($A$1=22,TS!BN29,IF($A$1=23,TS!BQ29,""))))))&amp;IF($A$1=24,TS!BT29,IF($A$1=25,TS!BW29,IF($A$1=26,TS!BZ29,IF($A$1=27,TS!CC29,IF($A$1=28,TS!CF29,IF($A$1=29,TS!CI29,IF($A$1=1,TS!C29,IF($A$1=2,TS!F29,""))))))))&amp;IF($A$1=30,TS!CL29,IF($A$1=31,TS!CO29,IF($A$1=32,TS!CR29,IF($A$1=33,TS!CU29,IF($A$1=34,TS!CX29,IF($A$1=35,TS!DA29,IF($A$1=36,TS!DD29,IF($A$1=37,TS!DG29,""))))))))&amp;IF($A$1=38,TS!DJ29,IF($A$1=39,TS!DM29,IF($A$1=40,TS!DP29,"")))</f>
        <v>Çift sütunlu aşağı listesi</v>
      </c>
      <c r="F29" s="145"/>
      <c r="G29" s="145"/>
      <c r="H29" s="145"/>
      <c r="I29" s="145"/>
      <c r="J29" s="145"/>
      <c r="K29" s="145"/>
      <c r="L29" s="145"/>
      <c r="M29" s="145"/>
      <c r="N29" s="145"/>
      <c r="O29" s="145"/>
      <c r="Q29" s="181" t="str">
        <f ca="1">IF($B$1=3,TS!G29,IF($B$1=4,TS!J29,IF($B$1=5,TS!M29,IF($B$1=6,TS!P29,IF($B$1=7,TS!S29,IF($B$1=8,TS!V29,IF($B$1=9,TS!Y29,IF($B$1=10,TS!AB29,""))))))))&amp;IF($B$1=11,TS!AE29,IF($B$1=12,TS!AH29,IF($B$1=13,TS!AK29,IF($B$1=14,TS!AN29,IF($B$1=15,TS!AQ29,IF($B$1=16,TS!AT29,IF($B$1=17,TS!AW29,"")))))))&amp;IF($B$1=18,TS!AZ29,IF($B$1=19,TS!BC29,IF($B$1=20,TS!BF29,IF($B$1=21,TS!BI29,IF($B$1=22,TS!BL29,IF($B$1=23,TS!BO29,""))))))&amp;IF($B$1=24,TS!BR29,IF($B$1=25,TS!BU29,IF($B$1=26,TS!BX29,IF($B$1=27,TS!CA29,IF($B$1=28,TS!CD29,IF($B$1=29,TS!CG29,IF($B$1=1,TS!A29,IF($B$1=2,TS!D29,""))))))))&amp;IF($B$1=30,TS!CJ29,IF($B$1=31,TS!CM29,IF($B$1=32,TS!CP29,IF($B$1=33,TS!CS29,IF($B$1=34,TS!CV29,IF($B$1=35,TS!CY29,IF($B$1=36,TS!DB29,IF($B$1=37,TS!DE29,""))))))))&amp;IF($B$1=38,TS!DH29,IF($B$1=39,TS!DK29,IF($B$1=40,TS!DN29,"")))</f>
        <v>27</v>
      </c>
      <c r="R29" s="181" t="str">
        <f ca="1">IF($B$1=3,TS!H29,IF($B$1=4,TS!K29,IF($B$1=5,TS!N29,IF($B$1=6,TS!Q29,IF($B$1=7,TS!T29,IF($B$1=8,TS!W29,IF($B$1=9,TS!Z29,IF($B$1=10,TS!AC29,""))))))))&amp;IF($B$1=11,TS!AF29,IF($B$1=12,TS!AI29,IF($B$1=13,TS!AL29,IF($B$1=14,TS!AO29,IF($B$1=15,TS!AR29,IF($B$1=16,TS!AU29,IF($B$1=17,TS!AX29,"")))))))&amp;IF($B$1=18,TS!BA29,IF($B$1=19,TS!BD29,IF($B$1=20,TS!BG29,IF($B$1=21,TS!BJ29,IF($B$1=22,TS!BM29,IF($B$1=23,TS!BP29,""))))))&amp;IF($B$1=24,TS!BS29,IF($B$1=25,TS!BV29,IF($B$1=26,TS!BY29,IF($B$1=27,TS!CB29,IF($B$1=28,TS!CE29,IF($B$1=29,TS!CH29,IF($B$1=1,TS!B29,IF($B$1=2,TS!E29,""))))))))&amp;IF($B$1=30,TS!CK29,IF($B$1=31,TS!CN29,IF($B$1=32,TS!CQ29,IF($B$1=33,TS!CT29,IF($B$1=34,TS!CW29,IF($B$1=35,TS!CZ29,IF($B$1=36,TS!DC29,IF($B$1=37,TS!DF29,""))))))))&amp;IF($B$1=38,TS!DI29,IF($B$1=39,TS!DL29,IF($B$1=40,TS!DO29,"")))</f>
        <v>814</v>
      </c>
      <c r="S29" s="182" t="str">
        <f ca="1">IF($B$1=3,TS!I29,IF($B$1=4,TS!L29,IF($B$1=5,TS!O29,IF($B$1=6,TS!R29,IF($B$1=7,TS!U29,IF($B$1=8,TS!X29,IF($B$1=9,TS!AA29,IF($B$1=10,TS!AD29,""))))))))&amp;IF($B$1=11,TS!AG29,IF($B$1=12,TS!AJ29,IF($B$1=13,TS!AM29,IF($B$1=14,TS!AP29,IF($B$1=15,TS!AS29,IF($B$1=16,TS!AV29,IF($B$1=17,TS!AY29,"")))))))&amp;IF($B$1=18,TS!BB29,IF($B$1=19,TS!BE29,IF($B$1=20,TS!BH29,IF($B$1=21,TS!BK29,IF($B$1=22,TS!BN29,IF($B$1=23,TS!BQ29,""))))))&amp;IF($B$1=24,TS!BT29,IF($B$1=25,TS!BW29,IF($B$1=26,TS!BZ29,IF($B$1=27,TS!CC29,IF($B$1=28,TS!CF29,IF($B$1=29,TS!CI29,IF($B$1=1,TS!C29,IF($B$1=2,TS!F29,""))))))))&amp;IF($B$1=30,TS!CL29,IF($B$1=31,TS!CO29,IF($B$1=32,TS!CR29,IF($B$1=33,TS!CU29,IF($B$1=34,TS!CX29,IF($B$1=35,TS!DA29,IF($B$1=36,TS!DD29,IF($B$1=37,TS!DG29,""))))))))&amp;IF($B$1=38,TS!DJ29,IF($B$1=39,TS!DM29,IF($B$1=40,TS!DP29,"")))</f>
        <v>Çift sütunlu aşağı listesi</v>
      </c>
      <c r="T29" s="145"/>
      <c r="U29" s="145"/>
      <c r="V29" s="145"/>
      <c r="W29" s="145"/>
      <c r="X29" s="145"/>
      <c r="Y29" s="145"/>
      <c r="Z29" s="145"/>
      <c r="AA29" s="145"/>
      <c r="AB29" s="145"/>
      <c r="AC29" s="145"/>
    </row>
    <row r="30" spans="1:29" s="146" customFormat="1" ht="12.95" customHeight="1" x14ac:dyDescent="0.1">
      <c r="A30" s="147" t="str">
        <f ca="1">F!V30</f>
        <v>8/F</v>
      </c>
      <c r="B30" s="148">
        <v>29</v>
      </c>
      <c r="C30" s="181" t="str">
        <f ca="1">IF($A$1=3,TS!G30,IF($A$1=4,TS!J30,IF($A$1=5,TS!M30,IF($A$1=6,TS!P30,IF($A$1=7,TS!S30,IF($A$1=8,TS!V30,IF($A$1=9,TS!Y30,IF($A$1=10,TS!AB30,""))))))))&amp;IF($A$1=11,TS!AE30,IF($A$1=12,TS!AH30,IF($A$1=13,TS!AK30,IF($A$1=14,TS!AN30,IF($A$1=15,TS!AQ30,IF($A$1=16,TS!AT30,IF($A$1=17,TS!AW30,"")))))))&amp;IF($A$1=18,TS!AZ30,IF($A$1=19,TS!BC30,IF($A$1=20,TS!BF30,IF($A$1=21,TS!BI30,IF($A$1=22,TS!BL30,IF($A$1=23,TS!BO30,""))))))&amp;IF($A$1=24,TS!BR30,IF($A$1=25,TS!BU30,IF($A$1=26,TS!BX30,IF($A$1=27,TS!CA30,IF($A$1=28,TS!CD30,IF($A$1=29,TS!CG30,IF($A$1=1,TS!A30,IF($A$1=2,TS!D30,""))))))))&amp;IF($A$1=30,TS!CJ30,IF($A$1=31,TS!CM30,IF($A$1=32,TS!CP30,IF($A$1=33,TS!CS30,IF($A$1=34,TS!CV30,IF($A$1=35,TS!CY30,IF($A$1=36,TS!DB30,IF($A$1=37,TS!DE30,""))))))))&amp;IF($A$1=38,TS!DH30,IF($A$1=39,TS!DK30,IF($A$1=40,TS!DN30,"")))</f>
        <v>28</v>
      </c>
      <c r="D30" s="181" t="str">
        <f ca="1">IF($A$1=3,TS!H30,IF($A$1=4,TS!K30,IF($A$1=5,TS!N30,IF($A$1=6,TS!Q30,IF($A$1=7,TS!T30,IF($A$1=8,TS!W30,IF($A$1=9,TS!Z30,IF($A$1=10,TS!AC30,""))))))))&amp;IF($A$1=11,TS!AF30,IF($A$1=12,TS!AI30,IF($A$1=13,TS!AL30,IF($A$1=14,TS!AO30,IF($A$1=15,TS!AR30,IF($A$1=16,TS!AU30,IF($A$1=17,TS!AX30,"")))))))&amp;IF($A$1=18,TS!BA30,IF($A$1=19,TS!BD30,IF($A$1=20,TS!BG30,IF($A$1=21,TS!BJ30,IF($A$1=22,TS!BM30,IF($A$1=23,TS!BP30,""))))))&amp;IF($A$1=24,TS!BS30,IF($A$1=25,TS!BV30,IF($A$1=26,TS!BY30,IF($A$1=27,TS!CB30,IF($A$1=28,TS!CE30,IF($A$1=29,TS!CH30,IF($A$1=1,TS!B30,IF($A$1=2,TS!E30,""))))))))&amp;IF($A$1=30,TS!CK30,IF($A$1=31,TS!CN30,IF($A$1=32,TS!CQ30,IF($A$1=33,TS!CT30,IF($A$1=34,TS!CW30,IF($A$1=35,TS!CZ30,IF($A$1=36,TS!DC30,IF($A$1=37,TS!DF30,""))))))))&amp;IF($A$1=38,TS!DI30,IF($A$1=39,TS!DL30,IF($A$1=40,TS!DO30,"")))</f>
        <v>866</v>
      </c>
      <c r="E30" s="182" t="str">
        <f ca="1">IF($A$1=3,TS!I30,IF($A$1=4,TS!L30,IF($A$1=5,TS!O30,IF($A$1=6,TS!R30,IF($A$1=7,TS!U30,IF($A$1=8,TS!X30,IF($A$1=9,TS!AA30,IF($A$1=10,TS!AD30,""))))))))&amp;IF($A$1=11,TS!AG30,IF($A$1=12,TS!AJ30,IF($A$1=13,TS!AM30,IF($A$1=14,TS!AP30,IF($A$1=15,TS!AS30,IF($A$1=16,TS!AV30,IF($A$1=17,TS!AY30,"")))))))&amp;IF($A$1=18,TS!BB30,IF($A$1=19,TS!BE30,IF($A$1=20,TS!BH30,IF($A$1=21,TS!BK30,IF($A$1=22,TS!BN30,IF($A$1=23,TS!BQ30,""))))))&amp;IF($A$1=24,TS!BT30,IF($A$1=25,TS!BW30,IF($A$1=26,TS!BZ30,IF($A$1=27,TS!CC30,IF($A$1=28,TS!CF30,IF($A$1=29,TS!CI30,IF($A$1=1,TS!C30,IF($A$1=2,TS!F30,""))))))))&amp;IF($A$1=30,TS!CL30,IF($A$1=31,TS!CO30,IF($A$1=32,TS!CR30,IF($A$1=33,TS!CU30,IF($A$1=34,TS!CX30,IF($A$1=35,TS!DA30,IF($A$1=36,TS!DD30,IF($A$1=37,TS!DG30,""))))))))&amp;IF($A$1=38,TS!DJ30,IF($A$1=39,TS!DM30,IF($A$1=40,TS!DP30,"")))</f>
        <v>Çift sütunlu aşağı listesi</v>
      </c>
      <c r="F30" s="145"/>
      <c r="G30" s="145"/>
      <c r="H30" s="145"/>
      <c r="I30" s="145"/>
      <c r="J30" s="145"/>
      <c r="K30" s="145"/>
      <c r="L30" s="145"/>
      <c r="M30" s="145"/>
      <c r="N30" s="145"/>
      <c r="O30" s="145"/>
      <c r="Q30" s="181" t="str">
        <f ca="1">IF($B$1=3,TS!G30,IF($B$1=4,TS!J30,IF($B$1=5,TS!M30,IF($B$1=6,TS!P30,IF($B$1=7,TS!S30,IF($B$1=8,TS!V30,IF($B$1=9,TS!Y30,IF($B$1=10,TS!AB30,""))))))))&amp;IF($B$1=11,TS!AE30,IF($B$1=12,TS!AH30,IF($B$1=13,TS!AK30,IF($B$1=14,TS!AN30,IF($B$1=15,TS!AQ30,IF($B$1=16,TS!AT30,IF($B$1=17,TS!AW30,"")))))))&amp;IF($B$1=18,TS!AZ30,IF($B$1=19,TS!BC30,IF($B$1=20,TS!BF30,IF($B$1=21,TS!BI30,IF($B$1=22,TS!BL30,IF($B$1=23,TS!BO30,""))))))&amp;IF($B$1=24,TS!BR30,IF($B$1=25,TS!BU30,IF($B$1=26,TS!BX30,IF($B$1=27,TS!CA30,IF($B$1=28,TS!CD30,IF($B$1=29,TS!CG30,IF($B$1=1,TS!A30,IF($B$1=2,TS!D30,""))))))))&amp;IF($B$1=30,TS!CJ30,IF($B$1=31,TS!CM30,IF($B$1=32,TS!CP30,IF($B$1=33,TS!CS30,IF($B$1=34,TS!CV30,IF($B$1=35,TS!CY30,IF($B$1=36,TS!DB30,IF($B$1=37,TS!DE30,""))))))))&amp;IF($B$1=38,TS!DH30,IF($B$1=39,TS!DK30,IF($B$1=40,TS!DN30,"")))</f>
        <v>28</v>
      </c>
      <c r="R30" s="181" t="str">
        <f ca="1">IF($B$1=3,TS!H30,IF($B$1=4,TS!K30,IF($B$1=5,TS!N30,IF($B$1=6,TS!Q30,IF($B$1=7,TS!T30,IF($B$1=8,TS!W30,IF($B$1=9,TS!Z30,IF($B$1=10,TS!AC30,""))))))))&amp;IF($B$1=11,TS!AF30,IF($B$1=12,TS!AI30,IF($B$1=13,TS!AL30,IF($B$1=14,TS!AO30,IF($B$1=15,TS!AR30,IF($B$1=16,TS!AU30,IF($B$1=17,TS!AX30,"")))))))&amp;IF($B$1=18,TS!BA30,IF($B$1=19,TS!BD30,IF($B$1=20,TS!BG30,IF($B$1=21,TS!BJ30,IF($B$1=22,TS!BM30,IF($B$1=23,TS!BP30,""))))))&amp;IF($B$1=24,TS!BS30,IF($B$1=25,TS!BV30,IF($B$1=26,TS!BY30,IF($B$1=27,TS!CB30,IF($B$1=28,TS!CE30,IF($B$1=29,TS!CH30,IF($B$1=1,TS!B30,IF($B$1=2,TS!E30,""))))))))&amp;IF($B$1=30,TS!CK30,IF($B$1=31,TS!CN30,IF($B$1=32,TS!CQ30,IF($B$1=33,TS!CT30,IF($B$1=34,TS!CW30,IF($B$1=35,TS!CZ30,IF($B$1=36,TS!DC30,IF($B$1=37,TS!DF30,""))))))))&amp;IF($B$1=38,TS!DI30,IF($B$1=39,TS!DL30,IF($B$1=40,TS!DO30,"")))</f>
        <v>815</v>
      </c>
      <c r="S30" s="182" t="str">
        <f ca="1">IF($B$1=3,TS!I30,IF($B$1=4,TS!L30,IF($B$1=5,TS!O30,IF($B$1=6,TS!R30,IF($B$1=7,TS!U30,IF($B$1=8,TS!X30,IF($B$1=9,TS!AA30,IF($B$1=10,TS!AD30,""))))))))&amp;IF($B$1=11,TS!AG30,IF($B$1=12,TS!AJ30,IF($B$1=13,TS!AM30,IF($B$1=14,TS!AP30,IF($B$1=15,TS!AS30,IF($B$1=16,TS!AV30,IF($B$1=17,TS!AY30,"")))))))&amp;IF($B$1=18,TS!BB30,IF($B$1=19,TS!BE30,IF($B$1=20,TS!BH30,IF($B$1=21,TS!BK30,IF($B$1=22,TS!BN30,IF($B$1=23,TS!BQ30,""))))))&amp;IF($B$1=24,TS!BT30,IF($B$1=25,TS!BW30,IF($B$1=26,TS!BZ30,IF($B$1=27,TS!CC30,IF($B$1=28,TS!CF30,IF($B$1=29,TS!CI30,IF($B$1=1,TS!C30,IF($B$1=2,TS!F30,""))))))))&amp;IF($B$1=30,TS!CL30,IF($B$1=31,TS!CO30,IF($B$1=32,TS!CR30,IF($B$1=33,TS!CU30,IF($B$1=34,TS!CX30,IF($B$1=35,TS!DA30,IF($B$1=36,TS!DD30,IF($B$1=37,TS!DG30,""))))))))&amp;IF($B$1=38,TS!DJ30,IF($B$1=39,TS!DM30,IF($B$1=40,TS!DP30,"")))</f>
        <v>Çift sütunlu aşağı listesi</v>
      </c>
      <c r="T30" s="145"/>
      <c r="U30" s="145"/>
      <c r="V30" s="145"/>
      <c r="W30" s="145"/>
      <c r="X30" s="145"/>
      <c r="Y30" s="145"/>
      <c r="Z30" s="145"/>
      <c r="AA30" s="145"/>
      <c r="AB30" s="145"/>
      <c r="AC30" s="145"/>
    </row>
    <row r="31" spans="1:29" s="146" customFormat="1" ht="12.95" customHeight="1" x14ac:dyDescent="0.1">
      <c r="A31" s="147" t="str">
        <f ca="1">F!V31</f>
        <v/>
      </c>
      <c r="B31" s="148">
        <v>30</v>
      </c>
      <c r="C31" s="181" t="str">
        <f ca="1">IF($A$1=3,TS!G31,IF($A$1=4,TS!J31,IF($A$1=5,TS!M31,IF($A$1=6,TS!P31,IF($A$1=7,TS!S31,IF($A$1=8,TS!V31,IF($A$1=9,TS!Y31,IF($A$1=10,TS!AB31,""))))))))&amp;IF($A$1=11,TS!AE31,IF($A$1=12,TS!AH31,IF($A$1=13,TS!AK31,IF($A$1=14,TS!AN31,IF($A$1=15,TS!AQ31,IF($A$1=16,TS!AT31,IF($A$1=17,TS!AW31,"")))))))&amp;IF($A$1=18,TS!AZ31,IF($A$1=19,TS!BC31,IF($A$1=20,TS!BF31,IF($A$1=21,TS!BI31,IF($A$1=22,TS!BL31,IF($A$1=23,TS!BO31,""))))))&amp;IF($A$1=24,TS!BR31,IF($A$1=25,TS!BU31,IF($A$1=26,TS!BX31,IF($A$1=27,TS!CA31,IF($A$1=28,TS!CD31,IF($A$1=29,TS!CG31,IF($A$1=1,TS!A31,IF($A$1=2,TS!D31,""))))))))&amp;IF($A$1=30,TS!CJ31,IF($A$1=31,TS!CM31,IF($A$1=32,TS!CP31,IF($A$1=33,TS!CS31,IF($A$1=34,TS!CV31,IF($A$1=35,TS!CY31,IF($A$1=36,TS!DB31,IF($A$1=37,TS!DE31,""))))))))&amp;IF($A$1=38,TS!DH31,IF($A$1=39,TS!DK31,IF($A$1=40,TS!DN31,"")))</f>
        <v>29</v>
      </c>
      <c r="D31" s="181" t="str">
        <f ca="1">IF($A$1=3,TS!H31,IF($A$1=4,TS!K31,IF($A$1=5,TS!N31,IF($A$1=6,TS!Q31,IF($A$1=7,TS!T31,IF($A$1=8,TS!W31,IF($A$1=9,TS!Z31,IF($A$1=10,TS!AC31,""))))))))&amp;IF($A$1=11,TS!AF31,IF($A$1=12,TS!AI31,IF($A$1=13,TS!AL31,IF($A$1=14,TS!AO31,IF($A$1=15,TS!AR31,IF($A$1=16,TS!AU31,IF($A$1=17,TS!AX31,"")))))))&amp;IF($A$1=18,TS!BA31,IF($A$1=19,TS!BD31,IF($A$1=20,TS!BG31,IF($A$1=21,TS!BJ31,IF($A$1=22,TS!BM31,IF($A$1=23,TS!BP31,""))))))&amp;IF($A$1=24,TS!BS31,IF($A$1=25,TS!BV31,IF($A$1=26,TS!BY31,IF($A$1=27,TS!CB31,IF($A$1=28,TS!CE31,IF($A$1=29,TS!CH31,IF($A$1=1,TS!B31,IF($A$1=2,TS!E31,""))))))))&amp;IF($A$1=30,TS!CK31,IF($A$1=31,TS!CN31,IF($A$1=32,TS!CQ31,IF($A$1=33,TS!CT31,IF($A$1=34,TS!CW31,IF($A$1=35,TS!CZ31,IF($A$1=36,TS!DC31,IF($A$1=37,TS!DF31,""))))))))&amp;IF($A$1=38,TS!DI31,IF($A$1=39,TS!DL31,IF($A$1=40,TS!DO31,"")))</f>
        <v>867</v>
      </c>
      <c r="E31" s="182" t="str">
        <f ca="1">IF($A$1=3,TS!I31,IF($A$1=4,TS!L31,IF($A$1=5,TS!O31,IF($A$1=6,TS!R31,IF($A$1=7,TS!U31,IF($A$1=8,TS!X31,IF($A$1=9,TS!AA31,IF($A$1=10,TS!AD31,""))))))))&amp;IF($A$1=11,TS!AG31,IF($A$1=12,TS!AJ31,IF($A$1=13,TS!AM31,IF($A$1=14,TS!AP31,IF($A$1=15,TS!AS31,IF($A$1=16,TS!AV31,IF($A$1=17,TS!AY31,"")))))))&amp;IF($A$1=18,TS!BB31,IF($A$1=19,TS!BE31,IF($A$1=20,TS!BH31,IF($A$1=21,TS!BK31,IF($A$1=22,TS!BN31,IF($A$1=23,TS!BQ31,""))))))&amp;IF($A$1=24,TS!BT31,IF($A$1=25,TS!BW31,IF($A$1=26,TS!BZ31,IF($A$1=27,TS!CC31,IF($A$1=28,TS!CF31,IF($A$1=29,TS!CI31,IF($A$1=1,TS!C31,IF($A$1=2,TS!F31,""))))))))&amp;IF($A$1=30,TS!CL31,IF($A$1=31,TS!CO31,IF($A$1=32,TS!CR31,IF($A$1=33,TS!CU31,IF($A$1=34,TS!CX31,IF($A$1=35,TS!DA31,IF($A$1=36,TS!DD31,IF($A$1=37,TS!DG31,""))))))))&amp;IF($A$1=38,TS!DJ31,IF($A$1=39,TS!DM31,IF($A$1=40,TS!DP31,"")))</f>
        <v>Çift sütunlu aşağı listesi</v>
      </c>
      <c r="F31" s="145"/>
      <c r="G31" s="145"/>
      <c r="H31" s="145"/>
      <c r="I31" s="145"/>
      <c r="J31" s="145"/>
      <c r="K31" s="145"/>
      <c r="L31" s="145"/>
      <c r="M31" s="145"/>
      <c r="N31" s="145"/>
      <c r="O31" s="145"/>
      <c r="Q31" s="181" t="str">
        <f ca="1">IF($B$1=3,TS!G31,IF($B$1=4,TS!J31,IF($B$1=5,TS!M31,IF($B$1=6,TS!P31,IF($B$1=7,TS!S31,IF($B$1=8,TS!V31,IF($B$1=9,TS!Y31,IF($B$1=10,TS!AB31,""))))))))&amp;IF($B$1=11,TS!AE31,IF($B$1=12,TS!AH31,IF($B$1=13,TS!AK31,IF($B$1=14,TS!AN31,IF($B$1=15,TS!AQ31,IF($B$1=16,TS!AT31,IF($B$1=17,TS!AW31,"")))))))&amp;IF($B$1=18,TS!AZ31,IF($B$1=19,TS!BC31,IF($B$1=20,TS!BF31,IF($B$1=21,TS!BI31,IF($B$1=22,TS!BL31,IF($B$1=23,TS!BO31,""))))))&amp;IF($B$1=24,TS!BR31,IF($B$1=25,TS!BU31,IF($B$1=26,TS!BX31,IF($B$1=27,TS!CA31,IF($B$1=28,TS!CD31,IF($B$1=29,TS!CG31,IF($B$1=1,TS!A31,IF($B$1=2,TS!D31,""))))))))&amp;IF($B$1=30,TS!CJ31,IF($B$1=31,TS!CM31,IF($B$1=32,TS!CP31,IF($B$1=33,TS!CS31,IF($B$1=34,TS!CV31,IF($B$1=35,TS!CY31,IF($B$1=36,TS!DB31,IF($B$1=37,TS!DE31,""))))))))&amp;IF($B$1=38,TS!DH31,IF($B$1=39,TS!DK31,IF($B$1=40,TS!DN31,"")))</f>
        <v>29</v>
      </c>
      <c r="R31" s="181" t="str">
        <f ca="1">IF($B$1=3,TS!H31,IF($B$1=4,TS!K31,IF($B$1=5,TS!N31,IF($B$1=6,TS!Q31,IF($B$1=7,TS!T31,IF($B$1=8,TS!W31,IF($B$1=9,TS!Z31,IF($B$1=10,TS!AC31,""))))))))&amp;IF($B$1=11,TS!AF31,IF($B$1=12,TS!AI31,IF($B$1=13,TS!AL31,IF($B$1=14,TS!AO31,IF($B$1=15,TS!AR31,IF($B$1=16,TS!AU31,IF($B$1=17,TS!AX31,"")))))))&amp;IF($B$1=18,TS!BA31,IF($B$1=19,TS!BD31,IF($B$1=20,TS!BG31,IF($B$1=21,TS!BJ31,IF($B$1=22,TS!BM31,IF($B$1=23,TS!BP31,""))))))&amp;IF($B$1=24,TS!BS31,IF($B$1=25,TS!BV31,IF($B$1=26,TS!BY31,IF($B$1=27,TS!CB31,IF($B$1=28,TS!CE31,IF($B$1=29,TS!CH31,IF($B$1=1,TS!B31,IF($B$1=2,TS!E31,""))))))))&amp;IF($B$1=30,TS!CK31,IF($B$1=31,TS!CN31,IF($B$1=32,TS!CQ31,IF($B$1=33,TS!CT31,IF($B$1=34,TS!CW31,IF($B$1=35,TS!CZ31,IF($B$1=36,TS!DC31,IF($B$1=37,TS!DF31,""))))))))&amp;IF($B$1=38,TS!DI31,IF($B$1=39,TS!DL31,IF($B$1=40,TS!DO31,"")))</f>
        <v>823</v>
      </c>
      <c r="S31" s="182" t="str">
        <f ca="1">IF($B$1=3,TS!I31,IF($B$1=4,TS!L31,IF($B$1=5,TS!O31,IF($B$1=6,TS!R31,IF($B$1=7,TS!U31,IF($B$1=8,TS!X31,IF($B$1=9,TS!AA31,IF($B$1=10,TS!AD31,""))))))))&amp;IF($B$1=11,TS!AG31,IF($B$1=12,TS!AJ31,IF($B$1=13,TS!AM31,IF($B$1=14,TS!AP31,IF($B$1=15,TS!AS31,IF($B$1=16,TS!AV31,IF($B$1=17,TS!AY31,"")))))))&amp;IF($B$1=18,TS!BB31,IF($B$1=19,TS!BE31,IF($B$1=20,TS!BH31,IF($B$1=21,TS!BK31,IF($B$1=22,TS!BN31,IF($B$1=23,TS!BQ31,""))))))&amp;IF($B$1=24,TS!BT31,IF($B$1=25,TS!BW31,IF($B$1=26,TS!BZ31,IF($B$1=27,TS!CC31,IF($B$1=28,TS!CF31,IF($B$1=29,TS!CI31,IF($B$1=1,TS!C31,IF($B$1=2,TS!F31,""))))))))&amp;IF($B$1=30,TS!CL31,IF($B$1=31,TS!CO31,IF($B$1=32,TS!CR31,IF($B$1=33,TS!CU31,IF($B$1=34,TS!CX31,IF($B$1=35,TS!DA31,IF($B$1=36,TS!DD31,IF($B$1=37,TS!DG31,""))))))))&amp;IF($B$1=38,TS!DJ31,IF($B$1=39,TS!DM31,IF($B$1=40,TS!DP31,"")))</f>
        <v>Çift sütunlu aşağı listesi</v>
      </c>
      <c r="T31" s="145"/>
      <c r="U31" s="145"/>
      <c r="V31" s="145"/>
      <c r="W31" s="145"/>
      <c r="X31" s="145"/>
      <c r="Y31" s="145"/>
      <c r="Z31" s="145"/>
      <c r="AA31" s="145"/>
      <c r="AB31" s="145"/>
      <c r="AC31" s="145"/>
    </row>
    <row r="32" spans="1:29" s="146" customFormat="1" ht="12.95" customHeight="1" x14ac:dyDescent="0.1">
      <c r="A32" s="147" t="str">
        <f ca="1">F!V32</f>
        <v/>
      </c>
      <c r="B32" s="148">
        <v>31</v>
      </c>
      <c r="C32" s="181" t="str">
        <f ca="1">IF($A$1=3,TS!G32,IF($A$1=4,TS!J32,IF($A$1=5,TS!M32,IF($A$1=6,TS!P32,IF($A$1=7,TS!S32,IF($A$1=8,TS!V32,IF($A$1=9,TS!Y32,IF($A$1=10,TS!AB32,""))))))))&amp;IF($A$1=11,TS!AE32,IF($A$1=12,TS!AH32,IF($A$1=13,TS!AK32,IF($A$1=14,TS!AN32,IF($A$1=15,TS!AQ32,IF($A$1=16,TS!AT32,IF($A$1=17,TS!AW32,"")))))))&amp;IF($A$1=18,TS!AZ32,IF($A$1=19,TS!BC32,IF($A$1=20,TS!BF32,IF($A$1=21,TS!BI32,IF($A$1=22,TS!BL32,IF($A$1=23,TS!BO32,""))))))&amp;IF($A$1=24,TS!BR32,IF($A$1=25,TS!BU32,IF($A$1=26,TS!BX32,IF($A$1=27,TS!CA32,IF($A$1=28,TS!CD32,IF($A$1=29,TS!CG32,IF($A$1=1,TS!A32,IF($A$1=2,TS!D32,""))))))))&amp;IF($A$1=30,TS!CJ32,IF($A$1=31,TS!CM32,IF($A$1=32,TS!CP32,IF($A$1=33,TS!CS32,IF($A$1=34,TS!CV32,IF($A$1=35,TS!CY32,IF($A$1=36,TS!DB32,IF($A$1=37,TS!DE32,""))))))))&amp;IF($A$1=38,TS!DH32,IF($A$1=39,TS!DK32,IF($A$1=40,TS!DN32,"")))</f>
        <v>30</v>
      </c>
      <c r="D32" s="181" t="str">
        <f ca="1">IF($A$1=3,TS!H32,IF($A$1=4,TS!K32,IF($A$1=5,TS!N32,IF($A$1=6,TS!Q32,IF($A$1=7,TS!T32,IF($A$1=8,TS!W32,IF($A$1=9,TS!Z32,IF($A$1=10,TS!AC32,""))))))))&amp;IF($A$1=11,TS!AF32,IF($A$1=12,TS!AI32,IF($A$1=13,TS!AL32,IF($A$1=14,TS!AO32,IF($A$1=15,TS!AR32,IF($A$1=16,TS!AU32,IF($A$1=17,TS!AX32,"")))))))&amp;IF($A$1=18,TS!BA32,IF($A$1=19,TS!BD32,IF($A$1=20,TS!BG32,IF($A$1=21,TS!BJ32,IF($A$1=22,TS!BM32,IF($A$1=23,TS!BP32,""))))))&amp;IF($A$1=24,TS!BS32,IF($A$1=25,TS!BV32,IF($A$1=26,TS!BY32,IF($A$1=27,TS!CB32,IF($A$1=28,TS!CE32,IF($A$1=29,TS!CH32,IF($A$1=1,TS!B32,IF($A$1=2,TS!E32,""))))))))&amp;IF($A$1=30,TS!CK32,IF($A$1=31,TS!CN32,IF($A$1=32,TS!CQ32,IF($A$1=33,TS!CT32,IF($A$1=34,TS!CW32,IF($A$1=35,TS!CZ32,IF($A$1=36,TS!DC32,IF($A$1=37,TS!DF32,""))))))))&amp;IF($A$1=38,TS!DI32,IF($A$1=39,TS!DL32,IF($A$1=40,TS!DO32,"")))</f>
        <v>869</v>
      </c>
      <c r="E32" s="182" t="str">
        <f ca="1">IF($A$1=3,TS!I32,IF($A$1=4,TS!L32,IF($A$1=5,TS!O32,IF($A$1=6,TS!R32,IF($A$1=7,TS!U32,IF($A$1=8,TS!X32,IF($A$1=9,TS!AA32,IF($A$1=10,TS!AD32,""))))))))&amp;IF($A$1=11,TS!AG32,IF($A$1=12,TS!AJ32,IF($A$1=13,TS!AM32,IF($A$1=14,TS!AP32,IF($A$1=15,TS!AS32,IF($A$1=16,TS!AV32,IF($A$1=17,TS!AY32,"")))))))&amp;IF($A$1=18,TS!BB32,IF($A$1=19,TS!BE32,IF($A$1=20,TS!BH32,IF($A$1=21,TS!BK32,IF($A$1=22,TS!BN32,IF($A$1=23,TS!BQ32,""))))))&amp;IF($A$1=24,TS!BT32,IF($A$1=25,TS!BW32,IF($A$1=26,TS!BZ32,IF($A$1=27,TS!CC32,IF($A$1=28,TS!CF32,IF($A$1=29,TS!CI32,IF($A$1=1,TS!C32,IF($A$1=2,TS!F32,""))))))))&amp;IF($A$1=30,TS!CL32,IF($A$1=31,TS!CO32,IF($A$1=32,TS!CR32,IF($A$1=33,TS!CU32,IF($A$1=34,TS!CX32,IF($A$1=35,TS!DA32,IF($A$1=36,TS!DD32,IF($A$1=37,TS!DG32,""))))))))&amp;IF($A$1=38,TS!DJ32,IF($A$1=39,TS!DM32,IF($A$1=40,TS!DP32,"")))</f>
        <v>Çift sütunlu aşağı listesi</v>
      </c>
      <c r="F32" s="145"/>
      <c r="G32" s="145"/>
      <c r="H32" s="145"/>
      <c r="I32" s="145"/>
      <c r="J32" s="145"/>
      <c r="K32" s="145"/>
      <c r="L32" s="145"/>
      <c r="M32" s="145"/>
      <c r="N32" s="145"/>
      <c r="O32" s="145"/>
      <c r="Q32" s="181" t="str">
        <f ca="1">IF($B$1=3,TS!G32,IF($B$1=4,TS!J32,IF($B$1=5,TS!M32,IF($B$1=6,TS!P32,IF($B$1=7,TS!S32,IF($B$1=8,TS!V32,IF($B$1=9,TS!Y32,IF($B$1=10,TS!AB32,""))))))))&amp;IF($B$1=11,TS!AE32,IF($B$1=12,TS!AH32,IF($B$1=13,TS!AK32,IF($B$1=14,TS!AN32,IF($B$1=15,TS!AQ32,IF($B$1=16,TS!AT32,IF($B$1=17,TS!AW32,"")))))))&amp;IF($B$1=18,TS!AZ32,IF($B$1=19,TS!BC32,IF($B$1=20,TS!BF32,IF($B$1=21,TS!BI32,IF($B$1=22,TS!BL32,IF($B$1=23,TS!BO32,""))))))&amp;IF($B$1=24,TS!BR32,IF($B$1=25,TS!BU32,IF($B$1=26,TS!BX32,IF($B$1=27,TS!CA32,IF($B$1=28,TS!CD32,IF($B$1=29,TS!CG32,IF($B$1=1,TS!A32,IF($B$1=2,TS!D32,""))))))))&amp;IF($B$1=30,TS!CJ32,IF($B$1=31,TS!CM32,IF($B$1=32,TS!CP32,IF($B$1=33,TS!CS32,IF($B$1=34,TS!CV32,IF($B$1=35,TS!CY32,IF($B$1=36,TS!DB32,IF($B$1=37,TS!DE32,""))))))))&amp;IF($B$1=38,TS!DH32,IF($B$1=39,TS!DK32,IF($B$1=40,TS!DN32,"")))</f>
        <v>30</v>
      </c>
      <c r="R32" s="181" t="str">
        <f ca="1">IF($B$1=3,TS!H32,IF($B$1=4,TS!K32,IF($B$1=5,TS!N32,IF($B$1=6,TS!Q32,IF($B$1=7,TS!T32,IF($B$1=8,TS!W32,IF($B$1=9,TS!Z32,IF($B$1=10,TS!AC32,""))))))))&amp;IF($B$1=11,TS!AF32,IF($B$1=12,TS!AI32,IF($B$1=13,TS!AL32,IF($B$1=14,TS!AO32,IF($B$1=15,TS!AR32,IF($B$1=16,TS!AU32,IF($B$1=17,TS!AX32,"")))))))&amp;IF($B$1=18,TS!BA32,IF($B$1=19,TS!BD32,IF($B$1=20,TS!BG32,IF($B$1=21,TS!BJ32,IF($B$1=22,TS!BM32,IF($B$1=23,TS!BP32,""))))))&amp;IF($B$1=24,TS!BS32,IF($B$1=25,TS!BV32,IF($B$1=26,TS!BY32,IF($B$1=27,TS!CB32,IF($B$1=28,TS!CE32,IF($B$1=29,TS!CH32,IF($B$1=1,TS!B32,IF($B$1=2,TS!E32,""))))))))&amp;IF($B$1=30,TS!CK32,IF($B$1=31,TS!CN32,IF($B$1=32,TS!CQ32,IF($B$1=33,TS!CT32,IF($B$1=34,TS!CW32,IF($B$1=35,TS!CZ32,IF($B$1=36,TS!DC32,IF($B$1=37,TS!DF32,""))))))))&amp;IF($B$1=38,TS!DI32,IF($B$1=39,TS!DL32,IF($B$1=40,TS!DO32,"")))</f>
        <v>824</v>
      </c>
      <c r="S32" s="182" t="str">
        <f ca="1">IF($B$1=3,TS!I32,IF($B$1=4,TS!L32,IF($B$1=5,TS!O32,IF($B$1=6,TS!R32,IF($B$1=7,TS!U32,IF($B$1=8,TS!X32,IF($B$1=9,TS!AA32,IF($B$1=10,TS!AD32,""))))))))&amp;IF($B$1=11,TS!AG32,IF($B$1=12,TS!AJ32,IF($B$1=13,TS!AM32,IF($B$1=14,TS!AP32,IF($B$1=15,TS!AS32,IF($B$1=16,TS!AV32,IF($B$1=17,TS!AY32,"")))))))&amp;IF($B$1=18,TS!BB32,IF($B$1=19,TS!BE32,IF($B$1=20,TS!BH32,IF($B$1=21,TS!BK32,IF($B$1=22,TS!BN32,IF($B$1=23,TS!BQ32,""))))))&amp;IF($B$1=24,TS!BT32,IF($B$1=25,TS!BW32,IF($B$1=26,TS!BZ32,IF($B$1=27,TS!CC32,IF($B$1=28,TS!CF32,IF($B$1=29,TS!CI32,IF($B$1=1,TS!C32,IF($B$1=2,TS!F32,""))))))))&amp;IF($B$1=30,TS!CL32,IF($B$1=31,TS!CO32,IF($B$1=32,TS!CR32,IF($B$1=33,TS!CU32,IF($B$1=34,TS!CX32,IF($B$1=35,TS!DA32,IF($B$1=36,TS!DD32,IF($B$1=37,TS!DG32,""))))))))&amp;IF($B$1=38,TS!DJ32,IF($B$1=39,TS!DM32,IF($B$1=40,TS!DP32,"")))</f>
        <v>Çift sütunlu aşağı listesi</v>
      </c>
      <c r="T32" s="145"/>
      <c r="U32" s="145"/>
      <c r="V32" s="145"/>
      <c r="W32" s="145"/>
      <c r="X32" s="145"/>
      <c r="Y32" s="145"/>
      <c r="Z32" s="145"/>
      <c r="AA32" s="145"/>
      <c r="AB32" s="145"/>
      <c r="AC32" s="145"/>
    </row>
    <row r="33" spans="1:29" s="146" customFormat="1" ht="12.95" customHeight="1" x14ac:dyDescent="0.1">
      <c r="A33" s="147" t="str">
        <f ca="1">F!V33</f>
        <v/>
      </c>
      <c r="B33" s="148">
        <v>32</v>
      </c>
      <c r="C33" s="181" t="str">
        <f ca="1">IF($A$1=3,TS!G33,IF($A$1=4,TS!J33,IF($A$1=5,TS!M33,IF($A$1=6,TS!P33,IF($A$1=7,TS!S33,IF($A$1=8,TS!V33,IF($A$1=9,TS!Y33,IF($A$1=10,TS!AB33,""))))))))&amp;IF($A$1=11,TS!AE33,IF($A$1=12,TS!AH33,IF($A$1=13,TS!AK33,IF($A$1=14,TS!AN33,IF($A$1=15,TS!AQ33,IF($A$1=16,TS!AT33,IF($A$1=17,TS!AW33,"")))))))&amp;IF($A$1=18,TS!AZ33,IF($A$1=19,TS!BC33,IF($A$1=20,TS!BF33,IF($A$1=21,TS!BI33,IF($A$1=22,TS!BL33,IF($A$1=23,TS!BO33,""))))))&amp;IF($A$1=24,TS!BR33,IF($A$1=25,TS!BU33,IF($A$1=26,TS!BX33,IF($A$1=27,TS!CA33,IF($A$1=28,TS!CD33,IF($A$1=29,TS!CG33,IF($A$1=1,TS!A33,IF($A$1=2,TS!D33,""))))))))&amp;IF($A$1=30,TS!CJ33,IF($A$1=31,TS!CM33,IF($A$1=32,TS!CP33,IF($A$1=33,TS!CS33,IF($A$1=34,TS!CV33,IF($A$1=35,TS!CY33,IF($A$1=36,TS!DB33,IF($A$1=37,TS!DE33,""))))))))&amp;IF($A$1=38,TS!DH33,IF($A$1=39,TS!DK33,IF($A$1=40,TS!DN33,"")))</f>
        <v>31</v>
      </c>
      <c r="D33" s="181" t="str">
        <f ca="1">IF($A$1=3,TS!H33,IF($A$1=4,TS!K33,IF($A$1=5,TS!N33,IF($A$1=6,TS!Q33,IF($A$1=7,TS!T33,IF($A$1=8,TS!W33,IF($A$1=9,TS!Z33,IF($A$1=10,TS!AC33,""))))))))&amp;IF($A$1=11,TS!AF33,IF($A$1=12,TS!AI33,IF($A$1=13,TS!AL33,IF($A$1=14,TS!AO33,IF($A$1=15,TS!AR33,IF($A$1=16,TS!AU33,IF($A$1=17,TS!AX33,"")))))))&amp;IF($A$1=18,TS!BA33,IF($A$1=19,TS!BD33,IF($A$1=20,TS!BG33,IF($A$1=21,TS!BJ33,IF($A$1=22,TS!BM33,IF($A$1=23,TS!BP33,""))))))&amp;IF($A$1=24,TS!BS33,IF($A$1=25,TS!BV33,IF($A$1=26,TS!BY33,IF($A$1=27,TS!CB33,IF($A$1=28,TS!CE33,IF($A$1=29,TS!CH33,IF($A$1=1,TS!B33,IF($A$1=2,TS!E33,""))))))))&amp;IF($A$1=30,TS!CK33,IF($A$1=31,TS!CN33,IF($A$1=32,TS!CQ33,IF($A$1=33,TS!CT33,IF($A$1=34,TS!CW33,IF($A$1=35,TS!CZ33,IF($A$1=36,TS!DC33,IF($A$1=37,TS!DF33,""))))))))&amp;IF($A$1=38,TS!DI33,IF($A$1=39,TS!DL33,IF($A$1=40,TS!DO33,"")))</f>
        <v>870</v>
      </c>
      <c r="E33" s="182" t="str">
        <f ca="1">IF($A$1=3,TS!I33,IF($A$1=4,TS!L33,IF($A$1=5,TS!O33,IF($A$1=6,TS!R33,IF($A$1=7,TS!U33,IF($A$1=8,TS!X33,IF($A$1=9,TS!AA33,IF($A$1=10,TS!AD33,""))))))))&amp;IF($A$1=11,TS!AG33,IF($A$1=12,TS!AJ33,IF($A$1=13,TS!AM33,IF($A$1=14,TS!AP33,IF($A$1=15,TS!AS33,IF($A$1=16,TS!AV33,IF($A$1=17,TS!AY33,"")))))))&amp;IF($A$1=18,TS!BB33,IF($A$1=19,TS!BE33,IF($A$1=20,TS!BH33,IF($A$1=21,TS!BK33,IF($A$1=22,TS!BN33,IF($A$1=23,TS!BQ33,""))))))&amp;IF($A$1=24,TS!BT33,IF($A$1=25,TS!BW33,IF($A$1=26,TS!BZ33,IF($A$1=27,TS!CC33,IF($A$1=28,TS!CF33,IF($A$1=29,TS!CI33,IF($A$1=1,TS!C33,IF($A$1=2,TS!F33,""))))))))&amp;IF($A$1=30,TS!CL33,IF($A$1=31,TS!CO33,IF($A$1=32,TS!CR33,IF($A$1=33,TS!CU33,IF($A$1=34,TS!CX33,IF($A$1=35,TS!DA33,IF($A$1=36,TS!DD33,IF($A$1=37,TS!DG33,""))))))))&amp;IF($A$1=38,TS!DJ33,IF($A$1=39,TS!DM33,IF($A$1=40,TS!DP33,"")))</f>
        <v>Çift sütunlu aşağı listesi</v>
      </c>
      <c r="F33" s="145"/>
      <c r="G33" s="145"/>
      <c r="H33" s="145"/>
      <c r="I33" s="145"/>
      <c r="J33" s="145"/>
      <c r="K33" s="145"/>
      <c r="L33" s="145"/>
      <c r="M33" s="145"/>
      <c r="N33" s="145"/>
      <c r="O33" s="145"/>
      <c r="Q33" s="181" t="str">
        <f ca="1">IF($B$1=3,TS!G33,IF($B$1=4,TS!J33,IF($B$1=5,TS!M33,IF($B$1=6,TS!P33,IF($B$1=7,TS!S33,IF($B$1=8,TS!V33,IF($B$1=9,TS!Y33,IF($B$1=10,TS!AB33,""))))))))&amp;IF($B$1=11,TS!AE33,IF($B$1=12,TS!AH33,IF($B$1=13,TS!AK33,IF($B$1=14,TS!AN33,IF($B$1=15,TS!AQ33,IF($B$1=16,TS!AT33,IF($B$1=17,TS!AW33,"")))))))&amp;IF($B$1=18,TS!AZ33,IF($B$1=19,TS!BC33,IF($B$1=20,TS!BF33,IF($B$1=21,TS!BI33,IF($B$1=22,TS!BL33,IF($B$1=23,TS!BO33,""))))))&amp;IF($B$1=24,TS!BR33,IF($B$1=25,TS!BU33,IF($B$1=26,TS!BX33,IF($B$1=27,TS!CA33,IF($B$1=28,TS!CD33,IF($B$1=29,TS!CG33,IF($B$1=1,TS!A33,IF($B$1=2,TS!D33,""))))))))&amp;IF($B$1=30,TS!CJ33,IF($B$1=31,TS!CM33,IF($B$1=32,TS!CP33,IF($B$1=33,TS!CS33,IF($B$1=34,TS!CV33,IF($B$1=35,TS!CY33,IF($B$1=36,TS!DB33,IF($B$1=37,TS!DE33,""))))))))&amp;IF($B$1=38,TS!DH33,IF($B$1=39,TS!DK33,IF($B$1=40,TS!DN33,"")))</f>
        <v>31</v>
      </c>
      <c r="R33" s="181" t="str">
        <f ca="1">IF($B$1=3,TS!H33,IF($B$1=4,TS!K33,IF($B$1=5,TS!N33,IF($B$1=6,TS!Q33,IF($B$1=7,TS!T33,IF($B$1=8,TS!W33,IF($B$1=9,TS!Z33,IF($B$1=10,TS!AC33,""))))))))&amp;IF($B$1=11,TS!AF33,IF($B$1=12,TS!AI33,IF($B$1=13,TS!AL33,IF($B$1=14,TS!AO33,IF($B$1=15,TS!AR33,IF($B$1=16,TS!AU33,IF($B$1=17,TS!AX33,"")))))))&amp;IF($B$1=18,TS!BA33,IF($B$1=19,TS!BD33,IF($B$1=20,TS!BG33,IF($B$1=21,TS!BJ33,IF($B$1=22,TS!BM33,IF($B$1=23,TS!BP33,""))))))&amp;IF($B$1=24,TS!BS33,IF($B$1=25,TS!BV33,IF($B$1=26,TS!BY33,IF($B$1=27,TS!CB33,IF($B$1=28,TS!CE33,IF($B$1=29,TS!CH33,IF($B$1=1,TS!B33,IF($B$1=2,TS!E33,""))))))))&amp;IF($B$1=30,TS!CK33,IF($B$1=31,TS!CN33,IF($B$1=32,TS!CQ33,IF($B$1=33,TS!CT33,IF($B$1=34,TS!CW33,IF($B$1=35,TS!CZ33,IF($B$1=36,TS!DC33,IF($B$1=37,TS!DF33,""))))))))&amp;IF($B$1=38,TS!DI33,IF($B$1=39,TS!DL33,IF($B$1=40,TS!DO33,"")))</f>
        <v>825</v>
      </c>
      <c r="S33" s="182" t="str">
        <f ca="1">IF($B$1=3,TS!I33,IF($B$1=4,TS!L33,IF($B$1=5,TS!O33,IF($B$1=6,TS!R33,IF($B$1=7,TS!U33,IF($B$1=8,TS!X33,IF($B$1=9,TS!AA33,IF($B$1=10,TS!AD33,""))))))))&amp;IF($B$1=11,TS!AG33,IF($B$1=12,TS!AJ33,IF($B$1=13,TS!AM33,IF($B$1=14,TS!AP33,IF($B$1=15,TS!AS33,IF($B$1=16,TS!AV33,IF($B$1=17,TS!AY33,"")))))))&amp;IF($B$1=18,TS!BB33,IF($B$1=19,TS!BE33,IF($B$1=20,TS!BH33,IF($B$1=21,TS!BK33,IF($B$1=22,TS!BN33,IF($B$1=23,TS!BQ33,""))))))&amp;IF($B$1=24,TS!BT33,IF($B$1=25,TS!BW33,IF($B$1=26,TS!BZ33,IF($B$1=27,TS!CC33,IF($B$1=28,TS!CF33,IF($B$1=29,TS!CI33,IF($B$1=1,TS!C33,IF($B$1=2,TS!F33,""))))))))&amp;IF($B$1=30,TS!CL33,IF($B$1=31,TS!CO33,IF($B$1=32,TS!CR33,IF($B$1=33,TS!CU33,IF($B$1=34,TS!CX33,IF($B$1=35,TS!DA33,IF($B$1=36,TS!DD33,IF($B$1=37,TS!DG33,""))))))))&amp;IF($B$1=38,TS!DJ33,IF($B$1=39,TS!DM33,IF($B$1=40,TS!DP33,"")))</f>
        <v>Çift sütunlu aşağı listesi</v>
      </c>
      <c r="T33" s="145"/>
      <c r="U33" s="145"/>
      <c r="V33" s="145"/>
      <c r="W33" s="145"/>
      <c r="X33" s="145"/>
      <c r="Y33" s="145"/>
      <c r="Z33" s="145"/>
      <c r="AA33" s="145"/>
      <c r="AB33" s="145"/>
      <c r="AC33" s="145"/>
    </row>
    <row r="34" spans="1:29" s="146" customFormat="1" ht="12.95" customHeight="1" x14ac:dyDescent="0.1">
      <c r="A34" s="147" t="str">
        <f ca="1">F!V34</f>
        <v/>
      </c>
      <c r="B34" s="148">
        <v>33</v>
      </c>
      <c r="C34" s="181" t="str">
        <f ca="1">IF($A$1=3,TS!G34,IF($A$1=4,TS!J34,IF($A$1=5,TS!M34,IF($A$1=6,TS!P34,IF($A$1=7,TS!S34,IF($A$1=8,TS!V34,IF($A$1=9,TS!Y34,IF($A$1=10,TS!AB34,""))))))))&amp;IF($A$1=11,TS!AE34,IF($A$1=12,TS!AH34,IF($A$1=13,TS!AK34,IF($A$1=14,TS!AN34,IF($A$1=15,TS!AQ34,IF($A$1=16,TS!AT34,IF($A$1=17,TS!AW34,"")))))))&amp;IF($A$1=18,TS!AZ34,IF($A$1=19,TS!BC34,IF($A$1=20,TS!BF34,IF($A$1=21,TS!BI34,IF($A$1=22,TS!BL34,IF($A$1=23,TS!BO34,""))))))&amp;IF($A$1=24,TS!BR34,IF($A$1=25,TS!BU34,IF($A$1=26,TS!BX34,IF($A$1=27,TS!CA34,IF($A$1=28,TS!CD34,IF($A$1=29,TS!CG34,IF($A$1=1,TS!A34,IF($A$1=2,TS!D34,""))))))))&amp;IF($A$1=30,TS!CJ34,IF($A$1=31,TS!CM34,IF($A$1=32,TS!CP34,IF($A$1=33,TS!CS34,IF($A$1=34,TS!CV34,IF($A$1=35,TS!CY34,IF($A$1=36,TS!DB34,IF($A$1=37,TS!DE34,""))))))))&amp;IF($A$1=38,TS!DH34,IF($A$1=39,TS!DK34,IF($A$1=40,TS!DN34,"")))</f>
        <v>32</v>
      </c>
      <c r="D34" s="181" t="str">
        <f ca="1">IF($A$1=3,TS!H34,IF($A$1=4,TS!K34,IF($A$1=5,TS!N34,IF($A$1=6,TS!Q34,IF($A$1=7,TS!T34,IF($A$1=8,TS!W34,IF($A$1=9,TS!Z34,IF($A$1=10,TS!AC34,""))))))))&amp;IF($A$1=11,TS!AF34,IF($A$1=12,TS!AI34,IF($A$1=13,TS!AL34,IF($A$1=14,TS!AO34,IF($A$1=15,TS!AR34,IF($A$1=16,TS!AU34,IF($A$1=17,TS!AX34,"")))))))&amp;IF($A$1=18,TS!BA34,IF($A$1=19,TS!BD34,IF($A$1=20,TS!BG34,IF($A$1=21,TS!BJ34,IF($A$1=22,TS!BM34,IF($A$1=23,TS!BP34,""))))))&amp;IF($A$1=24,TS!BS34,IF($A$1=25,TS!BV34,IF($A$1=26,TS!BY34,IF($A$1=27,TS!CB34,IF($A$1=28,TS!CE34,IF($A$1=29,TS!CH34,IF($A$1=1,TS!B34,IF($A$1=2,TS!E34,""))))))))&amp;IF($A$1=30,TS!CK34,IF($A$1=31,TS!CN34,IF($A$1=32,TS!CQ34,IF($A$1=33,TS!CT34,IF($A$1=34,TS!CW34,IF($A$1=35,TS!CZ34,IF($A$1=36,TS!DC34,IF($A$1=37,TS!DF34,""))))))))&amp;IF($A$1=38,TS!DI34,IF($A$1=39,TS!DL34,IF($A$1=40,TS!DO34,"")))</f>
        <v>872</v>
      </c>
      <c r="E34" s="182" t="str">
        <f ca="1">IF($A$1=3,TS!I34,IF($A$1=4,TS!L34,IF($A$1=5,TS!O34,IF($A$1=6,TS!R34,IF($A$1=7,TS!U34,IF($A$1=8,TS!X34,IF($A$1=9,TS!AA34,IF($A$1=10,TS!AD34,""))))))))&amp;IF($A$1=11,TS!AG34,IF($A$1=12,TS!AJ34,IF($A$1=13,TS!AM34,IF($A$1=14,TS!AP34,IF($A$1=15,TS!AS34,IF($A$1=16,TS!AV34,IF($A$1=17,TS!AY34,"")))))))&amp;IF($A$1=18,TS!BB34,IF($A$1=19,TS!BE34,IF($A$1=20,TS!BH34,IF($A$1=21,TS!BK34,IF($A$1=22,TS!BN34,IF($A$1=23,TS!BQ34,""))))))&amp;IF($A$1=24,TS!BT34,IF($A$1=25,TS!BW34,IF($A$1=26,TS!BZ34,IF($A$1=27,TS!CC34,IF($A$1=28,TS!CF34,IF($A$1=29,TS!CI34,IF($A$1=1,TS!C34,IF($A$1=2,TS!F34,""))))))))&amp;IF($A$1=30,TS!CL34,IF($A$1=31,TS!CO34,IF($A$1=32,TS!CR34,IF($A$1=33,TS!CU34,IF($A$1=34,TS!CX34,IF($A$1=35,TS!DA34,IF($A$1=36,TS!DD34,IF($A$1=37,TS!DG34,""))))))))&amp;IF($A$1=38,TS!DJ34,IF($A$1=39,TS!DM34,IF($A$1=40,TS!DP34,"")))</f>
        <v>Çift sütunlu aşağı listesi</v>
      </c>
      <c r="F34" s="145"/>
      <c r="G34" s="145"/>
      <c r="H34" s="145"/>
      <c r="I34" s="145"/>
      <c r="J34" s="145"/>
      <c r="K34" s="145"/>
      <c r="L34" s="145"/>
      <c r="M34" s="145"/>
      <c r="N34" s="145"/>
      <c r="O34" s="145"/>
      <c r="Q34" s="181" t="str">
        <f ca="1">IF($B$1=3,TS!G34,IF($B$1=4,TS!J34,IF($B$1=5,TS!M34,IF($B$1=6,TS!P34,IF($B$1=7,TS!S34,IF($B$1=8,TS!V34,IF($B$1=9,TS!Y34,IF($B$1=10,TS!AB34,""))))))))&amp;IF($B$1=11,TS!AE34,IF($B$1=12,TS!AH34,IF($B$1=13,TS!AK34,IF($B$1=14,TS!AN34,IF($B$1=15,TS!AQ34,IF($B$1=16,TS!AT34,IF($B$1=17,TS!AW34,"")))))))&amp;IF($B$1=18,TS!AZ34,IF($B$1=19,TS!BC34,IF($B$1=20,TS!BF34,IF($B$1=21,TS!BI34,IF($B$1=22,TS!BL34,IF($B$1=23,TS!BO34,""))))))&amp;IF($B$1=24,TS!BR34,IF($B$1=25,TS!BU34,IF($B$1=26,TS!BX34,IF($B$1=27,TS!CA34,IF($B$1=28,TS!CD34,IF($B$1=29,TS!CG34,IF($B$1=1,TS!A34,IF($B$1=2,TS!D34,""))))))))&amp;IF($B$1=30,TS!CJ34,IF($B$1=31,TS!CM34,IF($B$1=32,TS!CP34,IF($B$1=33,TS!CS34,IF($B$1=34,TS!CV34,IF($B$1=35,TS!CY34,IF($B$1=36,TS!DB34,IF($B$1=37,TS!DE34,""))))))))&amp;IF($B$1=38,TS!DH34,IF($B$1=39,TS!DK34,IF($B$1=40,TS!DN34,"")))</f>
        <v>32</v>
      </c>
      <c r="R34" s="181" t="str">
        <f ca="1">IF($B$1=3,TS!H34,IF($B$1=4,TS!K34,IF($B$1=5,TS!N34,IF($B$1=6,TS!Q34,IF($B$1=7,TS!T34,IF($B$1=8,TS!W34,IF($B$1=9,TS!Z34,IF($B$1=10,TS!AC34,""))))))))&amp;IF($B$1=11,TS!AF34,IF($B$1=12,TS!AI34,IF($B$1=13,TS!AL34,IF($B$1=14,TS!AO34,IF($B$1=15,TS!AR34,IF($B$1=16,TS!AU34,IF($B$1=17,TS!AX34,"")))))))&amp;IF($B$1=18,TS!BA34,IF($B$1=19,TS!BD34,IF($B$1=20,TS!BG34,IF($B$1=21,TS!BJ34,IF($B$1=22,TS!BM34,IF($B$1=23,TS!BP34,""))))))&amp;IF($B$1=24,TS!BS34,IF($B$1=25,TS!BV34,IF($B$1=26,TS!BY34,IF($B$1=27,TS!CB34,IF($B$1=28,TS!CE34,IF($B$1=29,TS!CH34,IF($B$1=1,TS!B34,IF($B$1=2,TS!E34,""))))))))&amp;IF($B$1=30,TS!CK34,IF($B$1=31,TS!CN34,IF($B$1=32,TS!CQ34,IF($B$1=33,TS!CT34,IF($B$1=34,TS!CW34,IF($B$1=35,TS!CZ34,IF($B$1=36,TS!DC34,IF($B$1=37,TS!DF34,""))))))))&amp;IF($B$1=38,TS!DI34,IF($B$1=39,TS!DL34,IF($B$1=40,TS!DO34,"")))</f>
        <v>826</v>
      </c>
      <c r="S34" s="182" t="str">
        <f ca="1">IF($B$1=3,TS!I34,IF($B$1=4,TS!L34,IF($B$1=5,TS!O34,IF($B$1=6,TS!R34,IF($B$1=7,TS!U34,IF($B$1=8,TS!X34,IF($B$1=9,TS!AA34,IF($B$1=10,TS!AD34,""))))))))&amp;IF($B$1=11,TS!AG34,IF($B$1=12,TS!AJ34,IF($B$1=13,TS!AM34,IF($B$1=14,TS!AP34,IF($B$1=15,TS!AS34,IF($B$1=16,TS!AV34,IF($B$1=17,TS!AY34,"")))))))&amp;IF($B$1=18,TS!BB34,IF($B$1=19,TS!BE34,IF($B$1=20,TS!BH34,IF($B$1=21,TS!BK34,IF($B$1=22,TS!BN34,IF($B$1=23,TS!BQ34,""))))))&amp;IF($B$1=24,TS!BT34,IF($B$1=25,TS!BW34,IF($B$1=26,TS!BZ34,IF($B$1=27,TS!CC34,IF($B$1=28,TS!CF34,IF($B$1=29,TS!CI34,IF($B$1=1,TS!C34,IF($B$1=2,TS!F34,""))))))))&amp;IF($B$1=30,TS!CL34,IF($B$1=31,TS!CO34,IF($B$1=32,TS!CR34,IF($B$1=33,TS!CU34,IF($B$1=34,TS!CX34,IF($B$1=35,TS!DA34,IF($B$1=36,TS!DD34,IF($B$1=37,TS!DG34,""))))))))&amp;IF($B$1=38,TS!DJ34,IF($B$1=39,TS!DM34,IF($B$1=40,TS!DP34,"")))</f>
        <v>Çift sütunlu aşağı listesi</v>
      </c>
      <c r="T34" s="145"/>
      <c r="U34" s="145"/>
      <c r="V34" s="145"/>
      <c r="W34" s="145"/>
      <c r="X34" s="145"/>
      <c r="Y34" s="145"/>
      <c r="Z34" s="145"/>
      <c r="AA34" s="145"/>
      <c r="AB34" s="145"/>
      <c r="AC34" s="145"/>
    </row>
    <row r="35" spans="1:29" s="146" customFormat="1" ht="12.95" customHeight="1" x14ac:dyDescent="0.1">
      <c r="A35" s="147" t="str">
        <f ca="1">F!V35</f>
        <v/>
      </c>
      <c r="B35" s="148">
        <v>34</v>
      </c>
      <c r="C35" s="181" t="str">
        <f ca="1">IF($A$1=3,TS!G35,IF($A$1=4,TS!J35,IF($A$1=5,TS!M35,IF($A$1=6,TS!P35,IF($A$1=7,TS!S35,IF($A$1=8,TS!V35,IF($A$1=9,TS!Y35,IF($A$1=10,TS!AB35,""))))))))&amp;IF($A$1=11,TS!AE35,IF($A$1=12,TS!AH35,IF($A$1=13,TS!AK35,IF($A$1=14,TS!AN35,IF($A$1=15,TS!AQ35,IF($A$1=16,TS!AT35,IF($A$1=17,TS!AW35,"")))))))&amp;IF($A$1=18,TS!AZ35,IF($A$1=19,TS!BC35,IF($A$1=20,TS!BF35,IF($A$1=21,TS!BI35,IF($A$1=22,TS!BL35,IF($A$1=23,TS!BO35,""))))))&amp;IF($A$1=24,TS!BR35,IF($A$1=25,TS!BU35,IF($A$1=26,TS!BX35,IF($A$1=27,TS!CA35,IF($A$1=28,TS!CD35,IF($A$1=29,TS!CG35,IF($A$1=1,TS!A35,IF($A$1=2,TS!D35,""))))))))&amp;IF($A$1=30,TS!CJ35,IF($A$1=31,TS!CM35,IF($A$1=32,TS!CP35,IF($A$1=33,TS!CS35,IF($A$1=34,TS!CV35,IF($A$1=35,TS!CY35,IF($A$1=36,TS!DB35,IF($A$1=37,TS!DE35,""))))))))&amp;IF($A$1=38,TS!DH35,IF($A$1=39,TS!DK35,IF($A$1=40,TS!DN35,"")))</f>
        <v>33</v>
      </c>
      <c r="D35" s="181" t="str">
        <f ca="1">IF($A$1=3,TS!H35,IF($A$1=4,TS!K35,IF($A$1=5,TS!N35,IF($A$1=6,TS!Q35,IF($A$1=7,TS!T35,IF($A$1=8,TS!W35,IF($A$1=9,TS!Z35,IF($A$1=10,TS!AC35,""))))))))&amp;IF($A$1=11,TS!AF35,IF($A$1=12,TS!AI35,IF($A$1=13,TS!AL35,IF($A$1=14,TS!AO35,IF($A$1=15,TS!AR35,IF($A$1=16,TS!AU35,IF($A$1=17,TS!AX35,"")))))))&amp;IF($A$1=18,TS!BA35,IF($A$1=19,TS!BD35,IF($A$1=20,TS!BG35,IF($A$1=21,TS!BJ35,IF($A$1=22,TS!BM35,IF($A$1=23,TS!BP35,""))))))&amp;IF($A$1=24,TS!BS35,IF($A$1=25,TS!BV35,IF($A$1=26,TS!BY35,IF($A$1=27,TS!CB35,IF($A$1=28,TS!CE35,IF($A$1=29,TS!CH35,IF($A$1=1,TS!B35,IF($A$1=2,TS!E35,""))))))))&amp;IF($A$1=30,TS!CK35,IF($A$1=31,TS!CN35,IF($A$1=32,TS!CQ35,IF($A$1=33,TS!CT35,IF($A$1=34,TS!CW35,IF($A$1=35,TS!CZ35,IF($A$1=36,TS!DC35,IF($A$1=37,TS!DF35,""))))))))&amp;IF($A$1=38,TS!DI35,IF($A$1=39,TS!DL35,IF($A$1=40,TS!DO35,"")))</f>
        <v>918</v>
      </c>
      <c r="E35" s="182" t="str">
        <f ca="1">IF($A$1=3,TS!I35,IF($A$1=4,TS!L35,IF($A$1=5,TS!O35,IF($A$1=6,TS!R35,IF($A$1=7,TS!U35,IF($A$1=8,TS!X35,IF($A$1=9,TS!AA35,IF($A$1=10,TS!AD35,""))))))))&amp;IF($A$1=11,TS!AG35,IF($A$1=12,TS!AJ35,IF($A$1=13,TS!AM35,IF($A$1=14,TS!AP35,IF($A$1=15,TS!AS35,IF($A$1=16,TS!AV35,IF($A$1=17,TS!AY35,"")))))))&amp;IF($A$1=18,TS!BB35,IF($A$1=19,TS!BE35,IF($A$1=20,TS!BH35,IF($A$1=21,TS!BK35,IF($A$1=22,TS!BN35,IF($A$1=23,TS!BQ35,""))))))&amp;IF($A$1=24,TS!BT35,IF($A$1=25,TS!BW35,IF($A$1=26,TS!BZ35,IF($A$1=27,TS!CC35,IF($A$1=28,TS!CF35,IF($A$1=29,TS!CI35,IF($A$1=1,TS!C35,IF($A$1=2,TS!F35,""))))))))&amp;IF($A$1=30,TS!CL35,IF($A$1=31,TS!CO35,IF($A$1=32,TS!CR35,IF($A$1=33,TS!CU35,IF($A$1=34,TS!CX35,IF($A$1=35,TS!DA35,IF($A$1=36,TS!DD35,IF($A$1=37,TS!DG35,""))))))))&amp;IF($A$1=38,TS!DJ35,IF($A$1=39,TS!DM35,IF($A$1=40,TS!DP35,"")))</f>
        <v>Çift sütunlu aşağı listesi</v>
      </c>
      <c r="F35" s="145"/>
      <c r="G35" s="145"/>
      <c r="H35" s="145"/>
      <c r="I35" s="145"/>
      <c r="J35" s="145"/>
      <c r="K35" s="145"/>
      <c r="L35" s="145"/>
      <c r="M35" s="145"/>
      <c r="N35" s="145"/>
      <c r="O35" s="145"/>
      <c r="Q35" s="181" t="str">
        <f ca="1">IF($B$1=3,TS!G35,IF($B$1=4,TS!J35,IF($B$1=5,TS!M35,IF($B$1=6,TS!P35,IF($B$1=7,TS!S35,IF($B$1=8,TS!V35,IF($B$1=9,TS!Y35,IF($B$1=10,TS!AB35,""))))))))&amp;IF($B$1=11,TS!AE35,IF($B$1=12,TS!AH35,IF($B$1=13,TS!AK35,IF($B$1=14,TS!AN35,IF($B$1=15,TS!AQ35,IF($B$1=16,TS!AT35,IF($B$1=17,TS!AW35,"")))))))&amp;IF($B$1=18,TS!AZ35,IF($B$1=19,TS!BC35,IF($B$1=20,TS!BF35,IF($B$1=21,TS!BI35,IF($B$1=22,TS!BL35,IF($B$1=23,TS!BO35,""))))))&amp;IF($B$1=24,TS!BR35,IF($B$1=25,TS!BU35,IF($B$1=26,TS!BX35,IF($B$1=27,TS!CA35,IF($B$1=28,TS!CD35,IF($B$1=29,TS!CG35,IF($B$1=1,TS!A35,IF($B$1=2,TS!D35,""))))))))&amp;IF($B$1=30,TS!CJ35,IF($B$1=31,TS!CM35,IF($B$1=32,TS!CP35,IF($B$1=33,TS!CS35,IF($B$1=34,TS!CV35,IF($B$1=35,TS!CY35,IF($B$1=36,TS!DB35,IF($B$1=37,TS!DE35,""))))))))&amp;IF($B$1=38,TS!DH35,IF($B$1=39,TS!DK35,IF($B$1=40,TS!DN35,"")))</f>
        <v>33</v>
      </c>
      <c r="R35" s="181" t="str">
        <f ca="1">IF($B$1=3,TS!H35,IF($B$1=4,TS!K35,IF($B$1=5,TS!N35,IF($B$1=6,TS!Q35,IF($B$1=7,TS!T35,IF($B$1=8,TS!W35,IF($B$1=9,TS!Z35,IF($B$1=10,TS!AC35,""))))))))&amp;IF($B$1=11,TS!AF35,IF($B$1=12,TS!AI35,IF($B$1=13,TS!AL35,IF($B$1=14,TS!AO35,IF($B$1=15,TS!AR35,IF($B$1=16,TS!AU35,IF($B$1=17,TS!AX35,"")))))))&amp;IF($B$1=18,TS!BA35,IF($B$1=19,TS!BD35,IF($B$1=20,TS!BG35,IF($B$1=21,TS!BJ35,IF($B$1=22,TS!BM35,IF($B$1=23,TS!BP35,""))))))&amp;IF($B$1=24,TS!BS35,IF($B$1=25,TS!BV35,IF($B$1=26,TS!BY35,IF($B$1=27,TS!CB35,IF($B$1=28,TS!CE35,IF($B$1=29,TS!CH35,IF($B$1=1,TS!B35,IF($B$1=2,TS!E35,""))))))))&amp;IF($B$1=30,TS!CK35,IF($B$1=31,TS!CN35,IF($B$1=32,TS!CQ35,IF($B$1=33,TS!CT35,IF($B$1=34,TS!CW35,IF($B$1=35,TS!CZ35,IF($B$1=36,TS!DC35,IF($B$1=37,TS!DF35,""))))))))&amp;IF($B$1=38,TS!DI35,IF($B$1=39,TS!DL35,IF($B$1=40,TS!DO35,"")))</f>
        <v>827</v>
      </c>
      <c r="S35" s="182" t="str">
        <f ca="1">IF($B$1=3,TS!I35,IF($B$1=4,TS!L35,IF($B$1=5,TS!O35,IF($B$1=6,TS!R35,IF($B$1=7,TS!U35,IF($B$1=8,TS!X35,IF($B$1=9,TS!AA35,IF($B$1=10,TS!AD35,""))))))))&amp;IF($B$1=11,TS!AG35,IF($B$1=12,TS!AJ35,IF($B$1=13,TS!AM35,IF($B$1=14,TS!AP35,IF($B$1=15,TS!AS35,IF($B$1=16,TS!AV35,IF($B$1=17,TS!AY35,"")))))))&amp;IF($B$1=18,TS!BB35,IF($B$1=19,TS!BE35,IF($B$1=20,TS!BH35,IF($B$1=21,TS!BK35,IF($B$1=22,TS!BN35,IF($B$1=23,TS!BQ35,""))))))&amp;IF($B$1=24,TS!BT35,IF($B$1=25,TS!BW35,IF($B$1=26,TS!BZ35,IF($B$1=27,TS!CC35,IF($B$1=28,TS!CF35,IF($B$1=29,TS!CI35,IF($B$1=1,TS!C35,IF($B$1=2,TS!F35,""))))))))&amp;IF($B$1=30,TS!CL35,IF($B$1=31,TS!CO35,IF($B$1=32,TS!CR35,IF($B$1=33,TS!CU35,IF($B$1=34,TS!CX35,IF($B$1=35,TS!DA35,IF($B$1=36,TS!DD35,IF($B$1=37,TS!DG35,""))))))))&amp;IF($B$1=38,TS!DJ35,IF($B$1=39,TS!DM35,IF($B$1=40,TS!DP35,"")))</f>
        <v>Çift sütunlu aşağı listesi</v>
      </c>
      <c r="T35" s="145"/>
      <c r="U35" s="145"/>
      <c r="V35" s="145"/>
      <c r="W35" s="145"/>
      <c r="X35" s="145"/>
      <c r="Y35" s="145"/>
      <c r="Z35" s="145"/>
      <c r="AA35" s="145"/>
      <c r="AB35" s="145"/>
      <c r="AC35" s="145"/>
    </row>
    <row r="36" spans="1:29" s="146" customFormat="1" ht="12.95" customHeight="1" x14ac:dyDescent="0.1">
      <c r="A36" s="147" t="str">
        <f ca="1">F!V36</f>
        <v/>
      </c>
      <c r="B36" s="148">
        <v>35</v>
      </c>
      <c r="C36" s="181" t="str">
        <f ca="1">IF($A$1=3,TS!G36,IF($A$1=4,TS!J36,IF($A$1=5,TS!M36,IF($A$1=6,TS!P36,IF($A$1=7,TS!S36,IF($A$1=8,TS!V36,IF($A$1=9,TS!Y36,IF($A$1=10,TS!AB36,""))))))))&amp;IF($A$1=11,TS!AE36,IF($A$1=12,TS!AH36,IF($A$1=13,TS!AK36,IF($A$1=14,TS!AN36,IF($A$1=15,TS!AQ36,IF($A$1=16,TS!AT36,IF($A$1=17,TS!AW36,"")))))))&amp;IF($A$1=18,TS!AZ36,IF($A$1=19,TS!BC36,IF($A$1=20,TS!BF36,IF($A$1=21,TS!BI36,IF($A$1=22,TS!BL36,IF($A$1=23,TS!BO36,""))))))&amp;IF($A$1=24,TS!BR36,IF($A$1=25,TS!BU36,IF($A$1=26,TS!BX36,IF($A$1=27,TS!CA36,IF($A$1=28,TS!CD36,IF($A$1=29,TS!CG36,IF($A$1=1,TS!A36,IF($A$1=2,TS!D36,""))))))))&amp;IF($A$1=30,TS!CJ36,IF($A$1=31,TS!CM36,IF($A$1=32,TS!CP36,IF($A$1=33,TS!CS36,IF($A$1=34,TS!CV36,IF($A$1=35,TS!CY36,IF($A$1=36,TS!DB36,IF($A$1=37,TS!DE36,""))))))))&amp;IF($A$1=38,TS!DH36,IF($A$1=39,TS!DK36,IF($A$1=40,TS!DN36,"")))</f>
        <v/>
      </c>
      <c r="D36" s="181" t="str">
        <f ca="1">IF($A$1=3,TS!H36,IF($A$1=4,TS!K36,IF($A$1=5,TS!N36,IF($A$1=6,TS!Q36,IF($A$1=7,TS!T36,IF($A$1=8,TS!W36,IF($A$1=9,TS!Z36,IF($A$1=10,TS!AC36,""))))))))&amp;IF($A$1=11,TS!AF36,IF($A$1=12,TS!AI36,IF($A$1=13,TS!AL36,IF($A$1=14,TS!AO36,IF($A$1=15,TS!AR36,IF($A$1=16,TS!AU36,IF($A$1=17,TS!AX36,"")))))))&amp;IF($A$1=18,TS!BA36,IF($A$1=19,TS!BD36,IF($A$1=20,TS!BG36,IF($A$1=21,TS!BJ36,IF($A$1=22,TS!BM36,IF($A$1=23,TS!BP36,""))))))&amp;IF($A$1=24,TS!BS36,IF($A$1=25,TS!BV36,IF($A$1=26,TS!BY36,IF($A$1=27,TS!CB36,IF($A$1=28,TS!CE36,IF($A$1=29,TS!CH36,IF($A$1=1,TS!B36,IF($A$1=2,TS!E36,""))))))))&amp;IF($A$1=30,TS!CK36,IF($A$1=31,TS!CN36,IF($A$1=32,TS!CQ36,IF($A$1=33,TS!CT36,IF($A$1=34,TS!CW36,IF($A$1=35,TS!CZ36,IF($A$1=36,TS!DC36,IF($A$1=37,TS!DF36,""))))))))&amp;IF($A$1=38,TS!DI36,IF($A$1=39,TS!DL36,IF($A$1=40,TS!DO36,"")))</f>
        <v/>
      </c>
      <c r="E36" s="182" t="str">
        <f ca="1">IF($A$1=3,TS!I36,IF($A$1=4,TS!L36,IF($A$1=5,TS!O36,IF($A$1=6,TS!R36,IF($A$1=7,TS!U36,IF($A$1=8,TS!X36,IF($A$1=9,TS!AA36,IF($A$1=10,TS!AD36,""))))))))&amp;IF($A$1=11,TS!AG36,IF($A$1=12,TS!AJ36,IF($A$1=13,TS!AM36,IF($A$1=14,TS!AP36,IF($A$1=15,TS!AS36,IF($A$1=16,TS!AV36,IF($A$1=17,TS!AY36,"")))))))&amp;IF($A$1=18,TS!BB36,IF($A$1=19,TS!BE36,IF($A$1=20,TS!BH36,IF($A$1=21,TS!BK36,IF($A$1=22,TS!BN36,IF($A$1=23,TS!BQ36,""))))))&amp;IF($A$1=24,TS!BT36,IF($A$1=25,TS!BW36,IF($A$1=26,TS!BZ36,IF($A$1=27,TS!CC36,IF($A$1=28,TS!CF36,IF($A$1=29,TS!CI36,IF($A$1=1,TS!C36,IF($A$1=2,TS!F36,""))))))))&amp;IF($A$1=30,TS!CL36,IF($A$1=31,TS!CO36,IF($A$1=32,TS!CR36,IF($A$1=33,TS!CU36,IF($A$1=34,TS!CX36,IF($A$1=35,TS!DA36,IF($A$1=36,TS!DD36,IF($A$1=37,TS!DG36,""))))))))&amp;IF($A$1=38,TS!DJ36,IF($A$1=39,TS!DM36,IF($A$1=40,TS!DP36,"")))</f>
        <v/>
      </c>
      <c r="F36" s="145"/>
      <c r="G36" s="145"/>
      <c r="H36" s="145"/>
      <c r="I36" s="145"/>
      <c r="J36" s="145"/>
      <c r="K36" s="145"/>
      <c r="L36" s="145"/>
      <c r="M36" s="145"/>
      <c r="N36" s="145"/>
      <c r="O36" s="145"/>
      <c r="Q36" s="181" t="str">
        <f ca="1">IF($B$1=3,TS!G36,IF($B$1=4,TS!J36,IF($B$1=5,TS!M36,IF($B$1=6,TS!P36,IF($B$1=7,TS!S36,IF($B$1=8,TS!V36,IF($B$1=9,TS!Y36,IF($B$1=10,TS!AB36,""))))))))&amp;IF($B$1=11,TS!AE36,IF($B$1=12,TS!AH36,IF($B$1=13,TS!AK36,IF($B$1=14,TS!AN36,IF($B$1=15,TS!AQ36,IF($B$1=16,TS!AT36,IF($B$1=17,TS!AW36,"")))))))&amp;IF($B$1=18,TS!AZ36,IF($B$1=19,TS!BC36,IF($B$1=20,TS!BF36,IF($B$1=21,TS!BI36,IF($B$1=22,TS!BL36,IF($B$1=23,TS!BO36,""))))))&amp;IF($B$1=24,TS!BR36,IF($B$1=25,TS!BU36,IF($B$1=26,TS!BX36,IF($B$1=27,TS!CA36,IF($B$1=28,TS!CD36,IF($B$1=29,TS!CG36,IF($B$1=1,TS!A36,IF($B$1=2,TS!D36,""))))))))&amp;IF($B$1=30,TS!CJ36,IF($B$1=31,TS!CM36,IF($B$1=32,TS!CP36,IF($B$1=33,TS!CS36,IF($B$1=34,TS!CV36,IF($B$1=35,TS!CY36,IF($B$1=36,TS!DB36,IF($B$1=37,TS!DE36,""))))))))&amp;IF($B$1=38,TS!DH36,IF($B$1=39,TS!DK36,IF($B$1=40,TS!DN36,"")))</f>
        <v>34</v>
      </c>
      <c r="R36" s="181" t="str">
        <f ca="1">IF($B$1=3,TS!H36,IF($B$1=4,TS!K36,IF($B$1=5,TS!N36,IF($B$1=6,TS!Q36,IF($B$1=7,TS!T36,IF($B$1=8,TS!W36,IF($B$1=9,TS!Z36,IF($B$1=10,TS!AC36,""))))))))&amp;IF($B$1=11,TS!AF36,IF($B$1=12,TS!AI36,IF($B$1=13,TS!AL36,IF($B$1=14,TS!AO36,IF($B$1=15,TS!AR36,IF($B$1=16,TS!AU36,IF($B$1=17,TS!AX36,"")))))))&amp;IF($B$1=18,TS!BA36,IF($B$1=19,TS!BD36,IF($B$1=20,TS!BG36,IF($B$1=21,TS!BJ36,IF($B$1=22,TS!BM36,IF($B$1=23,TS!BP36,""))))))&amp;IF($B$1=24,TS!BS36,IF($B$1=25,TS!BV36,IF($B$1=26,TS!BY36,IF($B$1=27,TS!CB36,IF($B$1=28,TS!CE36,IF($B$1=29,TS!CH36,IF($B$1=1,TS!B36,IF($B$1=2,TS!E36,""))))))))&amp;IF($B$1=30,TS!CK36,IF($B$1=31,TS!CN36,IF($B$1=32,TS!CQ36,IF($B$1=33,TS!CT36,IF($B$1=34,TS!CW36,IF($B$1=35,TS!CZ36,IF($B$1=36,TS!DC36,IF($B$1=37,TS!DF36,""))))))))&amp;IF($B$1=38,TS!DI36,IF($B$1=39,TS!DL36,IF($B$1=40,TS!DO36,"")))</f>
        <v>828</v>
      </c>
      <c r="S36" s="182" t="str">
        <f ca="1">IF($B$1=3,TS!I36,IF($B$1=4,TS!L36,IF($B$1=5,TS!O36,IF($B$1=6,TS!R36,IF($B$1=7,TS!U36,IF($B$1=8,TS!X36,IF($B$1=9,TS!AA36,IF($B$1=10,TS!AD36,""))))))))&amp;IF($B$1=11,TS!AG36,IF($B$1=12,TS!AJ36,IF($B$1=13,TS!AM36,IF($B$1=14,TS!AP36,IF($B$1=15,TS!AS36,IF($B$1=16,TS!AV36,IF($B$1=17,TS!AY36,"")))))))&amp;IF($B$1=18,TS!BB36,IF($B$1=19,TS!BE36,IF($B$1=20,TS!BH36,IF($B$1=21,TS!BK36,IF($B$1=22,TS!BN36,IF($B$1=23,TS!BQ36,""))))))&amp;IF($B$1=24,TS!BT36,IF($B$1=25,TS!BW36,IF($B$1=26,TS!BZ36,IF($B$1=27,TS!CC36,IF($B$1=28,TS!CF36,IF($B$1=29,TS!CI36,IF($B$1=1,TS!C36,IF($B$1=2,TS!F36,""))))))))&amp;IF($B$1=30,TS!CL36,IF($B$1=31,TS!CO36,IF($B$1=32,TS!CR36,IF($B$1=33,TS!CU36,IF($B$1=34,TS!CX36,IF($B$1=35,TS!DA36,IF($B$1=36,TS!DD36,IF($B$1=37,TS!DG36,""))))))))&amp;IF($B$1=38,TS!DJ36,IF($B$1=39,TS!DM36,IF($B$1=40,TS!DP36,"")))</f>
        <v>Çift sütunlu aşağı listesi</v>
      </c>
      <c r="T36" s="145"/>
      <c r="U36" s="145"/>
      <c r="V36" s="145"/>
      <c r="W36" s="145"/>
      <c r="X36" s="145"/>
      <c r="Y36" s="145"/>
      <c r="Z36" s="145"/>
      <c r="AA36" s="145"/>
      <c r="AB36" s="145"/>
      <c r="AC36" s="145"/>
    </row>
    <row r="37" spans="1:29" s="146" customFormat="1" ht="12.95" customHeight="1" x14ac:dyDescent="0.1">
      <c r="A37" s="147" t="str">
        <f ca="1">F!V37</f>
        <v/>
      </c>
      <c r="B37" s="148">
        <v>36</v>
      </c>
      <c r="C37" s="181" t="str">
        <f ca="1">IF($A$1=3,TS!G37,IF($A$1=4,TS!J37,IF($A$1=5,TS!M37,IF($A$1=6,TS!P37,IF($A$1=7,TS!S37,IF($A$1=8,TS!V37,IF($A$1=9,TS!Y37,IF($A$1=10,TS!AB37,""))))))))&amp;IF($A$1=11,TS!AE37,IF($A$1=12,TS!AH37,IF($A$1=13,TS!AK37,IF($A$1=14,TS!AN37,IF($A$1=15,TS!AQ37,IF($A$1=16,TS!AT37,IF($A$1=17,TS!AW37,"")))))))&amp;IF($A$1=18,TS!AZ37,IF($A$1=19,TS!BC37,IF($A$1=20,TS!BF37,IF($A$1=21,TS!BI37,IF($A$1=22,TS!BL37,IF($A$1=23,TS!BO37,""))))))&amp;IF($A$1=24,TS!BR37,IF($A$1=25,TS!BU37,IF($A$1=26,TS!BX37,IF($A$1=27,TS!CA37,IF($A$1=28,TS!CD37,IF($A$1=29,TS!CG37,IF($A$1=1,TS!A37,IF($A$1=2,TS!D37,""))))))))&amp;IF($A$1=30,TS!CJ37,IF($A$1=31,TS!CM37,IF($A$1=32,TS!CP37,IF($A$1=33,TS!CS37,IF($A$1=34,TS!CV37,IF($A$1=35,TS!CY37,IF($A$1=36,TS!DB37,IF($A$1=37,TS!DE37,""))))))))&amp;IF($A$1=38,TS!DH37,IF($A$1=39,TS!DK37,IF($A$1=40,TS!DN37,"")))</f>
        <v/>
      </c>
      <c r="D37" s="181" t="str">
        <f ca="1">IF($A$1=3,TS!H37,IF($A$1=4,TS!K37,IF($A$1=5,TS!N37,IF($A$1=6,TS!Q37,IF($A$1=7,TS!T37,IF($A$1=8,TS!W37,IF($A$1=9,TS!Z37,IF($A$1=10,TS!AC37,""))))))))&amp;IF($A$1=11,TS!AF37,IF($A$1=12,TS!AI37,IF($A$1=13,TS!AL37,IF($A$1=14,TS!AO37,IF($A$1=15,TS!AR37,IF($A$1=16,TS!AU37,IF($A$1=17,TS!AX37,"")))))))&amp;IF($A$1=18,TS!BA37,IF($A$1=19,TS!BD37,IF($A$1=20,TS!BG37,IF($A$1=21,TS!BJ37,IF($A$1=22,TS!BM37,IF($A$1=23,TS!BP37,""))))))&amp;IF($A$1=24,TS!BS37,IF($A$1=25,TS!BV37,IF($A$1=26,TS!BY37,IF($A$1=27,TS!CB37,IF($A$1=28,TS!CE37,IF($A$1=29,TS!CH37,IF($A$1=1,TS!B37,IF($A$1=2,TS!E37,""))))))))&amp;IF($A$1=30,TS!CK37,IF($A$1=31,TS!CN37,IF($A$1=32,TS!CQ37,IF($A$1=33,TS!CT37,IF($A$1=34,TS!CW37,IF($A$1=35,TS!CZ37,IF($A$1=36,TS!DC37,IF($A$1=37,TS!DF37,""))))))))&amp;IF($A$1=38,TS!DI37,IF($A$1=39,TS!DL37,IF($A$1=40,TS!DO37,"")))</f>
        <v/>
      </c>
      <c r="E37" s="182" t="str">
        <f ca="1">IF($A$1=3,TS!I37,IF($A$1=4,TS!L37,IF($A$1=5,TS!O37,IF($A$1=6,TS!R37,IF($A$1=7,TS!U37,IF($A$1=8,TS!X37,IF($A$1=9,TS!AA37,IF($A$1=10,TS!AD37,""))))))))&amp;IF($A$1=11,TS!AG37,IF($A$1=12,TS!AJ37,IF($A$1=13,TS!AM37,IF($A$1=14,TS!AP37,IF($A$1=15,TS!AS37,IF($A$1=16,TS!AV37,IF($A$1=17,TS!AY37,"")))))))&amp;IF($A$1=18,TS!BB37,IF($A$1=19,TS!BE37,IF($A$1=20,TS!BH37,IF($A$1=21,TS!BK37,IF($A$1=22,TS!BN37,IF($A$1=23,TS!BQ37,""))))))&amp;IF($A$1=24,TS!BT37,IF($A$1=25,TS!BW37,IF($A$1=26,TS!BZ37,IF($A$1=27,TS!CC37,IF($A$1=28,TS!CF37,IF($A$1=29,TS!CI37,IF($A$1=1,TS!C37,IF($A$1=2,TS!F37,""))))))))&amp;IF($A$1=30,TS!CL37,IF($A$1=31,TS!CO37,IF($A$1=32,TS!CR37,IF($A$1=33,TS!CU37,IF($A$1=34,TS!CX37,IF($A$1=35,TS!DA37,IF($A$1=36,TS!DD37,IF($A$1=37,TS!DG37,""))))))))&amp;IF($A$1=38,TS!DJ37,IF($A$1=39,TS!DM37,IF($A$1=40,TS!DP37,"")))</f>
        <v/>
      </c>
      <c r="F37" s="145"/>
      <c r="G37" s="145"/>
      <c r="H37" s="145"/>
      <c r="I37" s="145"/>
      <c r="J37" s="145"/>
      <c r="K37" s="145"/>
      <c r="L37" s="145"/>
      <c r="M37" s="145"/>
      <c r="N37" s="145"/>
      <c r="O37" s="145"/>
      <c r="Q37" s="181" t="str">
        <f ca="1">IF($B$1=3,TS!G37,IF($B$1=4,TS!J37,IF($B$1=5,TS!M37,IF($B$1=6,TS!P37,IF($B$1=7,TS!S37,IF($B$1=8,TS!V37,IF($B$1=9,TS!Y37,IF($B$1=10,TS!AB37,""))))))))&amp;IF($B$1=11,TS!AE37,IF($B$1=12,TS!AH37,IF($B$1=13,TS!AK37,IF($B$1=14,TS!AN37,IF($B$1=15,TS!AQ37,IF($B$1=16,TS!AT37,IF($B$1=17,TS!AW37,"")))))))&amp;IF($B$1=18,TS!AZ37,IF($B$1=19,TS!BC37,IF($B$1=20,TS!BF37,IF($B$1=21,TS!BI37,IF($B$1=22,TS!BL37,IF($B$1=23,TS!BO37,""))))))&amp;IF($B$1=24,TS!BR37,IF($B$1=25,TS!BU37,IF($B$1=26,TS!BX37,IF($B$1=27,TS!CA37,IF($B$1=28,TS!CD37,IF($B$1=29,TS!CG37,IF($B$1=1,TS!A37,IF($B$1=2,TS!D37,""))))))))&amp;IF($B$1=30,TS!CJ37,IF($B$1=31,TS!CM37,IF($B$1=32,TS!CP37,IF($B$1=33,TS!CS37,IF($B$1=34,TS!CV37,IF($B$1=35,TS!CY37,IF($B$1=36,TS!DB37,IF($B$1=37,TS!DE37,""))))))))&amp;IF($B$1=38,TS!DH37,IF($B$1=39,TS!DK37,IF($B$1=40,TS!DN37,"")))</f>
        <v/>
      </c>
      <c r="R37" s="181" t="str">
        <f ca="1">IF($B$1=3,TS!H37,IF($B$1=4,TS!K37,IF($B$1=5,TS!N37,IF($B$1=6,TS!Q37,IF($B$1=7,TS!T37,IF($B$1=8,TS!W37,IF($B$1=9,TS!Z37,IF($B$1=10,TS!AC37,""))))))))&amp;IF($B$1=11,TS!AF37,IF($B$1=12,TS!AI37,IF($B$1=13,TS!AL37,IF($B$1=14,TS!AO37,IF($B$1=15,TS!AR37,IF($B$1=16,TS!AU37,IF($B$1=17,TS!AX37,"")))))))&amp;IF($B$1=18,TS!BA37,IF($B$1=19,TS!BD37,IF($B$1=20,TS!BG37,IF($B$1=21,TS!BJ37,IF($B$1=22,TS!BM37,IF($B$1=23,TS!BP37,""))))))&amp;IF($B$1=24,TS!BS37,IF($B$1=25,TS!BV37,IF($B$1=26,TS!BY37,IF($B$1=27,TS!CB37,IF($B$1=28,TS!CE37,IF($B$1=29,TS!CH37,IF($B$1=1,TS!B37,IF($B$1=2,TS!E37,""))))))))&amp;IF($B$1=30,TS!CK37,IF($B$1=31,TS!CN37,IF($B$1=32,TS!CQ37,IF($B$1=33,TS!CT37,IF($B$1=34,TS!CW37,IF($B$1=35,TS!CZ37,IF($B$1=36,TS!DC37,IF($B$1=37,TS!DF37,""))))))))&amp;IF($B$1=38,TS!DI37,IF($B$1=39,TS!DL37,IF($B$1=40,TS!DO37,"")))</f>
        <v/>
      </c>
      <c r="S37" s="182" t="str">
        <f ca="1">IF($B$1=3,TS!I37,IF($B$1=4,TS!L37,IF($B$1=5,TS!O37,IF($B$1=6,TS!R37,IF($B$1=7,TS!U37,IF($B$1=8,TS!X37,IF($B$1=9,TS!AA37,IF($B$1=10,TS!AD37,""))))))))&amp;IF($B$1=11,TS!AG37,IF($B$1=12,TS!AJ37,IF($B$1=13,TS!AM37,IF($B$1=14,TS!AP37,IF($B$1=15,TS!AS37,IF($B$1=16,TS!AV37,IF($B$1=17,TS!AY37,"")))))))&amp;IF($B$1=18,TS!BB37,IF($B$1=19,TS!BE37,IF($B$1=20,TS!BH37,IF($B$1=21,TS!BK37,IF($B$1=22,TS!BN37,IF($B$1=23,TS!BQ37,""))))))&amp;IF($B$1=24,TS!BT37,IF($B$1=25,TS!BW37,IF($B$1=26,TS!BZ37,IF($B$1=27,TS!CC37,IF($B$1=28,TS!CF37,IF($B$1=29,TS!CI37,IF($B$1=1,TS!C37,IF($B$1=2,TS!F37,""))))))))&amp;IF($B$1=30,TS!CL37,IF($B$1=31,TS!CO37,IF($B$1=32,TS!CR37,IF($B$1=33,TS!CU37,IF($B$1=34,TS!CX37,IF($B$1=35,TS!DA37,IF($B$1=36,TS!DD37,IF($B$1=37,TS!DG37,""))))))))&amp;IF($B$1=38,TS!DJ37,IF($B$1=39,TS!DM37,IF($B$1=40,TS!DP37,"")))</f>
        <v/>
      </c>
      <c r="T37" s="145"/>
      <c r="U37" s="145"/>
      <c r="V37" s="145"/>
      <c r="W37" s="145"/>
      <c r="X37" s="145"/>
      <c r="Y37" s="145"/>
      <c r="Z37" s="145"/>
      <c r="AA37" s="145"/>
      <c r="AB37" s="145"/>
      <c r="AC37" s="145"/>
    </row>
    <row r="38" spans="1:29" s="146" customFormat="1" ht="12.95" customHeight="1" x14ac:dyDescent="0.1">
      <c r="A38" s="147" t="str">
        <f ca="1">F!V38</f>
        <v/>
      </c>
      <c r="B38" s="148">
        <v>37</v>
      </c>
      <c r="C38" s="181" t="str">
        <f ca="1">IF($A$1=3,TS!G38,IF($A$1=4,TS!J38,IF($A$1=5,TS!M38,IF($A$1=6,TS!P38,IF($A$1=7,TS!S38,IF($A$1=8,TS!V38,IF($A$1=9,TS!Y38,IF($A$1=10,TS!AB38,""))))))))&amp;IF($A$1=11,TS!AE38,IF($A$1=12,TS!AH38,IF($A$1=13,TS!AK38,IF($A$1=14,TS!AN38,IF($A$1=15,TS!AQ38,IF($A$1=16,TS!AT38,IF($A$1=17,TS!AW38,"")))))))&amp;IF($A$1=18,TS!AZ38,IF($A$1=19,TS!BC38,IF($A$1=20,TS!BF38,IF($A$1=21,TS!BI38,IF($A$1=22,TS!BL38,IF($A$1=23,TS!BO38,""))))))&amp;IF($A$1=24,TS!BR38,IF($A$1=25,TS!BU38,IF($A$1=26,TS!BX38,IF($A$1=27,TS!CA38,IF($A$1=28,TS!CD38,IF($A$1=29,TS!CG38,IF($A$1=1,TS!A38,IF($A$1=2,TS!D38,""))))))))&amp;IF($A$1=30,TS!CJ38,IF($A$1=31,TS!CM38,IF($A$1=32,TS!CP38,IF($A$1=33,TS!CS38,IF($A$1=34,TS!CV38,IF($A$1=35,TS!CY38,IF($A$1=36,TS!DB38,IF($A$1=37,TS!DE38,""))))))))&amp;IF($A$1=38,TS!DH38,IF($A$1=39,TS!DK38,IF($A$1=40,TS!DN38,"")))</f>
        <v/>
      </c>
      <c r="D38" s="181" t="str">
        <f ca="1">IF($A$1=3,TS!H38,IF($A$1=4,TS!K38,IF($A$1=5,TS!N38,IF($A$1=6,TS!Q38,IF($A$1=7,TS!T38,IF($A$1=8,TS!W38,IF($A$1=9,TS!Z38,IF($A$1=10,TS!AC38,""))))))))&amp;IF($A$1=11,TS!AF38,IF($A$1=12,TS!AI38,IF($A$1=13,TS!AL38,IF($A$1=14,TS!AO38,IF($A$1=15,TS!AR38,IF($A$1=16,TS!AU38,IF($A$1=17,TS!AX38,"")))))))&amp;IF($A$1=18,TS!BA38,IF($A$1=19,TS!BD38,IF($A$1=20,TS!BG38,IF($A$1=21,TS!BJ38,IF($A$1=22,TS!BM38,IF($A$1=23,TS!BP38,""))))))&amp;IF($A$1=24,TS!BS38,IF($A$1=25,TS!BV38,IF($A$1=26,TS!BY38,IF($A$1=27,TS!CB38,IF($A$1=28,TS!CE38,IF($A$1=29,TS!CH38,IF($A$1=1,TS!B38,IF($A$1=2,TS!E38,""))))))))&amp;IF($A$1=30,TS!CK38,IF($A$1=31,TS!CN38,IF($A$1=32,TS!CQ38,IF($A$1=33,TS!CT38,IF($A$1=34,TS!CW38,IF($A$1=35,TS!CZ38,IF($A$1=36,TS!DC38,IF($A$1=37,TS!DF38,""))))))))&amp;IF($A$1=38,TS!DI38,IF($A$1=39,TS!DL38,IF($A$1=40,TS!DO38,"")))</f>
        <v/>
      </c>
      <c r="E38" s="182" t="str">
        <f ca="1">IF($A$1=3,TS!I38,IF($A$1=4,TS!L38,IF($A$1=5,TS!O38,IF($A$1=6,TS!R38,IF($A$1=7,TS!U38,IF($A$1=8,TS!X38,IF($A$1=9,TS!AA38,IF($A$1=10,TS!AD38,""))))))))&amp;IF($A$1=11,TS!AG38,IF($A$1=12,TS!AJ38,IF($A$1=13,TS!AM38,IF($A$1=14,TS!AP38,IF($A$1=15,TS!AS38,IF($A$1=16,TS!AV38,IF($A$1=17,TS!AY38,"")))))))&amp;IF($A$1=18,TS!BB38,IF($A$1=19,TS!BE38,IF($A$1=20,TS!BH38,IF($A$1=21,TS!BK38,IF($A$1=22,TS!BN38,IF($A$1=23,TS!BQ38,""))))))&amp;IF($A$1=24,TS!BT38,IF($A$1=25,TS!BW38,IF($A$1=26,TS!BZ38,IF($A$1=27,TS!CC38,IF($A$1=28,TS!CF38,IF($A$1=29,TS!CI38,IF($A$1=1,TS!C38,IF($A$1=2,TS!F38,""))))))))&amp;IF($A$1=30,TS!CL38,IF($A$1=31,TS!CO38,IF($A$1=32,TS!CR38,IF($A$1=33,TS!CU38,IF($A$1=34,TS!CX38,IF($A$1=35,TS!DA38,IF($A$1=36,TS!DD38,IF($A$1=37,TS!DG38,""))))))))&amp;IF($A$1=38,TS!DJ38,IF($A$1=39,TS!DM38,IF($A$1=40,TS!DP38,"")))</f>
        <v/>
      </c>
      <c r="F38" s="145"/>
      <c r="G38" s="145"/>
      <c r="H38" s="145"/>
      <c r="I38" s="145"/>
      <c r="J38" s="145"/>
      <c r="K38" s="145"/>
      <c r="L38" s="145"/>
      <c r="M38" s="145"/>
      <c r="N38" s="145"/>
      <c r="O38" s="145"/>
      <c r="Q38" s="181" t="str">
        <f ca="1">IF($B$1=3,TS!G38,IF($B$1=4,TS!J38,IF($B$1=5,TS!M38,IF($B$1=6,TS!P38,IF($B$1=7,TS!S38,IF($B$1=8,TS!V38,IF($B$1=9,TS!Y38,IF($B$1=10,TS!AB38,""))))))))&amp;IF($B$1=11,TS!AE38,IF($B$1=12,TS!AH38,IF($B$1=13,TS!AK38,IF($B$1=14,TS!AN38,IF($B$1=15,TS!AQ38,IF($B$1=16,TS!AT38,IF($B$1=17,TS!AW38,"")))))))&amp;IF($B$1=18,TS!AZ38,IF($B$1=19,TS!BC38,IF($B$1=20,TS!BF38,IF($B$1=21,TS!BI38,IF($B$1=22,TS!BL38,IF($B$1=23,TS!BO38,""))))))&amp;IF($B$1=24,TS!BR38,IF($B$1=25,TS!BU38,IF($B$1=26,TS!BX38,IF($B$1=27,TS!CA38,IF($B$1=28,TS!CD38,IF($B$1=29,TS!CG38,IF($B$1=1,TS!A38,IF($B$1=2,TS!D38,""))))))))&amp;IF($B$1=30,TS!CJ38,IF($B$1=31,TS!CM38,IF($B$1=32,TS!CP38,IF($B$1=33,TS!CS38,IF($B$1=34,TS!CV38,IF($B$1=35,TS!CY38,IF($B$1=36,TS!DB38,IF($B$1=37,TS!DE38,""))))))))&amp;IF($B$1=38,TS!DH38,IF($B$1=39,TS!DK38,IF($B$1=40,TS!DN38,"")))</f>
        <v/>
      </c>
      <c r="R38" s="181" t="str">
        <f ca="1">IF($B$1=3,TS!H38,IF($B$1=4,TS!K38,IF($B$1=5,TS!N38,IF($B$1=6,TS!Q38,IF($B$1=7,TS!T38,IF($B$1=8,TS!W38,IF($B$1=9,TS!Z38,IF($B$1=10,TS!AC38,""))))))))&amp;IF($B$1=11,TS!AF38,IF($B$1=12,TS!AI38,IF($B$1=13,TS!AL38,IF($B$1=14,TS!AO38,IF($B$1=15,TS!AR38,IF($B$1=16,TS!AU38,IF($B$1=17,TS!AX38,"")))))))&amp;IF($B$1=18,TS!BA38,IF($B$1=19,TS!BD38,IF($B$1=20,TS!BG38,IF($B$1=21,TS!BJ38,IF($B$1=22,TS!BM38,IF($B$1=23,TS!BP38,""))))))&amp;IF($B$1=24,TS!BS38,IF($B$1=25,TS!BV38,IF($B$1=26,TS!BY38,IF($B$1=27,TS!CB38,IF($B$1=28,TS!CE38,IF($B$1=29,TS!CH38,IF($B$1=1,TS!B38,IF($B$1=2,TS!E38,""))))))))&amp;IF($B$1=30,TS!CK38,IF($B$1=31,TS!CN38,IF($B$1=32,TS!CQ38,IF($B$1=33,TS!CT38,IF($B$1=34,TS!CW38,IF($B$1=35,TS!CZ38,IF($B$1=36,TS!DC38,IF($B$1=37,TS!DF38,""))))))))&amp;IF($B$1=38,TS!DI38,IF($B$1=39,TS!DL38,IF($B$1=40,TS!DO38,"")))</f>
        <v/>
      </c>
      <c r="S38" s="182" t="str">
        <f ca="1">IF($B$1=3,TS!I38,IF($B$1=4,TS!L38,IF($B$1=5,TS!O38,IF($B$1=6,TS!R38,IF($B$1=7,TS!U38,IF($B$1=8,TS!X38,IF($B$1=9,TS!AA38,IF($B$1=10,TS!AD38,""))))))))&amp;IF($B$1=11,TS!AG38,IF($B$1=12,TS!AJ38,IF($B$1=13,TS!AM38,IF($B$1=14,TS!AP38,IF($B$1=15,TS!AS38,IF($B$1=16,TS!AV38,IF($B$1=17,TS!AY38,"")))))))&amp;IF($B$1=18,TS!BB38,IF($B$1=19,TS!BE38,IF($B$1=20,TS!BH38,IF($B$1=21,TS!BK38,IF($B$1=22,TS!BN38,IF($B$1=23,TS!BQ38,""))))))&amp;IF($B$1=24,TS!BT38,IF($B$1=25,TS!BW38,IF($B$1=26,TS!BZ38,IF($B$1=27,TS!CC38,IF($B$1=28,TS!CF38,IF($B$1=29,TS!CI38,IF($B$1=1,TS!C38,IF($B$1=2,TS!F38,""))))))))&amp;IF($B$1=30,TS!CL38,IF($B$1=31,TS!CO38,IF($B$1=32,TS!CR38,IF($B$1=33,TS!CU38,IF($B$1=34,TS!CX38,IF($B$1=35,TS!DA38,IF($B$1=36,TS!DD38,IF($B$1=37,TS!DG38,""))))))))&amp;IF($B$1=38,TS!DJ38,IF($B$1=39,TS!DM38,IF($B$1=40,TS!DP38,"")))</f>
        <v/>
      </c>
      <c r="T38" s="145"/>
      <c r="U38" s="145"/>
      <c r="V38" s="145"/>
      <c r="W38" s="145"/>
      <c r="X38" s="145"/>
      <c r="Y38" s="145"/>
      <c r="Z38" s="145"/>
      <c r="AA38" s="145"/>
      <c r="AB38" s="145"/>
      <c r="AC38" s="145"/>
    </row>
    <row r="39" spans="1:29" s="146" customFormat="1" ht="12.95" customHeight="1" x14ac:dyDescent="0.1">
      <c r="A39" s="147" t="str">
        <f ca="1">F!V39</f>
        <v/>
      </c>
      <c r="B39" s="148">
        <v>38</v>
      </c>
      <c r="C39" s="181" t="str">
        <f ca="1">IF($A$1=3,TS!G39,IF($A$1=4,TS!J39,IF($A$1=5,TS!M39,IF($A$1=6,TS!P39,IF($A$1=7,TS!S39,IF($A$1=8,TS!V39,IF($A$1=9,TS!Y39,IF($A$1=10,TS!AB39,""))))))))&amp;IF($A$1=11,TS!AE39,IF($A$1=12,TS!AH39,IF($A$1=13,TS!AK39,IF($A$1=14,TS!AN39,IF($A$1=15,TS!AQ39,IF($A$1=16,TS!AT39,IF($A$1=17,TS!AW39,"")))))))&amp;IF($A$1=18,TS!AZ39,IF($A$1=19,TS!BC39,IF($A$1=20,TS!BF39,IF($A$1=21,TS!BI39,IF($A$1=22,TS!BL39,IF($A$1=23,TS!BO39,""))))))&amp;IF($A$1=24,TS!BR39,IF($A$1=25,TS!BU39,IF($A$1=26,TS!BX39,IF($A$1=27,TS!CA39,IF($A$1=28,TS!CD39,IF($A$1=29,TS!CG39,IF($A$1=1,TS!A39,IF($A$1=2,TS!D39,""))))))))&amp;IF($A$1=30,TS!CJ39,IF($A$1=31,TS!CM39,IF($A$1=32,TS!CP39,IF($A$1=33,TS!CS39,IF($A$1=34,TS!CV39,IF($A$1=35,TS!CY39,IF($A$1=36,TS!DB39,IF($A$1=37,TS!DE39,""))))))))&amp;IF($A$1=38,TS!DH39,IF($A$1=39,TS!DK39,IF($A$1=40,TS!DN39,"")))</f>
        <v/>
      </c>
      <c r="D39" s="181" t="str">
        <f ca="1">IF($A$1=3,TS!H39,IF($A$1=4,TS!K39,IF($A$1=5,TS!N39,IF($A$1=6,TS!Q39,IF($A$1=7,TS!T39,IF($A$1=8,TS!W39,IF($A$1=9,TS!Z39,IF($A$1=10,TS!AC39,""))))))))&amp;IF($A$1=11,TS!AF39,IF($A$1=12,TS!AI39,IF($A$1=13,TS!AL39,IF($A$1=14,TS!AO39,IF($A$1=15,TS!AR39,IF($A$1=16,TS!AU39,IF($A$1=17,TS!AX39,"")))))))&amp;IF($A$1=18,TS!BA39,IF($A$1=19,TS!BD39,IF($A$1=20,TS!BG39,IF($A$1=21,TS!BJ39,IF($A$1=22,TS!BM39,IF($A$1=23,TS!BP39,""))))))&amp;IF($A$1=24,TS!BS39,IF($A$1=25,TS!BV39,IF($A$1=26,TS!BY39,IF($A$1=27,TS!CB39,IF($A$1=28,TS!CE39,IF($A$1=29,TS!CH39,IF($A$1=1,TS!B39,IF($A$1=2,TS!E39,""))))))))&amp;IF($A$1=30,TS!CK39,IF($A$1=31,TS!CN39,IF($A$1=32,TS!CQ39,IF($A$1=33,TS!CT39,IF($A$1=34,TS!CW39,IF($A$1=35,TS!CZ39,IF($A$1=36,TS!DC39,IF($A$1=37,TS!DF39,""))))))))&amp;IF($A$1=38,TS!DI39,IF($A$1=39,TS!DL39,IF($A$1=40,TS!DO39,"")))</f>
        <v/>
      </c>
      <c r="E39" s="182" t="str">
        <f ca="1">IF($A$1=3,TS!I39,IF($A$1=4,TS!L39,IF($A$1=5,TS!O39,IF($A$1=6,TS!R39,IF($A$1=7,TS!U39,IF($A$1=8,TS!X39,IF($A$1=9,TS!AA39,IF($A$1=10,TS!AD39,""))))))))&amp;IF($A$1=11,TS!AG39,IF($A$1=12,TS!AJ39,IF($A$1=13,TS!AM39,IF($A$1=14,TS!AP39,IF($A$1=15,TS!AS39,IF($A$1=16,TS!AV39,IF($A$1=17,TS!AY39,"")))))))&amp;IF($A$1=18,TS!BB39,IF($A$1=19,TS!BE39,IF($A$1=20,TS!BH39,IF($A$1=21,TS!BK39,IF($A$1=22,TS!BN39,IF($A$1=23,TS!BQ39,""))))))&amp;IF($A$1=24,TS!BT39,IF($A$1=25,TS!BW39,IF($A$1=26,TS!BZ39,IF($A$1=27,TS!CC39,IF($A$1=28,TS!CF39,IF($A$1=29,TS!CI39,IF($A$1=1,TS!C39,IF($A$1=2,TS!F39,""))))))))&amp;IF($A$1=30,TS!CL39,IF($A$1=31,TS!CO39,IF($A$1=32,TS!CR39,IF($A$1=33,TS!CU39,IF($A$1=34,TS!CX39,IF($A$1=35,TS!DA39,IF($A$1=36,TS!DD39,IF($A$1=37,TS!DG39,""))))))))&amp;IF($A$1=38,TS!DJ39,IF($A$1=39,TS!DM39,IF($A$1=40,TS!DP39,"")))</f>
        <v/>
      </c>
      <c r="F39" s="145"/>
      <c r="G39" s="145"/>
      <c r="H39" s="145"/>
      <c r="I39" s="145"/>
      <c r="J39" s="145"/>
      <c r="K39" s="145"/>
      <c r="L39" s="145"/>
      <c r="M39" s="145"/>
      <c r="N39" s="145"/>
      <c r="O39" s="145"/>
      <c r="Q39" s="181" t="str">
        <f ca="1">IF($B$1=3,TS!G39,IF($B$1=4,TS!J39,IF($B$1=5,TS!M39,IF($B$1=6,TS!P39,IF($B$1=7,TS!S39,IF($B$1=8,TS!V39,IF($B$1=9,TS!Y39,IF($B$1=10,TS!AB39,""))))))))&amp;IF($B$1=11,TS!AE39,IF($B$1=12,TS!AH39,IF($B$1=13,TS!AK39,IF($B$1=14,TS!AN39,IF($B$1=15,TS!AQ39,IF($B$1=16,TS!AT39,IF($B$1=17,TS!AW39,"")))))))&amp;IF($B$1=18,TS!AZ39,IF($B$1=19,TS!BC39,IF($B$1=20,TS!BF39,IF($B$1=21,TS!BI39,IF($B$1=22,TS!BL39,IF($B$1=23,TS!BO39,""))))))&amp;IF($B$1=24,TS!BR39,IF($B$1=25,TS!BU39,IF($B$1=26,TS!BX39,IF($B$1=27,TS!CA39,IF($B$1=28,TS!CD39,IF($B$1=29,TS!CG39,IF($B$1=1,TS!A39,IF($B$1=2,TS!D39,""))))))))&amp;IF($B$1=30,TS!CJ39,IF($B$1=31,TS!CM39,IF($B$1=32,TS!CP39,IF($B$1=33,TS!CS39,IF($B$1=34,TS!CV39,IF($B$1=35,TS!CY39,IF($B$1=36,TS!DB39,IF($B$1=37,TS!DE39,""))))))))&amp;IF($B$1=38,TS!DH39,IF($B$1=39,TS!DK39,IF($B$1=40,TS!DN39,"")))</f>
        <v/>
      </c>
      <c r="R39" s="181" t="str">
        <f ca="1">IF($B$1=3,TS!H39,IF($B$1=4,TS!K39,IF($B$1=5,TS!N39,IF($B$1=6,TS!Q39,IF($B$1=7,TS!T39,IF($B$1=8,TS!W39,IF($B$1=9,TS!Z39,IF($B$1=10,TS!AC39,""))))))))&amp;IF($B$1=11,TS!AF39,IF($B$1=12,TS!AI39,IF($B$1=13,TS!AL39,IF($B$1=14,TS!AO39,IF($B$1=15,TS!AR39,IF($B$1=16,TS!AU39,IF($B$1=17,TS!AX39,"")))))))&amp;IF($B$1=18,TS!BA39,IF($B$1=19,TS!BD39,IF($B$1=20,TS!BG39,IF($B$1=21,TS!BJ39,IF($B$1=22,TS!BM39,IF($B$1=23,TS!BP39,""))))))&amp;IF($B$1=24,TS!BS39,IF($B$1=25,TS!BV39,IF($B$1=26,TS!BY39,IF($B$1=27,TS!CB39,IF($B$1=28,TS!CE39,IF($B$1=29,TS!CH39,IF($B$1=1,TS!B39,IF($B$1=2,TS!E39,""))))))))&amp;IF($B$1=30,TS!CK39,IF($B$1=31,TS!CN39,IF($B$1=32,TS!CQ39,IF($B$1=33,TS!CT39,IF($B$1=34,TS!CW39,IF($B$1=35,TS!CZ39,IF($B$1=36,TS!DC39,IF($B$1=37,TS!DF39,""))))))))&amp;IF($B$1=38,TS!DI39,IF($B$1=39,TS!DL39,IF($B$1=40,TS!DO39,"")))</f>
        <v/>
      </c>
      <c r="S39" s="182" t="str">
        <f ca="1">IF($B$1=3,TS!I39,IF($B$1=4,TS!L39,IF($B$1=5,TS!O39,IF($B$1=6,TS!R39,IF($B$1=7,TS!U39,IF($B$1=8,TS!X39,IF($B$1=9,TS!AA39,IF($B$1=10,TS!AD39,""))))))))&amp;IF($B$1=11,TS!AG39,IF($B$1=12,TS!AJ39,IF($B$1=13,TS!AM39,IF($B$1=14,TS!AP39,IF($B$1=15,TS!AS39,IF($B$1=16,TS!AV39,IF($B$1=17,TS!AY39,"")))))))&amp;IF($B$1=18,TS!BB39,IF($B$1=19,TS!BE39,IF($B$1=20,TS!BH39,IF($B$1=21,TS!BK39,IF($B$1=22,TS!BN39,IF($B$1=23,TS!BQ39,""))))))&amp;IF($B$1=24,TS!BT39,IF($B$1=25,TS!BW39,IF($B$1=26,TS!BZ39,IF($B$1=27,TS!CC39,IF($B$1=28,TS!CF39,IF($B$1=29,TS!CI39,IF($B$1=1,TS!C39,IF($B$1=2,TS!F39,""))))))))&amp;IF($B$1=30,TS!CL39,IF($B$1=31,TS!CO39,IF($B$1=32,TS!CR39,IF($B$1=33,TS!CU39,IF($B$1=34,TS!CX39,IF($B$1=35,TS!DA39,IF($B$1=36,TS!DD39,IF($B$1=37,TS!DG39,""))))))))&amp;IF($B$1=38,TS!DJ39,IF($B$1=39,TS!DM39,IF($B$1=40,TS!DP39,"")))</f>
        <v/>
      </c>
      <c r="T39" s="145"/>
      <c r="U39" s="145"/>
      <c r="V39" s="145"/>
      <c r="W39" s="145"/>
      <c r="X39" s="145"/>
      <c r="Y39" s="145"/>
      <c r="Z39" s="145"/>
      <c r="AA39" s="145"/>
      <c r="AB39" s="145"/>
      <c r="AC39" s="145"/>
    </row>
    <row r="40" spans="1:29" s="146" customFormat="1" ht="12.95" customHeight="1" x14ac:dyDescent="0.1">
      <c r="A40" s="147" t="str">
        <f ca="1">F!V40</f>
        <v/>
      </c>
      <c r="B40" s="148">
        <v>39</v>
      </c>
      <c r="C40" s="181" t="str">
        <f ca="1">IF($A$1=3,TS!G40,IF($A$1=4,TS!J40,IF($A$1=5,TS!M40,IF($A$1=6,TS!P40,IF($A$1=7,TS!S40,IF($A$1=8,TS!V40,IF($A$1=9,TS!Y40,IF($A$1=10,TS!AB40,""))))))))&amp;IF($A$1=11,TS!AE40,IF($A$1=12,TS!AH40,IF($A$1=13,TS!AK40,IF($A$1=14,TS!AN40,IF($A$1=15,TS!AQ40,IF($A$1=16,TS!AT40,IF($A$1=17,TS!AW40,"")))))))&amp;IF($A$1=18,TS!AZ40,IF($A$1=19,TS!BC40,IF($A$1=20,TS!BF40,IF($A$1=21,TS!BI40,IF($A$1=22,TS!BL40,IF($A$1=23,TS!BO40,""))))))&amp;IF($A$1=24,TS!BR40,IF($A$1=25,TS!BU40,IF($A$1=26,TS!BX40,IF($A$1=27,TS!CA40,IF($A$1=28,TS!CD40,IF($A$1=29,TS!CG40,IF($A$1=1,TS!A40,IF($A$1=2,TS!D40,""))))))))&amp;IF($A$1=30,TS!CJ40,IF($A$1=31,TS!CM40,IF($A$1=32,TS!CP40,IF($A$1=33,TS!CS40,IF($A$1=34,TS!CV40,IF($A$1=35,TS!CY40,IF($A$1=36,TS!DB40,IF($A$1=37,TS!DE40,""))))))))&amp;IF($A$1=38,TS!DH40,IF($A$1=39,TS!DK40,IF($A$1=40,TS!DN40,"")))</f>
        <v/>
      </c>
      <c r="D40" s="181" t="str">
        <f ca="1">IF($A$1=3,TS!H40,IF($A$1=4,TS!K40,IF($A$1=5,TS!N40,IF($A$1=6,TS!Q40,IF($A$1=7,TS!T40,IF($A$1=8,TS!W40,IF($A$1=9,TS!Z40,IF($A$1=10,TS!AC40,""))))))))&amp;IF($A$1=11,TS!AF40,IF($A$1=12,TS!AI40,IF($A$1=13,TS!AL40,IF($A$1=14,TS!AO40,IF($A$1=15,TS!AR40,IF($A$1=16,TS!AU40,IF($A$1=17,TS!AX40,"")))))))&amp;IF($A$1=18,TS!BA40,IF($A$1=19,TS!BD40,IF($A$1=20,TS!BG40,IF($A$1=21,TS!BJ40,IF($A$1=22,TS!BM40,IF($A$1=23,TS!BP40,""))))))&amp;IF($A$1=24,TS!BS40,IF($A$1=25,TS!BV40,IF($A$1=26,TS!BY40,IF($A$1=27,TS!CB40,IF($A$1=28,TS!CE40,IF($A$1=29,TS!CH40,IF($A$1=1,TS!B40,IF($A$1=2,TS!E40,""))))))))&amp;IF($A$1=30,TS!CK40,IF($A$1=31,TS!CN40,IF($A$1=32,TS!CQ40,IF($A$1=33,TS!CT40,IF($A$1=34,TS!CW40,IF($A$1=35,TS!CZ40,IF($A$1=36,TS!DC40,IF($A$1=37,TS!DF40,""))))))))&amp;IF($A$1=38,TS!DI40,IF($A$1=39,TS!DL40,IF($A$1=40,TS!DO40,"")))</f>
        <v/>
      </c>
      <c r="E40" s="182" t="str">
        <f ca="1">IF($A$1=3,TS!I40,IF($A$1=4,TS!L40,IF($A$1=5,TS!O40,IF($A$1=6,TS!R40,IF($A$1=7,TS!U40,IF($A$1=8,TS!X40,IF($A$1=9,TS!AA40,IF($A$1=10,TS!AD40,""))))))))&amp;IF($A$1=11,TS!AG40,IF($A$1=12,TS!AJ40,IF($A$1=13,TS!AM40,IF($A$1=14,TS!AP40,IF($A$1=15,TS!AS40,IF($A$1=16,TS!AV40,IF($A$1=17,TS!AY40,"")))))))&amp;IF($A$1=18,TS!BB40,IF($A$1=19,TS!BE40,IF($A$1=20,TS!BH40,IF($A$1=21,TS!BK40,IF($A$1=22,TS!BN40,IF($A$1=23,TS!BQ40,""))))))&amp;IF($A$1=24,TS!BT40,IF($A$1=25,TS!BW40,IF($A$1=26,TS!BZ40,IF($A$1=27,TS!CC40,IF($A$1=28,TS!CF40,IF($A$1=29,TS!CI40,IF($A$1=1,TS!C40,IF($A$1=2,TS!F40,""))))))))&amp;IF($A$1=30,TS!CL40,IF($A$1=31,TS!CO40,IF($A$1=32,TS!CR40,IF($A$1=33,TS!CU40,IF($A$1=34,TS!CX40,IF($A$1=35,TS!DA40,IF($A$1=36,TS!DD40,IF($A$1=37,TS!DG40,""))))))))&amp;IF($A$1=38,TS!DJ40,IF($A$1=39,TS!DM40,IF($A$1=40,TS!DP40,"")))</f>
        <v/>
      </c>
      <c r="F40" s="145"/>
      <c r="G40" s="145"/>
      <c r="H40" s="145"/>
      <c r="I40" s="145"/>
      <c r="J40" s="145"/>
      <c r="K40" s="145"/>
      <c r="L40" s="145"/>
      <c r="M40" s="145"/>
      <c r="N40" s="145"/>
      <c r="O40" s="145"/>
      <c r="Q40" s="181" t="str">
        <f ca="1">IF($B$1=3,TS!G40,IF($B$1=4,TS!J40,IF($B$1=5,TS!M40,IF($B$1=6,TS!P40,IF($B$1=7,TS!S40,IF($B$1=8,TS!V40,IF($B$1=9,TS!Y40,IF($B$1=10,TS!AB40,""))))))))&amp;IF($B$1=11,TS!AE40,IF($B$1=12,TS!AH40,IF($B$1=13,TS!AK40,IF($B$1=14,TS!AN40,IF($B$1=15,TS!AQ40,IF($B$1=16,TS!AT40,IF($B$1=17,TS!AW40,"")))))))&amp;IF($B$1=18,TS!AZ40,IF($B$1=19,TS!BC40,IF($B$1=20,TS!BF40,IF($B$1=21,TS!BI40,IF($B$1=22,TS!BL40,IF($B$1=23,TS!BO40,""))))))&amp;IF($B$1=24,TS!BR40,IF($B$1=25,TS!BU40,IF($B$1=26,TS!BX40,IF($B$1=27,TS!CA40,IF($B$1=28,TS!CD40,IF($B$1=29,TS!CG40,IF($B$1=1,TS!A40,IF($B$1=2,TS!D40,""))))))))&amp;IF($B$1=30,TS!CJ40,IF($B$1=31,TS!CM40,IF($B$1=32,TS!CP40,IF($B$1=33,TS!CS40,IF($B$1=34,TS!CV40,IF($B$1=35,TS!CY40,IF($B$1=36,TS!DB40,IF($B$1=37,TS!DE40,""))))))))&amp;IF($B$1=38,TS!DH40,IF($B$1=39,TS!DK40,IF($B$1=40,TS!DN40,"")))</f>
        <v/>
      </c>
      <c r="R40" s="181" t="str">
        <f ca="1">IF($B$1=3,TS!H40,IF($B$1=4,TS!K40,IF($B$1=5,TS!N40,IF($B$1=6,TS!Q40,IF($B$1=7,TS!T40,IF($B$1=8,TS!W40,IF($B$1=9,TS!Z40,IF($B$1=10,TS!AC40,""))))))))&amp;IF($B$1=11,TS!AF40,IF($B$1=12,TS!AI40,IF($B$1=13,TS!AL40,IF($B$1=14,TS!AO40,IF($B$1=15,TS!AR40,IF($B$1=16,TS!AU40,IF($B$1=17,TS!AX40,"")))))))&amp;IF($B$1=18,TS!BA40,IF($B$1=19,TS!BD40,IF($B$1=20,TS!BG40,IF($B$1=21,TS!BJ40,IF($B$1=22,TS!BM40,IF($B$1=23,TS!BP40,""))))))&amp;IF($B$1=24,TS!BS40,IF($B$1=25,TS!BV40,IF($B$1=26,TS!BY40,IF($B$1=27,TS!CB40,IF($B$1=28,TS!CE40,IF($B$1=29,TS!CH40,IF($B$1=1,TS!B40,IF($B$1=2,TS!E40,""))))))))&amp;IF($B$1=30,TS!CK40,IF($B$1=31,TS!CN40,IF($B$1=32,TS!CQ40,IF($B$1=33,TS!CT40,IF($B$1=34,TS!CW40,IF($B$1=35,TS!CZ40,IF($B$1=36,TS!DC40,IF($B$1=37,TS!DF40,""))))))))&amp;IF($B$1=38,TS!DI40,IF($B$1=39,TS!DL40,IF($B$1=40,TS!DO40,"")))</f>
        <v/>
      </c>
      <c r="S40" s="182" t="str">
        <f ca="1">IF($B$1=3,TS!I40,IF($B$1=4,TS!L40,IF($B$1=5,TS!O40,IF($B$1=6,TS!R40,IF($B$1=7,TS!U40,IF($B$1=8,TS!X40,IF($B$1=9,TS!AA40,IF($B$1=10,TS!AD40,""))))))))&amp;IF($B$1=11,TS!AG40,IF($B$1=12,TS!AJ40,IF($B$1=13,TS!AM40,IF($B$1=14,TS!AP40,IF($B$1=15,TS!AS40,IF($B$1=16,TS!AV40,IF($B$1=17,TS!AY40,"")))))))&amp;IF($B$1=18,TS!BB40,IF($B$1=19,TS!BE40,IF($B$1=20,TS!BH40,IF($B$1=21,TS!BK40,IF($B$1=22,TS!BN40,IF($B$1=23,TS!BQ40,""))))))&amp;IF($B$1=24,TS!BT40,IF($B$1=25,TS!BW40,IF($B$1=26,TS!BZ40,IF($B$1=27,TS!CC40,IF($B$1=28,TS!CF40,IF($B$1=29,TS!CI40,IF($B$1=1,TS!C40,IF($B$1=2,TS!F40,""))))))))&amp;IF($B$1=30,TS!CL40,IF($B$1=31,TS!CO40,IF($B$1=32,TS!CR40,IF($B$1=33,TS!CU40,IF($B$1=34,TS!CX40,IF($B$1=35,TS!DA40,IF($B$1=36,TS!DD40,IF($B$1=37,TS!DG40,""))))))))&amp;IF($B$1=38,TS!DJ40,IF($B$1=39,TS!DM40,IF($B$1=40,TS!DP40,"")))</f>
        <v/>
      </c>
      <c r="T40" s="145"/>
      <c r="U40" s="145"/>
      <c r="V40" s="145"/>
      <c r="W40" s="145"/>
      <c r="X40" s="145"/>
      <c r="Y40" s="145"/>
      <c r="Z40" s="145"/>
      <c r="AA40" s="145"/>
      <c r="AB40" s="145"/>
      <c r="AC40" s="145"/>
    </row>
    <row r="41" spans="1:29" s="146" customFormat="1" ht="12.95" customHeight="1" x14ac:dyDescent="0.1">
      <c r="A41" s="147" t="str">
        <f ca="1">F!V41</f>
        <v/>
      </c>
      <c r="B41" s="148">
        <v>40</v>
      </c>
      <c r="C41" s="181" t="str">
        <f ca="1">IF($A$1=3,TS!G41,IF($A$1=4,TS!J41,IF($A$1=5,TS!M41,IF($A$1=6,TS!P41,IF($A$1=7,TS!S41,IF($A$1=8,TS!V41,IF($A$1=9,TS!Y41,IF($A$1=10,TS!AB41,""))))))))&amp;IF($A$1=11,TS!AE41,IF($A$1=12,TS!AH41,IF($A$1=13,TS!AK41,IF($A$1=14,TS!AN41,IF($A$1=15,TS!AQ41,IF($A$1=16,TS!AT41,IF($A$1=17,TS!AW41,"")))))))&amp;IF($A$1=18,TS!AZ41,IF($A$1=19,TS!BC41,IF($A$1=20,TS!BF41,IF($A$1=21,TS!BI41,IF($A$1=22,TS!BL41,IF($A$1=23,TS!BO41,""))))))&amp;IF($A$1=24,TS!BR41,IF($A$1=25,TS!BU41,IF($A$1=26,TS!BX41,IF($A$1=27,TS!CA41,IF($A$1=28,TS!CD41,IF($A$1=29,TS!CG41,IF($A$1=1,TS!A41,IF($A$1=2,TS!D41,""))))))))&amp;IF($A$1=30,TS!CJ41,IF($A$1=31,TS!CM41,IF($A$1=32,TS!CP41,IF($A$1=33,TS!CS41,IF($A$1=34,TS!CV41,IF($A$1=35,TS!CY41,IF($A$1=36,TS!DB41,IF($A$1=37,TS!DE41,""))))))))&amp;IF($A$1=38,TS!DH41,IF($A$1=39,TS!DK41,IF($A$1=40,TS!DN41,"")))</f>
        <v/>
      </c>
      <c r="D41" s="181" t="str">
        <f ca="1">IF($A$1=3,TS!H41,IF($A$1=4,TS!K41,IF($A$1=5,TS!N41,IF($A$1=6,TS!Q41,IF($A$1=7,TS!T41,IF($A$1=8,TS!W41,IF($A$1=9,TS!Z41,IF($A$1=10,TS!AC41,""))))))))&amp;IF($A$1=11,TS!AF41,IF($A$1=12,TS!AI41,IF($A$1=13,TS!AL41,IF($A$1=14,TS!AO41,IF($A$1=15,TS!AR41,IF($A$1=16,TS!AU41,IF($A$1=17,TS!AX41,"")))))))&amp;IF($A$1=18,TS!BA41,IF($A$1=19,TS!BD41,IF($A$1=20,TS!BG41,IF($A$1=21,TS!BJ41,IF($A$1=22,TS!BM41,IF($A$1=23,TS!BP41,""))))))&amp;IF($A$1=24,TS!BS41,IF($A$1=25,TS!BV41,IF($A$1=26,TS!BY41,IF($A$1=27,TS!CB41,IF($A$1=28,TS!CE41,IF($A$1=29,TS!CH41,IF($A$1=1,TS!B41,IF($A$1=2,TS!E41,""))))))))&amp;IF($A$1=30,TS!CK41,IF($A$1=31,TS!CN41,IF($A$1=32,TS!CQ41,IF($A$1=33,TS!CT41,IF($A$1=34,TS!CW41,IF($A$1=35,TS!CZ41,IF($A$1=36,TS!DC41,IF($A$1=37,TS!DF41,""))))))))&amp;IF($A$1=38,TS!DI41,IF($A$1=39,TS!DL41,IF($A$1=40,TS!DO41,"")))</f>
        <v/>
      </c>
      <c r="E41" s="182" t="str">
        <f ca="1">IF($A$1=3,TS!I41,IF($A$1=4,TS!L41,IF($A$1=5,TS!O41,IF($A$1=6,TS!R41,IF($A$1=7,TS!U41,IF($A$1=8,TS!X41,IF($A$1=9,TS!AA41,IF($A$1=10,TS!AD41,""))))))))&amp;IF($A$1=11,TS!AG41,IF($A$1=12,TS!AJ41,IF($A$1=13,TS!AM41,IF($A$1=14,TS!AP41,IF($A$1=15,TS!AS41,IF($A$1=16,TS!AV41,IF($A$1=17,TS!AY41,"")))))))&amp;IF($A$1=18,TS!BB41,IF($A$1=19,TS!BE41,IF($A$1=20,TS!BH41,IF($A$1=21,TS!BK41,IF($A$1=22,TS!BN41,IF($A$1=23,TS!BQ41,""))))))&amp;IF($A$1=24,TS!BT41,IF($A$1=25,TS!BW41,IF($A$1=26,TS!BZ41,IF($A$1=27,TS!CC41,IF($A$1=28,TS!CF41,IF($A$1=29,TS!CI41,IF($A$1=1,TS!C41,IF($A$1=2,TS!F41,""))))))))&amp;IF($A$1=30,TS!CL41,IF($A$1=31,TS!CO41,IF($A$1=32,TS!CR41,IF($A$1=33,TS!CU41,IF($A$1=34,TS!CX41,IF($A$1=35,TS!DA41,IF($A$1=36,TS!DD41,IF($A$1=37,TS!DG41,""))))))))&amp;IF($A$1=38,TS!DJ41,IF($A$1=39,TS!DM41,IF($A$1=40,TS!DP41,"")))</f>
        <v/>
      </c>
      <c r="F41" s="145"/>
      <c r="G41" s="145"/>
      <c r="H41" s="145"/>
      <c r="I41" s="145"/>
      <c r="J41" s="145"/>
      <c r="K41" s="145"/>
      <c r="L41" s="145"/>
      <c r="M41" s="145"/>
      <c r="N41" s="145"/>
      <c r="O41" s="145"/>
      <c r="Q41" s="181" t="str">
        <f ca="1">IF($B$1=3,TS!G41,IF($B$1=4,TS!J41,IF($B$1=5,TS!M41,IF($B$1=6,TS!P41,IF($B$1=7,TS!S41,IF($B$1=8,TS!V41,IF($B$1=9,TS!Y41,IF($B$1=10,TS!AB41,""))))))))&amp;IF($B$1=11,TS!AE41,IF($B$1=12,TS!AH41,IF($B$1=13,TS!AK41,IF($B$1=14,TS!AN41,IF($B$1=15,TS!AQ41,IF($B$1=16,TS!AT41,IF($B$1=17,TS!AW41,"")))))))&amp;IF($B$1=18,TS!AZ41,IF($B$1=19,TS!BC41,IF($B$1=20,TS!BF41,IF($B$1=21,TS!BI41,IF($B$1=22,TS!BL41,IF($B$1=23,TS!BO41,""))))))&amp;IF($B$1=24,TS!BR41,IF($B$1=25,TS!BU41,IF($B$1=26,TS!BX41,IF($B$1=27,TS!CA41,IF($B$1=28,TS!CD41,IF($B$1=29,TS!CG41,IF($B$1=1,TS!A41,IF($B$1=2,TS!D41,""))))))))&amp;IF($B$1=30,TS!CJ41,IF($B$1=31,TS!CM41,IF($B$1=32,TS!CP41,IF($B$1=33,TS!CS41,IF($B$1=34,TS!CV41,IF($B$1=35,TS!CY41,IF($B$1=36,TS!DB41,IF($B$1=37,TS!DE41,""))))))))&amp;IF($B$1=38,TS!DH41,IF($B$1=39,TS!DK41,IF($B$1=40,TS!DN41,"")))</f>
        <v/>
      </c>
      <c r="R41" s="181" t="str">
        <f ca="1">IF($B$1=3,TS!H41,IF($B$1=4,TS!K41,IF($B$1=5,TS!N41,IF($B$1=6,TS!Q41,IF($B$1=7,TS!T41,IF($B$1=8,TS!W41,IF($B$1=9,TS!Z41,IF($B$1=10,TS!AC41,""))))))))&amp;IF($B$1=11,TS!AF41,IF($B$1=12,TS!AI41,IF($B$1=13,TS!AL41,IF($B$1=14,TS!AO41,IF($B$1=15,TS!AR41,IF($B$1=16,TS!AU41,IF($B$1=17,TS!AX41,"")))))))&amp;IF($B$1=18,TS!BA41,IF($B$1=19,TS!BD41,IF($B$1=20,TS!BG41,IF($B$1=21,TS!BJ41,IF($B$1=22,TS!BM41,IF($B$1=23,TS!BP41,""))))))&amp;IF($B$1=24,TS!BS41,IF($B$1=25,TS!BV41,IF($B$1=26,TS!BY41,IF($B$1=27,TS!CB41,IF($B$1=28,TS!CE41,IF($B$1=29,TS!CH41,IF($B$1=1,TS!B41,IF($B$1=2,TS!E41,""))))))))&amp;IF($B$1=30,TS!CK41,IF($B$1=31,TS!CN41,IF($B$1=32,TS!CQ41,IF($B$1=33,TS!CT41,IF($B$1=34,TS!CW41,IF($B$1=35,TS!CZ41,IF($B$1=36,TS!DC41,IF($B$1=37,TS!DF41,""))))))))&amp;IF($B$1=38,TS!DI41,IF($B$1=39,TS!DL41,IF($B$1=40,TS!DO41,"")))</f>
        <v/>
      </c>
      <c r="S41" s="182" t="str">
        <f ca="1">IF($B$1=3,TS!I41,IF($B$1=4,TS!L41,IF($B$1=5,TS!O41,IF($B$1=6,TS!R41,IF($B$1=7,TS!U41,IF($B$1=8,TS!X41,IF($B$1=9,TS!AA41,IF($B$1=10,TS!AD41,""))))))))&amp;IF($B$1=11,TS!AG41,IF($B$1=12,TS!AJ41,IF($B$1=13,TS!AM41,IF($B$1=14,TS!AP41,IF($B$1=15,TS!AS41,IF($B$1=16,TS!AV41,IF($B$1=17,TS!AY41,"")))))))&amp;IF($B$1=18,TS!BB41,IF($B$1=19,TS!BE41,IF($B$1=20,TS!BH41,IF($B$1=21,TS!BK41,IF($B$1=22,TS!BN41,IF($B$1=23,TS!BQ41,""))))))&amp;IF($B$1=24,TS!BT41,IF($B$1=25,TS!BW41,IF($B$1=26,TS!BZ41,IF($B$1=27,TS!CC41,IF($B$1=28,TS!CF41,IF($B$1=29,TS!CI41,IF($B$1=1,TS!C41,IF($B$1=2,TS!F41,""))))))))&amp;IF($B$1=30,TS!CL41,IF($B$1=31,TS!CO41,IF($B$1=32,TS!CR41,IF($B$1=33,TS!CU41,IF($B$1=34,TS!CX41,IF($B$1=35,TS!DA41,IF($B$1=36,TS!DD41,IF($B$1=37,TS!DG41,""))))))))&amp;IF($B$1=38,TS!DJ41,IF($B$1=39,TS!DM41,IF($B$1=40,TS!DP41,"")))</f>
        <v/>
      </c>
      <c r="T41" s="145"/>
      <c r="U41" s="145"/>
      <c r="V41" s="145"/>
      <c r="W41" s="145"/>
      <c r="X41" s="145"/>
      <c r="Y41" s="145"/>
      <c r="Z41" s="145"/>
      <c r="AA41" s="145"/>
      <c r="AB41" s="145"/>
      <c r="AC41" s="145"/>
    </row>
    <row r="42" spans="1:29" s="146" customFormat="1" ht="12.95" customHeight="1" x14ac:dyDescent="0.1">
      <c r="A42" s="153"/>
      <c r="B42" s="154"/>
      <c r="C42" s="181" t="str">
        <f ca="1">IF($A$1=3,TS!G42,IF($A$1=4,TS!J42,IF($A$1=5,TS!M42,IF($A$1=6,TS!P42,IF($A$1=7,TS!S42,IF($A$1=8,TS!V42,IF($A$1=9,TS!Y42,IF($A$1=10,TS!AB42,""))))))))&amp;IF($A$1=11,TS!AE42,IF($A$1=12,TS!AH42,IF($A$1=13,TS!AK42,IF($A$1=14,TS!AN42,IF($A$1=15,TS!AQ42,IF($A$1=16,TS!AT42,IF($A$1=17,TS!AW42,"")))))))&amp;IF($A$1=18,TS!AZ42,IF($A$1=19,TS!BC42,IF($A$1=20,TS!BF42,IF($A$1=21,TS!BI42,IF($A$1=22,TS!BL42,IF($A$1=23,TS!BO42,""))))))&amp;IF($A$1=24,TS!BR42,IF($A$1=25,TS!BU42,IF($A$1=26,TS!BX42,IF($A$1=27,TS!CA42,IF($A$1=28,TS!CD42,IF($A$1=29,TS!CG42,IF($A$1=1,TS!A42,IF($A$1=2,TS!D42,""))))))))&amp;IF($A$1=30,TS!CJ42,IF($A$1=31,TS!CM42,IF($A$1=32,TS!CP42,IF($A$1=33,TS!CS42,IF($A$1=34,TS!CV42,IF($A$1=35,TS!CY42,IF($A$1=36,TS!DB42,IF($A$1=37,TS!DE42,""))))))))&amp;IF($A$1=38,TS!DH42,IF($A$1=39,TS!DK42,IF($A$1=40,TS!DN42,"")))</f>
        <v/>
      </c>
      <c r="D42" s="181" t="str">
        <f ca="1">IF($A$1=3,TS!H42,IF($A$1=4,TS!K42,IF($A$1=5,TS!N42,IF($A$1=6,TS!Q42,IF($A$1=7,TS!T42,IF($A$1=8,TS!W42,IF($A$1=9,TS!Z42,IF($A$1=10,TS!AC42,""))))))))&amp;IF($A$1=11,TS!AF42,IF($A$1=12,TS!AI42,IF($A$1=13,TS!AL42,IF($A$1=14,TS!AO42,IF($A$1=15,TS!AR42,IF($A$1=16,TS!AU42,IF($A$1=17,TS!AX42,"")))))))&amp;IF($A$1=18,TS!BA42,IF($A$1=19,TS!BD42,IF($A$1=20,TS!BG42,IF($A$1=21,TS!BJ42,IF($A$1=22,TS!BM42,IF($A$1=23,TS!BP42,""))))))&amp;IF($A$1=24,TS!BS42,IF($A$1=25,TS!BV42,IF($A$1=26,TS!BY42,IF($A$1=27,TS!CB42,IF($A$1=28,TS!CE42,IF($A$1=29,TS!CH42,IF($A$1=1,TS!B42,IF($A$1=2,TS!E42,""))))))))&amp;IF($A$1=30,TS!CK42,IF($A$1=31,TS!CN42,IF($A$1=32,TS!CQ42,IF($A$1=33,TS!CT42,IF($A$1=34,TS!CW42,IF($A$1=35,TS!CZ42,IF($A$1=36,TS!DC42,IF($A$1=37,TS!DF42,""))))))))&amp;IF($A$1=38,TS!DI42,IF($A$1=39,TS!DL42,IF($A$1=40,TS!DO42,"")))</f>
        <v/>
      </c>
      <c r="E42" s="182" t="str">
        <f ca="1">IF($A$1=3,TS!I42,IF($A$1=4,TS!L42,IF($A$1=5,TS!O42,IF($A$1=6,TS!R42,IF($A$1=7,TS!U42,IF($A$1=8,TS!X42,IF($A$1=9,TS!AA42,IF($A$1=10,TS!AD42,""))))))))&amp;IF($A$1=11,TS!AG42,IF($A$1=12,TS!AJ42,IF($A$1=13,TS!AM42,IF($A$1=14,TS!AP42,IF($A$1=15,TS!AS42,IF($A$1=16,TS!AV42,IF($A$1=17,TS!AY42,"")))))))&amp;IF($A$1=18,TS!BB42,IF($A$1=19,TS!BE42,IF($A$1=20,TS!BH42,IF($A$1=21,TS!BK42,IF($A$1=22,TS!BN42,IF($A$1=23,TS!BQ42,""))))))&amp;IF($A$1=24,TS!BT42,IF($A$1=25,TS!BW42,IF($A$1=26,TS!BZ42,IF($A$1=27,TS!CC42,IF($A$1=28,TS!CF42,IF($A$1=29,TS!CI42,IF($A$1=1,TS!C42,IF($A$1=2,TS!F42,""))))))))&amp;IF($A$1=30,TS!CL42,IF($A$1=31,TS!CO42,IF($A$1=32,TS!CR42,IF($A$1=33,TS!CU42,IF($A$1=34,TS!CX42,IF($A$1=35,TS!DA42,IF($A$1=36,TS!DD42,IF($A$1=37,TS!DG42,""))))))))&amp;IF($A$1=38,TS!DJ42,IF($A$1=39,TS!DM42,IF($A$1=40,TS!DP42,"")))</f>
        <v/>
      </c>
      <c r="F42" s="145"/>
      <c r="G42" s="145"/>
      <c r="H42" s="145"/>
      <c r="I42" s="145"/>
      <c r="J42" s="145"/>
      <c r="K42" s="145"/>
      <c r="L42" s="145"/>
      <c r="M42" s="145"/>
      <c r="N42" s="145"/>
      <c r="O42" s="145"/>
      <c r="Q42" s="181" t="str">
        <f ca="1">IF($B$1=3,TS!G42,IF($B$1=4,TS!J42,IF($B$1=5,TS!M42,IF($B$1=6,TS!P42,IF($B$1=7,TS!S42,IF($B$1=8,TS!V42,IF($B$1=9,TS!Y42,IF($B$1=10,TS!AB42,""))))))))&amp;IF($B$1=11,TS!AE42,IF($B$1=12,TS!AH42,IF($B$1=13,TS!AK42,IF($B$1=14,TS!AN42,IF($B$1=15,TS!AQ42,IF($B$1=16,TS!AT42,IF($B$1=17,TS!AW42,"")))))))&amp;IF($B$1=18,TS!AZ42,IF($B$1=19,TS!BC42,IF($B$1=20,TS!BF42,IF($B$1=21,TS!BI42,IF($B$1=22,TS!BL42,IF($B$1=23,TS!BO42,""))))))&amp;IF($B$1=24,TS!BR42,IF($B$1=25,TS!BU42,IF($B$1=26,TS!BX42,IF($B$1=27,TS!CA42,IF($B$1=28,TS!CD42,IF($B$1=29,TS!CG42,IF($B$1=1,TS!A42,IF($B$1=2,TS!D42,""))))))))&amp;IF($B$1=30,TS!CJ42,IF($B$1=31,TS!CM42,IF($B$1=32,TS!CP42,IF($B$1=33,TS!CS42,IF($B$1=34,TS!CV42,IF($B$1=35,TS!CY42,IF($B$1=36,TS!DB42,IF($B$1=37,TS!DE42,""))))))))&amp;IF($B$1=38,TS!DH42,IF($B$1=39,TS!DK42,IF($B$1=40,TS!DN42,"")))</f>
        <v/>
      </c>
      <c r="R42" s="181" t="str">
        <f ca="1">IF($B$1=3,TS!H42,IF($B$1=4,TS!K42,IF($B$1=5,TS!N42,IF($B$1=6,TS!Q42,IF($B$1=7,TS!T42,IF($B$1=8,TS!W42,IF($B$1=9,TS!Z42,IF($B$1=10,TS!AC42,""))))))))&amp;IF($B$1=11,TS!AF42,IF($B$1=12,TS!AI42,IF($B$1=13,TS!AL42,IF($B$1=14,TS!AO42,IF($B$1=15,TS!AR42,IF($B$1=16,TS!AU42,IF($B$1=17,TS!AX42,"")))))))&amp;IF($B$1=18,TS!BA42,IF($B$1=19,TS!BD42,IF($B$1=20,TS!BG42,IF($B$1=21,TS!BJ42,IF($B$1=22,TS!BM42,IF($B$1=23,TS!BP42,""))))))&amp;IF($B$1=24,TS!BS42,IF($B$1=25,TS!BV42,IF($B$1=26,TS!BY42,IF($B$1=27,TS!CB42,IF($B$1=28,TS!CE42,IF($B$1=29,TS!CH42,IF($B$1=1,TS!B42,IF($B$1=2,TS!E42,""))))))))&amp;IF($B$1=30,TS!CK42,IF($B$1=31,TS!CN42,IF($B$1=32,TS!CQ42,IF($B$1=33,TS!CT42,IF($B$1=34,TS!CW42,IF($B$1=35,TS!CZ42,IF($B$1=36,TS!DC42,IF($B$1=37,TS!DF42,""))))))))&amp;IF($B$1=38,TS!DI42,IF($B$1=39,TS!DL42,IF($B$1=40,TS!DO42,"")))</f>
        <v/>
      </c>
      <c r="S42" s="182" t="str">
        <f ca="1">IF($B$1=3,TS!I42,IF($B$1=4,TS!L42,IF($B$1=5,TS!O42,IF($B$1=6,TS!R42,IF($B$1=7,TS!U42,IF($B$1=8,TS!X42,IF($B$1=9,TS!AA42,IF($B$1=10,TS!AD42,""))))))))&amp;IF($B$1=11,TS!AG42,IF($B$1=12,TS!AJ42,IF($B$1=13,TS!AM42,IF($B$1=14,TS!AP42,IF($B$1=15,TS!AS42,IF($B$1=16,TS!AV42,IF($B$1=17,TS!AY42,"")))))))&amp;IF($B$1=18,TS!BB42,IF($B$1=19,TS!BE42,IF($B$1=20,TS!BH42,IF($B$1=21,TS!BK42,IF($B$1=22,TS!BN42,IF($B$1=23,TS!BQ42,""))))))&amp;IF($B$1=24,TS!BT42,IF($B$1=25,TS!BW42,IF($B$1=26,TS!BZ42,IF($B$1=27,TS!CC42,IF($B$1=28,TS!CF42,IF($B$1=29,TS!CI42,IF($B$1=1,TS!C42,IF($B$1=2,TS!F42,""))))))))&amp;IF($B$1=30,TS!CL42,IF($B$1=31,TS!CO42,IF($B$1=32,TS!CR42,IF($B$1=33,TS!CU42,IF($B$1=34,TS!CX42,IF($B$1=35,TS!DA42,IF($B$1=36,TS!DD42,IF($B$1=37,TS!DG42,""))))))))&amp;IF($B$1=38,TS!DJ42,IF($B$1=39,TS!DM42,IF($B$1=40,TS!DP42,"")))</f>
        <v/>
      </c>
      <c r="T42" s="145"/>
      <c r="U42" s="145"/>
      <c r="V42" s="145"/>
      <c r="W42" s="145"/>
      <c r="X42" s="145"/>
      <c r="Y42" s="145"/>
      <c r="Z42" s="145"/>
      <c r="AA42" s="145"/>
      <c r="AB42" s="145"/>
      <c r="AC42" s="145"/>
    </row>
  </sheetData>
  <mergeCells count="20">
    <mergeCell ref="AB1:AB2"/>
    <mergeCell ref="AC1:AC2"/>
    <mergeCell ref="V1:V2"/>
    <mergeCell ref="W1:W2"/>
    <mergeCell ref="X1:X2"/>
    <mergeCell ref="Y1:Y2"/>
    <mergeCell ref="Z1:Z2"/>
    <mergeCell ref="AA1:AA2"/>
    <mergeCell ref="U1:U2"/>
    <mergeCell ref="F1:F2"/>
    <mergeCell ref="G1:G2"/>
    <mergeCell ref="H1:H2"/>
    <mergeCell ref="I1:I2"/>
    <mergeCell ref="J1:J2"/>
    <mergeCell ref="K1:K2"/>
    <mergeCell ref="L1:L2"/>
    <mergeCell ref="M1:M2"/>
    <mergeCell ref="N1:N2"/>
    <mergeCell ref="O1:O2"/>
    <mergeCell ref="T1:T2"/>
  </mergeCells>
  <pageMargins left="0.59055118110236227" right="0.19685039370078741" top="0.39370078740157483" bottom="0" header="0.31496062992125984" footer="0.31496062992125984"/>
  <pageSetup paperSize="9" scale="96" orientation="landscape"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AA44"/>
  <sheetViews>
    <sheetView zoomScaleSheetLayoutView="100" workbookViewId="0"/>
  </sheetViews>
  <sheetFormatPr defaultColWidth="8.7421875" defaultRowHeight="15.95" customHeight="1" x14ac:dyDescent="0.2"/>
  <cols>
    <col min="1" max="1" width="8.7421875" style="17"/>
    <col min="2" max="2" width="4.5703125" style="18" customWidth="1"/>
    <col min="3" max="3" width="7.3984375" style="70" customWidth="1"/>
    <col min="4" max="4" width="3.62890625" style="163" customWidth="1"/>
    <col min="5" max="5" width="3.8984375" style="163" bestFit="1" customWidth="1"/>
    <col min="6" max="6" width="27.44140625" style="170" customWidth="1"/>
    <col min="7" max="26" width="2.5546875" style="67" customWidth="1"/>
    <col min="27" max="27" width="5.109375" style="65" bestFit="1" customWidth="1"/>
    <col min="28" max="16384" width="8.7421875" style="138"/>
  </cols>
  <sheetData>
    <row r="1" spans="1:27" ht="30.6" customHeight="1" x14ac:dyDescent="0.15">
      <c r="A1" s="71">
        <v>6</v>
      </c>
      <c r="B1" s="81" t="s">
        <v>71</v>
      </c>
      <c r="C1" s="72">
        <v>0</v>
      </c>
      <c r="D1" s="165"/>
      <c r="E1" s="165"/>
      <c r="F1" s="159" t="str">
        <f ca="1">IF($A$1=3,TS!I1,IF($A$1=4,TS!L1,IF($A$1=5,TS!O1,IF($A$1=6,TS!R1,IF($A$1=7,TS!U1,IF($A$1=8,TS!X1,IF($A$1=9,TS!AA1,IF($A$1=10,TS!AD1,""))))))))&amp;IF($A$1=11,TS!AG1,IF($A$1=12,TS!AJ1,IF($A$1=13,TS!AM1,IF($A$1=14,TS!AP1,IF($A$1=15,TS!AS1,IF($A$1=16,TS!AV1,IF($A$1=17,TS!AY1,"")))))))&amp;IF($A$1=18,TS!BB1,IF($A$1=19,TS!BE1,IF($A$1=20,TS!BH1,IF($A$1=21,TS!BK1,IF($A$1=22,TS!BN1,IF($A$1=23,TS!BQ1,""))))))&amp;IF($A$1=24,TS!BT1,IF($A$1=25,TS!BW1,IF($A$1=26,TS!BZ1,IF($A$1=27,TS!CC1,IF($A$1=28,TS!CF1,IF($A$1=29,TS!CI1,IF($A$1=1,TS!C1,IF($A$1=2,TS!F1,""))))))))&amp;IF($A$1=30,TS!CL1,IF($A$1=31,TS!CO1,IF($A$1=32,TS!CR1,IF($A$1=33,TS!CU1,IF($A$1=34,TS!CX1,IF($A$1=35,TS!DA1,IF($A$1=36,TS!DD1,IF($A$1=37,TS!DG1,""))))))))&amp;IF($A$1=38,TS!DJ1,IF($A$1=39,TS!DM1,IF($A$1=40,TS!DP1,"")))</f>
        <v>5/D SINIFI</v>
      </c>
      <c r="G1" s="198" t="s">
        <v>143</v>
      </c>
      <c r="H1" s="198" t="s">
        <v>144</v>
      </c>
      <c r="I1" s="198" t="s">
        <v>145</v>
      </c>
      <c r="J1" s="198" t="s">
        <v>146</v>
      </c>
      <c r="K1" s="198" t="s">
        <v>147</v>
      </c>
      <c r="L1" s="198" t="s">
        <v>148</v>
      </c>
      <c r="M1" s="198" t="s">
        <v>149</v>
      </c>
      <c r="N1" s="198" t="s">
        <v>150</v>
      </c>
      <c r="O1" s="198" t="s">
        <v>151</v>
      </c>
      <c r="P1" s="198" t="s">
        <v>152</v>
      </c>
      <c r="Q1" s="198" t="s">
        <v>153</v>
      </c>
      <c r="R1" s="198" t="s">
        <v>154</v>
      </c>
      <c r="S1" s="198" t="s">
        <v>155</v>
      </c>
      <c r="T1" s="198" t="s">
        <v>156</v>
      </c>
      <c r="U1" s="198" t="s">
        <v>157</v>
      </c>
      <c r="V1" s="198" t="s">
        <v>158</v>
      </c>
      <c r="W1" s="198" t="s">
        <v>159</v>
      </c>
      <c r="X1" s="198" t="s">
        <v>160</v>
      </c>
      <c r="Y1" s="198" t="s">
        <v>161</v>
      </c>
      <c r="Z1" s="198" t="s">
        <v>162</v>
      </c>
      <c r="AA1" s="87" t="s">
        <v>55</v>
      </c>
    </row>
    <row r="2" spans="1:27" ht="18" customHeight="1" x14ac:dyDescent="0.15">
      <c r="A2" s="78" t="str">
        <f ca="1">F!V2</f>
        <v>A/A</v>
      </c>
      <c r="B2" s="79">
        <v>1</v>
      </c>
      <c r="C2" s="136">
        <f ca="1">F!W2</f>
        <v>15</v>
      </c>
      <c r="D2" s="76" t="s">
        <v>8</v>
      </c>
      <c r="E2" s="76" t="s">
        <v>9</v>
      </c>
      <c r="F2" s="137" t="s">
        <v>106</v>
      </c>
      <c r="G2" s="180">
        <v>10</v>
      </c>
      <c r="H2" s="180">
        <v>10</v>
      </c>
      <c r="I2" s="180">
        <v>10</v>
      </c>
      <c r="J2" s="180">
        <v>10</v>
      </c>
      <c r="K2" s="180">
        <v>10</v>
      </c>
      <c r="L2" s="180">
        <v>10</v>
      </c>
      <c r="M2" s="180">
        <v>10</v>
      </c>
      <c r="N2" s="180">
        <v>10</v>
      </c>
      <c r="O2" s="180">
        <v>10</v>
      </c>
      <c r="P2" s="180">
        <v>10</v>
      </c>
      <c r="Q2" s="180"/>
      <c r="R2" s="180"/>
      <c r="S2" s="180"/>
      <c r="T2" s="180"/>
      <c r="U2" s="180"/>
      <c r="V2" s="180"/>
      <c r="W2" s="180"/>
      <c r="X2" s="180"/>
      <c r="Y2" s="180"/>
      <c r="Z2" s="180"/>
      <c r="AA2" s="75">
        <f>SUM(G2:Z2)</f>
        <v>100</v>
      </c>
    </row>
    <row r="3" spans="1:27" ht="15.95" customHeight="1" x14ac:dyDescent="0.15">
      <c r="A3" s="78" t="str">
        <f ca="1">F!V3</f>
        <v>A/B</v>
      </c>
      <c r="B3" s="80">
        <v>2</v>
      </c>
      <c r="C3" s="136">
        <f ca="1">F!W3</f>
        <v>10</v>
      </c>
      <c r="D3" s="166" t="str">
        <f ca="1">IF($A$1=3,TS!G3,IF($A$1=4,TS!J3,IF($A$1=5,TS!M3,IF($A$1=6,TS!P3,IF($A$1=7,TS!S3,IF($A$1=8,TS!V3,IF($A$1=9,TS!Y3,IF($A$1=10,TS!AB3,""))))))))&amp;IF($A$1=11,TS!AE3,IF($A$1=12,TS!AH3,IF($A$1=13,TS!AK3,IF($A$1=14,TS!AN3,IF($A$1=15,TS!AQ3,IF($A$1=16,TS!AT3,IF($A$1=17,TS!AW3,"")))))))&amp;IF($A$1=18,TS!AZ3,IF($A$1=19,TS!BC3,IF($A$1=20,TS!BF3,IF($A$1=21,TS!BI3,IF($A$1=22,TS!BL3,IF($A$1=23,TS!BO3,""))))))&amp;IF($A$1=24,TS!BR3,IF($A$1=25,TS!BU3,IF($A$1=26,TS!BX3,IF($A$1=27,TS!CA3,IF($A$1=28,TS!CD3,IF($A$1=29,TS!CG3,IF($A$1=1,TS!A3,IF($A$1=2,TS!D3,""))))))))&amp;IF($A$1=30,TS!CJ3,IF($A$1=31,TS!CM3,IF($A$1=32,TS!CP3,IF($A$1=33,TS!CS3,IF($A$1=34,TS!CV3,IF($A$1=35,TS!CY3,IF($A$1=36,TS!DB3,IF($A$1=37,TS!DE3,""))))))))&amp;IF($A$1=38,TS!DH3,IF($A$1=39,TS!DK3,IF($A$1=40,TS!DN3,"")))</f>
        <v>1</v>
      </c>
      <c r="E3" s="166" t="str">
        <f ca="1">IF($A$1=3,TS!H3,IF($A$1=4,TS!K3,IF($A$1=5,TS!N3,IF($A$1=6,TS!Q3,IF($A$1=7,TS!T3,IF($A$1=8,TS!W3,IF($A$1=9,TS!Z3,IF($A$1=10,TS!AC3,""))))))))&amp;IF($A$1=11,TS!AF3,IF($A$1=12,TS!AI3,IF($A$1=13,TS!AL3,IF($A$1=14,TS!AO3,IF($A$1=15,TS!AR3,IF($A$1=16,TS!AU3,IF($A$1=17,TS!AX3,"")))))))&amp;IF($A$1=18,TS!BA3,IF($A$1=19,TS!BD3,IF($A$1=20,TS!BG3,IF($A$1=21,TS!BJ3,IF($A$1=22,TS!BM3,IF($A$1=23,TS!BP3,""))))))&amp;IF($A$1=24,TS!BS3,IF($A$1=25,TS!BV3,IF($A$1=26,TS!BY3,IF($A$1=27,TS!CB3,IF($A$1=28,TS!CE3,IF($A$1=29,TS!CH3,IF($A$1=1,TS!B3,IF($A$1=2,TS!E3,""))))))))&amp;IF($A$1=30,TS!CK3,IF($A$1=31,TS!CN3,IF($A$1=32,TS!CQ3,IF($A$1=33,TS!CT3,IF($A$1=34,TS!CW3,IF($A$1=35,TS!CZ3,IF($A$1=36,TS!DC3,IF($A$1=37,TS!DF3,""))))))))&amp;IF($A$1=38,TS!DI3,IF($A$1=39,TS!DL3,IF($A$1=40,TS!DO3,"")))</f>
        <v>220</v>
      </c>
      <c r="F3" s="167" t="str">
        <f ca="1">IF($A$1=3,TS!I3,IF($A$1=4,TS!L3,IF($A$1=5,TS!O3,IF($A$1=6,TS!R3,IF($A$1=7,TS!U3,IF($A$1=8,TS!X3,IF($A$1=9,TS!AA3,IF($A$1=10,TS!AD3,""))))))))&amp;IF($A$1=11,TS!AG3,IF($A$1=12,TS!AJ3,IF($A$1=13,TS!AM3,IF($A$1=14,TS!AP3,IF($A$1=15,TS!AS3,IF($A$1=16,TS!AV3,IF($A$1=17,TS!AY3,"")))))))&amp;IF($A$1=18,TS!BB3,IF($A$1=19,TS!BE3,IF($A$1=20,TS!BH3,IF($A$1=21,TS!BK3,IF($A$1=22,TS!BN3,IF($A$1=23,TS!BQ3,""))))))&amp;IF($A$1=24,TS!BT3,IF($A$1=25,TS!BW3,IF($A$1=26,TS!BZ3,IF($A$1=27,TS!CC3,IF($A$1=28,TS!CF3,IF($A$1=29,TS!CI3,IF($A$1=1,TS!C3,IF($A$1=2,TS!F3,""))))))))&amp;IF($A$1=30,TS!CL3,IF($A$1=31,TS!CO3,IF($A$1=32,TS!CR3,IF($A$1=33,TS!CU3,IF($A$1=34,TS!CX3,IF($A$1=35,TS!DA3,IF($A$1=36,TS!DD3,IF($A$1=37,TS!DG3,""))))))))&amp;IF($A$1=38,TS!DJ3,IF($A$1=39,TS!DM3,IF($A$1=40,TS!DP3,"")))</f>
        <v>Çift sütunlu aşağı listesi</v>
      </c>
      <c r="G3" s="66"/>
      <c r="H3" s="66"/>
      <c r="I3" s="66"/>
      <c r="J3" s="66"/>
      <c r="K3" s="66"/>
      <c r="L3" s="66"/>
      <c r="M3" s="66"/>
      <c r="N3" s="66"/>
      <c r="O3" s="66"/>
      <c r="P3" s="66"/>
      <c r="Q3" s="66"/>
      <c r="R3" s="66"/>
      <c r="S3" s="66"/>
      <c r="T3" s="66"/>
      <c r="U3" s="66"/>
      <c r="V3" s="66"/>
      <c r="W3" s="66"/>
      <c r="X3" s="66"/>
      <c r="Y3" s="66"/>
      <c r="Z3" s="66"/>
      <c r="AA3" s="75">
        <f>SUM(G3:Z3)</f>
        <v>0</v>
      </c>
    </row>
    <row r="4" spans="1:27" ht="15.95" customHeight="1" x14ac:dyDescent="0.15">
      <c r="A4" s="78" t="str">
        <f ca="1">F!V4</f>
        <v>5/A</v>
      </c>
      <c r="B4" s="80">
        <v>3</v>
      </c>
      <c r="C4" s="136">
        <f ca="1">F!W4</f>
        <v>38</v>
      </c>
      <c r="D4" s="166" t="str">
        <f ca="1">IF($A$1=3,TS!G4,IF($A$1=4,TS!J4,IF($A$1=5,TS!M4,IF($A$1=6,TS!P4,IF($A$1=7,TS!S4,IF($A$1=8,TS!V4,IF($A$1=9,TS!Y4,IF($A$1=10,TS!AB4,""))))))))&amp;IF($A$1=11,TS!AE4,IF($A$1=12,TS!AH4,IF($A$1=13,TS!AK4,IF($A$1=14,TS!AN4,IF($A$1=15,TS!AQ4,IF($A$1=16,TS!AT4,IF($A$1=17,TS!AW4,"")))))))&amp;IF($A$1=18,TS!AZ4,IF($A$1=19,TS!BC4,IF($A$1=20,TS!BF4,IF($A$1=21,TS!BI4,IF($A$1=22,TS!BL4,IF($A$1=23,TS!BO4,""))))))&amp;IF($A$1=24,TS!BR4,IF($A$1=25,TS!BU4,IF($A$1=26,TS!BX4,IF($A$1=27,TS!CA4,IF($A$1=28,TS!CD4,IF($A$1=29,TS!CG4,IF($A$1=1,TS!A4,IF($A$1=2,TS!D4,""))))))))&amp;IF($A$1=30,TS!CJ4,IF($A$1=31,TS!CM4,IF($A$1=32,TS!CP4,IF($A$1=33,TS!CS4,IF($A$1=34,TS!CV4,IF($A$1=35,TS!CY4,IF($A$1=36,TS!DB4,IF($A$1=37,TS!DE4,""))))))))&amp;IF($A$1=38,TS!DH4,IF($A$1=39,TS!DK4,IF($A$1=40,TS!DN4,"")))</f>
        <v>2</v>
      </c>
      <c r="E4" s="166" t="str">
        <f ca="1">IF($A$1=3,TS!H4,IF($A$1=4,TS!K4,IF($A$1=5,TS!N4,IF($A$1=6,TS!Q4,IF($A$1=7,TS!T4,IF($A$1=8,TS!W4,IF($A$1=9,TS!Z4,IF($A$1=10,TS!AC4,""))))))))&amp;IF($A$1=11,TS!AF4,IF($A$1=12,TS!AI4,IF($A$1=13,TS!AL4,IF($A$1=14,TS!AO4,IF($A$1=15,TS!AR4,IF($A$1=16,TS!AU4,IF($A$1=17,TS!AX4,"")))))))&amp;IF($A$1=18,TS!BA4,IF($A$1=19,TS!BD4,IF($A$1=20,TS!BG4,IF($A$1=21,TS!BJ4,IF($A$1=22,TS!BM4,IF($A$1=23,TS!BP4,""))))))&amp;IF($A$1=24,TS!BS4,IF($A$1=25,TS!BV4,IF($A$1=26,TS!BY4,IF($A$1=27,TS!CB4,IF($A$1=28,TS!CE4,IF($A$1=29,TS!CH4,IF($A$1=1,TS!B4,IF($A$1=2,TS!E4,""))))))))&amp;IF($A$1=30,TS!CK4,IF($A$1=31,TS!CN4,IF($A$1=32,TS!CQ4,IF($A$1=33,TS!CT4,IF($A$1=34,TS!CW4,IF($A$1=35,TS!CZ4,IF($A$1=36,TS!DC4,IF($A$1=37,TS!DF4,""))))))))&amp;IF($A$1=38,TS!DI4,IF($A$1=39,TS!DL4,IF($A$1=40,TS!DO4,"")))</f>
        <v>236</v>
      </c>
      <c r="F4" s="167" t="str">
        <f ca="1">IF($A$1=3,TS!I4,IF($A$1=4,TS!L4,IF($A$1=5,TS!O4,IF($A$1=6,TS!R4,IF($A$1=7,TS!U4,IF($A$1=8,TS!X4,IF($A$1=9,TS!AA4,IF($A$1=10,TS!AD4,""))))))))&amp;IF($A$1=11,TS!AG4,IF($A$1=12,TS!AJ4,IF($A$1=13,TS!AM4,IF($A$1=14,TS!AP4,IF($A$1=15,TS!AS4,IF($A$1=16,TS!AV4,IF($A$1=17,TS!AY4,"")))))))&amp;IF($A$1=18,TS!BB4,IF($A$1=19,TS!BE4,IF($A$1=20,TS!BH4,IF($A$1=21,TS!BK4,IF($A$1=22,TS!BN4,IF($A$1=23,TS!BQ4,""))))))&amp;IF($A$1=24,TS!BT4,IF($A$1=25,TS!BW4,IF($A$1=26,TS!BZ4,IF($A$1=27,TS!CC4,IF($A$1=28,TS!CF4,IF($A$1=29,TS!CI4,IF($A$1=1,TS!C4,IF($A$1=2,TS!F4,""))))))))&amp;IF($A$1=30,TS!CL4,IF($A$1=31,TS!CO4,IF($A$1=32,TS!CR4,IF($A$1=33,TS!CU4,IF($A$1=34,TS!CX4,IF($A$1=35,TS!DA4,IF($A$1=36,TS!DD4,IF($A$1=37,TS!DG4,""))))))))&amp;IF($A$1=38,TS!DJ4,IF($A$1=39,TS!DM4,IF($A$1=40,TS!DP4,"")))</f>
        <v>Çift sütunlu aşağı listesi</v>
      </c>
      <c r="G4" s="66"/>
      <c r="H4" s="66"/>
      <c r="I4" s="66"/>
      <c r="J4" s="66"/>
      <c r="K4" s="66"/>
      <c r="L4" s="66"/>
      <c r="M4" s="66"/>
      <c r="N4" s="66"/>
      <c r="O4" s="66"/>
      <c r="P4" s="66"/>
      <c r="Q4" s="66"/>
      <c r="R4" s="66"/>
      <c r="S4" s="66"/>
      <c r="T4" s="66"/>
      <c r="U4" s="66"/>
      <c r="V4" s="66"/>
      <c r="W4" s="66"/>
      <c r="X4" s="66"/>
      <c r="Y4" s="66"/>
      <c r="Z4" s="66"/>
      <c r="AA4" s="75">
        <f t="shared" ref="AA4:AA42" si="0">SUM(G4:Z4)</f>
        <v>0</v>
      </c>
    </row>
    <row r="5" spans="1:27" ht="15.95" customHeight="1" x14ac:dyDescent="0.15">
      <c r="A5" s="78" t="str">
        <f ca="1">F!V5</f>
        <v>5/B</v>
      </c>
      <c r="B5" s="80">
        <v>4</v>
      </c>
      <c r="C5" s="136">
        <f ca="1">F!W5</f>
        <v>33</v>
      </c>
      <c r="D5" s="166" t="str">
        <f ca="1">IF($A$1=3,TS!G5,IF($A$1=4,TS!J5,IF($A$1=5,TS!M5,IF($A$1=6,TS!P5,IF($A$1=7,TS!S5,IF($A$1=8,TS!V5,IF($A$1=9,TS!Y5,IF($A$1=10,TS!AB5,""))))))))&amp;IF($A$1=11,TS!AE5,IF($A$1=12,TS!AH5,IF($A$1=13,TS!AK5,IF($A$1=14,TS!AN5,IF($A$1=15,TS!AQ5,IF($A$1=16,TS!AT5,IF($A$1=17,TS!AW5,"")))))))&amp;IF($A$1=18,TS!AZ5,IF($A$1=19,TS!BC5,IF($A$1=20,TS!BF5,IF($A$1=21,TS!BI5,IF($A$1=22,TS!BL5,IF($A$1=23,TS!BO5,""))))))&amp;IF($A$1=24,TS!BR5,IF($A$1=25,TS!BU5,IF($A$1=26,TS!BX5,IF($A$1=27,TS!CA5,IF($A$1=28,TS!CD5,IF($A$1=29,TS!CG5,IF($A$1=1,TS!A5,IF($A$1=2,TS!D5,""))))))))&amp;IF($A$1=30,TS!CJ5,IF($A$1=31,TS!CM5,IF($A$1=32,TS!CP5,IF($A$1=33,TS!CS5,IF($A$1=34,TS!CV5,IF($A$1=35,TS!CY5,IF($A$1=36,TS!DB5,IF($A$1=37,TS!DE5,""))))))))&amp;IF($A$1=38,TS!DH5,IF($A$1=39,TS!DK5,IF($A$1=40,TS!DN5,"")))</f>
        <v>3</v>
      </c>
      <c r="E5" s="166" t="str">
        <f ca="1">IF($A$1=3,TS!H5,IF($A$1=4,TS!K5,IF($A$1=5,TS!N5,IF($A$1=6,TS!Q5,IF($A$1=7,TS!T5,IF($A$1=8,TS!W5,IF($A$1=9,TS!Z5,IF($A$1=10,TS!AC5,""))))))))&amp;IF($A$1=11,TS!AF5,IF($A$1=12,TS!AI5,IF($A$1=13,TS!AL5,IF($A$1=14,TS!AO5,IF($A$1=15,TS!AR5,IF($A$1=16,TS!AU5,IF($A$1=17,TS!AX5,"")))))))&amp;IF($A$1=18,TS!BA5,IF($A$1=19,TS!BD5,IF($A$1=20,TS!BG5,IF($A$1=21,TS!BJ5,IF($A$1=22,TS!BM5,IF($A$1=23,TS!BP5,""))))))&amp;IF($A$1=24,TS!BS5,IF($A$1=25,TS!BV5,IF($A$1=26,TS!BY5,IF($A$1=27,TS!CB5,IF($A$1=28,TS!CE5,IF($A$1=29,TS!CH5,IF($A$1=1,TS!B5,IF($A$1=2,TS!E5,""))))))))&amp;IF($A$1=30,TS!CK5,IF($A$1=31,TS!CN5,IF($A$1=32,TS!CQ5,IF($A$1=33,TS!CT5,IF($A$1=34,TS!CW5,IF($A$1=35,TS!CZ5,IF($A$1=36,TS!DC5,IF($A$1=37,TS!DF5,""))))))))&amp;IF($A$1=38,TS!DI5,IF($A$1=39,TS!DL5,IF($A$1=40,TS!DO5,"")))</f>
        <v>250</v>
      </c>
      <c r="F5" s="167" t="str">
        <f ca="1">IF($A$1=3,TS!I5,IF($A$1=4,TS!L5,IF($A$1=5,TS!O5,IF($A$1=6,TS!R5,IF($A$1=7,TS!U5,IF($A$1=8,TS!X5,IF($A$1=9,TS!AA5,IF($A$1=10,TS!AD5,""))))))))&amp;IF($A$1=11,TS!AG5,IF($A$1=12,TS!AJ5,IF($A$1=13,TS!AM5,IF($A$1=14,TS!AP5,IF($A$1=15,TS!AS5,IF($A$1=16,TS!AV5,IF($A$1=17,TS!AY5,"")))))))&amp;IF($A$1=18,TS!BB5,IF($A$1=19,TS!BE5,IF($A$1=20,TS!BH5,IF($A$1=21,TS!BK5,IF($A$1=22,TS!BN5,IF($A$1=23,TS!BQ5,""))))))&amp;IF($A$1=24,TS!BT5,IF($A$1=25,TS!BW5,IF($A$1=26,TS!BZ5,IF($A$1=27,TS!CC5,IF($A$1=28,TS!CF5,IF($A$1=29,TS!CI5,IF($A$1=1,TS!C5,IF($A$1=2,TS!F5,""))))))))&amp;IF($A$1=30,TS!CL5,IF($A$1=31,TS!CO5,IF($A$1=32,TS!CR5,IF($A$1=33,TS!CU5,IF($A$1=34,TS!CX5,IF($A$1=35,TS!DA5,IF($A$1=36,TS!DD5,IF($A$1=37,TS!DG5,""))))))))&amp;IF($A$1=38,TS!DJ5,IF($A$1=39,TS!DM5,IF($A$1=40,TS!DP5,"")))</f>
        <v>Çift sütunlu aşağı listesi</v>
      </c>
      <c r="G5" s="66"/>
      <c r="H5" s="66"/>
      <c r="I5" s="66"/>
      <c r="J5" s="66"/>
      <c r="K5" s="66"/>
      <c r="L5" s="66"/>
      <c r="M5" s="66"/>
      <c r="N5" s="66"/>
      <c r="O5" s="66"/>
      <c r="P5" s="66"/>
      <c r="Q5" s="66"/>
      <c r="R5" s="66"/>
      <c r="S5" s="66"/>
      <c r="T5" s="66"/>
      <c r="U5" s="66"/>
      <c r="V5" s="66"/>
      <c r="W5" s="66"/>
      <c r="X5" s="66"/>
      <c r="Y5" s="66"/>
      <c r="Z5" s="66"/>
      <c r="AA5" s="75">
        <f t="shared" si="0"/>
        <v>0</v>
      </c>
    </row>
    <row r="6" spans="1:27" ht="15.95" customHeight="1" x14ac:dyDescent="0.15">
      <c r="A6" s="78" t="str">
        <f ca="1">F!V6</f>
        <v>5/C</v>
      </c>
      <c r="B6" s="80">
        <v>5</v>
      </c>
      <c r="C6" s="136">
        <f ca="1">F!W6</f>
        <v>34</v>
      </c>
      <c r="D6" s="166" t="str">
        <f ca="1">IF($A$1=3,TS!G6,IF($A$1=4,TS!J6,IF($A$1=5,TS!M6,IF($A$1=6,TS!P6,IF($A$1=7,TS!S6,IF($A$1=8,TS!V6,IF($A$1=9,TS!Y6,IF($A$1=10,TS!AB6,""))))))))&amp;IF($A$1=11,TS!AE6,IF($A$1=12,TS!AH6,IF($A$1=13,TS!AK6,IF($A$1=14,TS!AN6,IF($A$1=15,TS!AQ6,IF($A$1=16,TS!AT6,IF($A$1=17,TS!AW6,"")))))))&amp;IF($A$1=18,TS!AZ6,IF($A$1=19,TS!BC6,IF($A$1=20,TS!BF6,IF($A$1=21,TS!BI6,IF($A$1=22,TS!BL6,IF($A$1=23,TS!BO6,""))))))&amp;IF($A$1=24,TS!BR6,IF($A$1=25,TS!BU6,IF($A$1=26,TS!BX6,IF($A$1=27,TS!CA6,IF($A$1=28,TS!CD6,IF($A$1=29,TS!CG6,IF($A$1=1,TS!A6,IF($A$1=2,TS!D6,""))))))))&amp;IF($A$1=30,TS!CJ6,IF($A$1=31,TS!CM6,IF($A$1=32,TS!CP6,IF($A$1=33,TS!CS6,IF($A$1=34,TS!CV6,IF($A$1=35,TS!CY6,IF($A$1=36,TS!DB6,IF($A$1=37,TS!DE6,""))))))))&amp;IF($A$1=38,TS!DH6,IF($A$1=39,TS!DK6,IF($A$1=40,TS!DN6,"")))</f>
        <v>4</v>
      </c>
      <c r="E6" s="166" t="str">
        <f ca="1">IF($A$1=3,TS!H6,IF($A$1=4,TS!K6,IF($A$1=5,TS!N6,IF($A$1=6,TS!Q6,IF($A$1=7,TS!T6,IF($A$1=8,TS!W6,IF($A$1=9,TS!Z6,IF($A$1=10,TS!AC6,""))))))))&amp;IF($A$1=11,TS!AF6,IF($A$1=12,TS!AI6,IF($A$1=13,TS!AL6,IF($A$1=14,TS!AO6,IF($A$1=15,TS!AR6,IF($A$1=16,TS!AU6,IF($A$1=17,TS!AX6,"")))))))&amp;IF($A$1=18,TS!BA6,IF($A$1=19,TS!BD6,IF($A$1=20,TS!BG6,IF($A$1=21,TS!BJ6,IF($A$1=22,TS!BM6,IF($A$1=23,TS!BP6,""))))))&amp;IF($A$1=24,TS!BS6,IF($A$1=25,TS!BV6,IF($A$1=26,TS!BY6,IF($A$1=27,TS!CB6,IF($A$1=28,TS!CE6,IF($A$1=29,TS!CH6,IF($A$1=1,TS!B6,IF($A$1=2,TS!E6,""))))))))&amp;IF($A$1=30,TS!CK6,IF($A$1=31,TS!CN6,IF($A$1=32,TS!CQ6,IF($A$1=33,TS!CT6,IF($A$1=34,TS!CW6,IF($A$1=35,TS!CZ6,IF($A$1=36,TS!DC6,IF($A$1=37,TS!DF6,""))))))))&amp;IF($A$1=38,TS!DI6,IF($A$1=39,TS!DL6,IF($A$1=40,TS!DO6,"")))</f>
        <v>252</v>
      </c>
      <c r="F6" s="167" t="str">
        <f ca="1">IF($A$1=3,TS!I6,IF($A$1=4,TS!L6,IF($A$1=5,TS!O6,IF($A$1=6,TS!R6,IF($A$1=7,TS!U6,IF($A$1=8,TS!X6,IF($A$1=9,TS!AA6,IF($A$1=10,TS!AD6,""))))))))&amp;IF($A$1=11,TS!AG6,IF($A$1=12,TS!AJ6,IF($A$1=13,TS!AM6,IF($A$1=14,TS!AP6,IF($A$1=15,TS!AS6,IF($A$1=16,TS!AV6,IF($A$1=17,TS!AY6,"")))))))&amp;IF($A$1=18,TS!BB6,IF($A$1=19,TS!BE6,IF($A$1=20,TS!BH6,IF($A$1=21,TS!BK6,IF($A$1=22,TS!BN6,IF($A$1=23,TS!BQ6,""))))))&amp;IF($A$1=24,TS!BT6,IF($A$1=25,TS!BW6,IF($A$1=26,TS!BZ6,IF($A$1=27,TS!CC6,IF($A$1=28,TS!CF6,IF($A$1=29,TS!CI6,IF($A$1=1,TS!C6,IF($A$1=2,TS!F6,""))))))))&amp;IF($A$1=30,TS!CL6,IF($A$1=31,TS!CO6,IF($A$1=32,TS!CR6,IF($A$1=33,TS!CU6,IF($A$1=34,TS!CX6,IF($A$1=35,TS!DA6,IF($A$1=36,TS!DD6,IF($A$1=37,TS!DG6,""))))))))&amp;IF($A$1=38,TS!DJ6,IF($A$1=39,TS!DM6,IF($A$1=40,TS!DP6,"")))</f>
        <v>Çift sütunlu aşağı listesi</v>
      </c>
      <c r="G6" s="66"/>
      <c r="H6" s="66"/>
      <c r="I6" s="66"/>
      <c r="J6" s="66"/>
      <c r="K6" s="66"/>
      <c r="L6" s="66"/>
      <c r="M6" s="66"/>
      <c r="N6" s="66"/>
      <c r="O6" s="66"/>
      <c r="P6" s="66"/>
      <c r="Q6" s="66"/>
      <c r="R6" s="66"/>
      <c r="S6" s="66"/>
      <c r="T6" s="66"/>
      <c r="U6" s="66"/>
      <c r="V6" s="66"/>
      <c r="W6" s="66"/>
      <c r="X6" s="66"/>
      <c r="Y6" s="66"/>
      <c r="Z6" s="66"/>
      <c r="AA6" s="75">
        <f t="shared" si="0"/>
        <v>0</v>
      </c>
    </row>
    <row r="7" spans="1:27" ht="15.95" customHeight="1" x14ac:dyDescent="0.15">
      <c r="A7" s="78" t="str">
        <f ca="1">F!V7</f>
        <v>5/D</v>
      </c>
      <c r="B7" s="80">
        <v>6</v>
      </c>
      <c r="C7" s="136">
        <f ca="1">F!W7</f>
        <v>38</v>
      </c>
      <c r="D7" s="166" t="str">
        <f ca="1">IF($A$1=3,TS!G7,IF($A$1=4,TS!J7,IF($A$1=5,TS!M7,IF($A$1=6,TS!P7,IF($A$1=7,TS!S7,IF($A$1=8,TS!V7,IF($A$1=9,TS!Y7,IF($A$1=10,TS!AB7,""))))))))&amp;IF($A$1=11,TS!AE7,IF($A$1=12,TS!AH7,IF($A$1=13,TS!AK7,IF($A$1=14,TS!AN7,IF($A$1=15,TS!AQ7,IF($A$1=16,TS!AT7,IF($A$1=17,TS!AW7,"")))))))&amp;IF($A$1=18,TS!AZ7,IF($A$1=19,TS!BC7,IF($A$1=20,TS!BF7,IF($A$1=21,TS!BI7,IF($A$1=22,TS!BL7,IF($A$1=23,TS!BO7,""))))))&amp;IF($A$1=24,TS!BR7,IF($A$1=25,TS!BU7,IF($A$1=26,TS!BX7,IF($A$1=27,TS!CA7,IF($A$1=28,TS!CD7,IF($A$1=29,TS!CG7,IF($A$1=1,TS!A7,IF($A$1=2,TS!D7,""))))))))&amp;IF($A$1=30,TS!CJ7,IF($A$1=31,TS!CM7,IF($A$1=32,TS!CP7,IF($A$1=33,TS!CS7,IF($A$1=34,TS!CV7,IF($A$1=35,TS!CY7,IF($A$1=36,TS!DB7,IF($A$1=37,TS!DE7,""))))))))&amp;IF($A$1=38,TS!DH7,IF($A$1=39,TS!DK7,IF($A$1=40,TS!DN7,"")))</f>
        <v>5</v>
      </c>
      <c r="E7" s="166" t="str">
        <f ca="1">IF($A$1=3,TS!H7,IF($A$1=4,TS!K7,IF($A$1=5,TS!N7,IF($A$1=6,TS!Q7,IF($A$1=7,TS!T7,IF($A$1=8,TS!W7,IF($A$1=9,TS!Z7,IF($A$1=10,TS!AC7,""))))))))&amp;IF($A$1=11,TS!AF7,IF($A$1=12,TS!AI7,IF($A$1=13,TS!AL7,IF($A$1=14,TS!AO7,IF($A$1=15,TS!AR7,IF($A$1=16,TS!AU7,IF($A$1=17,TS!AX7,"")))))))&amp;IF($A$1=18,TS!BA7,IF($A$1=19,TS!BD7,IF($A$1=20,TS!BG7,IF($A$1=21,TS!BJ7,IF($A$1=22,TS!BM7,IF($A$1=23,TS!BP7,""))))))&amp;IF($A$1=24,TS!BS7,IF($A$1=25,TS!BV7,IF($A$1=26,TS!BY7,IF($A$1=27,TS!CB7,IF($A$1=28,TS!CE7,IF($A$1=29,TS!CH7,IF($A$1=1,TS!B7,IF($A$1=2,TS!E7,""))))))))&amp;IF($A$1=30,TS!CK7,IF($A$1=31,TS!CN7,IF($A$1=32,TS!CQ7,IF($A$1=33,TS!CT7,IF($A$1=34,TS!CW7,IF($A$1=35,TS!CZ7,IF($A$1=36,TS!DC7,IF($A$1=37,TS!DF7,""))))))))&amp;IF($A$1=38,TS!DI7,IF($A$1=39,TS!DL7,IF($A$1=40,TS!DO7,"")))</f>
        <v>295</v>
      </c>
      <c r="F7" s="167" t="str">
        <f ca="1">IF($A$1=3,TS!I7,IF($A$1=4,TS!L7,IF($A$1=5,TS!O7,IF($A$1=6,TS!R7,IF($A$1=7,TS!U7,IF($A$1=8,TS!X7,IF($A$1=9,TS!AA7,IF($A$1=10,TS!AD7,""))))))))&amp;IF($A$1=11,TS!AG7,IF($A$1=12,TS!AJ7,IF($A$1=13,TS!AM7,IF($A$1=14,TS!AP7,IF($A$1=15,TS!AS7,IF($A$1=16,TS!AV7,IF($A$1=17,TS!AY7,"")))))))&amp;IF($A$1=18,TS!BB7,IF($A$1=19,TS!BE7,IF($A$1=20,TS!BH7,IF($A$1=21,TS!BK7,IF($A$1=22,TS!BN7,IF($A$1=23,TS!BQ7,""))))))&amp;IF($A$1=24,TS!BT7,IF($A$1=25,TS!BW7,IF($A$1=26,TS!BZ7,IF($A$1=27,TS!CC7,IF($A$1=28,TS!CF7,IF($A$1=29,TS!CI7,IF($A$1=1,TS!C7,IF($A$1=2,TS!F7,""))))))))&amp;IF($A$1=30,TS!CL7,IF($A$1=31,TS!CO7,IF($A$1=32,TS!CR7,IF($A$1=33,TS!CU7,IF($A$1=34,TS!CX7,IF($A$1=35,TS!DA7,IF($A$1=36,TS!DD7,IF($A$1=37,TS!DG7,""))))))))&amp;IF($A$1=38,TS!DJ7,IF($A$1=39,TS!DM7,IF($A$1=40,TS!DP7,"")))</f>
        <v>Çift sütunlu aşağı listesi</v>
      </c>
      <c r="G7" s="66"/>
      <c r="H7" s="66"/>
      <c r="I7" s="66"/>
      <c r="J7" s="66"/>
      <c r="K7" s="66"/>
      <c r="L7" s="66"/>
      <c r="M7" s="66"/>
      <c r="N7" s="66"/>
      <c r="O7" s="66"/>
      <c r="P7" s="66"/>
      <c r="Q7" s="66"/>
      <c r="R7" s="66"/>
      <c r="S7" s="66"/>
      <c r="T7" s="66"/>
      <c r="U7" s="66"/>
      <c r="V7" s="66"/>
      <c r="W7" s="66"/>
      <c r="X7" s="66"/>
      <c r="Y7" s="66"/>
      <c r="Z7" s="66"/>
      <c r="AA7" s="75">
        <f t="shared" si="0"/>
        <v>0</v>
      </c>
    </row>
    <row r="8" spans="1:27" ht="15.95" customHeight="1" x14ac:dyDescent="0.15">
      <c r="A8" s="78" t="str">
        <f ca="1">F!V8</f>
        <v>5/E</v>
      </c>
      <c r="B8" s="80">
        <v>7</v>
      </c>
      <c r="C8" s="136">
        <f ca="1">F!W8</f>
        <v>35</v>
      </c>
      <c r="D8" s="166" t="str">
        <f ca="1">IF($A$1=3,TS!G8,IF($A$1=4,TS!J8,IF($A$1=5,TS!M8,IF($A$1=6,TS!P8,IF($A$1=7,TS!S8,IF($A$1=8,TS!V8,IF($A$1=9,TS!Y8,IF($A$1=10,TS!AB8,""))))))))&amp;IF($A$1=11,TS!AE8,IF($A$1=12,TS!AH8,IF($A$1=13,TS!AK8,IF($A$1=14,TS!AN8,IF($A$1=15,TS!AQ8,IF($A$1=16,TS!AT8,IF($A$1=17,TS!AW8,"")))))))&amp;IF($A$1=18,TS!AZ8,IF($A$1=19,TS!BC8,IF($A$1=20,TS!BF8,IF($A$1=21,TS!BI8,IF($A$1=22,TS!BL8,IF($A$1=23,TS!BO8,""))))))&amp;IF($A$1=24,TS!BR8,IF($A$1=25,TS!BU8,IF($A$1=26,TS!BX8,IF($A$1=27,TS!CA8,IF($A$1=28,TS!CD8,IF($A$1=29,TS!CG8,IF($A$1=1,TS!A8,IF($A$1=2,TS!D8,""))))))))&amp;IF($A$1=30,TS!CJ8,IF($A$1=31,TS!CM8,IF($A$1=32,TS!CP8,IF($A$1=33,TS!CS8,IF($A$1=34,TS!CV8,IF($A$1=35,TS!CY8,IF($A$1=36,TS!DB8,IF($A$1=37,TS!DE8,""))))))))&amp;IF($A$1=38,TS!DH8,IF($A$1=39,TS!DK8,IF($A$1=40,TS!DN8,"")))</f>
        <v>6</v>
      </c>
      <c r="E8" s="166" t="str">
        <f ca="1">IF($A$1=3,TS!H8,IF($A$1=4,TS!K8,IF($A$1=5,TS!N8,IF($A$1=6,TS!Q8,IF($A$1=7,TS!T8,IF($A$1=8,TS!W8,IF($A$1=9,TS!Z8,IF($A$1=10,TS!AC8,""))))))))&amp;IF($A$1=11,TS!AF8,IF($A$1=12,TS!AI8,IF($A$1=13,TS!AL8,IF($A$1=14,TS!AO8,IF($A$1=15,TS!AR8,IF($A$1=16,TS!AU8,IF($A$1=17,TS!AX8,"")))))))&amp;IF($A$1=18,TS!BA8,IF($A$1=19,TS!BD8,IF($A$1=20,TS!BG8,IF($A$1=21,TS!BJ8,IF($A$1=22,TS!BM8,IF($A$1=23,TS!BP8,""))))))&amp;IF($A$1=24,TS!BS8,IF($A$1=25,TS!BV8,IF($A$1=26,TS!BY8,IF($A$1=27,TS!CB8,IF($A$1=28,TS!CE8,IF($A$1=29,TS!CH8,IF($A$1=1,TS!B8,IF($A$1=2,TS!E8,""))))))))&amp;IF($A$1=30,TS!CK8,IF($A$1=31,TS!CN8,IF($A$1=32,TS!CQ8,IF($A$1=33,TS!CT8,IF($A$1=34,TS!CW8,IF($A$1=35,TS!CZ8,IF($A$1=36,TS!DC8,IF($A$1=37,TS!DF8,""))))))))&amp;IF($A$1=38,TS!DI8,IF($A$1=39,TS!DL8,IF($A$1=40,TS!DO8,"")))</f>
        <v>304</v>
      </c>
      <c r="F8" s="167" t="str">
        <f ca="1">IF($A$1=3,TS!I8,IF($A$1=4,TS!L8,IF($A$1=5,TS!O8,IF($A$1=6,TS!R8,IF($A$1=7,TS!U8,IF($A$1=8,TS!X8,IF($A$1=9,TS!AA8,IF($A$1=10,TS!AD8,""))))))))&amp;IF($A$1=11,TS!AG8,IF($A$1=12,TS!AJ8,IF($A$1=13,TS!AM8,IF($A$1=14,TS!AP8,IF($A$1=15,TS!AS8,IF($A$1=16,TS!AV8,IF($A$1=17,TS!AY8,"")))))))&amp;IF($A$1=18,TS!BB8,IF($A$1=19,TS!BE8,IF($A$1=20,TS!BH8,IF($A$1=21,TS!BK8,IF($A$1=22,TS!BN8,IF($A$1=23,TS!BQ8,""))))))&amp;IF($A$1=24,TS!BT8,IF($A$1=25,TS!BW8,IF($A$1=26,TS!BZ8,IF($A$1=27,TS!CC8,IF($A$1=28,TS!CF8,IF($A$1=29,TS!CI8,IF($A$1=1,TS!C8,IF($A$1=2,TS!F8,""))))))))&amp;IF($A$1=30,TS!CL8,IF($A$1=31,TS!CO8,IF($A$1=32,TS!CR8,IF($A$1=33,TS!CU8,IF($A$1=34,TS!CX8,IF($A$1=35,TS!DA8,IF($A$1=36,TS!DD8,IF($A$1=37,TS!DG8,""))))))))&amp;IF($A$1=38,TS!DJ8,IF($A$1=39,TS!DM8,IF($A$1=40,TS!DP8,"")))</f>
        <v>Çift sütunlu aşağı listesi</v>
      </c>
      <c r="G8" s="66"/>
      <c r="H8" s="66"/>
      <c r="I8" s="66"/>
      <c r="J8" s="66"/>
      <c r="K8" s="66"/>
      <c r="L8" s="66"/>
      <c r="M8" s="66"/>
      <c r="N8" s="66"/>
      <c r="O8" s="66"/>
      <c r="P8" s="66"/>
      <c r="Q8" s="66"/>
      <c r="R8" s="66"/>
      <c r="S8" s="66"/>
      <c r="T8" s="66"/>
      <c r="U8" s="66"/>
      <c r="V8" s="66"/>
      <c r="W8" s="66"/>
      <c r="X8" s="66"/>
      <c r="Y8" s="66"/>
      <c r="Z8" s="66"/>
      <c r="AA8" s="75">
        <f t="shared" si="0"/>
        <v>0</v>
      </c>
    </row>
    <row r="9" spans="1:27" ht="15.95" customHeight="1" x14ac:dyDescent="0.15">
      <c r="A9" s="78" t="str">
        <f ca="1">F!V9</f>
        <v>5/F</v>
      </c>
      <c r="B9" s="80">
        <v>8</v>
      </c>
      <c r="C9" s="136">
        <f ca="1">F!W9</f>
        <v>33</v>
      </c>
      <c r="D9" s="166" t="str">
        <f ca="1">IF($A$1=3,TS!G9,IF($A$1=4,TS!J9,IF($A$1=5,TS!M9,IF($A$1=6,TS!P9,IF($A$1=7,TS!S9,IF($A$1=8,TS!V9,IF($A$1=9,TS!Y9,IF($A$1=10,TS!AB9,""))))))))&amp;IF($A$1=11,TS!AE9,IF($A$1=12,TS!AH9,IF($A$1=13,TS!AK9,IF($A$1=14,TS!AN9,IF($A$1=15,TS!AQ9,IF($A$1=16,TS!AT9,IF($A$1=17,TS!AW9,"")))))))&amp;IF($A$1=18,TS!AZ9,IF($A$1=19,TS!BC9,IF($A$1=20,TS!BF9,IF($A$1=21,TS!BI9,IF($A$1=22,TS!BL9,IF($A$1=23,TS!BO9,""))))))&amp;IF($A$1=24,TS!BR9,IF($A$1=25,TS!BU9,IF($A$1=26,TS!BX9,IF($A$1=27,TS!CA9,IF($A$1=28,TS!CD9,IF($A$1=29,TS!CG9,IF($A$1=1,TS!A9,IF($A$1=2,TS!D9,""))))))))&amp;IF($A$1=30,TS!CJ9,IF($A$1=31,TS!CM9,IF($A$1=32,TS!CP9,IF($A$1=33,TS!CS9,IF($A$1=34,TS!CV9,IF($A$1=35,TS!CY9,IF($A$1=36,TS!DB9,IF($A$1=37,TS!DE9,""))))))))&amp;IF($A$1=38,TS!DH9,IF($A$1=39,TS!DK9,IF($A$1=40,TS!DN9,"")))</f>
        <v>7</v>
      </c>
      <c r="E9" s="166" t="str">
        <f ca="1">IF($A$1=3,TS!H9,IF($A$1=4,TS!K9,IF($A$1=5,TS!N9,IF($A$1=6,TS!Q9,IF($A$1=7,TS!T9,IF($A$1=8,TS!W9,IF($A$1=9,TS!Z9,IF($A$1=10,TS!AC9,""))))))))&amp;IF($A$1=11,TS!AF9,IF($A$1=12,TS!AI9,IF($A$1=13,TS!AL9,IF($A$1=14,TS!AO9,IF($A$1=15,TS!AR9,IF($A$1=16,TS!AU9,IF($A$1=17,TS!AX9,"")))))))&amp;IF($A$1=18,TS!BA9,IF($A$1=19,TS!BD9,IF($A$1=20,TS!BG9,IF($A$1=21,TS!BJ9,IF($A$1=22,TS!BM9,IF($A$1=23,TS!BP9,""))))))&amp;IF($A$1=24,TS!BS9,IF($A$1=25,TS!BV9,IF($A$1=26,TS!BY9,IF($A$1=27,TS!CB9,IF($A$1=28,TS!CE9,IF($A$1=29,TS!CH9,IF($A$1=1,TS!B9,IF($A$1=2,TS!E9,""))))))))&amp;IF($A$1=30,TS!CK9,IF($A$1=31,TS!CN9,IF($A$1=32,TS!CQ9,IF($A$1=33,TS!CT9,IF($A$1=34,TS!CW9,IF($A$1=35,TS!CZ9,IF($A$1=36,TS!DC9,IF($A$1=37,TS!DF9,""))))))))&amp;IF($A$1=38,TS!DI9,IF($A$1=39,TS!DL9,IF($A$1=40,TS!DO9,"")))</f>
        <v>305</v>
      </c>
      <c r="F9" s="167" t="str">
        <f ca="1">IF($A$1=3,TS!I9,IF($A$1=4,TS!L9,IF($A$1=5,TS!O9,IF($A$1=6,TS!R9,IF($A$1=7,TS!U9,IF($A$1=8,TS!X9,IF($A$1=9,TS!AA9,IF($A$1=10,TS!AD9,""))))))))&amp;IF($A$1=11,TS!AG9,IF($A$1=12,TS!AJ9,IF($A$1=13,TS!AM9,IF($A$1=14,TS!AP9,IF($A$1=15,TS!AS9,IF($A$1=16,TS!AV9,IF($A$1=17,TS!AY9,"")))))))&amp;IF($A$1=18,TS!BB9,IF($A$1=19,TS!BE9,IF($A$1=20,TS!BH9,IF($A$1=21,TS!BK9,IF($A$1=22,TS!BN9,IF($A$1=23,TS!BQ9,""))))))&amp;IF($A$1=24,TS!BT9,IF($A$1=25,TS!BW9,IF($A$1=26,TS!BZ9,IF($A$1=27,TS!CC9,IF($A$1=28,TS!CF9,IF($A$1=29,TS!CI9,IF($A$1=1,TS!C9,IF($A$1=2,TS!F9,""))))))))&amp;IF($A$1=30,TS!CL9,IF($A$1=31,TS!CO9,IF($A$1=32,TS!CR9,IF($A$1=33,TS!CU9,IF($A$1=34,TS!CX9,IF($A$1=35,TS!DA9,IF($A$1=36,TS!DD9,IF($A$1=37,TS!DG9,""))))))))&amp;IF($A$1=38,TS!DJ9,IF($A$1=39,TS!DM9,IF($A$1=40,TS!DP9,"")))</f>
        <v>Çift sütunlu aşağı listesi</v>
      </c>
      <c r="G9" s="66"/>
      <c r="H9" s="66"/>
      <c r="I9" s="66"/>
      <c r="J9" s="66"/>
      <c r="K9" s="66"/>
      <c r="L9" s="66"/>
      <c r="M9" s="66"/>
      <c r="N9" s="66"/>
      <c r="O9" s="66"/>
      <c r="P9" s="66"/>
      <c r="Q9" s="66"/>
      <c r="R9" s="66"/>
      <c r="S9" s="66"/>
      <c r="T9" s="66"/>
      <c r="U9" s="66"/>
      <c r="V9" s="66"/>
      <c r="W9" s="66"/>
      <c r="X9" s="66"/>
      <c r="Y9" s="66"/>
      <c r="Z9" s="66"/>
      <c r="AA9" s="75">
        <f t="shared" si="0"/>
        <v>0</v>
      </c>
    </row>
    <row r="10" spans="1:27" ht="15.95" customHeight="1" x14ac:dyDescent="0.15">
      <c r="A10" s="78" t="str">
        <f ca="1">F!V10</f>
        <v>5/G</v>
      </c>
      <c r="B10" s="80">
        <v>9</v>
      </c>
      <c r="C10" s="136">
        <f ca="1">F!W10</f>
        <v>33</v>
      </c>
      <c r="D10" s="166" t="str">
        <f ca="1">IF($A$1=3,TS!G10,IF($A$1=4,TS!J10,IF($A$1=5,TS!M10,IF($A$1=6,TS!P10,IF($A$1=7,TS!S10,IF($A$1=8,TS!V10,IF($A$1=9,TS!Y10,IF($A$1=10,TS!AB10,""))))))))&amp;IF($A$1=11,TS!AE10,IF($A$1=12,TS!AH10,IF($A$1=13,TS!AK10,IF($A$1=14,TS!AN10,IF($A$1=15,TS!AQ10,IF($A$1=16,TS!AT10,IF($A$1=17,TS!AW10,"")))))))&amp;IF($A$1=18,TS!AZ10,IF($A$1=19,TS!BC10,IF($A$1=20,TS!BF10,IF($A$1=21,TS!BI10,IF($A$1=22,TS!BL10,IF($A$1=23,TS!BO10,""))))))&amp;IF($A$1=24,TS!BR10,IF($A$1=25,TS!BU10,IF($A$1=26,TS!BX10,IF($A$1=27,TS!CA10,IF($A$1=28,TS!CD10,IF($A$1=29,TS!CG10,IF($A$1=1,TS!A10,IF($A$1=2,TS!D10,""))))))))&amp;IF($A$1=30,TS!CJ10,IF($A$1=31,TS!CM10,IF($A$1=32,TS!CP10,IF($A$1=33,TS!CS10,IF($A$1=34,TS!CV10,IF($A$1=35,TS!CY10,IF($A$1=36,TS!DB10,IF($A$1=37,TS!DE10,""))))))))&amp;IF($A$1=38,TS!DH10,IF($A$1=39,TS!DK10,IF($A$1=40,TS!DN10,"")))</f>
        <v>8</v>
      </c>
      <c r="E10" s="166" t="str">
        <f ca="1">IF($A$1=3,TS!H10,IF($A$1=4,TS!K10,IF($A$1=5,TS!N10,IF($A$1=6,TS!Q10,IF($A$1=7,TS!T10,IF($A$1=8,TS!W10,IF($A$1=9,TS!Z10,IF($A$1=10,TS!AC10,""))))))))&amp;IF($A$1=11,TS!AF10,IF($A$1=12,TS!AI10,IF($A$1=13,TS!AL10,IF($A$1=14,TS!AO10,IF($A$1=15,TS!AR10,IF($A$1=16,TS!AU10,IF($A$1=17,TS!AX10,"")))))))&amp;IF($A$1=18,TS!BA10,IF($A$1=19,TS!BD10,IF($A$1=20,TS!BG10,IF($A$1=21,TS!BJ10,IF($A$1=22,TS!BM10,IF($A$1=23,TS!BP10,""))))))&amp;IF($A$1=24,TS!BS10,IF($A$1=25,TS!BV10,IF($A$1=26,TS!BY10,IF($A$1=27,TS!CB10,IF($A$1=28,TS!CE10,IF($A$1=29,TS!CH10,IF($A$1=1,TS!B10,IF($A$1=2,TS!E10,""))))))))&amp;IF($A$1=30,TS!CK10,IF($A$1=31,TS!CN10,IF($A$1=32,TS!CQ10,IF($A$1=33,TS!CT10,IF($A$1=34,TS!CW10,IF($A$1=35,TS!CZ10,IF($A$1=36,TS!DC10,IF($A$1=37,TS!DF10,""))))))))&amp;IF($A$1=38,TS!DI10,IF($A$1=39,TS!DL10,IF($A$1=40,TS!DO10,"")))</f>
        <v>317</v>
      </c>
      <c r="F10" s="167" t="str">
        <f ca="1">IF($A$1=3,TS!I10,IF($A$1=4,TS!L10,IF($A$1=5,TS!O10,IF($A$1=6,TS!R10,IF($A$1=7,TS!U10,IF($A$1=8,TS!X10,IF($A$1=9,TS!AA10,IF($A$1=10,TS!AD10,""))))))))&amp;IF($A$1=11,TS!AG10,IF($A$1=12,TS!AJ10,IF($A$1=13,TS!AM10,IF($A$1=14,TS!AP10,IF($A$1=15,TS!AS10,IF($A$1=16,TS!AV10,IF($A$1=17,TS!AY10,"")))))))&amp;IF($A$1=18,TS!BB10,IF($A$1=19,TS!BE10,IF($A$1=20,TS!BH10,IF($A$1=21,TS!BK10,IF($A$1=22,TS!BN10,IF($A$1=23,TS!BQ10,""))))))&amp;IF($A$1=24,TS!BT10,IF($A$1=25,TS!BW10,IF($A$1=26,TS!BZ10,IF($A$1=27,TS!CC10,IF($A$1=28,TS!CF10,IF($A$1=29,TS!CI10,IF($A$1=1,TS!C10,IF($A$1=2,TS!F10,""))))))))&amp;IF($A$1=30,TS!CL10,IF($A$1=31,TS!CO10,IF($A$1=32,TS!CR10,IF($A$1=33,TS!CU10,IF($A$1=34,TS!CX10,IF($A$1=35,TS!DA10,IF($A$1=36,TS!DD10,IF($A$1=37,TS!DG10,""))))))))&amp;IF($A$1=38,TS!DJ10,IF($A$1=39,TS!DM10,IF($A$1=40,TS!DP10,"")))</f>
        <v>Çift sütunlu aşağı listesi</v>
      </c>
      <c r="G10" s="66"/>
      <c r="H10" s="66"/>
      <c r="I10" s="66"/>
      <c r="J10" s="66"/>
      <c r="K10" s="66"/>
      <c r="L10" s="66"/>
      <c r="M10" s="66"/>
      <c r="N10" s="66"/>
      <c r="O10" s="66"/>
      <c r="P10" s="66"/>
      <c r="Q10" s="66"/>
      <c r="R10" s="66"/>
      <c r="S10" s="66"/>
      <c r="T10" s="66"/>
      <c r="U10" s="66"/>
      <c r="V10" s="66"/>
      <c r="W10" s="66"/>
      <c r="X10" s="66"/>
      <c r="Y10" s="66"/>
      <c r="Z10" s="66"/>
      <c r="AA10" s="75">
        <f t="shared" si="0"/>
        <v>0</v>
      </c>
    </row>
    <row r="11" spans="1:27" ht="15.95" customHeight="1" x14ac:dyDescent="0.15">
      <c r="A11" s="78" t="str">
        <f ca="1">F!V11</f>
        <v>5/H</v>
      </c>
      <c r="B11" s="80">
        <v>10</v>
      </c>
      <c r="C11" s="136">
        <f ca="1">F!W11</f>
        <v>37</v>
      </c>
      <c r="D11" s="166" t="str">
        <f ca="1">IF($A$1=3,TS!G11,IF($A$1=4,TS!J11,IF($A$1=5,TS!M11,IF($A$1=6,TS!P11,IF($A$1=7,TS!S11,IF($A$1=8,TS!V11,IF($A$1=9,TS!Y11,IF($A$1=10,TS!AB11,""))))))))&amp;IF($A$1=11,TS!AE11,IF($A$1=12,TS!AH11,IF($A$1=13,TS!AK11,IF($A$1=14,TS!AN11,IF($A$1=15,TS!AQ11,IF($A$1=16,TS!AT11,IF($A$1=17,TS!AW11,"")))))))&amp;IF($A$1=18,TS!AZ11,IF($A$1=19,TS!BC11,IF($A$1=20,TS!BF11,IF($A$1=21,TS!BI11,IF($A$1=22,TS!BL11,IF($A$1=23,TS!BO11,""))))))&amp;IF($A$1=24,TS!BR11,IF($A$1=25,TS!BU11,IF($A$1=26,TS!BX11,IF($A$1=27,TS!CA11,IF($A$1=28,TS!CD11,IF($A$1=29,TS!CG11,IF($A$1=1,TS!A11,IF($A$1=2,TS!D11,""))))))))&amp;IF($A$1=30,TS!CJ11,IF($A$1=31,TS!CM11,IF($A$1=32,TS!CP11,IF($A$1=33,TS!CS11,IF($A$1=34,TS!CV11,IF($A$1=35,TS!CY11,IF($A$1=36,TS!DB11,IF($A$1=37,TS!DE11,""))))))))&amp;IF($A$1=38,TS!DH11,IF($A$1=39,TS!DK11,IF($A$1=40,TS!DN11,"")))</f>
        <v>9</v>
      </c>
      <c r="E11" s="166" t="str">
        <f ca="1">IF($A$1=3,TS!H11,IF($A$1=4,TS!K11,IF($A$1=5,TS!N11,IF($A$1=6,TS!Q11,IF($A$1=7,TS!T11,IF($A$1=8,TS!W11,IF($A$1=9,TS!Z11,IF($A$1=10,TS!AC11,""))))))))&amp;IF($A$1=11,TS!AF11,IF($A$1=12,TS!AI11,IF($A$1=13,TS!AL11,IF($A$1=14,TS!AO11,IF($A$1=15,TS!AR11,IF($A$1=16,TS!AU11,IF($A$1=17,TS!AX11,"")))))))&amp;IF($A$1=18,TS!BA11,IF($A$1=19,TS!BD11,IF($A$1=20,TS!BG11,IF($A$1=21,TS!BJ11,IF($A$1=22,TS!BM11,IF($A$1=23,TS!BP11,""))))))&amp;IF($A$1=24,TS!BS11,IF($A$1=25,TS!BV11,IF($A$1=26,TS!BY11,IF($A$1=27,TS!CB11,IF($A$1=28,TS!CE11,IF($A$1=29,TS!CH11,IF($A$1=1,TS!B11,IF($A$1=2,TS!E11,""))))))))&amp;IF($A$1=30,TS!CK11,IF($A$1=31,TS!CN11,IF($A$1=32,TS!CQ11,IF($A$1=33,TS!CT11,IF($A$1=34,TS!CW11,IF($A$1=35,TS!CZ11,IF($A$1=36,TS!DC11,IF($A$1=37,TS!DF11,""))))))))&amp;IF($A$1=38,TS!DI11,IF($A$1=39,TS!DL11,IF($A$1=40,TS!DO11,"")))</f>
        <v>324</v>
      </c>
      <c r="F11" s="167" t="str">
        <f ca="1">IF($A$1=3,TS!I11,IF($A$1=4,TS!L11,IF($A$1=5,TS!O11,IF($A$1=6,TS!R11,IF($A$1=7,TS!U11,IF($A$1=8,TS!X11,IF($A$1=9,TS!AA11,IF($A$1=10,TS!AD11,""))))))))&amp;IF($A$1=11,TS!AG11,IF($A$1=12,TS!AJ11,IF($A$1=13,TS!AM11,IF($A$1=14,TS!AP11,IF($A$1=15,TS!AS11,IF($A$1=16,TS!AV11,IF($A$1=17,TS!AY11,"")))))))&amp;IF($A$1=18,TS!BB11,IF($A$1=19,TS!BE11,IF($A$1=20,TS!BH11,IF($A$1=21,TS!BK11,IF($A$1=22,TS!BN11,IF($A$1=23,TS!BQ11,""))))))&amp;IF($A$1=24,TS!BT11,IF($A$1=25,TS!BW11,IF($A$1=26,TS!BZ11,IF($A$1=27,TS!CC11,IF($A$1=28,TS!CF11,IF($A$1=29,TS!CI11,IF($A$1=1,TS!C11,IF($A$1=2,TS!F11,""))))))))&amp;IF($A$1=30,TS!CL11,IF($A$1=31,TS!CO11,IF($A$1=32,TS!CR11,IF($A$1=33,TS!CU11,IF($A$1=34,TS!CX11,IF($A$1=35,TS!DA11,IF($A$1=36,TS!DD11,IF($A$1=37,TS!DG11,""))))))))&amp;IF($A$1=38,TS!DJ11,IF($A$1=39,TS!DM11,IF($A$1=40,TS!DP11,"")))</f>
        <v>Çift sütunlu aşağı listesi</v>
      </c>
      <c r="G11" s="66"/>
      <c r="H11" s="66"/>
      <c r="I11" s="66"/>
      <c r="J11" s="66"/>
      <c r="K11" s="66"/>
      <c r="L11" s="66"/>
      <c r="M11" s="66"/>
      <c r="N11" s="66"/>
      <c r="O11" s="66"/>
      <c r="P11" s="66"/>
      <c r="Q11" s="66"/>
      <c r="R11" s="66"/>
      <c r="S11" s="66"/>
      <c r="T11" s="66"/>
      <c r="U11" s="66"/>
      <c r="V11" s="66"/>
      <c r="W11" s="66"/>
      <c r="X11" s="66"/>
      <c r="Y11" s="66"/>
      <c r="Z11" s="66"/>
      <c r="AA11" s="75">
        <f t="shared" si="0"/>
        <v>0</v>
      </c>
    </row>
    <row r="12" spans="1:27" ht="15.95" customHeight="1" x14ac:dyDescent="0.15">
      <c r="A12" s="78" t="str">
        <f ca="1">F!V12</f>
        <v>6/A</v>
      </c>
      <c r="B12" s="80">
        <v>11</v>
      </c>
      <c r="C12" s="136">
        <f ca="1">F!W12</f>
        <v>24</v>
      </c>
      <c r="D12" s="166" t="str">
        <f ca="1">IF($A$1=3,TS!G12,IF($A$1=4,TS!J12,IF($A$1=5,TS!M12,IF($A$1=6,TS!P12,IF($A$1=7,TS!S12,IF($A$1=8,TS!V12,IF($A$1=9,TS!Y12,IF($A$1=10,TS!AB12,""))))))))&amp;IF($A$1=11,TS!AE12,IF($A$1=12,TS!AH12,IF($A$1=13,TS!AK12,IF($A$1=14,TS!AN12,IF($A$1=15,TS!AQ12,IF($A$1=16,TS!AT12,IF($A$1=17,TS!AW12,"")))))))&amp;IF($A$1=18,TS!AZ12,IF($A$1=19,TS!BC12,IF($A$1=20,TS!BF12,IF($A$1=21,TS!BI12,IF($A$1=22,TS!BL12,IF($A$1=23,TS!BO12,""))))))&amp;IF($A$1=24,TS!BR12,IF($A$1=25,TS!BU12,IF($A$1=26,TS!BX12,IF($A$1=27,TS!CA12,IF($A$1=28,TS!CD12,IF($A$1=29,TS!CG12,IF($A$1=1,TS!A12,IF($A$1=2,TS!D12,""))))))))&amp;IF($A$1=30,TS!CJ12,IF($A$1=31,TS!CM12,IF($A$1=32,TS!CP12,IF($A$1=33,TS!CS12,IF($A$1=34,TS!CV12,IF($A$1=35,TS!CY12,IF($A$1=36,TS!DB12,IF($A$1=37,TS!DE12,""))))))))&amp;IF($A$1=38,TS!DH12,IF($A$1=39,TS!DK12,IF($A$1=40,TS!DN12,"")))</f>
        <v>10</v>
      </c>
      <c r="E12" s="166" t="str">
        <f ca="1">IF($A$1=3,TS!H12,IF($A$1=4,TS!K12,IF($A$1=5,TS!N12,IF($A$1=6,TS!Q12,IF($A$1=7,TS!T12,IF($A$1=8,TS!W12,IF($A$1=9,TS!Z12,IF($A$1=10,TS!AC12,""))))))))&amp;IF($A$1=11,TS!AF12,IF($A$1=12,TS!AI12,IF($A$1=13,TS!AL12,IF($A$1=14,TS!AO12,IF($A$1=15,TS!AR12,IF($A$1=16,TS!AU12,IF($A$1=17,TS!AX12,"")))))))&amp;IF($A$1=18,TS!BA12,IF($A$1=19,TS!BD12,IF($A$1=20,TS!BG12,IF($A$1=21,TS!BJ12,IF($A$1=22,TS!BM12,IF($A$1=23,TS!BP12,""))))))&amp;IF($A$1=24,TS!BS12,IF($A$1=25,TS!BV12,IF($A$1=26,TS!BY12,IF($A$1=27,TS!CB12,IF($A$1=28,TS!CE12,IF($A$1=29,TS!CH12,IF($A$1=1,TS!B12,IF($A$1=2,TS!E12,""))))))))&amp;IF($A$1=30,TS!CK12,IF($A$1=31,TS!CN12,IF($A$1=32,TS!CQ12,IF($A$1=33,TS!CT12,IF($A$1=34,TS!CW12,IF($A$1=35,TS!CZ12,IF($A$1=36,TS!DC12,IF($A$1=37,TS!DF12,""))))))))&amp;IF($A$1=38,TS!DI12,IF($A$1=39,TS!DL12,IF($A$1=40,TS!DO12,"")))</f>
        <v>325</v>
      </c>
      <c r="F12" s="167" t="str">
        <f ca="1">IF($A$1=3,TS!I12,IF($A$1=4,TS!L12,IF($A$1=5,TS!O12,IF($A$1=6,TS!R12,IF($A$1=7,TS!U12,IF($A$1=8,TS!X12,IF($A$1=9,TS!AA12,IF($A$1=10,TS!AD12,""))))))))&amp;IF($A$1=11,TS!AG12,IF($A$1=12,TS!AJ12,IF($A$1=13,TS!AM12,IF($A$1=14,TS!AP12,IF($A$1=15,TS!AS12,IF($A$1=16,TS!AV12,IF($A$1=17,TS!AY12,"")))))))&amp;IF($A$1=18,TS!BB12,IF($A$1=19,TS!BE12,IF($A$1=20,TS!BH12,IF($A$1=21,TS!BK12,IF($A$1=22,TS!BN12,IF($A$1=23,TS!BQ12,""))))))&amp;IF($A$1=24,TS!BT12,IF($A$1=25,TS!BW12,IF($A$1=26,TS!BZ12,IF($A$1=27,TS!CC12,IF($A$1=28,TS!CF12,IF($A$1=29,TS!CI12,IF($A$1=1,TS!C12,IF($A$1=2,TS!F12,""))))))))&amp;IF($A$1=30,TS!CL12,IF($A$1=31,TS!CO12,IF($A$1=32,TS!CR12,IF($A$1=33,TS!CU12,IF($A$1=34,TS!CX12,IF($A$1=35,TS!DA12,IF($A$1=36,TS!DD12,IF($A$1=37,TS!DG12,""))))))))&amp;IF($A$1=38,TS!DJ12,IF($A$1=39,TS!DM12,IF($A$1=40,TS!DP12,"")))</f>
        <v>Çift sütunlu aşağı listesi</v>
      </c>
      <c r="G12" s="66"/>
      <c r="H12" s="66"/>
      <c r="I12" s="66"/>
      <c r="J12" s="66"/>
      <c r="K12" s="66"/>
      <c r="L12" s="66"/>
      <c r="M12" s="66"/>
      <c r="N12" s="66"/>
      <c r="O12" s="66"/>
      <c r="P12" s="66"/>
      <c r="Q12" s="66"/>
      <c r="R12" s="66"/>
      <c r="S12" s="66"/>
      <c r="T12" s="66"/>
      <c r="U12" s="66"/>
      <c r="V12" s="66"/>
      <c r="W12" s="66"/>
      <c r="X12" s="66"/>
      <c r="Y12" s="66"/>
      <c r="Z12" s="66"/>
      <c r="AA12" s="75">
        <f t="shared" si="0"/>
        <v>0</v>
      </c>
    </row>
    <row r="13" spans="1:27" ht="15.95" customHeight="1" x14ac:dyDescent="0.15">
      <c r="A13" s="78" t="str">
        <f ca="1">F!V13</f>
        <v>6/B</v>
      </c>
      <c r="B13" s="80">
        <v>12</v>
      </c>
      <c r="C13" s="136">
        <f ca="1">F!W13</f>
        <v>31</v>
      </c>
      <c r="D13" s="166" t="str">
        <f ca="1">IF($A$1=3,TS!G13,IF($A$1=4,TS!J13,IF($A$1=5,TS!M13,IF($A$1=6,TS!P13,IF($A$1=7,TS!S13,IF($A$1=8,TS!V13,IF($A$1=9,TS!Y13,IF($A$1=10,TS!AB13,""))))))))&amp;IF($A$1=11,TS!AE13,IF($A$1=12,TS!AH13,IF($A$1=13,TS!AK13,IF($A$1=14,TS!AN13,IF($A$1=15,TS!AQ13,IF($A$1=16,TS!AT13,IF($A$1=17,TS!AW13,"")))))))&amp;IF($A$1=18,TS!AZ13,IF($A$1=19,TS!BC13,IF($A$1=20,TS!BF13,IF($A$1=21,TS!BI13,IF($A$1=22,TS!BL13,IF($A$1=23,TS!BO13,""))))))&amp;IF($A$1=24,TS!BR13,IF($A$1=25,TS!BU13,IF($A$1=26,TS!BX13,IF($A$1=27,TS!CA13,IF($A$1=28,TS!CD13,IF($A$1=29,TS!CG13,IF($A$1=1,TS!A13,IF($A$1=2,TS!D13,""))))))))&amp;IF($A$1=30,TS!CJ13,IF($A$1=31,TS!CM13,IF($A$1=32,TS!CP13,IF($A$1=33,TS!CS13,IF($A$1=34,TS!CV13,IF($A$1=35,TS!CY13,IF($A$1=36,TS!DB13,IF($A$1=37,TS!DE13,""))))))))&amp;IF($A$1=38,TS!DH13,IF($A$1=39,TS!DK13,IF($A$1=40,TS!DN13,"")))</f>
        <v>11</v>
      </c>
      <c r="E13" s="166" t="str">
        <f ca="1">IF($A$1=3,TS!H13,IF($A$1=4,TS!K13,IF($A$1=5,TS!N13,IF($A$1=6,TS!Q13,IF($A$1=7,TS!T13,IF($A$1=8,TS!W13,IF($A$1=9,TS!Z13,IF($A$1=10,TS!AC13,""))))))))&amp;IF($A$1=11,TS!AF13,IF($A$1=12,TS!AI13,IF($A$1=13,TS!AL13,IF($A$1=14,TS!AO13,IF($A$1=15,TS!AR13,IF($A$1=16,TS!AU13,IF($A$1=17,TS!AX13,"")))))))&amp;IF($A$1=18,TS!BA13,IF($A$1=19,TS!BD13,IF($A$1=20,TS!BG13,IF($A$1=21,TS!BJ13,IF($A$1=22,TS!BM13,IF($A$1=23,TS!BP13,""))))))&amp;IF($A$1=24,TS!BS13,IF($A$1=25,TS!BV13,IF($A$1=26,TS!BY13,IF($A$1=27,TS!CB13,IF($A$1=28,TS!CE13,IF($A$1=29,TS!CH13,IF($A$1=1,TS!B13,IF($A$1=2,TS!E13,""))))))))&amp;IF($A$1=30,TS!CK13,IF($A$1=31,TS!CN13,IF($A$1=32,TS!CQ13,IF($A$1=33,TS!CT13,IF($A$1=34,TS!CW13,IF($A$1=35,TS!CZ13,IF($A$1=36,TS!DC13,IF($A$1=37,TS!DF13,""))))))))&amp;IF($A$1=38,TS!DI13,IF($A$1=39,TS!DL13,IF($A$1=40,TS!DO13,"")))</f>
        <v>375</v>
      </c>
      <c r="F13" s="167" t="str">
        <f ca="1">IF($A$1=3,TS!I13,IF($A$1=4,TS!L13,IF($A$1=5,TS!O13,IF($A$1=6,TS!R13,IF($A$1=7,TS!U13,IF($A$1=8,TS!X13,IF($A$1=9,TS!AA13,IF($A$1=10,TS!AD13,""))))))))&amp;IF($A$1=11,TS!AG13,IF($A$1=12,TS!AJ13,IF($A$1=13,TS!AM13,IF($A$1=14,TS!AP13,IF($A$1=15,TS!AS13,IF($A$1=16,TS!AV13,IF($A$1=17,TS!AY13,"")))))))&amp;IF($A$1=18,TS!BB13,IF($A$1=19,TS!BE13,IF($A$1=20,TS!BH13,IF($A$1=21,TS!BK13,IF($A$1=22,TS!BN13,IF($A$1=23,TS!BQ13,""))))))&amp;IF($A$1=24,TS!BT13,IF($A$1=25,TS!BW13,IF($A$1=26,TS!BZ13,IF($A$1=27,TS!CC13,IF($A$1=28,TS!CF13,IF($A$1=29,TS!CI13,IF($A$1=1,TS!C13,IF($A$1=2,TS!F13,""))))))))&amp;IF($A$1=30,TS!CL13,IF($A$1=31,TS!CO13,IF($A$1=32,TS!CR13,IF($A$1=33,TS!CU13,IF($A$1=34,TS!CX13,IF($A$1=35,TS!DA13,IF($A$1=36,TS!DD13,IF($A$1=37,TS!DG13,""))))))))&amp;IF($A$1=38,TS!DJ13,IF($A$1=39,TS!DM13,IF($A$1=40,TS!DP13,"")))</f>
        <v>Çift sütunlu aşağı listesi</v>
      </c>
      <c r="G13" s="66"/>
      <c r="H13" s="66"/>
      <c r="I13" s="66"/>
      <c r="J13" s="66"/>
      <c r="K13" s="66"/>
      <c r="L13" s="66"/>
      <c r="M13" s="66"/>
      <c r="N13" s="66"/>
      <c r="O13" s="66"/>
      <c r="P13" s="66"/>
      <c r="Q13" s="66"/>
      <c r="R13" s="66"/>
      <c r="S13" s="66"/>
      <c r="T13" s="66"/>
      <c r="U13" s="66"/>
      <c r="V13" s="66"/>
      <c r="W13" s="66"/>
      <c r="X13" s="66"/>
      <c r="Y13" s="66"/>
      <c r="Z13" s="66"/>
      <c r="AA13" s="75">
        <f t="shared" si="0"/>
        <v>0</v>
      </c>
    </row>
    <row r="14" spans="1:27" ht="15.95" customHeight="1" x14ac:dyDescent="0.15">
      <c r="A14" s="78" t="str">
        <f ca="1">F!V14</f>
        <v>6/C</v>
      </c>
      <c r="B14" s="80">
        <v>13</v>
      </c>
      <c r="C14" s="136">
        <f ca="1">F!W14</f>
        <v>28</v>
      </c>
      <c r="D14" s="166" t="str">
        <f ca="1">IF($A$1=3,TS!G14,IF($A$1=4,TS!J14,IF($A$1=5,TS!M14,IF($A$1=6,TS!P14,IF($A$1=7,TS!S14,IF($A$1=8,TS!V14,IF($A$1=9,TS!Y14,IF($A$1=10,TS!AB14,""))))))))&amp;IF($A$1=11,TS!AE14,IF($A$1=12,TS!AH14,IF($A$1=13,TS!AK14,IF($A$1=14,TS!AN14,IF($A$1=15,TS!AQ14,IF($A$1=16,TS!AT14,IF($A$1=17,TS!AW14,"")))))))&amp;IF($A$1=18,TS!AZ14,IF($A$1=19,TS!BC14,IF($A$1=20,TS!BF14,IF($A$1=21,TS!BI14,IF($A$1=22,TS!BL14,IF($A$1=23,TS!BO14,""))))))&amp;IF($A$1=24,TS!BR14,IF($A$1=25,TS!BU14,IF($A$1=26,TS!BX14,IF($A$1=27,TS!CA14,IF($A$1=28,TS!CD14,IF($A$1=29,TS!CG14,IF($A$1=1,TS!A14,IF($A$1=2,TS!D14,""))))))))&amp;IF($A$1=30,TS!CJ14,IF($A$1=31,TS!CM14,IF($A$1=32,TS!CP14,IF($A$1=33,TS!CS14,IF($A$1=34,TS!CV14,IF($A$1=35,TS!CY14,IF($A$1=36,TS!DB14,IF($A$1=37,TS!DE14,""))))))))&amp;IF($A$1=38,TS!DH14,IF($A$1=39,TS!DK14,IF($A$1=40,TS!DN14,"")))</f>
        <v>12</v>
      </c>
      <c r="E14" s="166" t="str">
        <f ca="1">IF($A$1=3,TS!H14,IF($A$1=4,TS!K14,IF($A$1=5,TS!N14,IF($A$1=6,TS!Q14,IF($A$1=7,TS!T14,IF($A$1=8,TS!W14,IF($A$1=9,TS!Z14,IF($A$1=10,TS!AC14,""))))))))&amp;IF($A$1=11,TS!AF14,IF($A$1=12,TS!AI14,IF($A$1=13,TS!AL14,IF($A$1=14,TS!AO14,IF($A$1=15,TS!AR14,IF($A$1=16,TS!AU14,IF($A$1=17,TS!AX14,"")))))))&amp;IF($A$1=18,TS!BA14,IF($A$1=19,TS!BD14,IF($A$1=20,TS!BG14,IF($A$1=21,TS!BJ14,IF($A$1=22,TS!BM14,IF($A$1=23,TS!BP14,""))))))&amp;IF($A$1=24,TS!BS14,IF($A$1=25,TS!BV14,IF($A$1=26,TS!BY14,IF($A$1=27,TS!CB14,IF($A$1=28,TS!CE14,IF($A$1=29,TS!CH14,IF($A$1=1,TS!B14,IF($A$1=2,TS!E14,""))))))))&amp;IF($A$1=30,TS!CK14,IF($A$1=31,TS!CN14,IF($A$1=32,TS!CQ14,IF($A$1=33,TS!CT14,IF($A$1=34,TS!CW14,IF($A$1=35,TS!CZ14,IF($A$1=36,TS!DC14,IF($A$1=37,TS!DF14,""))))))))&amp;IF($A$1=38,TS!DI14,IF($A$1=39,TS!DL14,IF($A$1=40,TS!DO14,"")))</f>
        <v>376</v>
      </c>
      <c r="F14" s="167" t="str">
        <f ca="1">IF($A$1=3,TS!I14,IF($A$1=4,TS!L14,IF($A$1=5,TS!O14,IF($A$1=6,TS!R14,IF($A$1=7,TS!U14,IF($A$1=8,TS!X14,IF($A$1=9,TS!AA14,IF($A$1=10,TS!AD14,""))))))))&amp;IF($A$1=11,TS!AG14,IF($A$1=12,TS!AJ14,IF($A$1=13,TS!AM14,IF($A$1=14,TS!AP14,IF($A$1=15,TS!AS14,IF($A$1=16,TS!AV14,IF($A$1=17,TS!AY14,"")))))))&amp;IF($A$1=18,TS!BB14,IF($A$1=19,TS!BE14,IF($A$1=20,TS!BH14,IF($A$1=21,TS!BK14,IF($A$1=22,TS!BN14,IF($A$1=23,TS!BQ14,""))))))&amp;IF($A$1=24,TS!BT14,IF($A$1=25,TS!BW14,IF($A$1=26,TS!BZ14,IF($A$1=27,TS!CC14,IF($A$1=28,TS!CF14,IF($A$1=29,TS!CI14,IF($A$1=1,TS!C14,IF($A$1=2,TS!F14,""))))))))&amp;IF($A$1=30,TS!CL14,IF($A$1=31,TS!CO14,IF($A$1=32,TS!CR14,IF($A$1=33,TS!CU14,IF($A$1=34,TS!CX14,IF($A$1=35,TS!DA14,IF($A$1=36,TS!DD14,IF($A$1=37,TS!DG14,""))))))))&amp;IF($A$1=38,TS!DJ14,IF($A$1=39,TS!DM14,IF($A$1=40,TS!DP14,"")))</f>
        <v>Çift sütunlu aşağı listesi</v>
      </c>
      <c r="G14" s="66"/>
      <c r="H14" s="66"/>
      <c r="I14" s="66"/>
      <c r="J14" s="66"/>
      <c r="K14" s="66"/>
      <c r="L14" s="66"/>
      <c r="M14" s="66"/>
      <c r="N14" s="66"/>
      <c r="O14" s="66"/>
      <c r="P14" s="66"/>
      <c r="Q14" s="66"/>
      <c r="R14" s="66"/>
      <c r="S14" s="66"/>
      <c r="T14" s="66"/>
      <c r="U14" s="66"/>
      <c r="V14" s="66"/>
      <c r="W14" s="66"/>
      <c r="X14" s="66"/>
      <c r="Y14" s="66"/>
      <c r="Z14" s="66"/>
      <c r="AA14" s="75">
        <f t="shared" si="0"/>
        <v>0</v>
      </c>
    </row>
    <row r="15" spans="1:27" ht="15.95" customHeight="1" x14ac:dyDescent="0.15">
      <c r="A15" s="78" t="str">
        <f ca="1">F!V15</f>
        <v>6/D</v>
      </c>
      <c r="B15" s="80">
        <v>14</v>
      </c>
      <c r="C15" s="136">
        <f ca="1">F!W15</f>
        <v>34</v>
      </c>
      <c r="D15" s="166" t="str">
        <f ca="1">IF($A$1=3,TS!G15,IF($A$1=4,TS!J15,IF($A$1=5,TS!M15,IF($A$1=6,TS!P15,IF($A$1=7,TS!S15,IF($A$1=8,TS!V15,IF($A$1=9,TS!Y15,IF($A$1=10,TS!AB15,""))))))))&amp;IF($A$1=11,TS!AE15,IF($A$1=12,TS!AH15,IF($A$1=13,TS!AK15,IF($A$1=14,TS!AN15,IF($A$1=15,TS!AQ15,IF($A$1=16,TS!AT15,IF($A$1=17,TS!AW15,"")))))))&amp;IF($A$1=18,TS!AZ15,IF($A$1=19,TS!BC15,IF($A$1=20,TS!BF15,IF($A$1=21,TS!BI15,IF($A$1=22,TS!BL15,IF($A$1=23,TS!BO15,""))))))&amp;IF($A$1=24,TS!BR15,IF($A$1=25,TS!BU15,IF($A$1=26,TS!BX15,IF($A$1=27,TS!CA15,IF($A$1=28,TS!CD15,IF($A$1=29,TS!CG15,IF($A$1=1,TS!A15,IF($A$1=2,TS!D15,""))))))))&amp;IF($A$1=30,TS!CJ15,IF($A$1=31,TS!CM15,IF($A$1=32,TS!CP15,IF($A$1=33,TS!CS15,IF($A$1=34,TS!CV15,IF($A$1=35,TS!CY15,IF($A$1=36,TS!DB15,IF($A$1=37,TS!DE15,""))))))))&amp;IF($A$1=38,TS!DH15,IF($A$1=39,TS!DK15,IF($A$1=40,TS!DN15,"")))</f>
        <v>13</v>
      </c>
      <c r="E15" s="166" t="str">
        <f ca="1">IF($A$1=3,TS!H15,IF($A$1=4,TS!K15,IF($A$1=5,TS!N15,IF($A$1=6,TS!Q15,IF($A$1=7,TS!T15,IF($A$1=8,TS!W15,IF($A$1=9,TS!Z15,IF($A$1=10,TS!AC15,""))))))))&amp;IF($A$1=11,TS!AF15,IF($A$1=12,TS!AI15,IF($A$1=13,TS!AL15,IF($A$1=14,TS!AO15,IF($A$1=15,TS!AR15,IF($A$1=16,TS!AU15,IF($A$1=17,TS!AX15,"")))))))&amp;IF($A$1=18,TS!BA15,IF($A$1=19,TS!BD15,IF($A$1=20,TS!BG15,IF($A$1=21,TS!BJ15,IF($A$1=22,TS!BM15,IF($A$1=23,TS!BP15,""))))))&amp;IF($A$1=24,TS!BS15,IF($A$1=25,TS!BV15,IF($A$1=26,TS!BY15,IF($A$1=27,TS!CB15,IF($A$1=28,TS!CE15,IF($A$1=29,TS!CH15,IF($A$1=1,TS!B15,IF($A$1=2,TS!E15,""))))))))&amp;IF($A$1=30,TS!CK15,IF($A$1=31,TS!CN15,IF($A$1=32,TS!CQ15,IF($A$1=33,TS!CT15,IF($A$1=34,TS!CW15,IF($A$1=35,TS!CZ15,IF($A$1=36,TS!DC15,IF($A$1=37,TS!DF15,""))))))))&amp;IF($A$1=38,TS!DI15,IF($A$1=39,TS!DL15,IF($A$1=40,TS!DO15,"")))</f>
        <v>379</v>
      </c>
      <c r="F15" s="167" t="str">
        <f ca="1">IF($A$1=3,TS!I15,IF($A$1=4,TS!L15,IF($A$1=5,TS!O15,IF($A$1=6,TS!R15,IF($A$1=7,TS!U15,IF($A$1=8,TS!X15,IF($A$1=9,TS!AA15,IF($A$1=10,TS!AD15,""))))))))&amp;IF($A$1=11,TS!AG15,IF($A$1=12,TS!AJ15,IF($A$1=13,TS!AM15,IF($A$1=14,TS!AP15,IF($A$1=15,TS!AS15,IF($A$1=16,TS!AV15,IF($A$1=17,TS!AY15,"")))))))&amp;IF($A$1=18,TS!BB15,IF($A$1=19,TS!BE15,IF($A$1=20,TS!BH15,IF($A$1=21,TS!BK15,IF($A$1=22,TS!BN15,IF($A$1=23,TS!BQ15,""))))))&amp;IF($A$1=24,TS!BT15,IF($A$1=25,TS!BW15,IF($A$1=26,TS!BZ15,IF($A$1=27,TS!CC15,IF($A$1=28,TS!CF15,IF($A$1=29,TS!CI15,IF($A$1=1,TS!C15,IF($A$1=2,TS!F15,""))))))))&amp;IF($A$1=30,TS!CL15,IF($A$1=31,TS!CO15,IF($A$1=32,TS!CR15,IF($A$1=33,TS!CU15,IF($A$1=34,TS!CX15,IF($A$1=35,TS!DA15,IF($A$1=36,TS!DD15,IF($A$1=37,TS!DG15,""))))))))&amp;IF($A$1=38,TS!DJ15,IF($A$1=39,TS!DM15,IF($A$1=40,TS!DP15,"")))</f>
        <v>Çift sütunlu aşağı listesi</v>
      </c>
      <c r="G15" s="66"/>
      <c r="H15" s="66"/>
      <c r="I15" s="66"/>
      <c r="J15" s="66"/>
      <c r="K15" s="66"/>
      <c r="L15" s="66"/>
      <c r="M15" s="66"/>
      <c r="N15" s="66"/>
      <c r="O15" s="66"/>
      <c r="P15" s="66"/>
      <c r="Q15" s="66"/>
      <c r="R15" s="66"/>
      <c r="S15" s="66"/>
      <c r="T15" s="66"/>
      <c r="U15" s="66"/>
      <c r="V15" s="66"/>
      <c r="W15" s="66"/>
      <c r="X15" s="66"/>
      <c r="Y15" s="66"/>
      <c r="Z15" s="66"/>
      <c r="AA15" s="75">
        <f t="shared" si="0"/>
        <v>0</v>
      </c>
    </row>
    <row r="16" spans="1:27" ht="15.95" customHeight="1" x14ac:dyDescent="0.15">
      <c r="A16" s="78" t="str">
        <f ca="1">F!V16</f>
        <v>6/E</v>
      </c>
      <c r="B16" s="80">
        <v>15</v>
      </c>
      <c r="C16" s="136">
        <f ca="1">F!W16</f>
        <v>36</v>
      </c>
      <c r="D16" s="166" t="str">
        <f ca="1">IF($A$1=3,TS!G16,IF($A$1=4,TS!J16,IF($A$1=5,TS!M16,IF($A$1=6,TS!P16,IF($A$1=7,TS!S16,IF($A$1=8,TS!V16,IF($A$1=9,TS!Y16,IF($A$1=10,TS!AB16,""))))))))&amp;IF($A$1=11,TS!AE16,IF($A$1=12,TS!AH16,IF($A$1=13,TS!AK16,IF($A$1=14,TS!AN16,IF($A$1=15,TS!AQ16,IF($A$1=16,TS!AT16,IF($A$1=17,TS!AW16,"")))))))&amp;IF($A$1=18,TS!AZ16,IF($A$1=19,TS!BC16,IF($A$1=20,TS!BF16,IF($A$1=21,TS!BI16,IF($A$1=22,TS!BL16,IF($A$1=23,TS!BO16,""))))))&amp;IF($A$1=24,TS!BR16,IF($A$1=25,TS!BU16,IF($A$1=26,TS!BX16,IF($A$1=27,TS!CA16,IF($A$1=28,TS!CD16,IF($A$1=29,TS!CG16,IF($A$1=1,TS!A16,IF($A$1=2,TS!D16,""))))))))&amp;IF($A$1=30,TS!CJ16,IF($A$1=31,TS!CM16,IF($A$1=32,TS!CP16,IF($A$1=33,TS!CS16,IF($A$1=34,TS!CV16,IF($A$1=35,TS!CY16,IF($A$1=36,TS!DB16,IF($A$1=37,TS!DE16,""))))))))&amp;IF($A$1=38,TS!DH16,IF($A$1=39,TS!DK16,IF($A$1=40,TS!DN16,"")))</f>
        <v>14</v>
      </c>
      <c r="E16" s="166" t="str">
        <f ca="1">IF($A$1=3,TS!H16,IF($A$1=4,TS!K16,IF($A$1=5,TS!N16,IF($A$1=6,TS!Q16,IF($A$1=7,TS!T16,IF($A$1=8,TS!W16,IF($A$1=9,TS!Z16,IF($A$1=10,TS!AC16,""))))))))&amp;IF($A$1=11,TS!AF16,IF($A$1=12,TS!AI16,IF($A$1=13,TS!AL16,IF($A$1=14,TS!AO16,IF($A$1=15,TS!AR16,IF($A$1=16,TS!AU16,IF($A$1=17,TS!AX16,"")))))))&amp;IF($A$1=18,TS!BA16,IF($A$1=19,TS!BD16,IF($A$1=20,TS!BG16,IF($A$1=21,TS!BJ16,IF($A$1=22,TS!BM16,IF($A$1=23,TS!BP16,""))))))&amp;IF($A$1=24,TS!BS16,IF($A$1=25,TS!BV16,IF($A$1=26,TS!BY16,IF($A$1=27,TS!CB16,IF($A$1=28,TS!CE16,IF($A$1=29,TS!CH16,IF($A$1=1,TS!B16,IF($A$1=2,TS!E16,""))))))))&amp;IF($A$1=30,TS!CK16,IF($A$1=31,TS!CN16,IF($A$1=32,TS!CQ16,IF($A$1=33,TS!CT16,IF($A$1=34,TS!CW16,IF($A$1=35,TS!CZ16,IF($A$1=36,TS!DC16,IF($A$1=37,TS!DF16,""))))))))&amp;IF($A$1=38,TS!DI16,IF($A$1=39,TS!DL16,IF($A$1=40,TS!DO16,"")))</f>
        <v>380</v>
      </c>
      <c r="F16" s="167" t="str">
        <f ca="1">IF($A$1=3,TS!I16,IF($A$1=4,TS!L16,IF($A$1=5,TS!O16,IF($A$1=6,TS!R16,IF($A$1=7,TS!U16,IF($A$1=8,TS!X16,IF($A$1=9,TS!AA16,IF($A$1=10,TS!AD16,""))))))))&amp;IF($A$1=11,TS!AG16,IF($A$1=12,TS!AJ16,IF($A$1=13,TS!AM16,IF($A$1=14,TS!AP16,IF($A$1=15,TS!AS16,IF($A$1=16,TS!AV16,IF($A$1=17,TS!AY16,"")))))))&amp;IF($A$1=18,TS!BB16,IF($A$1=19,TS!BE16,IF($A$1=20,TS!BH16,IF($A$1=21,TS!BK16,IF($A$1=22,TS!BN16,IF($A$1=23,TS!BQ16,""))))))&amp;IF($A$1=24,TS!BT16,IF($A$1=25,TS!BW16,IF($A$1=26,TS!BZ16,IF($A$1=27,TS!CC16,IF($A$1=28,TS!CF16,IF($A$1=29,TS!CI16,IF($A$1=1,TS!C16,IF($A$1=2,TS!F16,""))))))))&amp;IF($A$1=30,TS!CL16,IF($A$1=31,TS!CO16,IF($A$1=32,TS!CR16,IF($A$1=33,TS!CU16,IF($A$1=34,TS!CX16,IF($A$1=35,TS!DA16,IF($A$1=36,TS!DD16,IF($A$1=37,TS!DG16,""))))))))&amp;IF($A$1=38,TS!DJ16,IF($A$1=39,TS!DM16,IF($A$1=40,TS!DP16,"")))</f>
        <v>Çift sütunlu aşağı listesi</v>
      </c>
      <c r="G16" s="66"/>
      <c r="H16" s="66"/>
      <c r="I16" s="66"/>
      <c r="J16" s="66"/>
      <c r="K16" s="66"/>
      <c r="L16" s="66"/>
      <c r="M16" s="66"/>
      <c r="N16" s="66"/>
      <c r="O16" s="66"/>
      <c r="P16" s="66"/>
      <c r="Q16" s="66"/>
      <c r="R16" s="66"/>
      <c r="S16" s="66"/>
      <c r="T16" s="66"/>
      <c r="U16" s="66"/>
      <c r="V16" s="66"/>
      <c r="W16" s="66"/>
      <c r="X16" s="66"/>
      <c r="Y16" s="66"/>
      <c r="Z16" s="66"/>
      <c r="AA16" s="75">
        <f t="shared" si="0"/>
        <v>0</v>
      </c>
    </row>
    <row r="17" spans="1:27" ht="15.95" customHeight="1" x14ac:dyDescent="0.15">
      <c r="A17" s="78" t="str">
        <f ca="1">F!V17</f>
        <v>6/F</v>
      </c>
      <c r="B17" s="80">
        <v>16</v>
      </c>
      <c r="C17" s="136">
        <f ca="1">F!W17</f>
        <v>37</v>
      </c>
      <c r="D17" s="166" t="str">
        <f ca="1">IF($A$1=3,TS!G17,IF($A$1=4,TS!J17,IF($A$1=5,TS!M17,IF($A$1=6,TS!P17,IF($A$1=7,TS!S17,IF($A$1=8,TS!V17,IF($A$1=9,TS!Y17,IF($A$1=10,TS!AB17,""))))))))&amp;IF($A$1=11,TS!AE17,IF($A$1=12,TS!AH17,IF($A$1=13,TS!AK17,IF($A$1=14,TS!AN17,IF($A$1=15,TS!AQ17,IF($A$1=16,TS!AT17,IF($A$1=17,TS!AW17,"")))))))&amp;IF($A$1=18,TS!AZ17,IF($A$1=19,TS!BC17,IF($A$1=20,TS!BF17,IF($A$1=21,TS!BI17,IF($A$1=22,TS!BL17,IF($A$1=23,TS!BO17,""))))))&amp;IF($A$1=24,TS!BR17,IF($A$1=25,TS!BU17,IF($A$1=26,TS!BX17,IF($A$1=27,TS!CA17,IF($A$1=28,TS!CD17,IF($A$1=29,TS!CG17,IF($A$1=1,TS!A17,IF($A$1=2,TS!D17,""))))))))&amp;IF($A$1=30,TS!CJ17,IF($A$1=31,TS!CM17,IF($A$1=32,TS!CP17,IF($A$1=33,TS!CS17,IF($A$1=34,TS!CV17,IF($A$1=35,TS!CY17,IF($A$1=36,TS!DB17,IF($A$1=37,TS!DE17,""))))))))&amp;IF($A$1=38,TS!DH17,IF($A$1=39,TS!DK17,IF($A$1=40,TS!DN17,"")))</f>
        <v>15</v>
      </c>
      <c r="E17" s="166" t="str">
        <f ca="1">IF($A$1=3,TS!H17,IF($A$1=4,TS!K17,IF($A$1=5,TS!N17,IF($A$1=6,TS!Q17,IF($A$1=7,TS!T17,IF($A$1=8,TS!W17,IF($A$1=9,TS!Z17,IF($A$1=10,TS!AC17,""))))))))&amp;IF($A$1=11,TS!AF17,IF($A$1=12,TS!AI17,IF($A$1=13,TS!AL17,IF($A$1=14,TS!AO17,IF($A$1=15,TS!AR17,IF($A$1=16,TS!AU17,IF($A$1=17,TS!AX17,"")))))))&amp;IF($A$1=18,TS!BA17,IF($A$1=19,TS!BD17,IF($A$1=20,TS!BG17,IF($A$1=21,TS!BJ17,IF($A$1=22,TS!BM17,IF($A$1=23,TS!BP17,""))))))&amp;IF($A$1=24,TS!BS17,IF($A$1=25,TS!BV17,IF($A$1=26,TS!BY17,IF($A$1=27,TS!CB17,IF($A$1=28,TS!CE17,IF($A$1=29,TS!CH17,IF($A$1=1,TS!B17,IF($A$1=2,TS!E17,""))))))))&amp;IF($A$1=30,TS!CK17,IF($A$1=31,TS!CN17,IF($A$1=32,TS!CQ17,IF($A$1=33,TS!CT17,IF($A$1=34,TS!CW17,IF($A$1=35,TS!CZ17,IF($A$1=36,TS!DC17,IF($A$1=37,TS!DF17,""))))))))&amp;IF($A$1=38,TS!DI17,IF($A$1=39,TS!DL17,IF($A$1=40,TS!DO17,"")))</f>
        <v>385</v>
      </c>
      <c r="F17" s="167" t="str">
        <f ca="1">IF($A$1=3,TS!I17,IF($A$1=4,TS!L17,IF($A$1=5,TS!O17,IF($A$1=6,TS!R17,IF($A$1=7,TS!U17,IF($A$1=8,TS!X17,IF($A$1=9,TS!AA17,IF($A$1=10,TS!AD17,""))))))))&amp;IF($A$1=11,TS!AG17,IF($A$1=12,TS!AJ17,IF($A$1=13,TS!AM17,IF($A$1=14,TS!AP17,IF($A$1=15,TS!AS17,IF($A$1=16,TS!AV17,IF($A$1=17,TS!AY17,"")))))))&amp;IF($A$1=18,TS!BB17,IF($A$1=19,TS!BE17,IF($A$1=20,TS!BH17,IF($A$1=21,TS!BK17,IF($A$1=22,TS!BN17,IF($A$1=23,TS!BQ17,""))))))&amp;IF($A$1=24,TS!BT17,IF($A$1=25,TS!BW17,IF($A$1=26,TS!BZ17,IF($A$1=27,TS!CC17,IF($A$1=28,TS!CF17,IF($A$1=29,TS!CI17,IF($A$1=1,TS!C17,IF($A$1=2,TS!F17,""))))))))&amp;IF($A$1=30,TS!CL17,IF($A$1=31,TS!CO17,IF($A$1=32,TS!CR17,IF($A$1=33,TS!CU17,IF($A$1=34,TS!CX17,IF($A$1=35,TS!DA17,IF($A$1=36,TS!DD17,IF($A$1=37,TS!DG17,""))))))))&amp;IF($A$1=38,TS!DJ17,IF($A$1=39,TS!DM17,IF($A$1=40,TS!DP17,"")))</f>
        <v>Çift sütunlu aşağı listesi</v>
      </c>
      <c r="G17" s="66"/>
      <c r="H17" s="66"/>
      <c r="I17" s="66"/>
      <c r="J17" s="66"/>
      <c r="K17" s="66"/>
      <c r="L17" s="66"/>
      <c r="M17" s="66"/>
      <c r="N17" s="66"/>
      <c r="O17" s="66"/>
      <c r="P17" s="66"/>
      <c r="Q17" s="66"/>
      <c r="R17" s="66"/>
      <c r="S17" s="66"/>
      <c r="T17" s="66"/>
      <c r="U17" s="66"/>
      <c r="V17" s="66"/>
      <c r="W17" s="66"/>
      <c r="X17" s="66"/>
      <c r="Y17" s="66"/>
      <c r="Z17" s="66"/>
      <c r="AA17" s="75">
        <f t="shared" si="0"/>
        <v>0</v>
      </c>
    </row>
    <row r="18" spans="1:27" ht="15.95" customHeight="1" x14ac:dyDescent="0.15">
      <c r="A18" s="78" t="str">
        <f ca="1">F!V18</f>
        <v>6/G</v>
      </c>
      <c r="B18" s="80">
        <v>17</v>
      </c>
      <c r="C18" s="136">
        <f ca="1">F!W18</f>
        <v>36</v>
      </c>
      <c r="D18" s="166" t="str">
        <f ca="1">IF($A$1=3,TS!G18,IF($A$1=4,TS!J18,IF($A$1=5,TS!M18,IF($A$1=6,TS!P18,IF($A$1=7,TS!S18,IF($A$1=8,TS!V18,IF($A$1=9,TS!Y18,IF($A$1=10,TS!AB18,""))))))))&amp;IF($A$1=11,TS!AE18,IF($A$1=12,TS!AH18,IF($A$1=13,TS!AK18,IF($A$1=14,TS!AN18,IF($A$1=15,TS!AQ18,IF($A$1=16,TS!AT18,IF($A$1=17,TS!AW18,"")))))))&amp;IF($A$1=18,TS!AZ18,IF($A$1=19,TS!BC18,IF($A$1=20,TS!BF18,IF($A$1=21,TS!BI18,IF($A$1=22,TS!BL18,IF($A$1=23,TS!BO18,""))))))&amp;IF($A$1=24,TS!BR18,IF($A$1=25,TS!BU18,IF($A$1=26,TS!BX18,IF($A$1=27,TS!CA18,IF($A$1=28,TS!CD18,IF($A$1=29,TS!CG18,IF($A$1=1,TS!A18,IF($A$1=2,TS!D18,""))))))))&amp;IF($A$1=30,TS!CJ18,IF($A$1=31,TS!CM18,IF($A$1=32,TS!CP18,IF($A$1=33,TS!CS18,IF($A$1=34,TS!CV18,IF($A$1=35,TS!CY18,IF($A$1=36,TS!DB18,IF($A$1=37,TS!DE18,""))))))))&amp;IF($A$1=38,TS!DH18,IF($A$1=39,TS!DK18,IF($A$1=40,TS!DN18,"")))</f>
        <v>16</v>
      </c>
      <c r="E18" s="166" t="str">
        <f ca="1">IF($A$1=3,TS!H18,IF($A$1=4,TS!K18,IF($A$1=5,TS!N18,IF($A$1=6,TS!Q18,IF($A$1=7,TS!T18,IF($A$1=8,TS!W18,IF($A$1=9,TS!Z18,IF($A$1=10,TS!AC18,""))))))))&amp;IF($A$1=11,TS!AF18,IF($A$1=12,TS!AI18,IF($A$1=13,TS!AL18,IF($A$1=14,TS!AO18,IF($A$1=15,TS!AR18,IF($A$1=16,TS!AU18,IF($A$1=17,TS!AX18,"")))))))&amp;IF($A$1=18,TS!BA18,IF($A$1=19,TS!BD18,IF($A$1=20,TS!BG18,IF($A$1=21,TS!BJ18,IF($A$1=22,TS!BM18,IF($A$1=23,TS!BP18,""))))))&amp;IF($A$1=24,TS!BS18,IF($A$1=25,TS!BV18,IF($A$1=26,TS!BY18,IF($A$1=27,TS!CB18,IF($A$1=28,TS!CE18,IF($A$1=29,TS!CH18,IF($A$1=1,TS!B18,IF($A$1=2,TS!E18,""))))))))&amp;IF($A$1=30,TS!CK18,IF($A$1=31,TS!CN18,IF($A$1=32,TS!CQ18,IF($A$1=33,TS!CT18,IF($A$1=34,TS!CW18,IF($A$1=35,TS!CZ18,IF($A$1=36,TS!DC18,IF($A$1=37,TS!DF18,""))))))))&amp;IF($A$1=38,TS!DI18,IF($A$1=39,TS!DL18,IF($A$1=40,TS!DO18,"")))</f>
        <v>387</v>
      </c>
      <c r="F18" s="167" t="str">
        <f ca="1">IF($A$1=3,TS!I18,IF($A$1=4,TS!L18,IF($A$1=5,TS!O18,IF($A$1=6,TS!R18,IF($A$1=7,TS!U18,IF($A$1=8,TS!X18,IF($A$1=9,TS!AA18,IF($A$1=10,TS!AD18,""))))))))&amp;IF($A$1=11,TS!AG18,IF($A$1=12,TS!AJ18,IF($A$1=13,TS!AM18,IF($A$1=14,TS!AP18,IF($A$1=15,TS!AS18,IF($A$1=16,TS!AV18,IF($A$1=17,TS!AY18,"")))))))&amp;IF($A$1=18,TS!BB18,IF($A$1=19,TS!BE18,IF($A$1=20,TS!BH18,IF($A$1=21,TS!BK18,IF($A$1=22,TS!BN18,IF($A$1=23,TS!BQ18,""))))))&amp;IF($A$1=24,TS!BT18,IF($A$1=25,TS!BW18,IF($A$1=26,TS!BZ18,IF($A$1=27,TS!CC18,IF($A$1=28,TS!CF18,IF($A$1=29,TS!CI18,IF($A$1=1,TS!C18,IF($A$1=2,TS!F18,""))))))))&amp;IF($A$1=30,TS!CL18,IF($A$1=31,TS!CO18,IF($A$1=32,TS!CR18,IF($A$1=33,TS!CU18,IF($A$1=34,TS!CX18,IF($A$1=35,TS!DA18,IF($A$1=36,TS!DD18,IF($A$1=37,TS!DG18,""))))))))&amp;IF($A$1=38,TS!DJ18,IF($A$1=39,TS!DM18,IF($A$1=40,TS!DP18,"")))</f>
        <v>Çift sütunlu aşağı listesi</v>
      </c>
      <c r="G18" s="66"/>
      <c r="H18" s="66"/>
      <c r="I18" s="66"/>
      <c r="J18" s="66"/>
      <c r="K18" s="66"/>
      <c r="L18" s="66"/>
      <c r="M18" s="66"/>
      <c r="N18" s="66"/>
      <c r="O18" s="66"/>
      <c r="P18" s="66"/>
      <c r="Q18" s="66"/>
      <c r="R18" s="66"/>
      <c r="S18" s="66"/>
      <c r="T18" s="66"/>
      <c r="U18" s="66"/>
      <c r="V18" s="66"/>
      <c r="W18" s="66"/>
      <c r="X18" s="66"/>
      <c r="Y18" s="66"/>
      <c r="Z18" s="66"/>
      <c r="AA18" s="75">
        <f t="shared" si="0"/>
        <v>0</v>
      </c>
    </row>
    <row r="19" spans="1:27" ht="15.95" customHeight="1" x14ac:dyDescent="0.15">
      <c r="A19" s="78" t="str">
        <f ca="1">F!V19</f>
        <v>7/A</v>
      </c>
      <c r="B19" s="80">
        <v>18</v>
      </c>
      <c r="C19" s="136">
        <f ca="1">F!W19</f>
        <v>30</v>
      </c>
      <c r="D19" s="166" t="str">
        <f ca="1">IF($A$1=3,TS!G19,IF($A$1=4,TS!J19,IF($A$1=5,TS!M19,IF($A$1=6,TS!P19,IF($A$1=7,TS!S19,IF($A$1=8,TS!V19,IF($A$1=9,TS!Y19,IF($A$1=10,TS!AB19,""))))))))&amp;IF($A$1=11,TS!AE19,IF($A$1=12,TS!AH19,IF($A$1=13,TS!AK19,IF($A$1=14,TS!AN19,IF($A$1=15,TS!AQ19,IF($A$1=16,TS!AT19,IF($A$1=17,TS!AW19,"")))))))&amp;IF($A$1=18,TS!AZ19,IF($A$1=19,TS!BC19,IF($A$1=20,TS!BF19,IF($A$1=21,TS!BI19,IF($A$1=22,TS!BL19,IF($A$1=23,TS!BO19,""))))))&amp;IF($A$1=24,TS!BR19,IF($A$1=25,TS!BU19,IF($A$1=26,TS!BX19,IF($A$1=27,TS!CA19,IF($A$1=28,TS!CD19,IF($A$1=29,TS!CG19,IF($A$1=1,TS!A19,IF($A$1=2,TS!D19,""))))))))&amp;IF($A$1=30,TS!CJ19,IF($A$1=31,TS!CM19,IF($A$1=32,TS!CP19,IF($A$1=33,TS!CS19,IF($A$1=34,TS!CV19,IF($A$1=35,TS!CY19,IF($A$1=36,TS!DB19,IF($A$1=37,TS!DE19,""))))))))&amp;IF($A$1=38,TS!DH19,IF($A$1=39,TS!DK19,IF($A$1=40,TS!DN19,"")))</f>
        <v>17</v>
      </c>
      <c r="E19" s="166" t="str">
        <f ca="1">IF($A$1=3,TS!H19,IF($A$1=4,TS!K19,IF($A$1=5,TS!N19,IF($A$1=6,TS!Q19,IF($A$1=7,TS!T19,IF($A$1=8,TS!W19,IF($A$1=9,TS!Z19,IF($A$1=10,TS!AC19,""))))))))&amp;IF($A$1=11,TS!AF19,IF($A$1=12,TS!AI19,IF($A$1=13,TS!AL19,IF($A$1=14,TS!AO19,IF($A$1=15,TS!AR19,IF($A$1=16,TS!AU19,IF($A$1=17,TS!AX19,"")))))))&amp;IF($A$1=18,TS!BA19,IF($A$1=19,TS!BD19,IF($A$1=20,TS!BG19,IF($A$1=21,TS!BJ19,IF($A$1=22,TS!BM19,IF($A$1=23,TS!BP19,""))))))&amp;IF($A$1=24,TS!BS19,IF($A$1=25,TS!BV19,IF($A$1=26,TS!BY19,IF($A$1=27,TS!CB19,IF($A$1=28,TS!CE19,IF($A$1=29,TS!CH19,IF($A$1=1,TS!B19,IF($A$1=2,TS!E19,""))))))))&amp;IF($A$1=30,TS!CK19,IF($A$1=31,TS!CN19,IF($A$1=32,TS!CQ19,IF($A$1=33,TS!CT19,IF($A$1=34,TS!CW19,IF($A$1=35,TS!CZ19,IF($A$1=36,TS!DC19,IF($A$1=37,TS!DF19,""))))))))&amp;IF($A$1=38,TS!DI19,IF($A$1=39,TS!DL19,IF($A$1=40,TS!DO19,"")))</f>
        <v>389</v>
      </c>
      <c r="F19" s="167" t="str">
        <f ca="1">IF($A$1=3,TS!I19,IF($A$1=4,TS!L19,IF($A$1=5,TS!O19,IF($A$1=6,TS!R19,IF($A$1=7,TS!U19,IF($A$1=8,TS!X19,IF($A$1=9,TS!AA19,IF($A$1=10,TS!AD19,""))))))))&amp;IF($A$1=11,TS!AG19,IF($A$1=12,TS!AJ19,IF($A$1=13,TS!AM19,IF($A$1=14,TS!AP19,IF($A$1=15,TS!AS19,IF($A$1=16,TS!AV19,IF($A$1=17,TS!AY19,"")))))))&amp;IF($A$1=18,TS!BB19,IF($A$1=19,TS!BE19,IF($A$1=20,TS!BH19,IF($A$1=21,TS!BK19,IF($A$1=22,TS!BN19,IF($A$1=23,TS!BQ19,""))))))&amp;IF($A$1=24,TS!BT19,IF($A$1=25,TS!BW19,IF($A$1=26,TS!BZ19,IF($A$1=27,TS!CC19,IF($A$1=28,TS!CF19,IF($A$1=29,TS!CI19,IF($A$1=1,TS!C19,IF($A$1=2,TS!F19,""))))))))&amp;IF($A$1=30,TS!CL19,IF($A$1=31,TS!CO19,IF($A$1=32,TS!CR19,IF($A$1=33,TS!CU19,IF($A$1=34,TS!CX19,IF($A$1=35,TS!DA19,IF($A$1=36,TS!DD19,IF($A$1=37,TS!DG19,""))))))))&amp;IF($A$1=38,TS!DJ19,IF($A$1=39,TS!DM19,IF($A$1=40,TS!DP19,"")))</f>
        <v>Çift sütunlu aşağı listesi</v>
      </c>
      <c r="G19" s="66"/>
      <c r="H19" s="66"/>
      <c r="I19" s="66"/>
      <c r="J19" s="66"/>
      <c r="K19" s="66"/>
      <c r="L19" s="66"/>
      <c r="M19" s="66"/>
      <c r="N19" s="66"/>
      <c r="O19" s="66"/>
      <c r="P19" s="66"/>
      <c r="Q19" s="66"/>
      <c r="R19" s="66"/>
      <c r="S19" s="66"/>
      <c r="T19" s="66"/>
      <c r="U19" s="66"/>
      <c r="V19" s="66"/>
      <c r="W19" s="66"/>
      <c r="X19" s="66"/>
      <c r="Y19" s="66"/>
      <c r="Z19" s="66"/>
      <c r="AA19" s="75">
        <f t="shared" si="0"/>
        <v>0</v>
      </c>
    </row>
    <row r="20" spans="1:27" ht="15.95" customHeight="1" x14ac:dyDescent="0.15">
      <c r="A20" s="78" t="str">
        <f ca="1">F!V20</f>
        <v>7/B</v>
      </c>
      <c r="B20" s="80">
        <v>19</v>
      </c>
      <c r="C20" s="136">
        <f ca="1">F!W20</f>
        <v>31</v>
      </c>
      <c r="D20" s="166" t="str">
        <f ca="1">IF($A$1=3,TS!G20,IF($A$1=4,TS!J20,IF($A$1=5,TS!M20,IF($A$1=6,TS!P20,IF($A$1=7,TS!S20,IF($A$1=8,TS!V20,IF($A$1=9,TS!Y20,IF($A$1=10,TS!AB20,""))))))))&amp;IF($A$1=11,TS!AE20,IF($A$1=12,TS!AH20,IF($A$1=13,TS!AK20,IF($A$1=14,TS!AN20,IF($A$1=15,TS!AQ20,IF($A$1=16,TS!AT20,IF($A$1=17,TS!AW20,"")))))))&amp;IF($A$1=18,TS!AZ20,IF($A$1=19,TS!BC20,IF($A$1=20,TS!BF20,IF($A$1=21,TS!BI20,IF($A$1=22,TS!BL20,IF($A$1=23,TS!BO20,""))))))&amp;IF($A$1=24,TS!BR20,IF($A$1=25,TS!BU20,IF($A$1=26,TS!BX20,IF($A$1=27,TS!CA20,IF($A$1=28,TS!CD20,IF($A$1=29,TS!CG20,IF($A$1=1,TS!A20,IF($A$1=2,TS!D20,""))))))))&amp;IF($A$1=30,TS!CJ20,IF($A$1=31,TS!CM20,IF($A$1=32,TS!CP20,IF($A$1=33,TS!CS20,IF($A$1=34,TS!CV20,IF($A$1=35,TS!CY20,IF($A$1=36,TS!DB20,IF($A$1=37,TS!DE20,""))))))))&amp;IF($A$1=38,TS!DH20,IF($A$1=39,TS!DK20,IF($A$1=40,TS!DN20,"")))</f>
        <v>18</v>
      </c>
      <c r="E20" s="166" t="str">
        <f ca="1">IF($A$1=3,TS!H20,IF($A$1=4,TS!K20,IF($A$1=5,TS!N20,IF($A$1=6,TS!Q20,IF($A$1=7,TS!T20,IF($A$1=8,TS!W20,IF($A$1=9,TS!Z20,IF($A$1=10,TS!AC20,""))))))))&amp;IF($A$1=11,TS!AF20,IF($A$1=12,TS!AI20,IF($A$1=13,TS!AL20,IF($A$1=14,TS!AO20,IF($A$1=15,TS!AR20,IF($A$1=16,TS!AU20,IF($A$1=17,TS!AX20,"")))))))&amp;IF($A$1=18,TS!BA20,IF($A$1=19,TS!BD20,IF($A$1=20,TS!BG20,IF($A$1=21,TS!BJ20,IF($A$1=22,TS!BM20,IF($A$1=23,TS!BP20,""))))))&amp;IF($A$1=24,TS!BS20,IF($A$1=25,TS!BV20,IF($A$1=26,TS!BY20,IF($A$1=27,TS!CB20,IF($A$1=28,TS!CE20,IF($A$1=29,TS!CH20,IF($A$1=1,TS!B20,IF($A$1=2,TS!E20,""))))))))&amp;IF($A$1=30,TS!CK20,IF($A$1=31,TS!CN20,IF($A$1=32,TS!CQ20,IF($A$1=33,TS!CT20,IF($A$1=34,TS!CW20,IF($A$1=35,TS!CZ20,IF($A$1=36,TS!DC20,IF($A$1=37,TS!DF20,""))))))))&amp;IF($A$1=38,TS!DI20,IF($A$1=39,TS!DL20,IF($A$1=40,TS!DO20,"")))</f>
        <v>391</v>
      </c>
      <c r="F20" s="167" t="str">
        <f ca="1">IF($A$1=3,TS!I20,IF($A$1=4,TS!L20,IF($A$1=5,TS!O20,IF($A$1=6,TS!R20,IF($A$1=7,TS!U20,IF($A$1=8,TS!X20,IF($A$1=9,TS!AA20,IF($A$1=10,TS!AD20,""))))))))&amp;IF($A$1=11,TS!AG20,IF($A$1=12,TS!AJ20,IF($A$1=13,TS!AM20,IF($A$1=14,TS!AP20,IF($A$1=15,TS!AS20,IF($A$1=16,TS!AV20,IF($A$1=17,TS!AY20,"")))))))&amp;IF($A$1=18,TS!BB20,IF($A$1=19,TS!BE20,IF($A$1=20,TS!BH20,IF($A$1=21,TS!BK20,IF($A$1=22,TS!BN20,IF($A$1=23,TS!BQ20,""))))))&amp;IF($A$1=24,TS!BT20,IF($A$1=25,TS!BW20,IF($A$1=26,TS!BZ20,IF($A$1=27,TS!CC20,IF($A$1=28,TS!CF20,IF($A$1=29,TS!CI20,IF($A$1=1,TS!C20,IF($A$1=2,TS!F20,""))))))))&amp;IF($A$1=30,TS!CL20,IF($A$1=31,TS!CO20,IF($A$1=32,TS!CR20,IF($A$1=33,TS!CU20,IF($A$1=34,TS!CX20,IF($A$1=35,TS!DA20,IF($A$1=36,TS!DD20,IF($A$1=37,TS!DG20,""))))))))&amp;IF($A$1=38,TS!DJ20,IF($A$1=39,TS!DM20,IF($A$1=40,TS!DP20,"")))</f>
        <v>Çift sütunlu aşağı listesi</v>
      </c>
      <c r="G20" s="66"/>
      <c r="H20" s="66"/>
      <c r="I20" s="66"/>
      <c r="J20" s="66"/>
      <c r="K20" s="66"/>
      <c r="L20" s="66"/>
      <c r="M20" s="66"/>
      <c r="N20" s="66"/>
      <c r="O20" s="66"/>
      <c r="P20" s="66"/>
      <c r="Q20" s="66"/>
      <c r="R20" s="66"/>
      <c r="S20" s="66"/>
      <c r="T20" s="66"/>
      <c r="U20" s="66"/>
      <c r="V20" s="66"/>
      <c r="W20" s="66"/>
      <c r="X20" s="66"/>
      <c r="Y20" s="66"/>
      <c r="Z20" s="66"/>
      <c r="AA20" s="75">
        <f t="shared" si="0"/>
        <v>0</v>
      </c>
    </row>
    <row r="21" spans="1:27" ht="15.95" customHeight="1" x14ac:dyDescent="0.15">
      <c r="A21" s="78" t="str">
        <f ca="1">F!V21</f>
        <v>7/C</v>
      </c>
      <c r="B21" s="80">
        <v>20</v>
      </c>
      <c r="C21" s="136">
        <f ca="1">F!W21</f>
        <v>35</v>
      </c>
      <c r="D21" s="166" t="str">
        <f ca="1">IF($A$1=3,TS!G21,IF($A$1=4,TS!J21,IF($A$1=5,TS!M21,IF($A$1=6,TS!P21,IF($A$1=7,TS!S21,IF($A$1=8,TS!V21,IF($A$1=9,TS!Y21,IF($A$1=10,TS!AB21,""))))))))&amp;IF($A$1=11,TS!AE21,IF($A$1=12,TS!AH21,IF($A$1=13,TS!AK21,IF($A$1=14,TS!AN21,IF($A$1=15,TS!AQ21,IF($A$1=16,TS!AT21,IF($A$1=17,TS!AW21,"")))))))&amp;IF($A$1=18,TS!AZ21,IF($A$1=19,TS!BC21,IF($A$1=20,TS!BF21,IF($A$1=21,TS!BI21,IF($A$1=22,TS!BL21,IF($A$1=23,TS!BO21,""))))))&amp;IF($A$1=24,TS!BR21,IF($A$1=25,TS!BU21,IF($A$1=26,TS!BX21,IF($A$1=27,TS!CA21,IF($A$1=28,TS!CD21,IF($A$1=29,TS!CG21,IF($A$1=1,TS!A21,IF($A$1=2,TS!D21,""))))))))&amp;IF($A$1=30,TS!CJ21,IF($A$1=31,TS!CM21,IF($A$1=32,TS!CP21,IF($A$1=33,TS!CS21,IF($A$1=34,TS!CV21,IF($A$1=35,TS!CY21,IF($A$1=36,TS!DB21,IF($A$1=37,TS!DE21,""))))))))&amp;IF($A$1=38,TS!DH21,IF($A$1=39,TS!DK21,IF($A$1=40,TS!DN21,"")))</f>
        <v>19</v>
      </c>
      <c r="E21" s="166" t="str">
        <f ca="1">IF($A$1=3,TS!H21,IF($A$1=4,TS!K21,IF($A$1=5,TS!N21,IF($A$1=6,TS!Q21,IF($A$1=7,TS!T21,IF($A$1=8,TS!W21,IF($A$1=9,TS!Z21,IF($A$1=10,TS!AC21,""))))))))&amp;IF($A$1=11,TS!AF21,IF($A$1=12,TS!AI21,IF($A$1=13,TS!AL21,IF($A$1=14,TS!AO21,IF($A$1=15,TS!AR21,IF($A$1=16,TS!AU21,IF($A$1=17,TS!AX21,"")))))))&amp;IF($A$1=18,TS!BA21,IF($A$1=19,TS!BD21,IF($A$1=20,TS!BG21,IF($A$1=21,TS!BJ21,IF($A$1=22,TS!BM21,IF($A$1=23,TS!BP21,""))))))&amp;IF($A$1=24,TS!BS21,IF($A$1=25,TS!BV21,IF($A$1=26,TS!BY21,IF($A$1=27,TS!CB21,IF($A$1=28,TS!CE21,IF($A$1=29,TS!CH21,IF($A$1=1,TS!B21,IF($A$1=2,TS!E21,""))))))))&amp;IF($A$1=30,TS!CK21,IF($A$1=31,TS!CN21,IF($A$1=32,TS!CQ21,IF($A$1=33,TS!CT21,IF($A$1=34,TS!CW21,IF($A$1=35,TS!CZ21,IF($A$1=36,TS!DC21,IF($A$1=37,TS!DF21,""))))))))&amp;IF($A$1=38,TS!DI21,IF($A$1=39,TS!DL21,IF($A$1=40,TS!DO21,"")))</f>
        <v>392</v>
      </c>
      <c r="F21" s="167" t="str">
        <f ca="1">IF($A$1=3,TS!I21,IF($A$1=4,TS!L21,IF($A$1=5,TS!O21,IF($A$1=6,TS!R21,IF($A$1=7,TS!U21,IF($A$1=8,TS!X21,IF($A$1=9,TS!AA21,IF($A$1=10,TS!AD21,""))))))))&amp;IF($A$1=11,TS!AG21,IF($A$1=12,TS!AJ21,IF($A$1=13,TS!AM21,IF($A$1=14,TS!AP21,IF($A$1=15,TS!AS21,IF($A$1=16,TS!AV21,IF($A$1=17,TS!AY21,"")))))))&amp;IF($A$1=18,TS!BB21,IF($A$1=19,TS!BE21,IF($A$1=20,TS!BH21,IF($A$1=21,TS!BK21,IF($A$1=22,TS!BN21,IF($A$1=23,TS!BQ21,""))))))&amp;IF($A$1=24,TS!BT21,IF($A$1=25,TS!BW21,IF($A$1=26,TS!BZ21,IF($A$1=27,TS!CC21,IF($A$1=28,TS!CF21,IF($A$1=29,TS!CI21,IF($A$1=1,TS!C21,IF($A$1=2,TS!F21,""))))))))&amp;IF($A$1=30,TS!CL21,IF($A$1=31,TS!CO21,IF($A$1=32,TS!CR21,IF($A$1=33,TS!CU21,IF($A$1=34,TS!CX21,IF($A$1=35,TS!DA21,IF($A$1=36,TS!DD21,IF($A$1=37,TS!DG21,""))))))))&amp;IF($A$1=38,TS!DJ21,IF($A$1=39,TS!DM21,IF($A$1=40,TS!DP21,"")))</f>
        <v>Çift sütunlu aşağı listesi</v>
      </c>
      <c r="G21" s="66"/>
      <c r="H21" s="66"/>
      <c r="I21" s="66"/>
      <c r="J21" s="66"/>
      <c r="K21" s="66"/>
      <c r="L21" s="66"/>
      <c r="M21" s="66"/>
      <c r="N21" s="66"/>
      <c r="O21" s="66"/>
      <c r="P21" s="66"/>
      <c r="Q21" s="66"/>
      <c r="R21" s="66"/>
      <c r="S21" s="66"/>
      <c r="T21" s="66"/>
      <c r="U21" s="66"/>
      <c r="V21" s="66"/>
      <c r="W21" s="66"/>
      <c r="X21" s="66"/>
      <c r="Y21" s="66"/>
      <c r="Z21" s="66"/>
      <c r="AA21" s="75">
        <f t="shared" si="0"/>
        <v>0</v>
      </c>
    </row>
    <row r="22" spans="1:27" ht="15.95" customHeight="1" x14ac:dyDescent="0.15">
      <c r="A22" s="78" t="str">
        <f ca="1">F!V22</f>
        <v>7/D</v>
      </c>
      <c r="B22" s="80">
        <v>21</v>
      </c>
      <c r="C22" s="136">
        <f ca="1">F!W22</f>
        <v>33</v>
      </c>
      <c r="D22" s="166" t="str">
        <f ca="1">IF($A$1=3,TS!G22,IF($A$1=4,TS!J22,IF($A$1=5,TS!M22,IF($A$1=6,TS!P22,IF($A$1=7,TS!S22,IF($A$1=8,TS!V22,IF($A$1=9,TS!Y22,IF($A$1=10,TS!AB22,""))))))))&amp;IF($A$1=11,TS!AE22,IF($A$1=12,TS!AH22,IF($A$1=13,TS!AK22,IF($A$1=14,TS!AN22,IF($A$1=15,TS!AQ22,IF($A$1=16,TS!AT22,IF($A$1=17,TS!AW22,"")))))))&amp;IF($A$1=18,TS!AZ22,IF($A$1=19,TS!BC22,IF($A$1=20,TS!BF22,IF($A$1=21,TS!BI22,IF($A$1=22,TS!BL22,IF($A$1=23,TS!BO22,""))))))&amp;IF($A$1=24,TS!BR22,IF($A$1=25,TS!BU22,IF($A$1=26,TS!BX22,IF($A$1=27,TS!CA22,IF($A$1=28,TS!CD22,IF($A$1=29,TS!CG22,IF($A$1=1,TS!A22,IF($A$1=2,TS!D22,""))))))))&amp;IF($A$1=30,TS!CJ22,IF($A$1=31,TS!CM22,IF($A$1=32,TS!CP22,IF($A$1=33,TS!CS22,IF($A$1=34,TS!CV22,IF($A$1=35,TS!CY22,IF($A$1=36,TS!DB22,IF($A$1=37,TS!DE22,""))))))))&amp;IF($A$1=38,TS!DH22,IF($A$1=39,TS!DK22,IF($A$1=40,TS!DN22,"")))</f>
        <v>20</v>
      </c>
      <c r="E22" s="166" t="str">
        <f ca="1">IF($A$1=3,TS!H22,IF($A$1=4,TS!K22,IF($A$1=5,TS!N22,IF($A$1=6,TS!Q22,IF($A$1=7,TS!T22,IF($A$1=8,TS!W22,IF($A$1=9,TS!Z22,IF($A$1=10,TS!AC22,""))))))))&amp;IF($A$1=11,TS!AF22,IF($A$1=12,TS!AI22,IF($A$1=13,TS!AL22,IF($A$1=14,TS!AO22,IF($A$1=15,TS!AR22,IF($A$1=16,TS!AU22,IF($A$1=17,TS!AX22,"")))))))&amp;IF($A$1=18,TS!BA22,IF($A$1=19,TS!BD22,IF($A$1=20,TS!BG22,IF($A$1=21,TS!BJ22,IF($A$1=22,TS!BM22,IF($A$1=23,TS!BP22,""))))))&amp;IF($A$1=24,TS!BS22,IF($A$1=25,TS!BV22,IF($A$1=26,TS!BY22,IF($A$1=27,TS!CB22,IF($A$1=28,TS!CE22,IF($A$1=29,TS!CH22,IF($A$1=1,TS!B22,IF($A$1=2,TS!E22,""))))))))&amp;IF($A$1=30,TS!CK22,IF($A$1=31,TS!CN22,IF($A$1=32,TS!CQ22,IF($A$1=33,TS!CT22,IF($A$1=34,TS!CW22,IF($A$1=35,TS!CZ22,IF($A$1=36,TS!DC22,IF($A$1=37,TS!DF22,""))))))))&amp;IF($A$1=38,TS!DI22,IF($A$1=39,TS!DL22,IF($A$1=40,TS!DO22,"")))</f>
        <v>394</v>
      </c>
      <c r="F22" s="167" t="str">
        <f ca="1">IF($A$1=3,TS!I22,IF($A$1=4,TS!L22,IF($A$1=5,TS!O22,IF($A$1=6,TS!R22,IF($A$1=7,TS!U22,IF($A$1=8,TS!X22,IF($A$1=9,TS!AA22,IF($A$1=10,TS!AD22,""))))))))&amp;IF($A$1=11,TS!AG22,IF($A$1=12,TS!AJ22,IF($A$1=13,TS!AM22,IF($A$1=14,TS!AP22,IF($A$1=15,TS!AS22,IF($A$1=16,TS!AV22,IF($A$1=17,TS!AY22,"")))))))&amp;IF($A$1=18,TS!BB22,IF($A$1=19,TS!BE22,IF($A$1=20,TS!BH22,IF($A$1=21,TS!BK22,IF($A$1=22,TS!BN22,IF($A$1=23,TS!BQ22,""))))))&amp;IF($A$1=24,TS!BT22,IF($A$1=25,TS!BW22,IF($A$1=26,TS!BZ22,IF($A$1=27,TS!CC22,IF($A$1=28,TS!CF22,IF($A$1=29,TS!CI22,IF($A$1=1,TS!C22,IF($A$1=2,TS!F22,""))))))))&amp;IF($A$1=30,TS!CL22,IF($A$1=31,TS!CO22,IF($A$1=32,TS!CR22,IF($A$1=33,TS!CU22,IF($A$1=34,TS!CX22,IF($A$1=35,TS!DA22,IF($A$1=36,TS!DD22,IF($A$1=37,TS!DG22,""))))))))&amp;IF($A$1=38,TS!DJ22,IF($A$1=39,TS!DM22,IF($A$1=40,TS!DP22,"")))</f>
        <v>Çift sütunlu aşağı listesi</v>
      </c>
      <c r="G22" s="66"/>
      <c r="H22" s="66"/>
      <c r="I22" s="66"/>
      <c r="J22" s="66"/>
      <c r="K22" s="66"/>
      <c r="L22" s="66"/>
      <c r="M22" s="66"/>
      <c r="N22" s="66"/>
      <c r="O22" s="66"/>
      <c r="P22" s="66"/>
      <c r="Q22" s="66"/>
      <c r="R22" s="66"/>
      <c r="S22" s="66"/>
      <c r="T22" s="66"/>
      <c r="U22" s="66"/>
      <c r="V22" s="66"/>
      <c r="W22" s="66"/>
      <c r="X22" s="66"/>
      <c r="Y22" s="66"/>
      <c r="Z22" s="66"/>
      <c r="AA22" s="75">
        <f t="shared" si="0"/>
        <v>0</v>
      </c>
    </row>
    <row r="23" spans="1:27" ht="15.95" customHeight="1" x14ac:dyDescent="0.15">
      <c r="A23" s="78" t="str">
        <f ca="1">F!V23</f>
        <v>7/E</v>
      </c>
      <c r="B23" s="80">
        <v>22</v>
      </c>
      <c r="C23" s="136">
        <f ca="1">F!W23</f>
        <v>31</v>
      </c>
      <c r="D23" s="166" t="str">
        <f ca="1">IF($A$1=3,TS!G23,IF($A$1=4,TS!J23,IF($A$1=5,TS!M23,IF($A$1=6,TS!P23,IF($A$1=7,TS!S23,IF($A$1=8,TS!V23,IF($A$1=9,TS!Y23,IF($A$1=10,TS!AB23,""))))))))&amp;IF($A$1=11,TS!AE23,IF($A$1=12,TS!AH23,IF($A$1=13,TS!AK23,IF($A$1=14,TS!AN23,IF($A$1=15,TS!AQ23,IF($A$1=16,TS!AT23,IF($A$1=17,TS!AW23,"")))))))&amp;IF($A$1=18,TS!AZ23,IF($A$1=19,TS!BC23,IF($A$1=20,TS!BF23,IF($A$1=21,TS!BI23,IF($A$1=22,TS!BL23,IF($A$1=23,TS!BO23,""))))))&amp;IF($A$1=24,TS!BR23,IF($A$1=25,TS!BU23,IF($A$1=26,TS!BX23,IF($A$1=27,TS!CA23,IF($A$1=28,TS!CD23,IF($A$1=29,TS!CG23,IF($A$1=1,TS!A23,IF($A$1=2,TS!D23,""))))))))&amp;IF($A$1=30,TS!CJ23,IF($A$1=31,TS!CM23,IF($A$1=32,TS!CP23,IF($A$1=33,TS!CS23,IF($A$1=34,TS!CV23,IF($A$1=35,TS!CY23,IF($A$1=36,TS!DB23,IF($A$1=37,TS!DE23,""))))))))&amp;IF($A$1=38,TS!DH23,IF($A$1=39,TS!DK23,IF($A$1=40,TS!DN23,"")))</f>
        <v>21</v>
      </c>
      <c r="E23" s="166" t="str">
        <f ca="1">IF($A$1=3,TS!H23,IF($A$1=4,TS!K23,IF($A$1=5,TS!N23,IF($A$1=6,TS!Q23,IF($A$1=7,TS!T23,IF($A$1=8,TS!W23,IF($A$1=9,TS!Z23,IF($A$1=10,TS!AC23,""))))))))&amp;IF($A$1=11,TS!AF23,IF($A$1=12,TS!AI23,IF($A$1=13,TS!AL23,IF($A$1=14,TS!AO23,IF($A$1=15,TS!AR23,IF($A$1=16,TS!AU23,IF($A$1=17,TS!AX23,"")))))))&amp;IF($A$1=18,TS!BA23,IF($A$1=19,TS!BD23,IF($A$1=20,TS!BG23,IF($A$1=21,TS!BJ23,IF($A$1=22,TS!BM23,IF($A$1=23,TS!BP23,""))))))&amp;IF($A$1=24,TS!BS23,IF($A$1=25,TS!BV23,IF($A$1=26,TS!BY23,IF($A$1=27,TS!CB23,IF($A$1=28,TS!CE23,IF($A$1=29,TS!CH23,IF($A$1=1,TS!B23,IF($A$1=2,TS!E23,""))))))))&amp;IF($A$1=30,TS!CK23,IF($A$1=31,TS!CN23,IF($A$1=32,TS!CQ23,IF($A$1=33,TS!CT23,IF($A$1=34,TS!CW23,IF($A$1=35,TS!CZ23,IF($A$1=36,TS!DC23,IF($A$1=37,TS!DF23,""))))))))&amp;IF($A$1=38,TS!DI23,IF($A$1=39,TS!DL23,IF($A$1=40,TS!DO23,"")))</f>
        <v>397</v>
      </c>
      <c r="F23" s="167" t="str">
        <f ca="1">IF($A$1=3,TS!I23,IF($A$1=4,TS!L23,IF($A$1=5,TS!O23,IF($A$1=6,TS!R23,IF($A$1=7,TS!U23,IF($A$1=8,TS!X23,IF($A$1=9,TS!AA23,IF($A$1=10,TS!AD23,""))))))))&amp;IF($A$1=11,TS!AG23,IF($A$1=12,TS!AJ23,IF($A$1=13,TS!AM23,IF($A$1=14,TS!AP23,IF($A$1=15,TS!AS23,IF($A$1=16,TS!AV23,IF($A$1=17,TS!AY23,"")))))))&amp;IF($A$1=18,TS!BB23,IF($A$1=19,TS!BE23,IF($A$1=20,TS!BH23,IF($A$1=21,TS!BK23,IF($A$1=22,TS!BN23,IF($A$1=23,TS!BQ23,""))))))&amp;IF($A$1=24,TS!BT23,IF($A$1=25,TS!BW23,IF($A$1=26,TS!BZ23,IF($A$1=27,TS!CC23,IF($A$1=28,TS!CF23,IF($A$1=29,TS!CI23,IF($A$1=1,TS!C23,IF($A$1=2,TS!F23,""))))))))&amp;IF($A$1=30,TS!CL23,IF($A$1=31,TS!CO23,IF($A$1=32,TS!CR23,IF($A$1=33,TS!CU23,IF($A$1=34,TS!CX23,IF($A$1=35,TS!DA23,IF($A$1=36,TS!DD23,IF($A$1=37,TS!DG23,""))))))))&amp;IF($A$1=38,TS!DJ23,IF($A$1=39,TS!DM23,IF($A$1=40,TS!DP23,"")))</f>
        <v>Çift sütunlu aşağı listesi</v>
      </c>
      <c r="G23" s="66"/>
      <c r="H23" s="66"/>
      <c r="I23" s="66"/>
      <c r="J23" s="66"/>
      <c r="K23" s="66"/>
      <c r="L23" s="66"/>
      <c r="M23" s="66"/>
      <c r="N23" s="66"/>
      <c r="O23" s="66"/>
      <c r="P23" s="66"/>
      <c r="Q23" s="66"/>
      <c r="R23" s="66"/>
      <c r="S23" s="66"/>
      <c r="T23" s="66"/>
      <c r="U23" s="66"/>
      <c r="V23" s="66"/>
      <c r="W23" s="66"/>
      <c r="X23" s="66"/>
      <c r="Y23" s="66"/>
      <c r="Z23" s="66"/>
      <c r="AA23" s="75">
        <f t="shared" si="0"/>
        <v>0</v>
      </c>
    </row>
    <row r="24" spans="1:27" ht="15.95" customHeight="1" x14ac:dyDescent="0.15">
      <c r="A24" s="78" t="str">
        <f ca="1">F!V24</f>
        <v>7/F</v>
      </c>
      <c r="B24" s="80">
        <v>23</v>
      </c>
      <c r="C24" s="136">
        <f ca="1">F!W24</f>
        <v>36</v>
      </c>
      <c r="D24" s="166" t="str">
        <f ca="1">IF($A$1=3,TS!G24,IF($A$1=4,TS!J24,IF($A$1=5,TS!M24,IF($A$1=6,TS!P24,IF($A$1=7,TS!S24,IF($A$1=8,TS!V24,IF($A$1=9,TS!Y24,IF($A$1=10,TS!AB24,""))))))))&amp;IF($A$1=11,TS!AE24,IF($A$1=12,TS!AH24,IF($A$1=13,TS!AK24,IF($A$1=14,TS!AN24,IF($A$1=15,TS!AQ24,IF($A$1=16,TS!AT24,IF($A$1=17,TS!AW24,"")))))))&amp;IF($A$1=18,TS!AZ24,IF($A$1=19,TS!BC24,IF($A$1=20,TS!BF24,IF($A$1=21,TS!BI24,IF($A$1=22,TS!BL24,IF($A$1=23,TS!BO24,""))))))&amp;IF($A$1=24,TS!BR24,IF($A$1=25,TS!BU24,IF($A$1=26,TS!BX24,IF($A$1=27,TS!CA24,IF($A$1=28,TS!CD24,IF($A$1=29,TS!CG24,IF($A$1=1,TS!A24,IF($A$1=2,TS!D24,""))))))))&amp;IF($A$1=30,TS!CJ24,IF($A$1=31,TS!CM24,IF($A$1=32,TS!CP24,IF($A$1=33,TS!CS24,IF($A$1=34,TS!CV24,IF($A$1=35,TS!CY24,IF($A$1=36,TS!DB24,IF($A$1=37,TS!DE24,""))))))))&amp;IF($A$1=38,TS!DH24,IF($A$1=39,TS!DK24,IF($A$1=40,TS!DN24,"")))</f>
        <v>22</v>
      </c>
      <c r="E24" s="166" t="str">
        <f ca="1">IF($A$1=3,TS!H24,IF($A$1=4,TS!K24,IF($A$1=5,TS!N24,IF($A$1=6,TS!Q24,IF($A$1=7,TS!T24,IF($A$1=8,TS!W24,IF($A$1=9,TS!Z24,IF($A$1=10,TS!AC24,""))))))))&amp;IF($A$1=11,TS!AF24,IF($A$1=12,TS!AI24,IF($A$1=13,TS!AL24,IF($A$1=14,TS!AO24,IF($A$1=15,TS!AR24,IF($A$1=16,TS!AU24,IF($A$1=17,TS!AX24,"")))))))&amp;IF($A$1=18,TS!BA24,IF($A$1=19,TS!BD24,IF($A$1=20,TS!BG24,IF($A$1=21,TS!BJ24,IF($A$1=22,TS!BM24,IF($A$1=23,TS!BP24,""))))))&amp;IF($A$1=24,TS!BS24,IF($A$1=25,TS!BV24,IF($A$1=26,TS!BY24,IF($A$1=27,TS!CB24,IF($A$1=28,TS!CE24,IF($A$1=29,TS!CH24,IF($A$1=1,TS!B24,IF($A$1=2,TS!E24,""))))))))&amp;IF($A$1=30,TS!CK24,IF($A$1=31,TS!CN24,IF($A$1=32,TS!CQ24,IF($A$1=33,TS!CT24,IF($A$1=34,TS!CW24,IF($A$1=35,TS!CZ24,IF($A$1=36,TS!DC24,IF($A$1=37,TS!DF24,""))))))))&amp;IF($A$1=38,TS!DI24,IF($A$1=39,TS!DL24,IF($A$1=40,TS!DO24,"")))</f>
        <v>444</v>
      </c>
      <c r="F24" s="167" t="str">
        <f ca="1">IF($A$1=3,TS!I24,IF($A$1=4,TS!L24,IF($A$1=5,TS!O24,IF($A$1=6,TS!R24,IF($A$1=7,TS!U24,IF($A$1=8,TS!X24,IF($A$1=9,TS!AA24,IF($A$1=10,TS!AD24,""))))))))&amp;IF($A$1=11,TS!AG24,IF($A$1=12,TS!AJ24,IF($A$1=13,TS!AM24,IF($A$1=14,TS!AP24,IF($A$1=15,TS!AS24,IF($A$1=16,TS!AV24,IF($A$1=17,TS!AY24,"")))))))&amp;IF($A$1=18,TS!BB24,IF($A$1=19,TS!BE24,IF($A$1=20,TS!BH24,IF($A$1=21,TS!BK24,IF($A$1=22,TS!BN24,IF($A$1=23,TS!BQ24,""))))))&amp;IF($A$1=24,TS!BT24,IF($A$1=25,TS!BW24,IF($A$1=26,TS!BZ24,IF($A$1=27,TS!CC24,IF($A$1=28,TS!CF24,IF($A$1=29,TS!CI24,IF($A$1=1,TS!C24,IF($A$1=2,TS!F24,""))))))))&amp;IF($A$1=30,TS!CL24,IF($A$1=31,TS!CO24,IF($A$1=32,TS!CR24,IF($A$1=33,TS!CU24,IF($A$1=34,TS!CX24,IF($A$1=35,TS!DA24,IF($A$1=36,TS!DD24,IF($A$1=37,TS!DG24,""))))))))&amp;IF($A$1=38,TS!DJ24,IF($A$1=39,TS!DM24,IF($A$1=40,TS!DP24,"")))</f>
        <v>Çift sütunlu aşağı listesi</v>
      </c>
      <c r="G24" s="66"/>
      <c r="H24" s="66"/>
      <c r="I24" s="66"/>
      <c r="J24" s="66"/>
      <c r="K24" s="66"/>
      <c r="L24" s="66"/>
      <c r="M24" s="66"/>
      <c r="N24" s="66"/>
      <c r="O24" s="66"/>
      <c r="P24" s="66"/>
      <c r="Q24" s="66"/>
      <c r="R24" s="66"/>
      <c r="S24" s="66"/>
      <c r="T24" s="66"/>
      <c r="U24" s="66"/>
      <c r="V24" s="66"/>
      <c r="W24" s="66"/>
      <c r="X24" s="66"/>
      <c r="Y24" s="66"/>
      <c r="Z24" s="66"/>
      <c r="AA24" s="75">
        <f t="shared" si="0"/>
        <v>0</v>
      </c>
    </row>
    <row r="25" spans="1:27" ht="15.95" customHeight="1" x14ac:dyDescent="0.15">
      <c r="A25" s="78" t="str">
        <f ca="1">F!V25</f>
        <v>8/A</v>
      </c>
      <c r="B25" s="80">
        <v>24</v>
      </c>
      <c r="C25" s="136">
        <f ca="1">F!W25</f>
        <v>32</v>
      </c>
      <c r="D25" s="166" t="str">
        <f ca="1">IF($A$1=3,TS!G25,IF($A$1=4,TS!J25,IF($A$1=5,TS!M25,IF($A$1=6,TS!P25,IF($A$1=7,TS!S25,IF($A$1=8,TS!V25,IF($A$1=9,TS!Y25,IF($A$1=10,TS!AB25,""))))))))&amp;IF($A$1=11,TS!AE25,IF($A$1=12,TS!AH25,IF($A$1=13,TS!AK25,IF($A$1=14,TS!AN25,IF($A$1=15,TS!AQ25,IF($A$1=16,TS!AT25,IF($A$1=17,TS!AW25,"")))))))&amp;IF($A$1=18,TS!AZ25,IF($A$1=19,TS!BC25,IF($A$1=20,TS!BF25,IF($A$1=21,TS!BI25,IF($A$1=22,TS!BL25,IF($A$1=23,TS!BO25,""))))))&amp;IF($A$1=24,TS!BR25,IF($A$1=25,TS!BU25,IF($A$1=26,TS!BX25,IF($A$1=27,TS!CA25,IF($A$1=28,TS!CD25,IF($A$1=29,TS!CG25,IF($A$1=1,TS!A25,IF($A$1=2,TS!D25,""))))))))&amp;IF($A$1=30,TS!CJ25,IF($A$1=31,TS!CM25,IF($A$1=32,TS!CP25,IF($A$1=33,TS!CS25,IF($A$1=34,TS!CV25,IF($A$1=35,TS!CY25,IF($A$1=36,TS!DB25,IF($A$1=37,TS!DE25,""))))))))&amp;IF($A$1=38,TS!DH25,IF($A$1=39,TS!DK25,IF($A$1=40,TS!DN25,"")))</f>
        <v>23</v>
      </c>
      <c r="E25" s="166" t="str">
        <f ca="1">IF($A$1=3,TS!H25,IF($A$1=4,TS!K25,IF($A$1=5,TS!N25,IF($A$1=6,TS!Q25,IF($A$1=7,TS!T25,IF($A$1=8,TS!W25,IF($A$1=9,TS!Z25,IF($A$1=10,TS!AC25,""))))))))&amp;IF($A$1=11,TS!AF25,IF($A$1=12,TS!AI25,IF($A$1=13,TS!AL25,IF($A$1=14,TS!AO25,IF($A$1=15,TS!AR25,IF($A$1=16,TS!AU25,IF($A$1=17,TS!AX25,"")))))))&amp;IF($A$1=18,TS!BA25,IF($A$1=19,TS!BD25,IF($A$1=20,TS!BG25,IF($A$1=21,TS!BJ25,IF($A$1=22,TS!BM25,IF($A$1=23,TS!BP25,""))))))&amp;IF($A$1=24,TS!BS25,IF($A$1=25,TS!BV25,IF($A$1=26,TS!BY25,IF($A$1=27,TS!CB25,IF($A$1=28,TS!CE25,IF($A$1=29,TS!CH25,IF($A$1=1,TS!B25,IF($A$1=2,TS!E25,""))))))))&amp;IF($A$1=30,TS!CK25,IF($A$1=31,TS!CN25,IF($A$1=32,TS!CQ25,IF($A$1=33,TS!CT25,IF($A$1=34,TS!CW25,IF($A$1=35,TS!CZ25,IF($A$1=36,TS!DC25,IF($A$1=37,TS!DF25,""))))))))&amp;IF($A$1=38,TS!DI25,IF($A$1=39,TS!DL25,IF($A$1=40,TS!DO25,"")))</f>
        <v>463</v>
      </c>
      <c r="F25" s="167" t="str">
        <f ca="1">IF($A$1=3,TS!I25,IF($A$1=4,TS!L25,IF($A$1=5,TS!O25,IF($A$1=6,TS!R25,IF($A$1=7,TS!U25,IF($A$1=8,TS!X25,IF($A$1=9,TS!AA25,IF($A$1=10,TS!AD25,""))))))))&amp;IF($A$1=11,TS!AG25,IF($A$1=12,TS!AJ25,IF($A$1=13,TS!AM25,IF($A$1=14,TS!AP25,IF($A$1=15,TS!AS25,IF($A$1=16,TS!AV25,IF($A$1=17,TS!AY25,"")))))))&amp;IF($A$1=18,TS!BB25,IF($A$1=19,TS!BE25,IF($A$1=20,TS!BH25,IF($A$1=21,TS!BK25,IF($A$1=22,TS!BN25,IF($A$1=23,TS!BQ25,""))))))&amp;IF($A$1=24,TS!BT25,IF($A$1=25,TS!BW25,IF($A$1=26,TS!BZ25,IF($A$1=27,TS!CC25,IF($A$1=28,TS!CF25,IF($A$1=29,TS!CI25,IF($A$1=1,TS!C25,IF($A$1=2,TS!F25,""))))))))&amp;IF($A$1=30,TS!CL25,IF($A$1=31,TS!CO25,IF($A$1=32,TS!CR25,IF($A$1=33,TS!CU25,IF($A$1=34,TS!CX25,IF($A$1=35,TS!DA25,IF($A$1=36,TS!DD25,IF($A$1=37,TS!DG25,""))))))))&amp;IF($A$1=38,TS!DJ25,IF($A$1=39,TS!DM25,IF($A$1=40,TS!DP25,"")))</f>
        <v>Çift sütunlu aşağı listesi</v>
      </c>
      <c r="G25" s="66"/>
      <c r="H25" s="66"/>
      <c r="I25" s="66"/>
      <c r="J25" s="66"/>
      <c r="K25" s="66"/>
      <c r="L25" s="66"/>
      <c r="M25" s="66"/>
      <c r="N25" s="66"/>
      <c r="O25" s="66"/>
      <c r="P25" s="66"/>
      <c r="Q25" s="66"/>
      <c r="R25" s="66"/>
      <c r="S25" s="66"/>
      <c r="T25" s="66"/>
      <c r="U25" s="66"/>
      <c r="V25" s="66"/>
      <c r="W25" s="66"/>
      <c r="X25" s="66"/>
      <c r="Y25" s="66"/>
      <c r="Z25" s="66"/>
      <c r="AA25" s="75">
        <f t="shared" si="0"/>
        <v>0</v>
      </c>
    </row>
    <row r="26" spans="1:27" ht="15.95" customHeight="1" x14ac:dyDescent="0.15">
      <c r="A26" s="78" t="str">
        <f ca="1">F!V26</f>
        <v>8/B</v>
      </c>
      <c r="B26" s="80">
        <v>25</v>
      </c>
      <c r="C26" s="136">
        <f ca="1">F!W26</f>
        <v>28</v>
      </c>
      <c r="D26" s="166" t="str">
        <f ca="1">IF($A$1=3,TS!G26,IF($A$1=4,TS!J26,IF($A$1=5,TS!M26,IF($A$1=6,TS!P26,IF($A$1=7,TS!S26,IF($A$1=8,TS!V26,IF($A$1=9,TS!Y26,IF($A$1=10,TS!AB26,""))))))))&amp;IF($A$1=11,TS!AE26,IF($A$1=12,TS!AH26,IF($A$1=13,TS!AK26,IF($A$1=14,TS!AN26,IF($A$1=15,TS!AQ26,IF($A$1=16,TS!AT26,IF($A$1=17,TS!AW26,"")))))))&amp;IF($A$1=18,TS!AZ26,IF($A$1=19,TS!BC26,IF($A$1=20,TS!BF26,IF($A$1=21,TS!BI26,IF($A$1=22,TS!BL26,IF($A$1=23,TS!BO26,""))))))&amp;IF($A$1=24,TS!BR26,IF($A$1=25,TS!BU26,IF($A$1=26,TS!BX26,IF($A$1=27,TS!CA26,IF($A$1=28,TS!CD26,IF($A$1=29,TS!CG26,IF($A$1=1,TS!A26,IF($A$1=2,TS!D26,""))))))))&amp;IF($A$1=30,TS!CJ26,IF($A$1=31,TS!CM26,IF($A$1=32,TS!CP26,IF($A$1=33,TS!CS26,IF($A$1=34,TS!CV26,IF($A$1=35,TS!CY26,IF($A$1=36,TS!DB26,IF($A$1=37,TS!DE26,""))))))))&amp;IF($A$1=38,TS!DH26,IF($A$1=39,TS!DK26,IF($A$1=40,TS!DN26,"")))</f>
        <v>24</v>
      </c>
      <c r="E26" s="166" t="str">
        <f ca="1">IF($A$1=3,TS!H26,IF($A$1=4,TS!K26,IF($A$1=5,TS!N26,IF($A$1=6,TS!Q26,IF($A$1=7,TS!T26,IF($A$1=8,TS!W26,IF($A$1=9,TS!Z26,IF($A$1=10,TS!AC26,""))))))))&amp;IF($A$1=11,TS!AF26,IF($A$1=12,TS!AI26,IF($A$1=13,TS!AL26,IF($A$1=14,TS!AO26,IF($A$1=15,TS!AR26,IF($A$1=16,TS!AU26,IF($A$1=17,TS!AX26,"")))))))&amp;IF($A$1=18,TS!BA26,IF($A$1=19,TS!BD26,IF($A$1=20,TS!BG26,IF($A$1=21,TS!BJ26,IF($A$1=22,TS!BM26,IF($A$1=23,TS!BP26,""))))))&amp;IF($A$1=24,TS!BS26,IF($A$1=25,TS!BV26,IF($A$1=26,TS!BY26,IF($A$1=27,TS!CB26,IF($A$1=28,TS!CE26,IF($A$1=29,TS!CH26,IF($A$1=1,TS!B26,IF($A$1=2,TS!E26,""))))))))&amp;IF($A$1=30,TS!CK26,IF($A$1=31,TS!CN26,IF($A$1=32,TS!CQ26,IF($A$1=33,TS!CT26,IF($A$1=34,TS!CW26,IF($A$1=35,TS!CZ26,IF($A$1=36,TS!DC26,IF($A$1=37,TS!DF26,""))))))))&amp;IF($A$1=38,TS!DI26,IF($A$1=39,TS!DL26,IF($A$1=40,TS!DO26,"")))</f>
        <v>543</v>
      </c>
      <c r="F26" s="167" t="str">
        <f ca="1">IF($A$1=3,TS!I26,IF($A$1=4,TS!L26,IF($A$1=5,TS!O26,IF($A$1=6,TS!R26,IF($A$1=7,TS!U26,IF($A$1=8,TS!X26,IF($A$1=9,TS!AA26,IF($A$1=10,TS!AD26,""))))))))&amp;IF($A$1=11,TS!AG26,IF($A$1=12,TS!AJ26,IF($A$1=13,TS!AM26,IF($A$1=14,TS!AP26,IF($A$1=15,TS!AS26,IF($A$1=16,TS!AV26,IF($A$1=17,TS!AY26,"")))))))&amp;IF($A$1=18,TS!BB26,IF($A$1=19,TS!BE26,IF($A$1=20,TS!BH26,IF($A$1=21,TS!BK26,IF($A$1=22,TS!BN26,IF($A$1=23,TS!BQ26,""))))))&amp;IF($A$1=24,TS!BT26,IF($A$1=25,TS!BW26,IF($A$1=26,TS!BZ26,IF($A$1=27,TS!CC26,IF($A$1=28,TS!CF26,IF($A$1=29,TS!CI26,IF($A$1=1,TS!C26,IF($A$1=2,TS!F26,""))))))))&amp;IF($A$1=30,TS!CL26,IF($A$1=31,TS!CO26,IF($A$1=32,TS!CR26,IF($A$1=33,TS!CU26,IF($A$1=34,TS!CX26,IF($A$1=35,TS!DA26,IF($A$1=36,TS!DD26,IF($A$1=37,TS!DG26,""))))))))&amp;IF($A$1=38,TS!DJ26,IF($A$1=39,TS!DM26,IF($A$1=40,TS!DP26,"")))</f>
        <v>Çift sütunlu aşağı listesi</v>
      </c>
      <c r="G26" s="66"/>
      <c r="H26" s="66"/>
      <c r="I26" s="66"/>
      <c r="J26" s="66"/>
      <c r="K26" s="66"/>
      <c r="L26" s="66"/>
      <c r="M26" s="66"/>
      <c r="N26" s="66"/>
      <c r="O26" s="66"/>
      <c r="P26" s="66"/>
      <c r="Q26" s="66"/>
      <c r="R26" s="66"/>
      <c r="S26" s="66"/>
      <c r="T26" s="66"/>
      <c r="U26" s="66"/>
      <c r="V26" s="66"/>
      <c r="W26" s="66"/>
      <c r="X26" s="66"/>
      <c r="Y26" s="66"/>
      <c r="Z26" s="66"/>
      <c r="AA26" s="75">
        <f t="shared" si="0"/>
        <v>0</v>
      </c>
    </row>
    <row r="27" spans="1:27" ht="15.95" customHeight="1" x14ac:dyDescent="0.15">
      <c r="A27" s="78" t="str">
        <f ca="1">F!V27</f>
        <v>8/C</v>
      </c>
      <c r="B27" s="80">
        <v>26</v>
      </c>
      <c r="C27" s="136">
        <f ca="1">F!W27</f>
        <v>28</v>
      </c>
      <c r="D27" s="166" t="str">
        <f ca="1">IF($A$1=3,TS!G27,IF($A$1=4,TS!J27,IF($A$1=5,TS!M27,IF($A$1=6,TS!P27,IF($A$1=7,TS!S27,IF($A$1=8,TS!V27,IF($A$1=9,TS!Y27,IF($A$1=10,TS!AB27,""))))))))&amp;IF($A$1=11,TS!AE27,IF($A$1=12,TS!AH27,IF($A$1=13,TS!AK27,IF($A$1=14,TS!AN27,IF($A$1=15,TS!AQ27,IF($A$1=16,TS!AT27,IF($A$1=17,TS!AW27,"")))))))&amp;IF($A$1=18,TS!AZ27,IF($A$1=19,TS!BC27,IF($A$1=20,TS!BF27,IF($A$1=21,TS!BI27,IF($A$1=22,TS!BL27,IF($A$1=23,TS!BO27,""))))))&amp;IF($A$1=24,TS!BR27,IF($A$1=25,TS!BU27,IF($A$1=26,TS!BX27,IF($A$1=27,TS!CA27,IF($A$1=28,TS!CD27,IF($A$1=29,TS!CG27,IF($A$1=1,TS!A27,IF($A$1=2,TS!D27,""))))))))&amp;IF($A$1=30,TS!CJ27,IF($A$1=31,TS!CM27,IF($A$1=32,TS!CP27,IF($A$1=33,TS!CS27,IF($A$1=34,TS!CV27,IF($A$1=35,TS!CY27,IF($A$1=36,TS!DB27,IF($A$1=37,TS!DE27,""))))))))&amp;IF($A$1=38,TS!DH27,IF($A$1=39,TS!DK27,IF($A$1=40,TS!DN27,"")))</f>
        <v>25</v>
      </c>
      <c r="E27" s="166" t="str">
        <f ca="1">IF($A$1=3,TS!H27,IF($A$1=4,TS!K27,IF($A$1=5,TS!N27,IF($A$1=6,TS!Q27,IF($A$1=7,TS!T27,IF($A$1=8,TS!W27,IF($A$1=9,TS!Z27,IF($A$1=10,TS!AC27,""))))))))&amp;IF($A$1=11,TS!AF27,IF($A$1=12,TS!AI27,IF($A$1=13,TS!AL27,IF($A$1=14,TS!AO27,IF($A$1=15,TS!AR27,IF($A$1=16,TS!AU27,IF($A$1=17,TS!AX27,"")))))))&amp;IF($A$1=18,TS!BA27,IF($A$1=19,TS!BD27,IF($A$1=20,TS!BG27,IF($A$1=21,TS!BJ27,IF($A$1=22,TS!BM27,IF($A$1=23,TS!BP27,""))))))&amp;IF($A$1=24,TS!BS27,IF($A$1=25,TS!BV27,IF($A$1=26,TS!BY27,IF($A$1=27,TS!CB27,IF($A$1=28,TS!CE27,IF($A$1=29,TS!CH27,IF($A$1=1,TS!B27,IF($A$1=2,TS!E27,""))))))))&amp;IF($A$1=30,TS!CK27,IF($A$1=31,TS!CN27,IF($A$1=32,TS!CQ27,IF($A$1=33,TS!CT27,IF($A$1=34,TS!CW27,IF($A$1=35,TS!CZ27,IF($A$1=36,TS!DC27,IF($A$1=37,TS!DF27,""))))))))&amp;IF($A$1=38,TS!DI27,IF($A$1=39,TS!DL27,IF($A$1=40,TS!DO27,"")))</f>
        <v>642</v>
      </c>
      <c r="F27" s="167" t="str">
        <f ca="1">IF($A$1=3,TS!I27,IF($A$1=4,TS!L27,IF($A$1=5,TS!O27,IF($A$1=6,TS!R27,IF($A$1=7,TS!U27,IF($A$1=8,TS!X27,IF($A$1=9,TS!AA27,IF($A$1=10,TS!AD27,""))))))))&amp;IF($A$1=11,TS!AG27,IF($A$1=12,TS!AJ27,IF($A$1=13,TS!AM27,IF($A$1=14,TS!AP27,IF($A$1=15,TS!AS27,IF($A$1=16,TS!AV27,IF($A$1=17,TS!AY27,"")))))))&amp;IF($A$1=18,TS!BB27,IF($A$1=19,TS!BE27,IF($A$1=20,TS!BH27,IF($A$1=21,TS!BK27,IF($A$1=22,TS!BN27,IF($A$1=23,TS!BQ27,""))))))&amp;IF($A$1=24,TS!BT27,IF($A$1=25,TS!BW27,IF($A$1=26,TS!BZ27,IF($A$1=27,TS!CC27,IF($A$1=28,TS!CF27,IF($A$1=29,TS!CI27,IF($A$1=1,TS!C27,IF($A$1=2,TS!F27,""))))))))&amp;IF($A$1=30,TS!CL27,IF($A$1=31,TS!CO27,IF($A$1=32,TS!CR27,IF($A$1=33,TS!CU27,IF($A$1=34,TS!CX27,IF($A$1=35,TS!DA27,IF($A$1=36,TS!DD27,IF($A$1=37,TS!DG27,""))))))))&amp;IF($A$1=38,TS!DJ27,IF($A$1=39,TS!DM27,IF($A$1=40,TS!DP27,"")))</f>
        <v>Çift sütunlu aşağı listesi</v>
      </c>
      <c r="G27" s="66"/>
      <c r="H27" s="66"/>
      <c r="I27" s="66"/>
      <c r="J27" s="66"/>
      <c r="K27" s="66"/>
      <c r="L27" s="66"/>
      <c r="M27" s="66"/>
      <c r="N27" s="66"/>
      <c r="O27" s="66"/>
      <c r="P27" s="66"/>
      <c r="Q27" s="66"/>
      <c r="R27" s="66"/>
      <c r="S27" s="66"/>
      <c r="T27" s="66"/>
      <c r="U27" s="66"/>
      <c r="V27" s="66"/>
      <c r="W27" s="66"/>
      <c r="X27" s="66"/>
      <c r="Y27" s="66"/>
      <c r="Z27" s="66"/>
      <c r="AA27" s="75">
        <f t="shared" si="0"/>
        <v>0</v>
      </c>
    </row>
    <row r="28" spans="1:27" ht="15.95" customHeight="1" x14ac:dyDescent="0.15">
      <c r="A28" s="78" t="str">
        <f ca="1">F!V28</f>
        <v>8/D</v>
      </c>
      <c r="B28" s="80">
        <v>27</v>
      </c>
      <c r="C28" s="136">
        <f ca="1">F!W28</f>
        <v>30</v>
      </c>
      <c r="D28" s="166" t="str">
        <f ca="1">IF($A$1=3,TS!G28,IF($A$1=4,TS!J28,IF($A$1=5,TS!M28,IF($A$1=6,TS!P28,IF($A$1=7,TS!S28,IF($A$1=8,TS!V28,IF($A$1=9,TS!Y28,IF($A$1=10,TS!AB28,""))))))))&amp;IF($A$1=11,TS!AE28,IF($A$1=12,TS!AH28,IF($A$1=13,TS!AK28,IF($A$1=14,TS!AN28,IF($A$1=15,TS!AQ28,IF($A$1=16,TS!AT28,IF($A$1=17,TS!AW28,"")))))))&amp;IF($A$1=18,TS!AZ28,IF($A$1=19,TS!BC28,IF($A$1=20,TS!BF28,IF($A$1=21,TS!BI28,IF($A$1=22,TS!BL28,IF($A$1=23,TS!BO28,""))))))&amp;IF($A$1=24,TS!BR28,IF($A$1=25,TS!BU28,IF($A$1=26,TS!BX28,IF($A$1=27,TS!CA28,IF($A$1=28,TS!CD28,IF($A$1=29,TS!CG28,IF($A$1=1,TS!A28,IF($A$1=2,TS!D28,""))))))))&amp;IF($A$1=30,TS!CJ28,IF($A$1=31,TS!CM28,IF($A$1=32,TS!CP28,IF($A$1=33,TS!CS28,IF($A$1=34,TS!CV28,IF($A$1=35,TS!CY28,IF($A$1=36,TS!DB28,IF($A$1=37,TS!DE28,""))))))))&amp;IF($A$1=38,TS!DH28,IF($A$1=39,TS!DK28,IF($A$1=40,TS!DN28,"")))</f>
        <v>26</v>
      </c>
      <c r="E28" s="166" t="str">
        <f ca="1">IF($A$1=3,TS!H28,IF($A$1=4,TS!K28,IF($A$1=5,TS!N28,IF($A$1=6,TS!Q28,IF($A$1=7,TS!T28,IF($A$1=8,TS!W28,IF($A$1=9,TS!Z28,IF($A$1=10,TS!AC28,""))))))))&amp;IF($A$1=11,TS!AF28,IF($A$1=12,TS!AI28,IF($A$1=13,TS!AL28,IF($A$1=14,TS!AO28,IF($A$1=15,TS!AR28,IF($A$1=16,TS!AU28,IF($A$1=17,TS!AX28,"")))))))&amp;IF($A$1=18,TS!BA28,IF($A$1=19,TS!BD28,IF($A$1=20,TS!BG28,IF($A$1=21,TS!BJ28,IF($A$1=22,TS!BM28,IF($A$1=23,TS!BP28,""))))))&amp;IF($A$1=24,TS!BS28,IF($A$1=25,TS!BV28,IF($A$1=26,TS!BY28,IF($A$1=27,TS!CB28,IF($A$1=28,TS!CE28,IF($A$1=29,TS!CH28,IF($A$1=1,TS!B28,IF($A$1=2,TS!E28,""))))))))&amp;IF($A$1=30,TS!CK28,IF($A$1=31,TS!CN28,IF($A$1=32,TS!CQ28,IF($A$1=33,TS!CT28,IF($A$1=34,TS!CW28,IF($A$1=35,TS!CZ28,IF($A$1=36,TS!DC28,IF($A$1=37,TS!DF28,""))))))))&amp;IF($A$1=38,TS!DI28,IF($A$1=39,TS!DL28,IF($A$1=40,TS!DO28,"")))</f>
        <v>755</v>
      </c>
      <c r="F28" s="167" t="str">
        <f ca="1">IF($A$1=3,TS!I28,IF($A$1=4,TS!L28,IF($A$1=5,TS!O28,IF($A$1=6,TS!R28,IF($A$1=7,TS!U28,IF($A$1=8,TS!X28,IF($A$1=9,TS!AA28,IF($A$1=10,TS!AD28,""))))))))&amp;IF($A$1=11,TS!AG28,IF($A$1=12,TS!AJ28,IF($A$1=13,TS!AM28,IF($A$1=14,TS!AP28,IF($A$1=15,TS!AS28,IF($A$1=16,TS!AV28,IF($A$1=17,TS!AY28,"")))))))&amp;IF($A$1=18,TS!BB28,IF($A$1=19,TS!BE28,IF($A$1=20,TS!BH28,IF($A$1=21,TS!BK28,IF($A$1=22,TS!BN28,IF($A$1=23,TS!BQ28,""))))))&amp;IF($A$1=24,TS!BT28,IF($A$1=25,TS!BW28,IF($A$1=26,TS!BZ28,IF($A$1=27,TS!CC28,IF($A$1=28,TS!CF28,IF($A$1=29,TS!CI28,IF($A$1=1,TS!C28,IF($A$1=2,TS!F28,""))))))))&amp;IF($A$1=30,TS!CL28,IF($A$1=31,TS!CO28,IF($A$1=32,TS!CR28,IF($A$1=33,TS!CU28,IF($A$1=34,TS!CX28,IF($A$1=35,TS!DA28,IF($A$1=36,TS!DD28,IF($A$1=37,TS!DG28,""))))))))&amp;IF($A$1=38,TS!DJ28,IF($A$1=39,TS!DM28,IF($A$1=40,TS!DP28,"")))</f>
        <v>Çift sütunlu aşağı listesi</v>
      </c>
      <c r="G28" s="66"/>
      <c r="H28" s="66"/>
      <c r="I28" s="66"/>
      <c r="J28" s="66"/>
      <c r="K28" s="66"/>
      <c r="L28" s="66"/>
      <c r="M28" s="66"/>
      <c r="N28" s="66"/>
      <c r="O28" s="66"/>
      <c r="P28" s="66"/>
      <c r="Q28" s="66"/>
      <c r="R28" s="66"/>
      <c r="S28" s="66"/>
      <c r="T28" s="66"/>
      <c r="U28" s="66"/>
      <c r="V28" s="66"/>
      <c r="W28" s="66"/>
      <c r="X28" s="66"/>
      <c r="Y28" s="66"/>
      <c r="Z28" s="66"/>
      <c r="AA28" s="75">
        <f t="shared" si="0"/>
        <v>0</v>
      </c>
    </row>
    <row r="29" spans="1:27" ht="15.95" customHeight="1" x14ac:dyDescent="0.2">
      <c r="A29" s="78" t="str">
        <f ca="1">F!V29</f>
        <v>8/E</v>
      </c>
      <c r="B29" s="111">
        <v>28</v>
      </c>
      <c r="C29" s="136">
        <f ca="1">F!W29</f>
        <v>24</v>
      </c>
      <c r="D29" s="166" t="str">
        <f ca="1">IF($A$1=3,TS!G29,IF($A$1=4,TS!J29,IF($A$1=5,TS!M29,IF($A$1=6,TS!P29,IF($A$1=7,TS!S29,IF($A$1=8,TS!V29,IF($A$1=9,TS!Y29,IF($A$1=10,TS!AB29,""))))))))&amp;IF($A$1=11,TS!AE29,IF($A$1=12,TS!AH29,IF($A$1=13,TS!AK29,IF($A$1=14,TS!AN29,IF($A$1=15,TS!AQ29,IF($A$1=16,TS!AT29,IF($A$1=17,TS!AW29,"")))))))&amp;IF($A$1=18,TS!AZ29,IF($A$1=19,TS!BC29,IF($A$1=20,TS!BF29,IF($A$1=21,TS!BI29,IF($A$1=22,TS!BL29,IF($A$1=23,TS!BO29,""))))))&amp;IF($A$1=24,TS!BR29,IF($A$1=25,TS!BU29,IF($A$1=26,TS!BX29,IF($A$1=27,TS!CA29,IF($A$1=28,TS!CD29,IF($A$1=29,TS!CG29,IF($A$1=1,TS!A29,IF($A$1=2,TS!D29,""))))))))&amp;IF($A$1=30,TS!CJ29,IF($A$1=31,TS!CM29,IF($A$1=32,TS!CP29,IF($A$1=33,TS!CS29,IF($A$1=34,TS!CV29,IF($A$1=35,TS!CY29,IF($A$1=36,TS!DB29,IF($A$1=37,TS!DE29,""))))))))&amp;IF($A$1=38,TS!DH29,IF($A$1=39,TS!DK29,IF($A$1=40,TS!DN29,"")))</f>
        <v>27</v>
      </c>
      <c r="E29" s="166" t="str">
        <f ca="1">IF($A$1=3,TS!H29,IF($A$1=4,TS!K29,IF($A$1=5,TS!N29,IF($A$1=6,TS!Q29,IF($A$1=7,TS!T29,IF($A$1=8,TS!W29,IF($A$1=9,TS!Z29,IF($A$1=10,TS!AC29,""))))))))&amp;IF($A$1=11,TS!AF29,IF($A$1=12,TS!AI29,IF($A$1=13,TS!AL29,IF($A$1=14,TS!AO29,IF($A$1=15,TS!AR29,IF($A$1=16,TS!AU29,IF($A$1=17,TS!AX29,"")))))))&amp;IF($A$1=18,TS!BA29,IF($A$1=19,TS!BD29,IF($A$1=20,TS!BG29,IF($A$1=21,TS!BJ29,IF($A$1=22,TS!BM29,IF($A$1=23,TS!BP29,""))))))&amp;IF($A$1=24,TS!BS29,IF($A$1=25,TS!BV29,IF($A$1=26,TS!BY29,IF($A$1=27,TS!CB29,IF($A$1=28,TS!CE29,IF($A$1=29,TS!CH29,IF($A$1=1,TS!B29,IF($A$1=2,TS!E29,""))))))))&amp;IF($A$1=30,TS!CK29,IF($A$1=31,TS!CN29,IF($A$1=32,TS!CQ29,IF($A$1=33,TS!CT29,IF($A$1=34,TS!CW29,IF($A$1=35,TS!CZ29,IF($A$1=36,TS!DC29,IF($A$1=37,TS!DF29,""))))))))&amp;IF($A$1=38,TS!DI29,IF($A$1=39,TS!DL29,IF($A$1=40,TS!DO29,"")))</f>
        <v>773</v>
      </c>
      <c r="F29" s="167" t="str">
        <f ca="1">IF($A$1=3,TS!I29,IF($A$1=4,TS!L29,IF($A$1=5,TS!O29,IF($A$1=6,TS!R29,IF($A$1=7,TS!U29,IF($A$1=8,TS!X29,IF($A$1=9,TS!AA29,IF($A$1=10,TS!AD29,""))))))))&amp;IF($A$1=11,TS!AG29,IF($A$1=12,TS!AJ29,IF($A$1=13,TS!AM29,IF($A$1=14,TS!AP29,IF($A$1=15,TS!AS29,IF($A$1=16,TS!AV29,IF($A$1=17,TS!AY29,"")))))))&amp;IF($A$1=18,TS!BB29,IF($A$1=19,TS!BE29,IF($A$1=20,TS!BH29,IF($A$1=21,TS!BK29,IF($A$1=22,TS!BN29,IF($A$1=23,TS!BQ29,""))))))&amp;IF($A$1=24,TS!BT29,IF($A$1=25,TS!BW29,IF($A$1=26,TS!BZ29,IF($A$1=27,TS!CC29,IF($A$1=28,TS!CF29,IF($A$1=29,TS!CI29,IF($A$1=1,TS!C29,IF($A$1=2,TS!F29,""))))))))&amp;IF($A$1=30,TS!CL29,IF($A$1=31,TS!CO29,IF($A$1=32,TS!CR29,IF($A$1=33,TS!CU29,IF($A$1=34,TS!CX29,IF($A$1=35,TS!DA29,IF($A$1=36,TS!DD29,IF($A$1=37,TS!DG29,""))))))))&amp;IF($A$1=38,TS!DJ29,IF($A$1=39,TS!DM29,IF($A$1=40,TS!DP29,"")))</f>
        <v>Çift sütunlu aşağı listesi</v>
      </c>
      <c r="G29" s="66"/>
      <c r="H29" s="66"/>
      <c r="I29" s="66"/>
      <c r="J29" s="66"/>
      <c r="K29" s="66"/>
      <c r="L29" s="66"/>
      <c r="M29" s="66"/>
      <c r="N29" s="66"/>
      <c r="O29" s="66"/>
      <c r="P29" s="66"/>
      <c r="Q29" s="66"/>
      <c r="R29" s="66"/>
      <c r="S29" s="66"/>
      <c r="T29" s="66"/>
      <c r="U29" s="66"/>
      <c r="V29" s="66"/>
      <c r="W29" s="66"/>
      <c r="X29" s="66"/>
      <c r="Y29" s="66"/>
      <c r="Z29" s="66"/>
      <c r="AA29" s="75">
        <f t="shared" si="0"/>
        <v>0</v>
      </c>
    </row>
    <row r="30" spans="1:27" ht="15.95" customHeight="1" x14ac:dyDescent="0.2">
      <c r="A30" s="78" t="str">
        <f ca="1">F!V30</f>
        <v>8/F</v>
      </c>
      <c r="B30" s="111">
        <v>29</v>
      </c>
      <c r="C30" s="136">
        <f ca="1">F!W30</f>
        <v>28</v>
      </c>
      <c r="D30" s="166" t="str">
        <f ca="1">IF($A$1=3,TS!G30,IF($A$1=4,TS!J30,IF($A$1=5,TS!M30,IF($A$1=6,TS!P30,IF($A$1=7,TS!S30,IF($A$1=8,TS!V30,IF($A$1=9,TS!Y30,IF($A$1=10,TS!AB30,""))))))))&amp;IF($A$1=11,TS!AE30,IF($A$1=12,TS!AH30,IF($A$1=13,TS!AK30,IF($A$1=14,TS!AN30,IF($A$1=15,TS!AQ30,IF($A$1=16,TS!AT30,IF($A$1=17,TS!AW30,"")))))))&amp;IF($A$1=18,TS!AZ30,IF($A$1=19,TS!BC30,IF($A$1=20,TS!BF30,IF($A$1=21,TS!BI30,IF($A$1=22,TS!BL30,IF($A$1=23,TS!BO30,""))))))&amp;IF($A$1=24,TS!BR30,IF($A$1=25,TS!BU30,IF($A$1=26,TS!BX30,IF($A$1=27,TS!CA30,IF($A$1=28,TS!CD30,IF($A$1=29,TS!CG30,IF($A$1=1,TS!A30,IF($A$1=2,TS!D30,""))))))))&amp;IF($A$1=30,TS!CJ30,IF($A$1=31,TS!CM30,IF($A$1=32,TS!CP30,IF($A$1=33,TS!CS30,IF($A$1=34,TS!CV30,IF($A$1=35,TS!CY30,IF($A$1=36,TS!DB30,IF($A$1=37,TS!DE30,""))))))))&amp;IF($A$1=38,TS!DH30,IF($A$1=39,TS!DK30,IF($A$1=40,TS!DN30,"")))</f>
        <v>28</v>
      </c>
      <c r="E30" s="166" t="str">
        <f ca="1">IF($A$1=3,TS!H30,IF($A$1=4,TS!K30,IF($A$1=5,TS!N30,IF($A$1=6,TS!Q30,IF($A$1=7,TS!T30,IF($A$1=8,TS!W30,IF($A$1=9,TS!Z30,IF($A$1=10,TS!AC30,""))))))))&amp;IF($A$1=11,TS!AF30,IF($A$1=12,TS!AI30,IF($A$1=13,TS!AL30,IF($A$1=14,TS!AO30,IF($A$1=15,TS!AR30,IF($A$1=16,TS!AU30,IF($A$1=17,TS!AX30,"")))))))&amp;IF($A$1=18,TS!BA30,IF($A$1=19,TS!BD30,IF($A$1=20,TS!BG30,IF($A$1=21,TS!BJ30,IF($A$1=22,TS!BM30,IF($A$1=23,TS!BP30,""))))))&amp;IF($A$1=24,TS!BS30,IF($A$1=25,TS!BV30,IF($A$1=26,TS!BY30,IF($A$1=27,TS!CB30,IF($A$1=28,TS!CE30,IF($A$1=29,TS!CH30,IF($A$1=1,TS!B30,IF($A$1=2,TS!E30,""))))))))&amp;IF($A$1=30,TS!CK30,IF($A$1=31,TS!CN30,IF($A$1=32,TS!CQ30,IF($A$1=33,TS!CT30,IF($A$1=34,TS!CW30,IF($A$1=35,TS!CZ30,IF($A$1=36,TS!DC30,IF($A$1=37,TS!DF30,""))))))))&amp;IF($A$1=38,TS!DI30,IF($A$1=39,TS!DL30,IF($A$1=40,TS!DO30,"")))</f>
        <v>789</v>
      </c>
      <c r="F30" s="167" t="str">
        <f ca="1">IF($A$1=3,TS!I30,IF($A$1=4,TS!L30,IF($A$1=5,TS!O30,IF($A$1=6,TS!R30,IF($A$1=7,TS!U30,IF($A$1=8,TS!X30,IF($A$1=9,TS!AA30,IF($A$1=10,TS!AD30,""))))))))&amp;IF($A$1=11,TS!AG30,IF($A$1=12,TS!AJ30,IF($A$1=13,TS!AM30,IF($A$1=14,TS!AP30,IF($A$1=15,TS!AS30,IF($A$1=16,TS!AV30,IF($A$1=17,TS!AY30,"")))))))&amp;IF($A$1=18,TS!BB30,IF($A$1=19,TS!BE30,IF($A$1=20,TS!BH30,IF($A$1=21,TS!BK30,IF($A$1=22,TS!BN30,IF($A$1=23,TS!BQ30,""))))))&amp;IF($A$1=24,TS!BT30,IF($A$1=25,TS!BW30,IF($A$1=26,TS!BZ30,IF($A$1=27,TS!CC30,IF($A$1=28,TS!CF30,IF($A$1=29,TS!CI30,IF($A$1=1,TS!C30,IF($A$1=2,TS!F30,""))))))))&amp;IF($A$1=30,TS!CL30,IF($A$1=31,TS!CO30,IF($A$1=32,TS!CR30,IF($A$1=33,TS!CU30,IF($A$1=34,TS!CX30,IF($A$1=35,TS!DA30,IF($A$1=36,TS!DD30,IF($A$1=37,TS!DG30,""))))))))&amp;IF($A$1=38,TS!DJ30,IF($A$1=39,TS!DM30,IF($A$1=40,TS!DP30,"")))</f>
        <v>Çift sütunlu aşağı listesi</v>
      </c>
      <c r="G30" s="66"/>
      <c r="H30" s="66"/>
      <c r="I30" s="66"/>
      <c r="J30" s="66"/>
      <c r="K30" s="66"/>
      <c r="L30" s="66"/>
      <c r="M30" s="66"/>
      <c r="N30" s="66"/>
      <c r="O30" s="66"/>
      <c r="P30" s="66"/>
      <c r="Q30" s="66"/>
      <c r="R30" s="66"/>
      <c r="S30" s="66"/>
      <c r="T30" s="66"/>
      <c r="U30" s="66"/>
      <c r="V30" s="66"/>
      <c r="W30" s="66"/>
      <c r="X30" s="66"/>
      <c r="Y30" s="66"/>
      <c r="Z30" s="66"/>
      <c r="AA30" s="75">
        <f t="shared" si="0"/>
        <v>0</v>
      </c>
    </row>
    <row r="31" spans="1:27" ht="15.95" customHeight="1" x14ac:dyDescent="0.2">
      <c r="A31" s="78" t="str">
        <f ca="1">F!V31</f>
        <v/>
      </c>
      <c r="B31" s="111">
        <v>30</v>
      </c>
      <c r="C31" s="136" t="str">
        <f ca="1">F!W31</f>
        <v/>
      </c>
      <c r="D31" s="166" t="str">
        <f ca="1">IF($A$1=3,TS!G31,IF($A$1=4,TS!J31,IF($A$1=5,TS!M31,IF($A$1=6,TS!P31,IF($A$1=7,TS!S31,IF($A$1=8,TS!V31,IF($A$1=9,TS!Y31,IF($A$1=10,TS!AB31,""))))))))&amp;IF($A$1=11,TS!AE31,IF($A$1=12,TS!AH31,IF($A$1=13,TS!AK31,IF($A$1=14,TS!AN31,IF($A$1=15,TS!AQ31,IF($A$1=16,TS!AT31,IF($A$1=17,TS!AW31,"")))))))&amp;IF($A$1=18,TS!AZ31,IF($A$1=19,TS!BC31,IF($A$1=20,TS!BF31,IF($A$1=21,TS!BI31,IF($A$1=22,TS!BL31,IF($A$1=23,TS!BO31,""))))))&amp;IF($A$1=24,TS!BR31,IF($A$1=25,TS!BU31,IF($A$1=26,TS!BX31,IF($A$1=27,TS!CA31,IF($A$1=28,TS!CD31,IF($A$1=29,TS!CG31,IF($A$1=1,TS!A31,IF($A$1=2,TS!D31,""))))))))&amp;IF($A$1=30,TS!CJ31,IF($A$1=31,TS!CM31,IF($A$1=32,TS!CP31,IF($A$1=33,TS!CS31,IF($A$1=34,TS!CV31,IF($A$1=35,TS!CY31,IF($A$1=36,TS!DB31,IF($A$1=37,TS!DE31,""))))))))&amp;IF($A$1=38,TS!DH31,IF($A$1=39,TS!DK31,IF($A$1=40,TS!DN31,"")))</f>
        <v>29</v>
      </c>
      <c r="E31" s="166" t="str">
        <f ca="1">IF($A$1=3,TS!H31,IF($A$1=4,TS!K31,IF($A$1=5,TS!N31,IF($A$1=6,TS!Q31,IF($A$1=7,TS!T31,IF($A$1=8,TS!W31,IF($A$1=9,TS!Z31,IF($A$1=10,TS!AC31,""))))))))&amp;IF($A$1=11,TS!AF31,IF($A$1=12,TS!AI31,IF($A$1=13,TS!AL31,IF($A$1=14,TS!AO31,IF($A$1=15,TS!AR31,IF($A$1=16,TS!AU31,IF($A$1=17,TS!AX31,"")))))))&amp;IF($A$1=18,TS!BA31,IF($A$1=19,TS!BD31,IF($A$1=20,TS!BG31,IF($A$1=21,TS!BJ31,IF($A$1=22,TS!BM31,IF($A$1=23,TS!BP31,""))))))&amp;IF($A$1=24,TS!BS31,IF($A$1=25,TS!BV31,IF($A$1=26,TS!BY31,IF($A$1=27,TS!CB31,IF($A$1=28,TS!CE31,IF($A$1=29,TS!CH31,IF($A$1=1,TS!B31,IF($A$1=2,TS!E31,""))))))))&amp;IF($A$1=30,TS!CK31,IF($A$1=31,TS!CN31,IF($A$1=32,TS!CQ31,IF($A$1=33,TS!CT31,IF($A$1=34,TS!CW31,IF($A$1=35,TS!CZ31,IF($A$1=36,TS!DC31,IF($A$1=37,TS!DF31,""))))))))&amp;IF($A$1=38,TS!DI31,IF($A$1=39,TS!DL31,IF($A$1=40,TS!DO31,"")))</f>
        <v>791</v>
      </c>
      <c r="F31" s="167" t="str">
        <f ca="1">IF($A$1=3,TS!I31,IF($A$1=4,TS!L31,IF($A$1=5,TS!O31,IF($A$1=6,TS!R31,IF($A$1=7,TS!U31,IF($A$1=8,TS!X31,IF($A$1=9,TS!AA31,IF($A$1=10,TS!AD31,""))))))))&amp;IF($A$1=11,TS!AG31,IF($A$1=12,TS!AJ31,IF($A$1=13,TS!AM31,IF($A$1=14,TS!AP31,IF($A$1=15,TS!AS31,IF($A$1=16,TS!AV31,IF($A$1=17,TS!AY31,"")))))))&amp;IF($A$1=18,TS!BB31,IF($A$1=19,TS!BE31,IF($A$1=20,TS!BH31,IF($A$1=21,TS!BK31,IF($A$1=22,TS!BN31,IF($A$1=23,TS!BQ31,""))))))&amp;IF($A$1=24,TS!BT31,IF($A$1=25,TS!BW31,IF($A$1=26,TS!BZ31,IF($A$1=27,TS!CC31,IF($A$1=28,TS!CF31,IF($A$1=29,TS!CI31,IF($A$1=1,TS!C31,IF($A$1=2,TS!F31,""))))))))&amp;IF($A$1=30,TS!CL31,IF($A$1=31,TS!CO31,IF($A$1=32,TS!CR31,IF($A$1=33,TS!CU31,IF($A$1=34,TS!CX31,IF($A$1=35,TS!DA31,IF($A$1=36,TS!DD31,IF($A$1=37,TS!DG31,""))))))))&amp;IF($A$1=38,TS!DJ31,IF($A$1=39,TS!DM31,IF($A$1=40,TS!DP31,"")))</f>
        <v>Çift sütunlu aşağı listesi</v>
      </c>
      <c r="G31" s="66"/>
      <c r="H31" s="66"/>
      <c r="I31" s="66"/>
      <c r="J31" s="66"/>
      <c r="K31" s="66"/>
      <c r="L31" s="66"/>
      <c r="M31" s="66"/>
      <c r="N31" s="66"/>
      <c r="O31" s="66"/>
      <c r="P31" s="66"/>
      <c r="Q31" s="66"/>
      <c r="R31" s="66"/>
      <c r="S31" s="66"/>
      <c r="T31" s="66"/>
      <c r="U31" s="66"/>
      <c r="V31" s="66"/>
      <c r="W31" s="66"/>
      <c r="X31" s="66"/>
      <c r="Y31" s="66"/>
      <c r="Z31" s="66"/>
      <c r="AA31" s="75">
        <f t="shared" si="0"/>
        <v>0</v>
      </c>
    </row>
    <row r="32" spans="1:27" ht="15.95" customHeight="1" x14ac:dyDescent="0.2">
      <c r="A32" s="78" t="str">
        <f ca="1">F!V32</f>
        <v/>
      </c>
      <c r="B32" s="111">
        <v>31</v>
      </c>
      <c r="C32" s="136" t="str">
        <f ca="1">F!W32</f>
        <v/>
      </c>
      <c r="D32" s="166" t="str">
        <f ca="1">IF($A$1=3,TS!G32,IF($A$1=4,TS!J32,IF($A$1=5,TS!M32,IF($A$1=6,TS!P32,IF($A$1=7,TS!S32,IF($A$1=8,TS!V32,IF($A$1=9,TS!Y32,IF($A$1=10,TS!AB32,""))))))))&amp;IF($A$1=11,TS!AE32,IF($A$1=12,TS!AH32,IF($A$1=13,TS!AK32,IF($A$1=14,TS!AN32,IF($A$1=15,TS!AQ32,IF($A$1=16,TS!AT32,IF($A$1=17,TS!AW32,"")))))))&amp;IF($A$1=18,TS!AZ32,IF($A$1=19,TS!BC32,IF($A$1=20,TS!BF32,IF($A$1=21,TS!BI32,IF($A$1=22,TS!BL32,IF($A$1=23,TS!BO32,""))))))&amp;IF($A$1=24,TS!BR32,IF($A$1=25,TS!BU32,IF($A$1=26,TS!BX32,IF($A$1=27,TS!CA32,IF($A$1=28,TS!CD32,IF($A$1=29,TS!CG32,IF($A$1=1,TS!A32,IF($A$1=2,TS!D32,""))))))))&amp;IF($A$1=30,TS!CJ32,IF($A$1=31,TS!CM32,IF($A$1=32,TS!CP32,IF($A$1=33,TS!CS32,IF($A$1=34,TS!CV32,IF($A$1=35,TS!CY32,IF($A$1=36,TS!DB32,IF($A$1=37,TS!DE32,""))))))))&amp;IF($A$1=38,TS!DH32,IF($A$1=39,TS!DK32,IF($A$1=40,TS!DN32,"")))</f>
        <v>30</v>
      </c>
      <c r="E32" s="166" t="str">
        <f ca="1">IF($A$1=3,TS!H32,IF($A$1=4,TS!K32,IF($A$1=5,TS!N32,IF($A$1=6,TS!Q32,IF($A$1=7,TS!T32,IF($A$1=8,TS!W32,IF($A$1=9,TS!Z32,IF($A$1=10,TS!AC32,""))))))))&amp;IF($A$1=11,TS!AF32,IF($A$1=12,TS!AI32,IF($A$1=13,TS!AL32,IF($A$1=14,TS!AO32,IF($A$1=15,TS!AR32,IF($A$1=16,TS!AU32,IF($A$1=17,TS!AX32,"")))))))&amp;IF($A$1=18,TS!BA32,IF($A$1=19,TS!BD32,IF($A$1=20,TS!BG32,IF($A$1=21,TS!BJ32,IF($A$1=22,TS!BM32,IF($A$1=23,TS!BP32,""))))))&amp;IF($A$1=24,TS!BS32,IF($A$1=25,TS!BV32,IF($A$1=26,TS!BY32,IF($A$1=27,TS!CB32,IF($A$1=28,TS!CE32,IF($A$1=29,TS!CH32,IF($A$1=1,TS!B32,IF($A$1=2,TS!E32,""))))))))&amp;IF($A$1=30,TS!CK32,IF($A$1=31,TS!CN32,IF($A$1=32,TS!CQ32,IF($A$1=33,TS!CT32,IF($A$1=34,TS!CW32,IF($A$1=35,TS!CZ32,IF($A$1=36,TS!DC32,IF($A$1=37,TS!DF32,""))))))))&amp;IF($A$1=38,TS!DI32,IF($A$1=39,TS!DL32,IF($A$1=40,TS!DO32,"")))</f>
        <v>796</v>
      </c>
      <c r="F32" s="167" t="str">
        <f ca="1">IF($A$1=3,TS!I32,IF($A$1=4,TS!L32,IF($A$1=5,TS!O32,IF($A$1=6,TS!R32,IF($A$1=7,TS!U32,IF($A$1=8,TS!X32,IF($A$1=9,TS!AA32,IF($A$1=10,TS!AD32,""))))))))&amp;IF($A$1=11,TS!AG32,IF($A$1=12,TS!AJ32,IF($A$1=13,TS!AM32,IF($A$1=14,TS!AP32,IF($A$1=15,TS!AS32,IF($A$1=16,TS!AV32,IF($A$1=17,TS!AY32,"")))))))&amp;IF($A$1=18,TS!BB32,IF($A$1=19,TS!BE32,IF($A$1=20,TS!BH32,IF($A$1=21,TS!BK32,IF($A$1=22,TS!BN32,IF($A$1=23,TS!BQ32,""))))))&amp;IF($A$1=24,TS!BT32,IF($A$1=25,TS!BW32,IF($A$1=26,TS!BZ32,IF($A$1=27,TS!CC32,IF($A$1=28,TS!CF32,IF($A$1=29,TS!CI32,IF($A$1=1,TS!C32,IF($A$1=2,TS!F32,""))))))))&amp;IF($A$1=30,TS!CL32,IF($A$1=31,TS!CO32,IF($A$1=32,TS!CR32,IF($A$1=33,TS!CU32,IF($A$1=34,TS!CX32,IF($A$1=35,TS!DA32,IF($A$1=36,TS!DD32,IF($A$1=37,TS!DG32,""))))))))&amp;IF($A$1=38,TS!DJ32,IF($A$1=39,TS!DM32,IF($A$1=40,TS!DP32,"")))</f>
        <v>Çift sütunlu aşağı listesi</v>
      </c>
      <c r="G32" s="66"/>
      <c r="H32" s="66"/>
      <c r="I32" s="66"/>
      <c r="J32" s="66"/>
      <c r="K32" s="66"/>
      <c r="L32" s="66"/>
      <c r="M32" s="66"/>
      <c r="N32" s="66"/>
      <c r="O32" s="66"/>
      <c r="P32" s="66"/>
      <c r="Q32" s="66"/>
      <c r="R32" s="66"/>
      <c r="S32" s="66"/>
      <c r="T32" s="66"/>
      <c r="U32" s="66"/>
      <c r="V32" s="66"/>
      <c r="W32" s="66"/>
      <c r="X32" s="66"/>
      <c r="Y32" s="66"/>
      <c r="Z32" s="66"/>
      <c r="AA32" s="75">
        <f t="shared" si="0"/>
        <v>0</v>
      </c>
    </row>
    <row r="33" spans="1:27" ht="15.95" customHeight="1" x14ac:dyDescent="0.2">
      <c r="A33" s="78" t="str">
        <f ca="1">F!V33</f>
        <v/>
      </c>
      <c r="B33" s="111">
        <v>32</v>
      </c>
      <c r="C33" s="136" t="str">
        <f ca="1">F!W33</f>
        <v/>
      </c>
      <c r="D33" s="166" t="str">
        <f ca="1">IF($A$1=3,TS!G33,IF($A$1=4,TS!J33,IF($A$1=5,TS!M33,IF($A$1=6,TS!P33,IF($A$1=7,TS!S33,IF($A$1=8,TS!V33,IF($A$1=9,TS!Y33,IF($A$1=10,TS!AB33,""))))))))&amp;IF($A$1=11,TS!AE33,IF($A$1=12,TS!AH33,IF($A$1=13,TS!AK33,IF($A$1=14,TS!AN33,IF($A$1=15,TS!AQ33,IF($A$1=16,TS!AT33,IF($A$1=17,TS!AW33,"")))))))&amp;IF($A$1=18,TS!AZ33,IF($A$1=19,TS!BC33,IF($A$1=20,TS!BF33,IF($A$1=21,TS!BI33,IF($A$1=22,TS!BL33,IF($A$1=23,TS!BO33,""))))))&amp;IF($A$1=24,TS!BR33,IF($A$1=25,TS!BU33,IF($A$1=26,TS!BX33,IF($A$1=27,TS!CA33,IF($A$1=28,TS!CD33,IF($A$1=29,TS!CG33,IF($A$1=1,TS!A33,IF($A$1=2,TS!D33,""))))))))&amp;IF($A$1=30,TS!CJ33,IF($A$1=31,TS!CM33,IF($A$1=32,TS!CP33,IF($A$1=33,TS!CS33,IF($A$1=34,TS!CV33,IF($A$1=35,TS!CY33,IF($A$1=36,TS!DB33,IF($A$1=37,TS!DE33,""))))))))&amp;IF($A$1=38,TS!DH33,IF($A$1=39,TS!DK33,IF($A$1=40,TS!DN33,"")))</f>
        <v>31</v>
      </c>
      <c r="E33" s="166" t="str">
        <f ca="1">IF($A$1=3,TS!H33,IF($A$1=4,TS!K33,IF($A$1=5,TS!N33,IF($A$1=6,TS!Q33,IF($A$1=7,TS!T33,IF($A$1=8,TS!W33,IF($A$1=9,TS!Z33,IF($A$1=10,TS!AC33,""))))))))&amp;IF($A$1=11,TS!AF33,IF($A$1=12,TS!AI33,IF($A$1=13,TS!AL33,IF($A$1=14,TS!AO33,IF($A$1=15,TS!AR33,IF($A$1=16,TS!AU33,IF($A$1=17,TS!AX33,"")))))))&amp;IF($A$1=18,TS!BA33,IF($A$1=19,TS!BD33,IF($A$1=20,TS!BG33,IF($A$1=21,TS!BJ33,IF($A$1=22,TS!BM33,IF($A$1=23,TS!BP33,""))))))&amp;IF($A$1=24,TS!BS33,IF($A$1=25,TS!BV33,IF($A$1=26,TS!BY33,IF($A$1=27,TS!CB33,IF($A$1=28,TS!CE33,IF($A$1=29,TS!CH33,IF($A$1=1,TS!B33,IF($A$1=2,TS!E33,""))))))))&amp;IF($A$1=30,TS!CK33,IF($A$1=31,TS!CN33,IF($A$1=32,TS!CQ33,IF($A$1=33,TS!CT33,IF($A$1=34,TS!CW33,IF($A$1=35,TS!CZ33,IF($A$1=36,TS!DC33,IF($A$1=37,TS!DF33,""))))))))&amp;IF($A$1=38,TS!DI33,IF($A$1=39,TS!DL33,IF($A$1=40,TS!DO33,"")))</f>
        <v>817</v>
      </c>
      <c r="F33" s="167" t="str">
        <f ca="1">IF($A$1=3,TS!I33,IF($A$1=4,TS!L33,IF($A$1=5,TS!O33,IF($A$1=6,TS!R33,IF($A$1=7,TS!U33,IF($A$1=8,TS!X33,IF($A$1=9,TS!AA33,IF($A$1=10,TS!AD33,""))))))))&amp;IF($A$1=11,TS!AG33,IF($A$1=12,TS!AJ33,IF($A$1=13,TS!AM33,IF($A$1=14,TS!AP33,IF($A$1=15,TS!AS33,IF($A$1=16,TS!AV33,IF($A$1=17,TS!AY33,"")))))))&amp;IF($A$1=18,TS!BB33,IF($A$1=19,TS!BE33,IF($A$1=20,TS!BH33,IF($A$1=21,TS!BK33,IF($A$1=22,TS!BN33,IF($A$1=23,TS!BQ33,""))))))&amp;IF($A$1=24,TS!BT33,IF($A$1=25,TS!BW33,IF($A$1=26,TS!BZ33,IF($A$1=27,TS!CC33,IF($A$1=28,TS!CF33,IF($A$1=29,TS!CI33,IF($A$1=1,TS!C33,IF($A$1=2,TS!F33,""))))))))&amp;IF($A$1=30,TS!CL33,IF($A$1=31,TS!CO33,IF($A$1=32,TS!CR33,IF($A$1=33,TS!CU33,IF($A$1=34,TS!CX33,IF($A$1=35,TS!DA33,IF($A$1=36,TS!DD33,IF($A$1=37,TS!DG33,""))))))))&amp;IF($A$1=38,TS!DJ33,IF($A$1=39,TS!DM33,IF($A$1=40,TS!DP33,"")))</f>
        <v>Çift sütunlu aşağı listesi</v>
      </c>
      <c r="G33" s="66"/>
      <c r="H33" s="66"/>
      <c r="I33" s="66"/>
      <c r="J33" s="66"/>
      <c r="K33" s="66"/>
      <c r="L33" s="66"/>
      <c r="M33" s="66"/>
      <c r="N33" s="66"/>
      <c r="O33" s="66"/>
      <c r="P33" s="66"/>
      <c r="Q33" s="66"/>
      <c r="R33" s="66"/>
      <c r="S33" s="66"/>
      <c r="T33" s="66"/>
      <c r="U33" s="66"/>
      <c r="V33" s="66"/>
      <c r="W33" s="66"/>
      <c r="X33" s="66"/>
      <c r="Y33" s="66"/>
      <c r="Z33" s="66"/>
      <c r="AA33" s="75">
        <f t="shared" si="0"/>
        <v>0</v>
      </c>
    </row>
    <row r="34" spans="1:27" ht="15.95" customHeight="1" x14ac:dyDescent="0.2">
      <c r="A34" s="78" t="str">
        <f ca="1">F!V34</f>
        <v/>
      </c>
      <c r="B34" s="111">
        <v>33</v>
      </c>
      <c r="C34" s="136" t="str">
        <f ca="1">F!W34</f>
        <v/>
      </c>
      <c r="D34" s="166" t="str">
        <f ca="1">IF($A$1=3,TS!G34,IF($A$1=4,TS!J34,IF($A$1=5,TS!M34,IF($A$1=6,TS!P34,IF($A$1=7,TS!S34,IF($A$1=8,TS!V34,IF($A$1=9,TS!Y34,IF($A$1=10,TS!AB34,""))))))))&amp;IF($A$1=11,TS!AE34,IF($A$1=12,TS!AH34,IF($A$1=13,TS!AK34,IF($A$1=14,TS!AN34,IF($A$1=15,TS!AQ34,IF($A$1=16,TS!AT34,IF($A$1=17,TS!AW34,"")))))))&amp;IF($A$1=18,TS!AZ34,IF($A$1=19,TS!BC34,IF($A$1=20,TS!BF34,IF($A$1=21,TS!BI34,IF($A$1=22,TS!BL34,IF($A$1=23,TS!BO34,""))))))&amp;IF($A$1=24,TS!BR34,IF($A$1=25,TS!BU34,IF($A$1=26,TS!BX34,IF($A$1=27,TS!CA34,IF($A$1=28,TS!CD34,IF($A$1=29,TS!CG34,IF($A$1=1,TS!A34,IF($A$1=2,TS!D34,""))))))))&amp;IF($A$1=30,TS!CJ34,IF($A$1=31,TS!CM34,IF($A$1=32,TS!CP34,IF($A$1=33,TS!CS34,IF($A$1=34,TS!CV34,IF($A$1=35,TS!CY34,IF($A$1=36,TS!DB34,IF($A$1=37,TS!DE34,""))))))))&amp;IF($A$1=38,TS!DH34,IF($A$1=39,TS!DK34,IF($A$1=40,TS!DN34,"")))</f>
        <v>32</v>
      </c>
      <c r="E34" s="166" t="str">
        <f ca="1">IF($A$1=3,TS!H34,IF($A$1=4,TS!K34,IF($A$1=5,TS!N34,IF($A$1=6,TS!Q34,IF($A$1=7,TS!T34,IF($A$1=8,TS!W34,IF($A$1=9,TS!Z34,IF($A$1=10,TS!AC34,""))))))))&amp;IF($A$1=11,TS!AF34,IF($A$1=12,TS!AI34,IF($A$1=13,TS!AL34,IF($A$1=14,TS!AO34,IF($A$1=15,TS!AR34,IF($A$1=16,TS!AU34,IF($A$1=17,TS!AX34,"")))))))&amp;IF($A$1=18,TS!BA34,IF($A$1=19,TS!BD34,IF($A$1=20,TS!BG34,IF($A$1=21,TS!BJ34,IF($A$1=22,TS!BM34,IF($A$1=23,TS!BP34,""))))))&amp;IF($A$1=24,TS!BS34,IF($A$1=25,TS!BV34,IF($A$1=26,TS!BY34,IF($A$1=27,TS!CB34,IF($A$1=28,TS!CE34,IF($A$1=29,TS!CH34,IF($A$1=1,TS!B34,IF($A$1=2,TS!E34,""))))))))&amp;IF($A$1=30,TS!CK34,IF($A$1=31,TS!CN34,IF($A$1=32,TS!CQ34,IF($A$1=33,TS!CT34,IF($A$1=34,TS!CW34,IF($A$1=35,TS!CZ34,IF($A$1=36,TS!DC34,IF($A$1=37,TS!DF34,""))))))))&amp;IF($A$1=38,TS!DI34,IF($A$1=39,TS!DL34,IF($A$1=40,TS!DO34,"")))</f>
        <v>842</v>
      </c>
      <c r="F34" s="167" t="str">
        <f ca="1">IF($A$1=3,TS!I34,IF($A$1=4,TS!L34,IF($A$1=5,TS!O34,IF($A$1=6,TS!R34,IF($A$1=7,TS!U34,IF($A$1=8,TS!X34,IF($A$1=9,TS!AA34,IF($A$1=10,TS!AD34,""))))))))&amp;IF($A$1=11,TS!AG34,IF($A$1=12,TS!AJ34,IF($A$1=13,TS!AM34,IF($A$1=14,TS!AP34,IF($A$1=15,TS!AS34,IF($A$1=16,TS!AV34,IF($A$1=17,TS!AY34,"")))))))&amp;IF($A$1=18,TS!BB34,IF($A$1=19,TS!BE34,IF($A$1=20,TS!BH34,IF($A$1=21,TS!BK34,IF($A$1=22,TS!BN34,IF($A$1=23,TS!BQ34,""))))))&amp;IF($A$1=24,TS!BT34,IF($A$1=25,TS!BW34,IF($A$1=26,TS!BZ34,IF($A$1=27,TS!CC34,IF($A$1=28,TS!CF34,IF($A$1=29,TS!CI34,IF($A$1=1,TS!C34,IF($A$1=2,TS!F34,""))))))))&amp;IF($A$1=30,TS!CL34,IF($A$1=31,TS!CO34,IF($A$1=32,TS!CR34,IF($A$1=33,TS!CU34,IF($A$1=34,TS!CX34,IF($A$1=35,TS!DA34,IF($A$1=36,TS!DD34,IF($A$1=37,TS!DG34,""))))))))&amp;IF($A$1=38,TS!DJ34,IF($A$1=39,TS!DM34,IF($A$1=40,TS!DP34,"")))</f>
        <v>Çift sütunlu aşağı listesi</v>
      </c>
      <c r="G34" s="66"/>
      <c r="H34" s="66"/>
      <c r="I34" s="66"/>
      <c r="J34" s="66"/>
      <c r="K34" s="66"/>
      <c r="L34" s="66"/>
      <c r="M34" s="66"/>
      <c r="N34" s="66"/>
      <c r="O34" s="66"/>
      <c r="P34" s="66"/>
      <c r="Q34" s="66"/>
      <c r="R34" s="66"/>
      <c r="S34" s="66"/>
      <c r="T34" s="66"/>
      <c r="U34" s="66"/>
      <c r="V34" s="66"/>
      <c r="W34" s="66"/>
      <c r="X34" s="66"/>
      <c r="Y34" s="66"/>
      <c r="Z34" s="66"/>
      <c r="AA34" s="75">
        <f t="shared" si="0"/>
        <v>0</v>
      </c>
    </row>
    <row r="35" spans="1:27" ht="15.95" customHeight="1" x14ac:dyDescent="0.2">
      <c r="A35" s="78" t="str">
        <f ca="1">F!V35</f>
        <v/>
      </c>
      <c r="B35" s="111">
        <v>34</v>
      </c>
      <c r="C35" s="136" t="str">
        <f ca="1">F!W35</f>
        <v/>
      </c>
      <c r="D35" s="166" t="str">
        <f ca="1">IF($A$1=3,TS!G35,IF($A$1=4,TS!J35,IF($A$1=5,TS!M35,IF($A$1=6,TS!P35,IF($A$1=7,TS!S35,IF($A$1=8,TS!V35,IF($A$1=9,TS!Y35,IF($A$1=10,TS!AB35,""))))))))&amp;IF($A$1=11,TS!AE35,IF($A$1=12,TS!AH35,IF($A$1=13,TS!AK35,IF($A$1=14,TS!AN35,IF($A$1=15,TS!AQ35,IF($A$1=16,TS!AT35,IF($A$1=17,TS!AW35,"")))))))&amp;IF($A$1=18,TS!AZ35,IF($A$1=19,TS!BC35,IF($A$1=20,TS!BF35,IF($A$1=21,TS!BI35,IF($A$1=22,TS!BL35,IF($A$1=23,TS!BO35,""))))))&amp;IF($A$1=24,TS!BR35,IF($A$1=25,TS!BU35,IF($A$1=26,TS!BX35,IF($A$1=27,TS!CA35,IF($A$1=28,TS!CD35,IF($A$1=29,TS!CG35,IF($A$1=1,TS!A35,IF($A$1=2,TS!D35,""))))))))&amp;IF($A$1=30,TS!CJ35,IF($A$1=31,TS!CM35,IF($A$1=32,TS!CP35,IF($A$1=33,TS!CS35,IF($A$1=34,TS!CV35,IF($A$1=35,TS!CY35,IF($A$1=36,TS!DB35,IF($A$1=37,TS!DE35,""))))))))&amp;IF($A$1=38,TS!DH35,IF($A$1=39,TS!DK35,IF($A$1=40,TS!DN35,"")))</f>
        <v>33</v>
      </c>
      <c r="E35" s="166" t="str">
        <f ca="1">IF($A$1=3,TS!H35,IF($A$1=4,TS!K35,IF($A$1=5,TS!N35,IF($A$1=6,TS!Q35,IF($A$1=7,TS!T35,IF($A$1=8,TS!W35,IF($A$1=9,TS!Z35,IF($A$1=10,TS!AC35,""))))))))&amp;IF($A$1=11,TS!AF35,IF($A$1=12,TS!AI35,IF($A$1=13,TS!AL35,IF($A$1=14,TS!AO35,IF($A$1=15,TS!AR35,IF($A$1=16,TS!AU35,IF($A$1=17,TS!AX35,"")))))))&amp;IF($A$1=18,TS!BA35,IF($A$1=19,TS!BD35,IF($A$1=20,TS!BG35,IF($A$1=21,TS!BJ35,IF($A$1=22,TS!BM35,IF($A$1=23,TS!BP35,""))))))&amp;IF($A$1=24,TS!BS35,IF($A$1=25,TS!BV35,IF($A$1=26,TS!BY35,IF($A$1=27,TS!CB35,IF($A$1=28,TS!CE35,IF($A$1=29,TS!CH35,IF($A$1=1,TS!B35,IF($A$1=2,TS!E35,""))))))))&amp;IF($A$1=30,TS!CK35,IF($A$1=31,TS!CN35,IF($A$1=32,TS!CQ35,IF($A$1=33,TS!CT35,IF($A$1=34,TS!CW35,IF($A$1=35,TS!CZ35,IF($A$1=36,TS!DC35,IF($A$1=37,TS!DF35,""))))))))&amp;IF($A$1=38,TS!DI35,IF($A$1=39,TS!DL35,IF($A$1=40,TS!DO35,"")))</f>
        <v>852</v>
      </c>
      <c r="F35" s="167" t="str">
        <f ca="1">IF($A$1=3,TS!I35,IF($A$1=4,TS!L35,IF($A$1=5,TS!O35,IF($A$1=6,TS!R35,IF($A$1=7,TS!U35,IF($A$1=8,TS!X35,IF($A$1=9,TS!AA35,IF($A$1=10,TS!AD35,""))))))))&amp;IF($A$1=11,TS!AG35,IF($A$1=12,TS!AJ35,IF($A$1=13,TS!AM35,IF($A$1=14,TS!AP35,IF($A$1=15,TS!AS35,IF($A$1=16,TS!AV35,IF($A$1=17,TS!AY35,"")))))))&amp;IF($A$1=18,TS!BB35,IF($A$1=19,TS!BE35,IF($A$1=20,TS!BH35,IF($A$1=21,TS!BK35,IF($A$1=22,TS!BN35,IF($A$1=23,TS!BQ35,""))))))&amp;IF($A$1=24,TS!BT35,IF($A$1=25,TS!BW35,IF($A$1=26,TS!BZ35,IF($A$1=27,TS!CC35,IF($A$1=28,TS!CF35,IF($A$1=29,TS!CI35,IF($A$1=1,TS!C35,IF($A$1=2,TS!F35,""))))))))&amp;IF($A$1=30,TS!CL35,IF($A$1=31,TS!CO35,IF($A$1=32,TS!CR35,IF($A$1=33,TS!CU35,IF($A$1=34,TS!CX35,IF($A$1=35,TS!DA35,IF($A$1=36,TS!DD35,IF($A$1=37,TS!DG35,""))))))))&amp;IF($A$1=38,TS!DJ35,IF($A$1=39,TS!DM35,IF($A$1=40,TS!DP35,"")))</f>
        <v>Çift sütunlu aşağı listesi</v>
      </c>
      <c r="G35" s="66"/>
      <c r="H35" s="66"/>
      <c r="I35" s="66"/>
      <c r="J35" s="66"/>
      <c r="K35" s="66"/>
      <c r="L35" s="66"/>
      <c r="M35" s="66"/>
      <c r="N35" s="66"/>
      <c r="O35" s="66"/>
      <c r="P35" s="66"/>
      <c r="Q35" s="66"/>
      <c r="R35" s="66"/>
      <c r="S35" s="66"/>
      <c r="T35" s="66"/>
      <c r="U35" s="66"/>
      <c r="V35" s="66"/>
      <c r="W35" s="66"/>
      <c r="X35" s="66"/>
      <c r="Y35" s="66"/>
      <c r="Z35" s="66"/>
      <c r="AA35" s="75">
        <f t="shared" si="0"/>
        <v>0</v>
      </c>
    </row>
    <row r="36" spans="1:27" ht="15.95" customHeight="1" x14ac:dyDescent="0.2">
      <c r="A36" s="78" t="str">
        <f ca="1">F!V36</f>
        <v/>
      </c>
      <c r="B36" s="111">
        <v>35</v>
      </c>
      <c r="C36" s="136" t="str">
        <f ca="1">F!W36</f>
        <v/>
      </c>
      <c r="D36" s="166" t="str">
        <f ca="1">IF($A$1=3,TS!G36,IF($A$1=4,TS!J36,IF($A$1=5,TS!M36,IF($A$1=6,TS!P36,IF($A$1=7,TS!S36,IF($A$1=8,TS!V36,IF($A$1=9,TS!Y36,IF($A$1=10,TS!AB36,""))))))))&amp;IF($A$1=11,TS!AE36,IF($A$1=12,TS!AH36,IF($A$1=13,TS!AK36,IF($A$1=14,TS!AN36,IF($A$1=15,TS!AQ36,IF($A$1=16,TS!AT36,IF($A$1=17,TS!AW36,"")))))))&amp;IF($A$1=18,TS!AZ36,IF($A$1=19,TS!BC36,IF($A$1=20,TS!BF36,IF($A$1=21,TS!BI36,IF($A$1=22,TS!BL36,IF($A$1=23,TS!BO36,""))))))&amp;IF($A$1=24,TS!BR36,IF($A$1=25,TS!BU36,IF($A$1=26,TS!BX36,IF($A$1=27,TS!CA36,IF($A$1=28,TS!CD36,IF($A$1=29,TS!CG36,IF($A$1=1,TS!A36,IF($A$1=2,TS!D36,""))))))))&amp;IF($A$1=30,TS!CJ36,IF($A$1=31,TS!CM36,IF($A$1=32,TS!CP36,IF($A$1=33,TS!CS36,IF($A$1=34,TS!CV36,IF($A$1=35,TS!CY36,IF($A$1=36,TS!DB36,IF($A$1=37,TS!DE36,""))))))))&amp;IF($A$1=38,TS!DH36,IF($A$1=39,TS!DK36,IF($A$1=40,TS!DN36,"")))</f>
        <v>34</v>
      </c>
      <c r="E36" s="166" t="str">
        <f ca="1">IF($A$1=3,TS!H36,IF($A$1=4,TS!K36,IF($A$1=5,TS!N36,IF($A$1=6,TS!Q36,IF($A$1=7,TS!T36,IF($A$1=8,TS!W36,IF($A$1=9,TS!Z36,IF($A$1=10,TS!AC36,""))))))))&amp;IF($A$1=11,TS!AF36,IF($A$1=12,TS!AI36,IF($A$1=13,TS!AL36,IF($A$1=14,TS!AO36,IF($A$1=15,TS!AR36,IF($A$1=16,TS!AU36,IF($A$1=17,TS!AX36,"")))))))&amp;IF($A$1=18,TS!BA36,IF($A$1=19,TS!BD36,IF($A$1=20,TS!BG36,IF($A$1=21,TS!BJ36,IF($A$1=22,TS!BM36,IF($A$1=23,TS!BP36,""))))))&amp;IF($A$1=24,TS!BS36,IF($A$1=25,TS!BV36,IF($A$1=26,TS!BY36,IF($A$1=27,TS!CB36,IF($A$1=28,TS!CE36,IF($A$1=29,TS!CH36,IF($A$1=1,TS!B36,IF($A$1=2,TS!E36,""))))))))&amp;IF($A$1=30,TS!CK36,IF($A$1=31,TS!CN36,IF($A$1=32,TS!CQ36,IF($A$1=33,TS!CT36,IF($A$1=34,TS!CW36,IF($A$1=35,TS!CZ36,IF($A$1=36,TS!DC36,IF($A$1=37,TS!DF36,""))))))))&amp;IF($A$1=38,TS!DI36,IF($A$1=39,TS!DL36,IF($A$1=40,TS!DO36,"")))</f>
        <v>868</v>
      </c>
      <c r="F36" s="167" t="str">
        <f ca="1">IF($A$1=3,TS!I36,IF($A$1=4,TS!L36,IF($A$1=5,TS!O36,IF($A$1=6,TS!R36,IF($A$1=7,TS!U36,IF($A$1=8,TS!X36,IF($A$1=9,TS!AA36,IF($A$1=10,TS!AD36,""))))))))&amp;IF($A$1=11,TS!AG36,IF($A$1=12,TS!AJ36,IF($A$1=13,TS!AM36,IF($A$1=14,TS!AP36,IF($A$1=15,TS!AS36,IF($A$1=16,TS!AV36,IF($A$1=17,TS!AY36,"")))))))&amp;IF($A$1=18,TS!BB36,IF($A$1=19,TS!BE36,IF($A$1=20,TS!BH36,IF($A$1=21,TS!BK36,IF($A$1=22,TS!BN36,IF($A$1=23,TS!BQ36,""))))))&amp;IF($A$1=24,TS!BT36,IF($A$1=25,TS!BW36,IF($A$1=26,TS!BZ36,IF($A$1=27,TS!CC36,IF($A$1=28,TS!CF36,IF($A$1=29,TS!CI36,IF($A$1=1,TS!C36,IF($A$1=2,TS!F36,""))))))))&amp;IF($A$1=30,TS!CL36,IF($A$1=31,TS!CO36,IF($A$1=32,TS!CR36,IF($A$1=33,TS!CU36,IF($A$1=34,TS!CX36,IF($A$1=35,TS!DA36,IF($A$1=36,TS!DD36,IF($A$1=37,TS!DG36,""))))))))&amp;IF($A$1=38,TS!DJ36,IF($A$1=39,TS!DM36,IF($A$1=40,TS!DP36,"")))</f>
        <v>Çift sütunlu aşağı listesi</v>
      </c>
      <c r="G36" s="66"/>
      <c r="H36" s="66"/>
      <c r="I36" s="66"/>
      <c r="J36" s="66"/>
      <c r="K36" s="66"/>
      <c r="L36" s="66"/>
      <c r="M36" s="66"/>
      <c r="N36" s="66"/>
      <c r="O36" s="66"/>
      <c r="P36" s="66"/>
      <c r="Q36" s="66"/>
      <c r="R36" s="66"/>
      <c r="S36" s="66"/>
      <c r="T36" s="66"/>
      <c r="U36" s="66"/>
      <c r="V36" s="66"/>
      <c r="W36" s="66"/>
      <c r="X36" s="66"/>
      <c r="Y36" s="66"/>
      <c r="Z36" s="66"/>
      <c r="AA36" s="75">
        <f t="shared" si="0"/>
        <v>0</v>
      </c>
    </row>
    <row r="37" spans="1:27" ht="15.95" customHeight="1" x14ac:dyDescent="0.2">
      <c r="A37" s="78" t="str">
        <f ca="1">F!V37</f>
        <v/>
      </c>
      <c r="B37" s="111">
        <v>36</v>
      </c>
      <c r="C37" s="136" t="str">
        <f ca="1">F!W37</f>
        <v/>
      </c>
      <c r="D37" s="166" t="str">
        <f ca="1">IF($A$1=3,TS!G37,IF($A$1=4,TS!J37,IF($A$1=5,TS!M37,IF($A$1=6,TS!P37,IF($A$1=7,TS!S37,IF($A$1=8,TS!V37,IF($A$1=9,TS!Y37,IF($A$1=10,TS!AB37,""))))))))&amp;IF($A$1=11,TS!AE37,IF($A$1=12,TS!AH37,IF($A$1=13,TS!AK37,IF($A$1=14,TS!AN37,IF($A$1=15,TS!AQ37,IF($A$1=16,TS!AT37,IF($A$1=17,TS!AW37,"")))))))&amp;IF($A$1=18,TS!AZ37,IF($A$1=19,TS!BC37,IF($A$1=20,TS!BF37,IF($A$1=21,TS!BI37,IF($A$1=22,TS!BL37,IF($A$1=23,TS!BO37,""))))))&amp;IF($A$1=24,TS!BR37,IF($A$1=25,TS!BU37,IF($A$1=26,TS!BX37,IF($A$1=27,TS!CA37,IF($A$1=28,TS!CD37,IF($A$1=29,TS!CG37,IF($A$1=1,TS!A37,IF($A$1=2,TS!D37,""))))))))&amp;IF($A$1=30,TS!CJ37,IF($A$1=31,TS!CM37,IF($A$1=32,TS!CP37,IF($A$1=33,TS!CS37,IF($A$1=34,TS!CV37,IF($A$1=35,TS!CY37,IF($A$1=36,TS!DB37,IF($A$1=37,TS!DE37,""))))))))&amp;IF($A$1=38,TS!DH37,IF($A$1=39,TS!DK37,IF($A$1=40,TS!DN37,"")))</f>
        <v>35</v>
      </c>
      <c r="E37" s="166" t="str">
        <f ca="1">IF($A$1=3,TS!H37,IF($A$1=4,TS!K37,IF($A$1=5,TS!N37,IF($A$1=6,TS!Q37,IF($A$1=7,TS!T37,IF($A$1=8,TS!W37,IF($A$1=9,TS!Z37,IF($A$1=10,TS!AC37,""))))))))&amp;IF($A$1=11,TS!AF37,IF($A$1=12,TS!AI37,IF($A$1=13,TS!AL37,IF($A$1=14,TS!AO37,IF($A$1=15,TS!AR37,IF($A$1=16,TS!AU37,IF($A$1=17,TS!AX37,"")))))))&amp;IF($A$1=18,TS!BA37,IF($A$1=19,TS!BD37,IF($A$1=20,TS!BG37,IF($A$1=21,TS!BJ37,IF($A$1=22,TS!BM37,IF($A$1=23,TS!BP37,""))))))&amp;IF($A$1=24,TS!BS37,IF($A$1=25,TS!BV37,IF($A$1=26,TS!BY37,IF($A$1=27,TS!CB37,IF($A$1=28,TS!CE37,IF($A$1=29,TS!CH37,IF($A$1=1,TS!B37,IF($A$1=2,TS!E37,""))))))))&amp;IF($A$1=30,TS!CK37,IF($A$1=31,TS!CN37,IF($A$1=32,TS!CQ37,IF($A$1=33,TS!CT37,IF($A$1=34,TS!CW37,IF($A$1=35,TS!CZ37,IF($A$1=36,TS!DC37,IF($A$1=37,TS!DF37,""))))))))&amp;IF($A$1=38,TS!DI37,IF($A$1=39,TS!DL37,IF($A$1=40,TS!DO37,"")))</f>
        <v>875</v>
      </c>
      <c r="F37" s="167" t="str">
        <f ca="1">IF($A$1=3,TS!I37,IF($A$1=4,TS!L37,IF($A$1=5,TS!O37,IF($A$1=6,TS!R37,IF($A$1=7,TS!U37,IF($A$1=8,TS!X37,IF($A$1=9,TS!AA37,IF($A$1=10,TS!AD37,""))))))))&amp;IF($A$1=11,TS!AG37,IF($A$1=12,TS!AJ37,IF($A$1=13,TS!AM37,IF($A$1=14,TS!AP37,IF($A$1=15,TS!AS37,IF($A$1=16,TS!AV37,IF($A$1=17,TS!AY37,"")))))))&amp;IF($A$1=18,TS!BB37,IF($A$1=19,TS!BE37,IF($A$1=20,TS!BH37,IF($A$1=21,TS!BK37,IF($A$1=22,TS!BN37,IF($A$1=23,TS!BQ37,""))))))&amp;IF($A$1=24,TS!BT37,IF($A$1=25,TS!BW37,IF($A$1=26,TS!BZ37,IF($A$1=27,TS!CC37,IF($A$1=28,TS!CF37,IF($A$1=29,TS!CI37,IF($A$1=1,TS!C37,IF($A$1=2,TS!F37,""))))))))&amp;IF($A$1=30,TS!CL37,IF($A$1=31,TS!CO37,IF($A$1=32,TS!CR37,IF($A$1=33,TS!CU37,IF($A$1=34,TS!CX37,IF($A$1=35,TS!DA37,IF($A$1=36,TS!DD37,IF($A$1=37,TS!DG37,""))))))))&amp;IF($A$1=38,TS!DJ37,IF($A$1=39,TS!DM37,IF($A$1=40,TS!DP37,"")))</f>
        <v>Çift sütunlu aşağı listesi</v>
      </c>
      <c r="G37" s="66"/>
      <c r="H37" s="66"/>
      <c r="I37" s="66"/>
      <c r="J37" s="66"/>
      <c r="K37" s="66"/>
      <c r="L37" s="66"/>
      <c r="M37" s="66"/>
      <c r="N37" s="66"/>
      <c r="O37" s="66"/>
      <c r="P37" s="66"/>
      <c r="Q37" s="66"/>
      <c r="R37" s="66"/>
      <c r="S37" s="66"/>
      <c r="T37" s="66"/>
      <c r="U37" s="66"/>
      <c r="V37" s="66"/>
      <c r="W37" s="66"/>
      <c r="X37" s="66"/>
      <c r="Y37" s="66"/>
      <c r="Z37" s="66"/>
      <c r="AA37" s="75">
        <f t="shared" si="0"/>
        <v>0</v>
      </c>
    </row>
    <row r="38" spans="1:27" ht="15.95" customHeight="1" x14ac:dyDescent="0.2">
      <c r="A38" s="78" t="str">
        <f ca="1">F!V38</f>
        <v/>
      </c>
      <c r="B38" s="111">
        <v>37</v>
      </c>
      <c r="C38" s="136" t="str">
        <f ca="1">F!W38</f>
        <v/>
      </c>
      <c r="D38" s="166" t="str">
        <f ca="1">IF($A$1=3,TS!G38,IF($A$1=4,TS!J38,IF($A$1=5,TS!M38,IF($A$1=6,TS!P38,IF($A$1=7,TS!S38,IF($A$1=8,TS!V38,IF($A$1=9,TS!Y38,IF($A$1=10,TS!AB38,""))))))))&amp;IF($A$1=11,TS!AE38,IF($A$1=12,TS!AH38,IF($A$1=13,TS!AK38,IF($A$1=14,TS!AN38,IF($A$1=15,TS!AQ38,IF($A$1=16,TS!AT38,IF($A$1=17,TS!AW38,"")))))))&amp;IF($A$1=18,TS!AZ38,IF($A$1=19,TS!BC38,IF($A$1=20,TS!BF38,IF($A$1=21,TS!BI38,IF($A$1=22,TS!BL38,IF($A$1=23,TS!BO38,""))))))&amp;IF($A$1=24,TS!BR38,IF($A$1=25,TS!BU38,IF($A$1=26,TS!BX38,IF($A$1=27,TS!CA38,IF($A$1=28,TS!CD38,IF($A$1=29,TS!CG38,IF($A$1=1,TS!A38,IF($A$1=2,TS!D38,""))))))))&amp;IF($A$1=30,TS!CJ38,IF($A$1=31,TS!CM38,IF($A$1=32,TS!CP38,IF($A$1=33,TS!CS38,IF($A$1=34,TS!CV38,IF($A$1=35,TS!CY38,IF($A$1=36,TS!DB38,IF($A$1=37,TS!DE38,""))))))))&amp;IF($A$1=38,TS!DH38,IF($A$1=39,TS!DK38,IF($A$1=40,TS!DN38,"")))</f>
        <v>36</v>
      </c>
      <c r="E38" s="166" t="str">
        <f ca="1">IF($A$1=3,TS!H38,IF($A$1=4,TS!K38,IF($A$1=5,TS!N38,IF($A$1=6,TS!Q38,IF($A$1=7,TS!T38,IF($A$1=8,TS!W38,IF($A$1=9,TS!Z38,IF($A$1=10,TS!AC38,""))))))))&amp;IF($A$1=11,TS!AF38,IF($A$1=12,TS!AI38,IF($A$1=13,TS!AL38,IF($A$1=14,TS!AO38,IF($A$1=15,TS!AR38,IF($A$1=16,TS!AU38,IF($A$1=17,TS!AX38,"")))))))&amp;IF($A$1=18,TS!BA38,IF($A$1=19,TS!BD38,IF($A$1=20,TS!BG38,IF($A$1=21,TS!BJ38,IF($A$1=22,TS!BM38,IF($A$1=23,TS!BP38,""))))))&amp;IF($A$1=24,TS!BS38,IF($A$1=25,TS!BV38,IF($A$1=26,TS!BY38,IF($A$1=27,TS!CB38,IF($A$1=28,TS!CE38,IF($A$1=29,TS!CH38,IF($A$1=1,TS!B38,IF($A$1=2,TS!E38,""))))))))&amp;IF($A$1=30,TS!CK38,IF($A$1=31,TS!CN38,IF($A$1=32,TS!CQ38,IF($A$1=33,TS!CT38,IF($A$1=34,TS!CW38,IF($A$1=35,TS!CZ38,IF($A$1=36,TS!DC38,IF($A$1=37,TS!DF38,""))))))))&amp;IF($A$1=38,TS!DI38,IF($A$1=39,TS!DL38,IF($A$1=40,TS!DO38,"")))</f>
        <v>879</v>
      </c>
      <c r="F38" s="167" t="str">
        <f ca="1">IF($A$1=3,TS!I38,IF($A$1=4,TS!L38,IF($A$1=5,TS!O38,IF($A$1=6,TS!R38,IF($A$1=7,TS!U38,IF($A$1=8,TS!X38,IF($A$1=9,TS!AA38,IF($A$1=10,TS!AD38,""))))))))&amp;IF($A$1=11,TS!AG38,IF($A$1=12,TS!AJ38,IF($A$1=13,TS!AM38,IF($A$1=14,TS!AP38,IF($A$1=15,TS!AS38,IF($A$1=16,TS!AV38,IF($A$1=17,TS!AY38,"")))))))&amp;IF($A$1=18,TS!BB38,IF($A$1=19,TS!BE38,IF($A$1=20,TS!BH38,IF($A$1=21,TS!BK38,IF($A$1=22,TS!BN38,IF($A$1=23,TS!BQ38,""))))))&amp;IF($A$1=24,TS!BT38,IF($A$1=25,TS!BW38,IF($A$1=26,TS!BZ38,IF($A$1=27,TS!CC38,IF($A$1=28,TS!CF38,IF($A$1=29,TS!CI38,IF($A$1=1,TS!C38,IF($A$1=2,TS!F38,""))))))))&amp;IF($A$1=30,TS!CL38,IF($A$1=31,TS!CO38,IF($A$1=32,TS!CR38,IF($A$1=33,TS!CU38,IF($A$1=34,TS!CX38,IF($A$1=35,TS!DA38,IF($A$1=36,TS!DD38,IF($A$1=37,TS!DG38,""))))))))&amp;IF($A$1=38,TS!DJ38,IF($A$1=39,TS!DM38,IF($A$1=40,TS!DP38,"")))</f>
        <v>Çift sütunlu aşağı listesi</v>
      </c>
      <c r="G38" s="66"/>
      <c r="H38" s="66"/>
      <c r="I38" s="66"/>
      <c r="J38" s="66"/>
      <c r="K38" s="66"/>
      <c r="L38" s="66"/>
      <c r="M38" s="66"/>
      <c r="N38" s="66"/>
      <c r="O38" s="66"/>
      <c r="P38" s="66"/>
      <c r="Q38" s="66"/>
      <c r="R38" s="66"/>
      <c r="S38" s="66"/>
      <c r="T38" s="66"/>
      <c r="U38" s="66"/>
      <c r="V38" s="66"/>
      <c r="W38" s="66"/>
      <c r="X38" s="66"/>
      <c r="Y38" s="66"/>
      <c r="Z38" s="66"/>
      <c r="AA38" s="75">
        <f t="shared" si="0"/>
        <v>0</v>
      </c>
    </row>
    <row r="39" spans="1:27" ht="15.95" customHeight="1" x14ac:dyDescent="0.2">
      <c r="A39" s="78" t="str">
        <f ca="1">F!V39</f>
        <v/>
      </c>
      <c r="B39" s="111">
        <v>38</v>
      </c>
      <c r="C39" s="136" t="str">
        <f ca="1">F!W39</f>
        <v/>
      </c>
      <c r="D39" s="166" t="str">
        <f ca="1">IF($A$1=3,TS!G39,IF($A$1=4,TS!J39,IF($A$1=5,TS!M39,IF($A$1=6,TS!P39,IF($A$1=7,TS!S39,IF($A$1=8,TS!V39,IF($A$1=9,TS!Y39,IF($A$1=10,TS!AB39,""))))))))&amp;IF($A$1=11,TS!AE39,IF($A$1=12,TS!AH39,IF($A$1=13,TS!AK39,IF($A$1=14,TS!AN39,IF($A$1=15,TS!AQ39,IF($A$1=16,TS!AT39,IF($A$1=17,TS!AW39,"")))))))&amp;IF($A$1=18,TS!AZ39,IF($A$1=19,TS!BC39,IF($A$1=20,TS!BF39,IF($A$1=21,TS!BI39,IF($A$1=22,TS!BL39,IF($A$1=23,TS!BO39,""))))))&amp;IF($A$1=24,TS!BR39,IF($A$1=25,TS!BU39,IF($A$1=26,TS!BX39,IF($A$1=27,TS!CA39,IF($A$1=28,TS!CD39,IF($A$1=29,TS!CG39,IF($A$1=1,TS!A39,IF($A$1=2,TS!D39,""))))))))&amp;IF($A$1=30,TS!CJ39,IF($A$1=31,TS!CM39,IF($A$1=32,TS!CP39,IF($A$1=33,TS!CS39,IF($A$1=34,TS!CV39,IF($A$1=35,TS!CY39,IF($A$1=36,TS!DB39,IF($A$1=37,TS!DE39,""))))))))&amp;IF($A$1=38,TS!DH39,IF($A$1=39,TS!DK39,IF($A$1=40,TS!DN39,"")))</f>
        <v>37</v>
      </c>
      <c r="E39" s="166" t="str">
        <f ca="1">IF($A$1=3,TS!H39,IF($A$1=4,TS!K39,IF($A$1=5,TS!N39,IF($A$1=6,TS!Q39,IF($A$1=7,TS!T39,IF($A$1=8,TS!W39,IF($A$1=9,TS!Z39,IF($A$1=10,TS!AC39,""))))))))&amp;IF($A$1=11,TS!AF39,IF($A$1=12,TS!AI39,IF($A$1=13,TS!AL39,IF($A$1=14,TS!AO39,IF($A$1=15,TS!AR39,IF($A$1=16,TS!AU39,IF($A$1=17,TS!AX39,"")))))))&amp;IF($A$1=18,TS!BA39,IF($A$1=19,TS!BD39,IF($A$1=20,TS!BG39,IF($A$1=21,TS!BJ39,IF($A$1=22,TS!BM39,IF($A$1=23,TS!BP39,""))))))&amp;IF($A$1=24,TS!BS39,IF($A$1=25,TS!BV39,IF($A$1=26,TS!BY39,IF($A$1=27,TS!CB39,IF($A$1=28,TS!CE39,IF($A$1=29,TS!CH39,IF($A$1=1,TS!B39,IF($A$1=2,TS!E39,""))))))))&amp;IF($A$1=30,TS!CK39,IF($A$1=31,TS!CN39,IF($A$1=32,TS!CQ39,IF($A$1=33,TS!CT39,IF($A$1=34,TS!CW39,IF($A$1=35,TS!CZ39,IF($A$1=36,TS!DC39,IF($A$1=37,TS!DF39,""))))))))&amp;IF($A$1=38,TS!DI39,IF($A$1=39,TS!DL39,IF($A$1=40,TS!DO39,"")))</f>
        <v>880</v>
      </c>
      <c r="F39" s="167" t="str">
        <f ca="1">IF($A$1=3,TS!I39,IF($A$1=4,TS!L39,IF($A$1=5,TS!O39,IF($A$1=6,TS!R39,IF($A$1=7,TS!U39,IF($A$1=8,TS!X39,IF($A$1=9,TS!AA39,IF($A$1=10,TS!AD39,""))))))))&amp;IF($A$1=11,TS!AG39,IF($A$1=12,TS!AJ39,IF($A$1=13,TS!AM39,IF($A$1=14,TS!AP39,IF($A$1=15,TS!AS39,IF($A$1=16,TS!AV39,IF($A$1=17,TS!AY39,"")))))))&amp;IF($A$1=18,TS!BB39,IF($A$1=19,TS!BE39,IF($A$1=20,TS!BH39,IF($A$1=21,TS!BK39,IF($A$1=22,TS!BN39,IF($A$1=23,TS!BQ39,""))))))&amp;IF($A$1=24,TS!BT39,IF($A$1=25,TS!BW39,IF($A$1=26,TS!BZ39,IF($A$1=27,TS!CC39,IF($A$1=28,TS!CF39,IF($A$1=29,TS!CI39,IF($A$1=1,TS!C39,IF($A$1=2,TS!F39,""))))))))&amp;IF($A$1=30,TS!CL39,IF($A$1=31,TS!CO39,IF($A$1=32,TS!CR39,IF($A$1=33,TS!CU39,IF($A$1=34,TS!CX39,IF($A$1=35,TS!DA39,IF($A$1=36,TS!DD39,IF($A$1=37,TS!DG39,""))))))))&amp;IF($A$1=38,TS!DJ39,IF($A$1=39,TS!DM39,IF($A$1=40,TS!DP39,"")))</f>
        <v>Çift sütunlu aşağı listesi</v>
      </c>
      <c r="G39" s="66"/>
      <c r="H39" s="66"/>
      <c r="I39" s="66"/>
      <c r="J39" s="66"/>
      <c r="K39" s="66"/>
      <c r="L39" s="66"/>
      <c r="M39" s="66"/>
      <c r="N39" s="66"/>
      <c r="O39" s="66"/>
      <c r="P39" s="66"/>
      <c r="Q39" s="66"/>
      <c r="R39" s="66"/>
      <c r="S39" s="66"/>
      <c r="T39" s="66"/>
      <c r="U39" s="66"/>
      <c r="V39" s="66"/>
      <c r="W39" s="66"/>
      <c r="X39" s="66"/>
      <c r="Y39" s="66"/>
      <c r="Z39" s="66"/>
      <c r="AA39" s="75">
        <f t="shared" si="0"/>
        <v>0</v>
      </c>
    </row>
    <row r="40" spans="1:27" ht="15.95" customHeight="1" x14ac:dyDescent="0.2">
      <c r="A40" s="78" t="str">
        <f ca="1">F!V40</f>
        <v/>
      </c>
      <c r="B40" s="111">
        <v>39</v>
      </c>
      <c r="C40" s="136" t="str">
        <f ca="1">F!W40</f>
        <v/>
      </c>
      <c r="D40" s="166" t="str">
        <f ca="1">IF($A$1=3,TS!G40,IF($A$1=4,TS!J40,IF($A$1=5,TS!M40,IF($A$1=6,TS!P40,IF($A$1=7,TS!S40,IF($A$1=8,TS!V40,IF($A$1=9,TS!Y40,IF($A$1=10,TS!AB40,""))))))))&amp;IF($A$1=11,TS!AE40,IF($A$1=12,TS!AH40,IF($A$1=13,TS!AK40,IF($A$1=14,TS!AN40,IF($A$1=15,TS!AQ40,IF($A$1=16,TS!AT40,IF($A$1=17,TS!AW40,"")))))))&amp;IF($A$1=18,TS!AZ40,IF($A$1=19,TS!BC40,IF($A$1=20,TS!BF40,IF($A$1=21,TS!BI40,IF($A$1=22,TS!BL40,IF($A$1=23,TS!BO40,""))))))&amp;IF($A$1=24,TS!BR40,IF($A$1=25,TS!BU40,IF($A$1=26,TS!BX40,IF($A$1=27,TS!CA40,IF($A$1=28,TS!CD40,IF($A$1=29,TS!CG40,IF($A$1=1,TS!A40,IF($A$1=2,TS!D40,""))))))))&amp;IF($A$1=30,TS!CJ40,IF($A$1=31,TS!CM40,IF($A$1=32,TS!CP40,IF($A$1=33,TS!CS40,IF($A$1=34,TS!CV40,IF($A$1=35,TS!CY40,IF($A$1=36,TS!DB40,IF($A$1=37,TS!DE40,""))))))))&amp;IF($A$1=38,TS!DH40,IF($A$1=39,TS!DK40,IF($A$1=40,TS!DN40,"")))</f>
        <v>38</v>
      </c>
      <c r="E40" s="166" t="str">
        <f ca="1">IF($A$1=3,TS!H40,IF($A$1=4,TS!K40,IF($A$1=5,TS!N40,IF($A$1=6,TS!Q40,IF($A$1=7,TS!T40,IF($A$1=8,TS!W40,IF($A$1=9,TS!Z40,IF($A$1=10,TS!AC40,""))))))))&amp;IF($A$1=11,TS!AF40,IF($A$1=12,TS!AI40,IF($A$1=13,TS!AL40,IF($A$1=14,TS!AO40,IF($A$1=15,TS!AR40,IF($A$1=16,TS!AU40,IF($A$1=17,TS!AX40,"")))))))&amp;IF($A$1=18,TS!BA40,IF($A$1=19,TS!BD40,IF($A$1=20,TS!BG40,IF($A$1=21,TS!BJ40,IF($A$1=22,TS!BM40,IF($A$1=23,TS!BP40,""))))))&amp;IF($A$1=24,TS!BS40,IF($A$1=25,TS!BV40,IF($A$1=26,TS!BY40,IF($A$1=27,TS!CB40,IF($A$1=28,TS!CE40,IF($A$1=29,TS!CH40,IF($A$1=1,TS!B40,IF($A$1=2,TS!E40,""))))))))&amp;IF($A$1=30,TS!CK40,IF($A$1=31,TS!CN40,IF($A$1=32,TS!CQ40,IF($A$1=33,TS!CT40,IF($A$1=34,TS!CW40,IF($A$1=35,TS!CZ40,IF($A$1=36,TS!DC40,IF($A$1=37,TS!DF40,""))))))))&amp;IF($A$1=38,TS!DI40,IF($A$1=39,TS!DL40,IF($A$1=40,TS!DO40,"")))</f>
        <v>887</v>
      </c>
      <c r="F40" s="167" t="str">
        <f ca="1">IF($A$1=3,TS!I40,IF($A$1=4,TS!L40,IF($A$1=5,TS!O40,IF($A$1=6,TS!R40,IF($A$1=7,TS!U40,IF($A$1=8,TS!X40,IF($A$1=9,TS!AA40,IF($A$1=10,TS!AD40,""))))))))&amp;IF($A$1=11,TS!AG40,IF($A$1=12,TS!AJ40,IF($A$1=13,TS!AM40,IF($A$1=14,TS!AP40,IF($A$1=15,TS!AS40,IF($A$1=16,TS!AV40,IF($A$1=17,TS!AY40,"")))))))&amp;IF($A$1=18,TS!BB40,IF($A$1=19,TS!BE40,IF($A$1=20,TS!BH40,IF($A$1=21,TS!BK40,IF($A$1=22,TS!BN40,IF($A$1=23,TS!BQ40,""))))))&amp;IF($A$1=24,TS!BT40,IF($A$1=25,TS!BW40,IF($A$1=26,TS!BZ40,IF($A$1=27,TS!CC40,IF($A$1=28,TS!CF40,IF($A$1=29,TS!CI40,IF($A$1=1,TS!C40,IF($A$1=2,TS!F40,""))))))))&amp;IF($A$1=30,TS!CL40,IF($A$1=31,TS!CO40,IF($A$1=32,TS!CR40,IF($A$1=33,TS!CU40,IF($A$1=34,TS!CX40,IF($A$1=35,TS!DA40,IF($A$1=36,TS!DD40,IF($A$1=37,TS!DG40,""))))))))&amp;IF($A$1=38,TS!DJ40,IF($A$1=39,TS!DM40,IF($A$1=40,TS!DP40,"")))</f>
        <v>Çift sütunlu aşağı listesi</v>
      </c>
      <c r="G40" s="66"/>
      <c r="H40" s="66"/>
      <c r="I40" s="66"/>
      <c r="J40" s="66"/>
      <c r="K40" s="66"/>
      <c r="L40" s="66"/>
      <c r="M40" s="66"/>
      <c r="N40" s="66"/>
      <c r="O40" s="66"/>
      <c r="P40" s="66"/>
      <c r="Q40" s="66"/>
      <c r="R40" s="66"/>
      <c r="S40" s="66"/>
      <c r="T40" s="66"/>
      <c r="U40" s="66"/>
      <c r="V40" s="66"/>
      <c r="W40" s="66"/>
      <c r="X40" s="66"/>
      <c r="Y40" s="66"/>
      <c r="Z40" s="66"/>
      <c r="AA40" s="75">
        <f t="shared" si="0"/>
        <v>0</v>
      </c>
    </row>
    <row r="41" spans="1:27" ht="15.95" customHeight="1" x14ac:dyDescent="0.2">
      <c r="A41" s="78" t="str">
        <f ca="1">F!V41</f>
        <v/>
      </c>
      <c r="B41" s="111">
        <v>40</v>
      </c>
      <c r="C41" s="136" t="str">
        <f ca="1">F!W41</f>
        <v/>
      </c>
      <c r="D41" s="166" t="str">
        <f ca="1">IF($A$1=3,TS!G41,IF($A$1=4,TS!J41,IF($A$1=5,TS!M41,IF($A$1=6,TS!P41,IF($A$1=7,TS!S41,IF($A$1=8,TS!V41,IF($A$1=9,TS!Y41,IF($A$1=10,TS!AB41,""))))))))&amp;IF($A$1=11,TS!AE41,IF($A$1=12,TS!AH41,IF($A$1=13,TS!AK41,IF($A$1=14,TS!AN41,IF($A$1=15,TS!AQ41,IF($A$1=16,TS!AT41,IF($A$1=17,TS!AW41,"")))))))&amp;IF($A$1=18,TS!AZ41,IF($A$1=19,TS!BC41,IF($A$1=20,TS!BF41,IF($A$1=21,TS!BI41,IF($A$1=22,TS!BL41,IF($A$1=23,TS!BO41,""))))))&amp;IF($A$1=24,TS!BR41,IF($A$1=25,TS!BU41,IF($A$1=26,TS!BX41,IF($A$1=27,TS!CA41,IF($A$1=28,TS!CD41,IF($A$1=29,TS!CG41,IF($A$1=1,TS!A41,IF($A$1=2,TS!D41,""))))))))&amp;IF($A$1=30,TS!CJ41,IF($A$1=31,TS!CM41,IF($A$1=32,TS!CP41,IF($A$1=33,TS!CS41,IF($A$1=34,TS!CV41,IF($A$1=35,TS!CY41,IF($A$1=36,TS!DB41,IF($A$1=37,TS!DE41,""))))))))&amp;IF($A$1=38,TS!DH41,IF($A$1=39,TS!DK41,IF($A$1=40,TS!DN41,"")))</f>
        <v/>
      </c>
      <c r="E41" s="166" t="str">
        <f ca="1">IF($A$1=3,TS!H41,IF($A$1=4,TS!K41,IF($A$1=5,TS!N41,IF($A$1=6,TS!Q41,IF($A$1=7,TS!T41,IF($A$1=8,TS!W41,IF($A$1=9,TS!Z41,IF($A$1=10,TS!AC41,""))))))))&amp;IF($A$1=11,TS!AF41,IF($A$1=12,TS!AI41,IF($A$1=13,TS!AL41,IF($A$1=14,TS!AO41,IF($A$1=15,TS!AR41,IF($A$1=16,TS!AU41,IF($A$1=17,TS!AX41,"")))))))&amp;IF($A$1=18,TS!BA41,IF($A$1=19,TS!BD41,IF($A$1=20,TS!BG41,IF($A$1=21,TS!BJ41,IF($A$1=22,TS!BM41,IF($A$1=23,TS!BP41,""))))))&amp;IF($A$1=24,TS!BS41,IF($A$1=25,TS!BV41,IF($A$1=26,TS!BY41,IF($A$1=27,TS!CB41,IF($A$1=28,TS!CE41,IF($A$1=29,TS!CH41,IF($A$1=1,TS!B41,IF($A$1=2,TS!E41,""))))))))&amp;IF($A$1=30,TS!CK41,IF($A$1=31,TS!CN41,IF($A$1=32,TS!CQ41,IF($A$1=33,TS!CT41,IF($A$1=34,TS!CW41,IF($A$1=35,TS!CZ41,IF($A$1=36,TS!DC41,IF($A$1=37,TS!DF41,""))))))))&amp;IF($A$1=38,TS!DI41,IF($A$1=39,TS!DL41,IF($A$1=40,TS!DO41,"")))</f>
        <v/>
      </c>
      <c r="F41" s="167" t="str">
        <f ca="1">IF($A$1=3,TS!I41,IF($A$1=4,TS!L41,IF($A$1=5,TS!O41,IF($A$1=6,TS!R41,IF($A$1=7,TS!U41,IF($A$1=8,TS!X41,IF($A$1=9,TS!AA41,IF($A$1=10,TS!AD41,""))))))))&amp;IF($A$1=11,TS!AG41,IF($A$1=12,TS!AJ41,IF($A$1=13,TS!AM41,IF($A$1=14,TS!AP41,IF($A$1=15,TS!AS41,IF($A$1=16,TS!AV41,IF($A$1=17,TS!AY41,"")))))))&amp;IF($A$1=18,TS!BB41,IF($A$1=19,TS!BE41,IF($A$1=20,TS!BH41,IF($A$1=21,TS!BK41,IF($A$1=22,TS!BN41,IF($A$1=23,TS!BQ41,""))))))&amp;IF($A$1=24,TS!BT41,IF($A$1=25,TS!BW41,IF($A$1=26,TS!BZ41,IF($A$1=27,TS!CC41,IF($A$1=28,TS!CF41,IF($A$1=29,TS!CI41,IF($A$1=1,TS!C41,IF($A$1=2,TS!F41,""))))))))&amp;IF($A$1=30,TS!CL41,IF($A$1=31,TS!CO41,IF($A$1=32,TS!CR41,IF($A$1=33,TS!CU41,IF($A$1=34,TS!CX41,IF($A$1=35,TS!DA41,IF($A$1=36,TS!DD41,IF($A$1=37,TS!DG41,""))))))))&amp;IF($A$1=38,TS!DJ41,IF($A$1=39,TS!DM41,IF($A$1=40,TS!DP41,"")))</f>
        <v/>
      </c>
      <c r="G41" s="66"/>
      <c r="H41" s="66"/>
      <c r="I41" s="66"/>
      <c r="J41" s="66"/>
      <c r="K41" s="66"/>
      <c r="L41" s="66"/>
      <c r="M41" s="66"/>
      <c r="N41" s="66"/>
      <c r="O41" s="66"/>
      <c r="P41" s="66"/>
      <c r="Q41" s="66"/>
      <c r="R41" s="66"/>
      <c r="S41" s="66"/>
      <c r="T41" s="66"/>
      <c r="U41" s="66"/>
      <c r="V41" s="66"/>
      <c r="W41" s="66"/>
      <c r="X41" s="66"/>
      <c r="Y41" s="66"/>
      <c r="Z41" s="66"/>
      <c r="AA41" s="75">
        <f t="shared" si="0"/>
        <v>0</v>
      </c>
    </row>
    <row r="42" spans="1:27" ht="15.95" customHeight="1" x14ac:dyDescent="0.2">
      <c r="C42" s="133"/>
      <c r="D42" s="166" t="str">
        <f ca="1">IF($A$1=3,TS!G42,IF($A$1=4,TS!J42,IF($A$1=5,TS!M42,IF($A$1=6,TS!P42,IF($A$1=7,TS!S42,IF($A$1=8,TS!V42,IF($A$1=9,TS!Y42,IF($A$1=10,TS!AB42,""))))))))&amp;IF($A$1=11,TS!AE42,IF($A$1=12,TS!AH42,IF($A$1=13,TS!AK42,IF($A$1=14,TS!AN42,IF($A$1=15,TS!AQ42,IF($A$1=16,TS!AT42,IF($A$1=17,TS!AW42,"")))))))&amp;IF($A$1=18,TS!AZ42,IF($A$1=19,TS!BC42,IF($A$1=20,TS!BF42,IF($A$1=21,TS!BI42,IF($A$1=22,TS!BL42,IF($A$1=23,TS!BO42,""))))))&amp;IF($A$1=24,TS!BR42,IF($A$1=25,TS!BU42,IF($A$1=26,TS!BX42,IF($A$1=27,TS!CA42,IF($A$1=28,TS!CD42,IF($A$1=29,TS!CG42,IF($A$1=1,TS!A42,IF($A$1=2,TS!D42,""))))))))&amp;IF($A$1=30,TS!CJ42,IF($A$1=31,TS!CM42,IF($A$1=32,TS!CP42,IF($A$1=33,TS!CS42,IF($A$1=34,TS!CV42,IF($A$1=35,TS!CY42,IF($A$1=36,TS!DB42,IF($A$1=37,TS!DE42,""))))))))&amp;IF($A$1=38,TS!DH42,IF($A$1=39,TS!DK42,IF($A$1=40,TS!DN42,"")))</f>
        <v/>
      </c>
      <c r="E42" s="166" t="str">
        <f ca="1">IF($A$1=3,TS!H42,IF($A$1=4,TS!K42,IF($A$1=5,TS!N42,IF($A$1=6,TS!Q42,IF($A$1=7,TS!T42,IF($A$1=8,TS!W42,IF($A$1=9,TS!Z42,IF($A$1=10,TS!AC42,""))))))))&amp;IF($A$1=11,TS!AF42,IF($A$1=12,TS!AI42,IF($A$1=13,TS!AL42,IF($A$1=14,TS!AO42,IF($A$1=15,TS!AR42,IF($A$1=16,TS!AU42,IF($A$1=17,TS!AX42,"")))))))&amp;IF($A$1=18,TS!BA42,IF($A$1=19,TS!BD42,IF($A$1=20,TS!BG42,IF($A$1=21,TS!BJ42,IF($A$1=22,TS!BM42,IF($A$1=23,TS!BP42,""))))))&amp;IF($A$1=24,TS!BS42,IF($A$1=25,TS!BV42,IF($A$1=26,TS!BY42,IF($A$1=27,TS!CB42,IF($A$1=28,TS!CE42,IF($A$1=29,TS!CH42,IF($A$1=1,TS!B42,IF($A$1=2,TS!E42,""))))))))&amp;IF($A$1=30,TS!CK42,IF($A$1=31,TS!CN42,IF($A$1=32,TS!CQ42,IF($A$1=33,TS!CT42,IF($A$1=34,TS!CW42,IF($A$1=35,TS!CZ42,IF($A$1=36,TS!DC42,IF($A$1=37,TS!DF42,""))))))))&amp;IF($A$1=38,TS!DI42,IF($A$1=39,TS!DL42,IF($A$1=40,TS!DO42,"")))</f>
        <v/>
      </c>
      <c r="F42" s="167" t="str">
        <f ca="1">IF($A$1=3,TS!I42,IF($A$1=4,TS!L42,IF($A$1=5,TS!O42,IF($A$1=6,TS!R42,IF($A$1=7,TS!U42,IF($A$1=8,TS!X42,IF($A$1=9,TS!AA42,IF($A$1=10,TS!AD42,""))))))))&amp;IF($A$1=11,TS!AG42,IF($A$1=12,TS!AJ42,IF($A$1=13,TS!AM42,IF($A$1=14,TS!AP42,IF($A$1=15,TS!AS42,IF($A$1=16,TS!AV42,IF($A$1=17,TS!AY42,"")))))))&amp;IF($A$1=18,TS!BB42,IF($A$1=19,TS!BE42,IF($A$1=20,TS!BH42,IF($A$1=21,TS!BK42,IF($A$1=22,TS!BN42,IF($A$1=23,TS!BQ42,""))))))&amp;IF($A$1=24,TS!BT42,IF($A$1=25,TS!BW42,IF($A$1=26,TS!BZ42,IF($A$1=27,TS!CC42,IF($A$1=28,TS!CF42,IF($A$1=29,TS!CI42,IF($A$1=1,TS!C42,IF($A$1=2,TS!F42,""))))))))&amp;IF($A$1=30,TS!CL42,IF($A$1=31,TS!CO42,IF($A$1=32,TS!CR42,IF($A$1=33,TS!CU42,IF($A$1=34,TS!CX42,IF($A$1=35,TS!DA42,IF($A$1=36,TS!DD42,IF($A$1=37,TS!DG42,""))))))))&amp;IF($A$1=38,TS!DJ42,IF($A$1=39,TS!DM42,IF($A$1=40,TS!DP42,"")))</f>
        <v/>
      </c>
      <c r="G42" s="66"/>
      <c r="H42" s="66"/>
      <c r="I42" s="66"/>
      <c r="J42" s="66"/>
      <c r="K42" s="66"/>
      <c r="L42" s="66"/>
      <c r="M42" s="66"/>
      <c r="N42" s="66"/>
      <c r="O42" s="66"/>
      <c r="P42" s="66"/>
      <c r="Q42" s="66"/>
      <c r="R42" s="66"/>
      <c r="S42" s="66"/>
      <c r="T42" s="66"/>
      <c r="U42" s="66"/>
      <c r="V42" s="66"/>
      <c r="W42" s="66"/>
      <c r="X42" s="66"/>
      <c r="Y42" s="66"/>
      <c r="Z42" s="66"/>
      <c r="AA42" s="75">
        <f t="shared" si="0"/>
        <v>0</v>
      </c>
    </row>
    <row r="43" spans="1:27" ht="15.95" customHeight="1" x14ac:dyDescent="0.2">
      <c r="C43" s="82">
        <f ca="1">INDEX(C2:C41,A1)</f>
        <v>38</v>
      </c>
      <c r="F43" s="168" t="s">
        <v>68</v>
      </c>
      <c r="G43" s="77">
        <f t="shared" ref="G43:Z43" ca="1" si="1">IF(G2="","",(SUM(G3:G42)/$C$44)*100/G2)</f>
        <v>0</v>
      </c>
      <c r="H43" s="77">
        <f t="shared" ca="1" si="1"/>
        <v>0</v>
      </c>
      <c r="I43" s="77">
        <f t="shared" ca="1" si="1"/>
        <v>0</v>
      </c>
      <c r="J43" s="77">
        <f t="shared" ca="1" si="1"/>
        <v>0</v>
      </c>
      <c r="K43" s="77">
        <f t="shared" ca="1" si="1"/>
        <v>0</v>
      </c>
      <c r="L43" s="77">
        <f t="shared" ca="1" si="1"/>
        <v>0</v>
      </c>
      <c r="M43" s="77">
        <f t="shared" ca="1" si="1"/>
        <v>0</v>
      </c>
      <c r="N43" s="77">
        <f t="shared" ca="1" si="1"/>
        <v>0</v>
      </c>
      <c r="O43" s="77">
        <f t="shared" ca="1" si="1"/>
        <v>0</v>
      </c>
      <c r="P43" s="77">
        <f t="shared" ca="1" si="1"/>
        <v>0</v>
      </c>
      <c r="Q43" s="77" t="str">
        <f t="shared" si="1"/>
        <v/>
      </c>
      <c r="R43" s="77" t="str">
        <f t="shared" si="1"/>
        <v/>
      </c>
      <c r="S43" s="77" t="str">
        <f t="shared" si="1"/>
        <v/>
      </c>
      <c r="T43" s="77" t="str">
        <f t="shared" si="1"/>
        <v/>
      </c>
      <c r="U43" s="77" t="str">
        <f t="shared" si="1"/>
        <v/>
      </c>
      <c r="V43" s="77" t="str">
        <f t="shared" si="1"/>
        <v/>
      </c>
      <c r="W43" s="77" t="str">
        <f t="shared" si="1"/>
        <v/>
      </c>
      <c r="X43" s="77" t="str">
        <f t="shared" si="1"/>
        <v/>
      </c>
      <c r="Y43" s="77" t="str">
        <f t="shared" si="1"/>
        <v/>
      </c>
      <c r="Z43" s="77" t="str">
        <f t="shared" si="1"/>
        <v/>
      </c>
      <c r="AA43" s="64"/>
    </row>
    <row r="44" spans="1:27" ht="15.95" customHeight="1" x14ac:dyDescent="0.2">
      <c r="C44" s="82">
        <f ca="1">C43-C1</f>
        <v>38</v>
      </c>
    </row>
  </sheetData>
  <conditionalFormatting sqref="G3:Z42">
    <cfRule type="expression" dxfId="23" priority="1">
      <formula>G3&gt;G$2</formula>
    </cfRule>
  </conditionalFormatting>
  <dataValidations count="1">
    <dataValidation type="whole" errorStyle="warning" operator="lessThanOrEqual" allowBlank="1" showInputMessage="1" showErrorMessage="1" errorTitle="YANLIŞ NOT GİRDİNİZ" error="DEĞERLENDİRME PUANI, SORU PUANINDAN BÜYÜK OLAMAZ !" sqref="G3:Z42" xr:uid="{00000000-0002-0000-0300-000000000000}">
      <formula1>G$2</formula1>
    </dataValidation>
  </dataValidations>
  <pageMargins left="0.59055118110236227" right="0.19685039370078741" top="0.39370078740157483" bottom="0" header="0.31496062992125984" footer="0.31496062992125984"/>
  <pageSetup paperSize="9" orientation="portrait" verticalDpi="0" r:id="rId1"/>
  <colBreaks count="1" manualBreakCount="1">
    <brk id="3" max="64"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BS63"/>
  <sheetViews>
    <sheetView zoomScaleSheetLayoutView="100" workbookViewId="0"/>
  </sheetViews>
  <sheetFormatPr defaultColWidth="8.7421875" defaultRowHeight="12" customHeight="1" x14ac:dyDescent="0.2"/>
  <cols>
    <col min="1" max="1" width="11.1640625" style="28" customWidth="1"/>
    <col min="2" max="2" width="67.53125" customWidth="1"/>
    <col min="3" max="3" width="10.0859375" style="29" customWidth="1"/>
    <col min="4" max="4" width="8.7421875" style="17" hidden="1" customWidth="1"/>
    <col min="5" max="5" width="4.5703125" style="18" hidden="1" customWidth="1"/>
    <col min="6" max="6" width="7.3984375" style="70" hidden="1" customWidth="1"/>
    <col min="7" max="7" width="3.62890625" style="163" hidden="1" customWidth="1"/>
    <col min="8" max="8" width="3.8984375" style="163" hidden="1" customWidth="1"/>
    <col min="9" max="9" width="27.44140625" style="170" hidden="1" customWidth="1"/>
    <col min="10" max="29" width="2.5546875" style="67" hidden="1" customWidth="1"/>
    <col min="30" max="30" width="5.109375" style="65" hidden="1" customWidth="1"/>
    <col min="31" max="31" width="8.7421875" style="140" hidden="1" customWidth="1"/>
    <col min="32" max="33" width="8.7421875" style="138" hidden="1" customWidth="1"/>
    <col min="34" max="35" width="8.7421875" style="19" hidden="1" customWidth="1"/>
    <col min="36" max="36" width="11.703125" style="19" hidden="1" customWidth="1"/>
    <col min="37" max="39" width="8.7421875" style="19" hidden="1" customWidth="1"/>
    <col min="40" max="45" width="8.7421875" style="138" hidden="1" customWidth="1"/>
    <col min="46" max="46" width="41.96875" style="138" hidden="1" customWidth="1"/>
    <col min="47" max="66" width="3.2265625" style="138" hidden="1" customWidth="1"/>
    <col min="67" max="69" width="8.7421875" style="138" hidden="1" customWidth="1"/>
    <col min="70" max="70" width="41.96875" style="138" hidden="1" customWidth="1"/>
    <col min="71" max="71" width="20.84765625" style="138" hidden="1" customWidth="1"/>
    <col min="72" max="16384" width="8.7421875" style="138"/>
  </cols>
  <sheetData>
    <row r="1" spans="1:71" ht="24" customHeight="1" x14ac:dyDescent="0.25">
      <c r="A1" s="20"/>
      <c r="B1" s="21" t="s">
        <v>56</v>
      </c>
      <c r="C1" s="22"/>
      <c r="D1" s="71">
        <f>'Not40'!A1</f>
        <v>6</v>
      </c>
      <c r="E1" s="81" t="s">
        <v>71</v>
      </c>
      <c r="F1" s="72">
        <f>'Not40'!C1</f>
        <v>0</v>
      </c>
      <c r="G1" s="165"/>
      <c r="H1" s="165"/>
      <c r="I1" s="159" t="str">
        <f ca="1">IF($D$1=3,TS!I1,IF($D$1=4,TS!L1,IF($D$1=5,TS!O1,IF($D$1=6,TS!R1,IF($D$1=7,TS!U1,IF($D$1=8,TS!X1,IF($D$1=9,TS!AA1,IF($D$1=10,TS!AD1,""))))))))&amp;IF($D$1=11,TS!AG1,IF($D$1=12,TS!AJ1,IF($D$1=13,TS!AM1,IF($D$1=14,TS!AP1,IF($D$1=15,TS!AS1,IF($D$1=16,TS!AV1,IF($D$1=17,TS!AY1,"")))))))&amp;IF($D$1=18,TS!BB1,IF($D$1=19,TS!BE1,IF($D$1=20,TS!BH1,IF($D$1=21,TS!BK1,IF($D$1=22,TS!BN1,IF($D$1=23,TS!BQ1,""))))))&amp;IF($D$1=24,TS!BT1,IF($D$1=25,TS!BW1,IF($D$1=26,TS!BZ1,IF($D$1=27,TS!CC1,IF($D$1=28,TS!CF1,IF($D$1=29,TS!CI1,IF($D$1=1,TS!C1,IF($D$1=2,TS!F1,""))))))))&amp;IF($D$1=30,TS!CL1,IF($D$1=31,TS!CO1,IF($D$1=32,TS!CR1,IF($D$1=33,TS!CU1,IF($D$1=34,TS!CX1,IF($D$1=35,TS!DA1,IF($D$1=36,TS!DD1,IF($D$1=37,TS!DG1,""))))))))&amp;IF($D$1=38,TS!DJ1,IF($D$1=39,TS!DM1,IF($D$1=40,TS!DP1,"")))</f>
        <v>5/D SINIFI</v>
      </c>
      <c r="J1" s="180">
        <v>1</v>
      </c>
      <c r="K1" s="180">
        <v>2</v>
      </c>
      <c r="L1" s="180">
        <v>3</v>
      </c>
      <c r="M1" s="180">
        <v>4</v>
      </c>
      <c r="N1" s="180">
        <v>5</v>
      </c>
      <c r="O1" s="180">
        <v>6</v>
      </c>
      <c r="P1" s="180">
        <v>7</v>
      </c>
      <c r="Q1" s="180">
        <v>8</v>
      </c>
      <c r="R1" s="180">
        <v>9</v>
      </c>
      <c r="S1" s="180">
        <v>10</v>
      </c>
      <c r="T1" s="180">
        <v>11</v>
      </c>
      <c r="U1" s="180">
        <v>12</v>
      </c>
      <c r="V1" s="180">
        <v>13</v>
      </c>
      <c r="W1" s="180">
        <v>14</v>
      </c>
      <c r="X1" s="180">
        <v>15</v>
      </c>
      <c r="Y1" s="180">
        <v>16</v>
      </c>
      <c r="Z1" s="180">
        <v>17</v>
      </c>
      <c r="AA1" s="180">
        <v>18</v>
      </c>
      <c r="AB1" s="180">
        <v>19</v>
      </c>
      <c r="AC1" s="180">
        <v>20</v>
      </c>
      <c r="AD1" s="87" t="s">
        <v>82</v>
      </c>
      <c r="AE1" s="173"/>
      <c r="AH1" s="139" t="s">
        <v>83</v>
      </c>
      <c r="AI1" s="82">
        <v>50</v>
      </c>
      <c r="AJ1" s="83"/>
      <c r="AK1" s="83" t="s">
        <v>87</v>
      </c>
      <c r="AL1" s="84"/>
      <c r="AM1" s="84"/>
      <c r="AR1" s="177">
        <f>G1</f>
        <v>0</v>
      </c>
      <c r="AS1" s="177">
        <f t="shared" ref="AS1:BN16" si="0">H1</f>
        <v>0</v>
      </c>
      <c r="AT1" s="177" t="str">
        <f t="shared" ca="1" si="0"/>
        <v>5/D SINIFI</v>
      </c>
      <c r="AU1" s="177">
        <f t="shared" si="0"/>
        <v>1</v>
      </c>
      <c r="AV1" s="177">
        <f t="shared" si="0"/>
        <v>2</v>
      </c>
      <c r="AW1" s="177">
        <f t="shared" si="0"/>
        <v>3</v>
      </c>
      <c r="AX1" s="177">
        <f t="shared" si="0"/>
        <v>4</v>
      </c>
      <c r="AY1" s="177">
        <f t="shared" si="0"/>
        <v>5</v>
      </c>
      <c r="AZ1" s="177">
        <f t="shared" si="0"/>
        <v>6</v>
      </c>
      <c r="BA1" s="177">
        <f t="shared" si="0"/>
        <v>7</v>
      </c>
      <c r="BB1" s="177">
        <f t="shared" si="0"/>
        <v>8</v>
      </c>
      <c r="BC1" s="177">
        <f t="shared" si="0"/>
        <v>9</v>
      </c>
      <c r="BD1" s="177">
        <f t="shared" si="0"/>
        <v>10</v>
      </c>
      <c r="BE1" s="177">
        <f t="shared" si="0"/>
        <v>11</v>
      </c>
      <c r="BF1" s="177">
        <f t="shared" si="0"/>
        <v>12</v>
      </c>
      <c r="BG1" s="177">
        <f t="shared" si="0"/>
        <v>13</v>
      </c>
      <c r="BH1" s="177">
        <f t="shared" si="0"/>
        <v>14</v>
      </c>
      <c r="BI1" s="177">
        <f t="shared" si="0"/>
        <v>15</v>
      </c>
      <c r="BJ1" s="177">
        <f t="shared" si="0"/>
        <v>16</v>
      </c>
      <c r="BK1" s="177">
        <f t="shared" si="0"/>
        <v>17</v>
      </c>
      <c r="BL1" s="177">
        <f t="shared" si="0"/>
        <v>18</v>
      </c>
      <c r="BM1" s="177">
        <f t="shared" si="0"/>
        <v>19</v>
      </c>
      <c r="BN1" s="177">
        <f t="shared" si="0"/>
        <v>20</v>
      </c>
      <c r="BO1" s="178"/>
      <c r="BP1" s="178">
        <f>G1</f>
        <v>0</v>
      </c>
      <c r="BQ1" s="178">
        <f t="shared" ref="BQ1:BR16" si="1">H1</f>
        <v>0</v>
      </c>
      <c r="BR1" s="178" t="str">
        <f t="shared" ca="1" si="1"/>
        <v>5/D SINIFI</v>
      </c>
      <c r="BS1" s="178"/>
    </row>
    <row r="2" spans="1:71" ht="12" customHeight="1" x14ac:dyDescent="0.2">
      <c r="A2" s="155" t="str">
        <f ca="1">INDEX(D2:D41,D1)&amp;" SINIFI"</f>
        <v>5/D SINIFI</v>
      </c>
      <c r="B2" s="31" t="s">
        <v>120</v>
      </c>
      <c r="C2" s="22"/>
      <c r="D2" s="78" t="str">
        <f ca="1">F!V2</f>
        <v>A/A</v>
      </c>
      <c r="E2" s="79">
        <v>1</v>
      </c>
      <c r="F2" s="136">
        <f ca="1">F!W2</f>
        <v>15</v>
      </c>
      <c r="G2" s="76" t="s">
        <v>8</v>
      </c>
      <c r="H2" s="76" t="s">
        <v>9</v>
      </c>
      <c r="I2" s="137" t="s">
        <v>106</v>
      </c>
      <c r="J2" s="180">
        <f>IF('Not40'!G2="",0,'Not40'!G2)</f>
        <v>10</v>
      </c>
      <c r="K2" s="180">
        <f>IF('Not40'!H2="",0,'Not40'!H2)</f>
        <v>10</v>
      </c>
      <c r="L2" s="180">
        <f>IF('Not40'!I2="",0,'Not40'!I2)</f>
        <v>10</v>
      </c>
      <c r="M2" s="180">
        <f>IF('Not40'!J2="",0,'Not40'!J2)</f>
        <v>10</v>
      </c>
      <c r="N2" s="180">
        <f>IF('Not40'!K2="",0,'Not40'!K2)</f>
        <v>10</v>
      </c>
      <c r="O2" s="180">
        <f>IF('Not40'!L2="",0,'Not40'!L2)</f>
        <v>10</v>
      </c>
      <c r="P2" s="180">
        <f>IF('Not40'!M2="",0,'Not40'!M2)</f>
        <v>10</v>
      </c>
      <c r="Q2" s="180">
        <f>IF('Not40'!N2="",0,'Not40'!N2)</f>
        <v>10</v>
      </c>
      <c r="R2" s="180">
        <f>IF('Not40'!O2="",0,'Not40'!O2)</f>
        <v>10</v>
      </c>
      <c r="S2" s="180">
        <f>IF('Not40'!P2="",0,'Not40'!P2)</f>
        <v>10</v>
      </c>
      <c r="T2" s="180">
        <f>IF('Not40'!Q2="",0,'Not40'!Q2)</f>
        <v>0</v>
      </c>
      <c r="U2" s="180">
        <f>IF('Not40'!R2="",0,'Not40'!R2)</f>
        <v>0</v>
      </c>
      <c r="V2" s="180">
        <f>IF('Not40'!S2="",0,'Not40'!S2)</f>
        <v>0</v>
      </c>
      <c r="W2" s="180">
        <f>IF('Not40'!T2="",0,'Not40'!T2)</f>
        <v>0</v>
      </c>
      <c r="X2" s="180">
        <f>IF('Not40'!U2="",0,'Not40'!U2)</f>
        <v>0</v>
      </c>
      <c r="Y2" s="180">
        <f>IF('Not40'!V2="",0,'Not40'!V2)</f>
        <v>0</v>
      </c>
      <c r="Z2" s="180">
        <f>IF('Not40'!W2="",0,'Not40'!W2)</f>
        <v>0</v>
      </c>
      <c r="AA2" s="180">
        <f>IF('Not40'!X2="",0,'Not40'!X2)</f>
        <v>0</v>
      </c>
      <c r="AB2" s="180">
        <f>IF('Not40'!Y2="",0,'Not40'!Y2)</f>
        <v>0</v>
      </c>
      <c r="AC2" s="180">
        <f>IF('Not40'!Z2="",0,'Not40'!Z2)</f>
        <v>0</v>
      </c>
      <c r="AD2" s="75" t="s">
        <v>55</v>
      </c>
      <c r="AE2" s="174"/>
      <c r="AH2" s="139" t="s">
        <v>84</v>
      </c>
      <c r="AI2" s="82">
        <v>70</v>
      </c>
      <c r="AJ2" s="83"/>
      <c r="AK2" s="83" t="s">
        <v>90</v>
      </c>
      <c r="AL2" s="84"/>
      <c r="AM2" s="84"/>
      <c r="AR2" s="177" t="str">
        <f t="shared" ref="AR2:AT42" si="2">G2</f>
        <v>SIRA</v>
      </c>
      <c r="AS2" s="177" t="str">
        <f t="shared" si="0"/>
        <v>NO</v>
      </c>
      <c r="AT2" s="177" t="str">
        <f t="shared" si="0"/>
        <v>ADI SOYADI           Soruların puanı&gt;</v>
      </c>
      <c r="AU2" s="177">
        <f t="shared" si="0"/>
        <v>10</v>
      </c>
      <c r="AV2" s="177">
        <f t="shared" si="0"/>
        <v>10</v>
      </c>
      <c r="AW2" s="177">
        <f t="shared" si="0"/>
        <v>10</v>
      </c>
      <c r="AX2" s="177">
        <f t="shared" si="0"/>
        <v>10</v>
      </c>
      <c r="AY2" s="177">
        <f t="shared" si="0"/>
        <v>10</v>
      </c>
      <c r="AZ2" s="177">
        <f t="shared" si="0"/>
        <v>10</v>
      </c>
      <c r="BA2" s="177">
        <f t="shared" si="0"/>
        <v>10</v>
      </c>
      <c r="BB2" s="177">
        <f t="shared" si="0"/>
        <v>10</v>
      </c>
      <c r="BC2" s="177">
        <f t="shared" si="0"/>
        <v>10</v>
      </c>
      <c r="BD2" s="177">
        <f t="shared" si="0"/>
        <v>10</v>
      </c>
      <c r="BE2" s="177">
        <f t="shared" si="0"/>
        <v>0</v>
      </c>
      <c r="BF2" s="177">
        <f t="shared" si="0"/>
        <v>0</v>
      </c>
      <c r="BG2" s="177">
        <f t="shared" si="0"/>
        <v>0</v>
      </c>
      <c r="BH2" s="177">
        <f t="shared" si="0"/>
        <v>0</v>
      </c>
      <c r="BI2" s="177">
        <f t="shared" si="0"/>
        <v>0</v>
      </c>
      <c r="BJ2" s="177">
        <f t="shared" si="0"/>
        <v>0</v>
      </c>
      <c r="BK2" s="177">
        <f t="shared" si="0"/>
        <v>0</v>
      </c>
      <c r="BL2" s="177">
        <f t="shared" si="0"/>
        <v>0</v>
      </c>
      <c r="BM2" s="177">
        <f t="shared" si="0"/>
        <v>0</v>
      </c>
      <c r="BN2" s="177">
        <f t="shared" si="0"/>
        <v>0</v>
      </c>
      <c r="BO2" s="178"/>
      <c r="BP2" s="178" t="str">
        <f t="shared" ref="BP2:BR42" si="3">G2</f>
        <v>SIRA</v>
      </c>
      <c r="BQ2" s="178" t="str">
        <f t="shared" si="1"/>
        <v>NO</v>
      </c>
      <c r="BR2" s="178" t="str">
        <f t="shared" si="1"/>
        <v>ADI SOYADI           Soruların puanı&gt;</v>
      </c>
      <c r="BS2" s="178"/>
    </row>
    <row r="3" spans="1:71" ht="12" customHeight="1" x14ac:dyDescent="0.2">
      <c r="A3" s="23" t="s">
        <v>57</v>
      </c>
      <c r="B3" s="24" t="s">
        <v>70</v>
      </c>
      <c r="C3" s="25" t="s">
        <v>69</v>
      </c>
      <c r="D3" s="78" t="str">
        <f ca="1">F!V3</f>
        <v>A/B</v>
      </c>
      <c r="E3" s="80">
        <v>2</v>
      </c>
      <c r="F3" s="136">
        <f ca="1">F!W3</f>
        <v>10</v>
      </c>
      <c r="G3" s="166" t="str">
        <f ca="1">IF($D$1=3,TS!G3,IF($D$1=4,TS!J3,IF($D$1=5,TS!M3,IF($D$1=6,TS!P3,IF($D$1=7,TS!S3,IF($D$1=8,TS!V3,IF($D$1=9,TS!Y3,IF($D$1=10,TS!AB3,""))))))))&amp;IF($D$1=11,TS!AE3,IF($D$1=12,TS!AH3,IF($D$1=13,TS!AK3,IF($D$1=14,TS!AN3,IF($D$1=15,TS!AQ3,IF($D$1=16,TS!AT3,IF($D$1=17,TS!AW3,"")))))))&amp;IF($D$1=18,TS!AZ3,IF($D$1=19,TS!BC3,IF($D$1=20,TS!BF3,IF($D$1=21,TS!BI3,IF($D$1=22,TS!BL3,IF($D$1=23,TS!BO3,""))))))&amp;IF($D$1=24,TS!BR3,IF($D$1=25,TS!BU3,IF($D$1=26,TS!BX3,IF($D$1=27,TS!CA3,IF($D$1=28,TS!CD3,IF($D$1=29,TS!CG3,IF($D$1=1,TS!A3,IF($D$1=2,TS!D3,""))))))))&amp;IF($D$1=30,TS!CJ3,IF($D$1=31,TS!CM3,IF($D$1=32,TS!CP3,IF($D$1=33,TS!CS3,IF($D$1=34,TS!CV3,IF($D$1=35,TS!CY3,IF($D$1=36,TS!DB3,IF($D$1=37,TS!DE3,""))))))))&amp;IF($D$1=38,TS!DH3,IF($D$1=39,TS!DK3,IF($D$1=40,TS!DN3,"")))</f>
        <v>1</v>
      </c>
      <c r="H3" s="166" t="str">
        <f ca="1">IF($D$1=3,TS!H3,IF($D$1=4,TS!K3,IF($D$1=5,TS!N3,IF($D$1=6,TS!Q3,IF($D$1=7,TS!T3,IF($D$1=8,TS!W3,IF($D$1=9,TS!Z3,IF($D$1=10,TS!AC3,""))))))))&amp;IF($D$1=11,TS!AF3,IF($D$1=12,TS!AI3,IF($D$1=13,TS!AL3,IF($D$1=14,TS!AO3,IF($D$1=15,TS!AR3,IF($D$1=16,TS!AU3,IF($D$1=17,TS!AX3,"")))))))&amp;IF($D$1=18,TS!BA3,IF($D$1=19,TS!BD3,IF($D$1=20,TS!BG3,IF($D$1=21,TS!BJ3,IF($D$1=22,TS!BM3,IF($D$1=23,TS!BP3,""))))))&amp;IF($D$1=24,TS!BS3,IF($D$1=25,TS!BV3,IF($D$1=26,TS!BY3,IF($D$1=27,TS!CB3,IF($D$1=28,TS!CE3,IF($D$1=29,TS!CH3,IF($D$1=1,TS!B3,IF($D$1=2,TS!E3,""))))))))&amp;IF($D$1=30,TS!CK3,IF($D$1=31,TS!CN3,IF($D$1=32,TS!CQ3,IF($D$1=33,TS!CT3,IF($D$1=34,TS!CW3,IF($D$1=35,TS!CZ3,IF($D$1=36,TS!DC3,IF($D$1=37,TS!DF3,""))))))))&amp;IF($D$1=38,TS!DI3,IF($D$1=39,TS!DL3,IF($D$1=40,TS!DO3,"")))</f>
        <v>220</v>
      </c>
      <c r="I3" s="167" t="str">
        <f ca="1">IF($D$1=3,TS!I3,IF($D$1=4,TS!L3,IF($D$1=5,TS!O3,IF($D$1=6,TS!R3,IF($D$1=7,TS!U3,IF($D$1=8,TS!X3,IF($D$1=9,TS!AA3,IF($D$1=10,TS!AD3,""))))))))&amp;IF($D$1=11,TS!AG3,IF($D$1=12,TS!AJ3,IF($D$1=13,TS!AM3,IF($D$1=14,TS!AP3,IF($D$1=15,TS!AS3,IF($D$1=16,TS!AV3,IF($D$1=17,TS!AY3,"")))))))&amp;IF($D$1=18,TS!BB3,IF($D$1=19,TS!BE3,IF($D$1=20,TS!BH3,IF($D$1=21,TS!BK3,IF($D$1=22,TS!BN3,IF($D$1=23,TS!BQ3,""))))))&amp;IF($D$1=24,TS!BT3,IF($D$1=25,TS!BW3,IF($D$1=26,TS!BZ3,IF($D$1=27,TS!CC3,IF($D$1=28,TS!CF3,IF($D$1=29,TS!CI3,IF($D$1=1,TS!C3,IF($D$1=2,TS!F3,""))))))))&amp;IF($D$1=30,TS!CL3,IF($D$1=31,TS!CO3,IF($D$1=32,TS!CR3,IF($D$1=33,TS!CU3,IF($D$1=34,TS!CX3,IF($D$1=35,TS!DA3,IF($D$1=36,TS!DD3,IF($D$1=37,TS!DG3,""))))))))&amp;IF($D$1=38,TS!DJ3,IF($D$1=39,TS!DM3,IF($D$1=40,TS!DP3,"")))</f>
        <v>Çift sütunlu aşağı listesi</v>
      </c>
      <c r="J3" s="180">
        <f>IF('Not40'!G$2=0,"",'Not40'!G3)</f>
        <v>0</v>
      </c>
      <c r="K3" s="180">
        <f>IF('Not40'!H$2=0,"",'Not40'!H3)</f>
        <v>0</v>
      </c>
      <c r="L3" s="180">
        <f>IF('Not40'!I$2=0,"",'Not40'!I3)</f>
        <v>0</v>
      </c>
      <c r="M3" s="180">
        <f>IF('Not40'!J$2=0,"",'Not40'!J3)</f>
        <v>0</v>
      </c>
      <c r="N3" s="180">
        <f>IF('Not40'!K$2=0,"",'Not40'!K3)</f>
        <v>0</v>
      </c>
      <c r="O3" s="180">
        <f>IF('Not40'!L$2=0,"",'Not40'!L3)</f>
        <v>0</v>
      </c>
      <c r="P3" s="180">
        <f>IF('Not40'!M$2=0,"",'Not40'!M3)</f>
        <v>0</v>
      </c>
      <c r="Q3" s="180">
        <f>IF('Not40'!N$2=0,"",'Not40'!N3)</f>
        <v>0</v>
      </c>
      <c r="R3" s="180">
        <f>IF('Not40'!O$2=0,"",'Not40'!O3)</f>
        <v>0</v>
      </c>
      <c r="S3" s="180">
        <f>IF('Not40'!P$2=0,"",'Not40'!P3)</f>
        <v>0</v>
      </c>
      <c r="T3" s="180" t="str">
        <f>IF('Not40'!Q$2=0,"",'Not40'!Q3)</f>
        <v/>
      </c>
      <c r="U3" s="180" t="str">
        <f>IF('Not40'!R$2=0,"",'Not40'!R3)</f>
        <v/>
      </c>
      <c r="V3" s="180" t="str">
        <f>IF('Not40'!S$2=0,"",'Not40'!S3)</f>
        <v/>
      </c>
      <c r="W3" s="180" t="str">
        <f>IF('Not40'!T$2=0,"",'Not40'!T3)</f>
        <v/>
      </c>
      <c r="X3" s="180" t="str">
        <f>IF('Not40'!U$2=0,"",'Not40'!U3)</f>
        <v/>
      </c>
      <c r="Y3" s="180" t="str">
        <f>IF('Not40'!V$2=0,"",'Not40'!V3)</f>
        <v/>
      </c>
      <c r="Z3" s="180" t="str">
        <f>IF('Not40'!W$2=0,"",'Not40'!W3)</f>
        <v/>
      </c>
      <c r="AA3" s="180" t="str">
        <f>IF('Not40'!X$2=0,"",'Not40'!X3)</f>
        <v/>
      </c>
      <c r="AB3" s="180" t="str">
        <f>IF('Not40'!Y$2=0,"",'Not40'!Y3)</f>
        <v/>
      </c>
      <c r="AC3" s="180" t="str">
        <f>IF('Not40'!Z$2=0,"",'Not40'!Z3)</f>
        <v/>
      </c>
      <c r="AD3" s="75">
        <f>SUM(J3:AC3)</f>
        <v>0</v>
      </c>
      <c r="AE3" s="174" t="str">
        <f>IF(AD3&gt;=85,"A",IF(AD3&gt;=70,"B",IF(AD3&gt;=50,"C",IF(AD3&gt;0,"D",IF(AD3=0,"")))))</f>
        <v/>
      </c>
      <c r="AH3" s="139" t="s">
        <v>85</v>
      </c>
      <c r="AI3" s="82">
        <v>85</v>
      </c>
      <c r="AJ3" s="83"/>
      <c r="AK3" s="83" t="s">
        <v>88</v>
      </c>
      <c r="AL3" s="84"/>
      <c r="AM3" s="84"/>
      <c r="AR3" s="177" t="str">
        <f t="shared" ca="1" si="2"/>
        <v>1</v>
      </c>
      <c r="AS3" s="177" t="str">
        <f t="shared" ca="1" si="0"/>
        <v>220</v>
      </c>
      <c r="AT3" s="177" t="str">
        <f t="shared" ca="1" si="0"/>
        <v>Çift sütunlu aşağı listesi</v>
      </c>
      <c r="AU3" s="179" t="str">
        <f>IF($AD3=0,"",IF(J$2/2&gt;J3,$B$4,""))</f>
        <v/>
      </c>
      <c r="AV3" s="179" t="str">
        <f>IF($AD3=0,"",IF(K$2/2&gt;K3,$B$5,""))</f>
        <v/>
      </c>
      <c r="AW3" s="179" t="str">
        <f>IF($AD3=0,"",IF(L$2/2&gt;L3,$B$6,""))</f>
        <v/>
      </c>
      <c r="AX3" s="179" t="str">
        <f>IF($AD3=0,"",IF(M$2/2&gt;M3,$B$7,""))</f>
        <v/>
      </c>
      <c r="AY3" s="179" t="str">
        <f>IF($AD3=0,"",IF(N$2/2&gt;N3,$B$8,""))</f>
        <v/>
      </c>
      <c r="AZ3" s="179" t="str">
        <f>IF($AD3=0,"",IF(O$2/2&gt;O3,$B$9,""))</f>
        <v/>
      </c>
      <c r="BA3" s="179" t="str">
        <f>IF($AD3=0,"",IF(P$2/2&gt;P3,$B$10,""))</f>
        <v/>
      </c>
      <c r="BB3" s="179" t="str">
        <f>IF($AD3=0,"",IF(Q$2/2&gt;Q3,$B$11,""))</f>
        <v/>
      </c>
      <c r="BC3" s="179" t="str">
        <f>IF($AD3=0,"",IF(R$2/2&gt;R3,$B$12,""))</f>
        <v/>
      </c>
      <c r="BD3" s="179" t="str">
        <f>IF($AD3=0,"",IF(S$2/2&gt;S3,$B$13,""))</f>
        <v/>
      </c>
      <c r="BE3" s="179" t="str">
        <f>IF($AD3=0,"",IF(T$2/2&gt;T3,$B$14,""))</f>
        <v/>
      </c>
      <c r="BF3" s="179" t="str">
        <f>IF($AD3=0,"",IF(U$2/2&gt;U3,$B$15,""))</f>
        <v/>
      </c>
      <c r="BG3" s="179" t="str">
        <f>IF($AD3=0,"",IF(V$2/2&gt;V3,$B$16,""))</f>
        <v/>
      </c>
      <c r="BH3" s="179" t="str">
        <f>IF($AD3=0,"",IF(W$2/2&gt;W3,$B$17,""))</f>
        <v/>
      </c>
      <c r="BI3" s="179" t="str">
        <f>IF($AD3=0,"",IF(X$2/2&gt;X3,$B$18,""))</f>
        <v/>
      </c>
      <c r="BJ3" s="179" t="str">
        <f>IF($AD3=0,"",IF(Y$2/2&gt;Y3,$B$19,""))</f>
        <v/>
      </c>
      <c r="BK3" s="179" t="str">
        <f>IF($AD3=0,"",IF(Z$2/2&gt;Z3,$B$20,""))</f>
        <v/>
      </c>
      <c r="BL3" s="179" t="str">
        <f>IF($AD3=0,"",IF(AA$2/2&gt;AA3,$B$21,""))</f>
        <v/>
      </c>
      <c r="BM3" s="179" t="str">
        <f>IF($AD3=0,"",IF(AB$2/2&gt;AB3,$B$22,""))</f>
        <v/>
      </c>
      <c r="BN3" s="179" t="str">
        <f>IF($AD3=0,"",IF(AC$2/2&gt;AC3,$B$23,""))</f>
        <v/>
      </c>
      <c r="BO3" s="178"/>
      <c r="BP3" s="178" t="str">
        <f t="shared" ca="1" si="3"/>
        <v>1</v>
      </c>
      <c r="BQ3" s="178" t="str">
        <f t="shared" ca="1" si="1"/>
        <v>220</v>
      </c>
      <c r="BR3" s="178" t="str">
        <f t="shared" ca="1" si="1"/>
        <v>Çift sütunlu aşağı listesi</v>
      </c>
      <c r="BS3" s="178" t="str">
        <f>AU3&amp;""&amp;AV3&amp;""&amp;AW3&amp;""&amp;AX3&amp;""&amp;AY3&amp;""&amp;AZ3&amp;""&amp;BA3&amp;""&amp;BB3&amp;""&amp;BC3&amp;""&amp;BD3&amp;""&amp;BE3&amp;""&amp;BF3&amp;""&amp;BG3&amp;""&amp;BH3&amp;""&amp;BI3&amp;""&amp;BJ3&amp;""&amp;BK3&amp;""&amp;BL3&amp;""&amp;BM3&amp;""&amp;BN3</f>
        <v/>
      </c>
    </row>
    <row r="4" spans="1:71" ht="12" customHeight="1" x14ac:dyDescent="0.15">
      <c r="A4" s="26" t="s">
        <v>58</v>
      </c>
      <c r="B4" s="27" t="s">
        <v>123</v>
      </c>
      <c r="C4" s="68">
        <f ca="1">J$43</f>
        <v>0</v>
      </c>
      <c r="D4" s="78" t="str">
        <f ca="1">F!V4</f>
        <v>5/A</v>
      </c>
      <c r="E4" s="80">
        <v>3</v>
      </c>
      <c r="F4" s="136">
        <f ca="1">F!W4</f>
        <v>38</v>
      </c>
      <c r="G4" s="166" t="str">
        <f ca="1">IF($D$1=3,TS!G4,IF($D$1=4,TS!J4,IF($D$1=5,TS!M4,IF($D$1=6,TS!P4,IF($D$1=7,TS!S4,IF($D$1=8,TS!V4,IF($D$1=9,TS!Y4,IF($D$1=10,TS!AB4,""))))))))&amp;IF($D$1=11,TS!AE4,IF($D$1=12,TS!AH4,IF($D$1=13,TS!AK4,IF($D$1=14,TS!AN4,IF($D$1=15,TS!AQ4,IF($D$1=16,TS!AT4,IF($D$1=17,TS!AW4,"")))))))&amp;IF($D$1=18,TS!AZ4,IF($D$1=19,TS!BC4,IF($D$1=20,TS!BF4,IF($D$1=21,TS!BI4,IF($D$1=22,TS!BL4,IF($D$1=23,TS!BO4,""))))))&amp;IF($D$1=24,TS!BR4,IF($D$1=25,TS!BU4,IF($D$1=26,TS!BX4,IF($D$1=27,TS!CA4,IF($D$1=28,TS!CD4,IF($D$1=29,TS!CG4,IF($D$1=1,TS!A4,IF($D$1=2,TS!D4,""))))))))&amp;IF($D$1=30,TS!CJ4,IF($D$1=31,TS!CM4,IF($D$1=32,TS!CP4,IF($D$1=33,TS!CS4,IF($D$1=34,TS!CV4,IF($D$1=35,TS!CY4,IF($D$1=36,TS!DB4,IF($D$1=37,TS!DE4,""))))))))&amp;IF($D$1=38,TS!DH4,IF($D$1=39,TS!DK4,IF($D$1=40,TS!DN4,"")))</f>
        <v>2</v>
      </c>
      <c r="H4" s="166" t="str">
        <f ca="1">IF($D$1=3,TS!H4,IF($D$1=4,TS!K4,IF($D$1=5,TS!N4,IF($D$1=6,TS!Q4,IF($D$1=7,TS!T4,IF($D$1=8,TS!W4,IF($D$1=9,TS!Z4,IF($D$1=10,TS!AC4,""))))))))&amp;IF($D$1=11,TS!AF4,IF($D$1=12,TS!AI4,IF($D$1=13,TS!AL4,IF($D$1=14,TS!AO4,IF($D$1=15,TS!AR4,IF($D$1=16,TS!AU4,IF($D$1=17,TS!AX4,"")))))))&amp;IF($D$1=18,TS!BA4,IF($D$1=19,TS!BD4,IF($D$1=20,TS!BG4,IF($D$1=21,TS!BJ4,IF($D$1=22,TS!BM4,IF($D$1=23,TS!BP4,""))))))&amp;IF($D$1=24,TS!BS4,IF($D$1=25,TS!BV4,IF($D$1=26,TS!BY4,IF($D$1=27,TS!CB4,IF($D$1=28,TS!CE4,IF($D$1=29,TS!CH4,IF($D$1=1,TS!B4,IF($D$1=2,TS!E4,""))))))))&amp;IF($D$1=30,TS!CK4,IF($D$1=31,TS!CN4,IF($D$1=32,TS!CQ4,IF($D$1=33,TS!CT4,IF($D$1=34,TS!CW4,IF($D$1=35,TS!CZ4,IF($D$1=36,TS!DC4,IF($D$1=37,TS!DF4,""))))))))&amp;IF($D$1=38,TS!DI4,IF($D$1=39,TS!DL4,IF($D$1=40,TS!DO4,"")))</f>
        <v>236</v>
      </c>
      <c r="I4" s="167" t="str">
        <f ca="1">IF($D$1=3,TS!I4,IF($D$1=4,TS!L4,IF($D$1=5,TS!O4,IF($D$1=6,TS!R4,IF($D$1=7,TS!U4,IF($D$1=8,TS!X4,IF($D$1=9,TS!AA4,IF($D$1=10,TS!AD4,""))))))))&amp;IF($D$1=11,TS!AG4,IF($D$1=12,TS!AJ4,IF($D$1=13,TS!AM4,IF($D$1=14,TS!AP4,IF($D$1=15,TS!AS4,IF($D$1=16,TS!AV4,IF($D$1=17,TS!AY4,"")))))))&amp;IF($D$1=18,TS!BB4,IF($D$1=19,TS!BE4,IF($D$1=20,TS!BH4,IF($D$1=21,TS!BK4,IF($D$1=22,TS!BN4,IF($D$1=23,TS!BQ4,""))))))&amp;IF($D$1=24,TS!BT4,IF($D$1=25,TS!BW4,IF($D$1=26,TS!BZ4,IF($D$1=27,TS!CC4,IF($D$1=28,TS!CF4,IF($D$1=29,TS!CI4,IF($D$1=1,TS!C4,IF($D$1=2,TS!F4,""))))))))&amp;IF($D$1=30,TS!CL4,IF($D$1=31,TS!CO4,IF($D$1=32,TS!CR4,IF($D$1=33,TS!CU4,IF($D$1=34,TS!CX4,IF($D$1=35,TS!DA4,IF($D$1=36,TS!DD4,IF($D$1=37,TS!DG4,""))))))))&amp;IF($D$1=38,TS!DJ4,IF($D$1=39,TS!DM4,IF($D$1=40,TS!DP4,"")))</f>
        <v>Çift sütunlu aşağı listesi</v>
      </c>
      <c r="J4" s="180">
        <f>IF('Not40'!G$2=0,"",'Not40'!G4)</f>
        <v>0</v>
      </c>
      <c r="K4" s="180">
        <f>IF('Not40'!H$2=0,"",'Not40'!H4)</f>
        <v>0</v>
      </c>
      <c r="L4" s="180">
        <f>IF('Not40'!I$2=0,"",'Not40'!I4)</f>
        <v>0</v>
      </c>
      <c r="M4" s="180">
        <f>IF('Not40'!J$2=0,"",'Not40'!J4)</f>
        <v>0</v>
      </c>
      <c r="N4" s="180">
        <f>IF('Not40'!K$2=0,"",'Not40'!K4)</f>
        <v>0</v>
      </c>
      <c r="O4" s="180">
        <f>IF('Not40'!L$2=0,"",'Not40'!L4)</f>
        <v>0</v>
      </c>
      <c r="P4" s="180">
        <f>IF('Not40'!M$2=0,"",'Not40'!M4)</f>
        <v>0</v>
      </c>
      <c r="Q4" s="180">
        <f>IF('Not40'!N$2=0,"",'Not40'!N4)</f>
        <v>0</v>
      </c>
      <c r="R4" s="180">
        <f>IF('Not40'!O$2=0,"",'Not40'!O4)</f>
        <v>0</v>
      </c>
      <c r="S4" s="180">
        <f>IF('Not40'!P$2=0,"",'Not40'!P4)</f>
        <v>0</v>
      </c>
      <c r="T4" s="180" t="str">
        <f>IF('Not40'!Q$2=0,"",'Not40'!Q4)</f>
        <v/>
      </c>
      <c r="U4" s="180" t="str">
        <f>IF('Not40'!R$2=0,"",'Not40'!R4)</f>
        <v/>
      </c>
      <c r="V4" s="180" t="str">
        <f>IF('Not40'!S$2=0,"",'Not40'!S4)</f>
        <v/>
      </c>
      <c r="W4" s="180" t="str">
        <f>IF('Not40'!T$2=0,"",'Not40'!T4)</f>
        <v/>
      </c>
      <c r="X4" s="180" t="str">
        <f>IF('Not40'!U$2=0,"",'Not40'!U4)</f>
        <v/>
      </c>
      <c r="Y4" s="180" t="str">
        <f>IF('Not40'!V$2=0,"",'Not40'!V4)</f>
        <v/>
      </c>
      <c r="Z4" s="180" t="str">
        <f>IF('Not40'!W$2=0,"",'Not40'!W4)</f>
        <v/>
      </c>
      <c r="AA4" s="180" t="str">
        <f>IF('Not40'!X$2=0,"",'Not40'!X4)</f>
        <v/>
      </c>
      <c r="AB4" s="180" t="str">
        <f>IF('Not40'!Y$2=0,"",'Not40'!Y4)</f>
        <v/>
      </c>
      <c r="AC4" s="180" t="str">
        <f>IF('Not40'!Z$2=0,"",'Not40'!Z4)</f>
        <v/>
      </c>
      <c r="AD4" s="75">
        <f t="shared" ref="AD4:AD42" si="4">SUM(J4:AC4)</f>
        <v>0</v>
      </c>
      <c r="AE4" s="174" t="str">
        <f t="shared" ref="AE4:AE42" si="5">IF(AD4&gt;=85,"A",IF(AD4&gt;=70,"B",IF(AD4&gt;=50,"C",IF(AD4&gt;0,"D",IF(AD4=0,"")))))</f>
        <v/>
      </c>
      <c r="AH4" s="139" t="s">
        <v>86</v>
      </c>
      <c r="AI4" s="82">
        <v>100</v>
      </c>
      <c r="AJ4" s="83"/>
      <c r="AK4" s="83" t="s">
        <v>89</v>
      </c>
      <c r="AL4" s="84"/>
      <c r="AM4" s="84"/>
      <c r="AR4" s="177" t="str">
        <f t="shared" ca="1" si="2"/>
        <v>2</v>
      </c>
      <c r="AS4" s="177" t="str">
        <f t="shared" ca="1" si="0"/>
        <v>236</v>
      </c>
      <c r="AT4" s="177" t="str">
        <f t="shared" ca="1" si="0"/>
        <v>Çift sütunlu aşağı listesi</v>
      </c>
      <c r="AU4" s="179" t="str">
        <f t="shared" ref="AU4:AU42" si="6">IF($AD4=0,"",IF(J$2/2&gt;J4,$B$4,""))</f>
        <v/>
      </c>
      <c r="AV4" s="179" t="str">
        <f t="shared" ref="AV4:AV42" si="7">IF($AD4=0,"",IF(K$2/2&gt;K4,$B$5,""))</f>
        <v/>
      </c>
      <c r="AW4" s="179" t="str">
        <f t="shared" ref="AW4:AW42" si="8">IF($AD4=0,"",IF(L$2/2&gt;L4,$B$6,""))</f>
        <v/>
      </c>
      <c r="AX4" s="179" t="str">
        <f t="shared" ref="AX4:AX42" si="9">IF($AD4=0,"",IF(M$2/2&gt;M4,$B$7,""))</f>
        <v/>
      </c>
      <c r="AY4" s="179" t="str">
        <f t="shared" ref="AY4:AY42" si="10">IF($AD4=0,"",IF(N$2/2&gt;N4,$B$8,""))</f>
        <v/>
      </c>
      <c r="AZ4" s="179" t="str">
        <f t="shared" ref="AZ4:AZ42" si="11">IF($AD4=0,"",IF(O$2/2&gt;O4,$B$9,""))</f>
        <v/>
      </c>
      <c r="BA4" s="179" t="str">
        <f t="shared" ref="BA4:BA42" si="12">IF($AD4=0,"",IF(P$2/2&gt;P4,$B$10,""))</f>
        <v/>
      </c>
      <c r="BB4" s="179" t="str">
        <f t="shared" ref="BB4:BB42" si="13">IF($AD4=0,"",IF(Q$2/2&gt;Q4,$B$11,""))</f>
        <v/>
      </c>
      <c r="BC4" s="179" t="str">
        <f t="shared" ref="BC4:BC42" si="14">IF($AD4=0,"",IF(R$2/2&gt;R4,$B$12,""))</f>
        <v/>
      </c>
      <c r="BD4" s="179" t="str">
        <f t="shared" ref="BD4:BD42" si="15">IF($AD4=0,"",IF(S$2/2&gt;S4,$B$13,""))</f>
        <v/>
      </c>
      <c r="BE4" s="179" t="str">
        <f t="shared" ref="BE4:BE42" si="16">IF($AD4=0,"",IF(T$2/2&gt;T4,$B$14,""))</f>
        <v/>
      </c>
      <c r="BF4" s="179" t="str">
        <f t="shared" ref="BF4:BF42" si="17">IF($AD4=0,"",IF(U$2/2&gt;U4,$B$15,""))</f>
        <v/>
      </c>
      <c r="BG4" s="179" t="str">
        <f t="shared" ref="BG4:BG42" si="18">IF($AD4=0,"",IF(V$2/2&gt;V4,$B$16,""))</f>
        <v/>
      </c>
      <c r="BH4" s="179" t="str">
        <f t="shared" ref="BH4:BH42" si="19">IF($AD4=0,"",IF(W$2/2&gt;W4,$B$17,""))</f>
        <v/>
      </c>
      <c r="BI4" s="179" t="str">
        <f t="shared" ref="BI4:BI42" si="20">IF($AD4=0,"",IF(X$2/2&gt;X4,$B$18,""))</f>
        <v/>
      </c>
      <c r="BJ4" s="179" t="str">
        <f t="shared" ref="BJ4:BJ42" si="21">IF($AD4=0,"",IF(Y$2/2&gt;Y4,$B$19,""))</f>
        <v/>
      </c>
      <c r="BK4" s="179" t="str">
        <f t="shared" ref="BK4:BK42" si="22">IF($AD4=0,"",IF(Z$2/2&gt;Z4,$B$20,""))</f>
        <v/>
      </c>
      <c r="BL4" s="179" t="str">
        <f t="shared" ref="BL4:BL42" si="23">IF($AD4=0,"",IF(AA$2/2&gt;AA4,$B$21,""))</f>
        <v/>
      </c>
      <c r="BM4" s="179" t="str">
        <f t="shared" ref="BM4:BM42" si="24">IF($AD4=0,"",IF(AB$2/2&gt;AB4,$B$22,""))</f>
        <v/>
      </c>
      <c r="BN4" s="179" t="str">
        <f t="shared" ref="BN4:BN42" si="25">IF($AD4=0,"",IF(AC$2/2&gt;AC4,$B$23,""))</f>
        <v/>
      </c>
      <c r="BO4" s="178"/>
      <c r="BP4" s="178" t="str">
        <f t="shared" ca="1" si="3"/>
        <v>2</v>
      </c>
      <c r="BQ4" s="178" t="str">
        <f t="shared" ca="1" si="1"/>
        <v>236</v>
      </c>
      <c r="BR4" s="178" t="str">
        <f t="shared" ca="1" si="1"/>
        <v>Çift sütunlu aşağı listesi</v>
      </c>
      <c r="BS4" s="178" t="str">
        <f t="shared" ref="BS4:BS42" si="26">AU4&amp;""&amp;AV4&amp;""&amp;AW4&amp;""&amp;AX4&amp;""&amp;AY4&amp;""&amp;AZ4&amp;""&amp;BA4&amp;""&amp;BB4&amp;""&amp;BC4&amp;""&amp;BD4&amp;""&amp;BE4&amp;""&amp;BF4&amp;""&amp;BG4&amp;""&amp;BH4&amp;""&amp;BI4&amp;""&amp;BJ4&amp;""&amp;BK4&amp;""&amp;BL4&amp;""&amp;BM4&amp;""&amp;BN4</f>
        <v/>
      </c>
    </row>
    <row r="5" spans="1:71" ht="12" customHeight="1" x14ac:dyDescent="0.15">
      <c r="A5" s="26" t="s">
        <v>59</v>
      </c>
      <c r="B5" s="27" t="s">
        <v>124</v>
      </c>
      <c r="C5" s="68">
        <f ca="1">K$43</f>
        <v>0</v>
      </c>
      <c r="D5" s="78" t="str">
        <f ca="1">F!V5</f>
        <v>5/B</v>
      </c>
      <c r="E5" s="80">
        <v>4</v>
      </c>
      <c r="F5" s="136">
        <f ca="1">F!W5</f>
        <v>33</v>
      </c>
      <c r="G5" s="166" t="str">
        <f ca="1">IF($D$1=3,TS!G5,IF($D$1=4,TS!J5,IF($D$1=5,TS!M5,IF($D$1=6,TS!P5,IF($D$1=7,TS!S5,IF($D$1=8,TS!V5,IF($D$1=9,TS!Y5,IF($D$1=10,TS!AB5,""))))))))&amp;IF($D$1=11,TS!AE5,IF($D$1=12,TS!AH5,IF($D$1=13,TS!AK5,IF($D$1=14,TS!AN5,IF($D$1=15,TS!AQ5,IF($D$1=16,TS!AT5,IF($D$1=17,TS!AW5,"")))))))&amp;IF($D$1=18,TS!AZ5,IF($D$1=19,TS!BC5,IF($D$1=20,TS!BF5,IF($D$1=21,TS!BI5,IF($D$1=22,TS!BL5,IF($D$1=23,TS!BO5,""))))))&amp;IF($D$1=24,TS!BR5,IF($D$1=25,TS!BU5,IF($D$1=26,TS!BX5,IF($D$1=27,TS!CA5,IF($D$1=28,TS!CD5,IF($D$1=29,TS!CG5,IF($D$1=1,TS!A5,IF($D$1=2,TS!D5,""))))))))&amp;IF($D$1=30,TS!CJ5,IF($D$1=31,TS!CM5,IF($D$1=32,TS!CP5,IF($D$1=33,TS!CS5,IF($D$1=34,TS!CV5,IF($D$1=35,TS!CY5,IF($D$1=36,TS!DB5,IF($D$1=37,TS!DE5,""))))))))&amp;IF($D$1=38,TS!DH5,IF($D$1=39,TS!DK5,IF($D$1=40,TS!DN5,"")))</f>
        <v>3</v>
      </c>
      <c r="H5" s="166" t="str">
        <f ca="1">IF($D$1=3,TS!H5,IF($D$1=4,TS!K5,IF($D$1=5,TS!N5,IF($D$1=6,TS!Q5,IF($D$1=7,TS!T5,IF($D$1=8,TS!W5,IF($D$1=9,TS!Z5,IF($D$1=10,TS!AC5,""))))))))&amp;IF($D$1=11,TS!AF5,IF($D$1=12,TS!AI5,IF($D$1=13,TS!AL5,IF($D$1=14,TS!AO5,IF($D$1=15,TS!AR5,IF($D$1=16,TS!AU5,IF($D$1=17,TS!AX5,"")))))))&amp;IF($D$1=18,TS!BA5,IF($D$1=19,TS!BD5,IF($D$1=20,TS!BG5,IF($D$1=21,TS!BJ5,IF($D$1=22,TS!BM5,IF($D$1=23,TS!BP5,""))))))&amp;IF($D$1=24,TS!BS5,IF($D$1=25,TS!BV5,IF($D$1=26,TS!BY5,IF($D$1=27,TS!CB5,IF($D$1=28,TS!CE5,IF($D$1=29,TS!CH5,IF($D$1=1,TS!B5,IF($D$1=2,TS!E5,""))))))))&amp;IF($D$1=30,TS!CK5,IF($D$1=31,TS!CN5,IF($D$1=32,TS!CQ5,IF($D$1=33,TS!CT5,IF($D$1=34,TS!CW5,IF($D$1=35,TS!CZ5,IF($D$1=36,TS!DC5,IF($D$1=37,TS!DF5,""))))))))&amp;IF($D$1=38,TS!DI5,IF($D$1=39,TS!DL5,IF($D$1=40,TS!DO5,"")))</f>
        <v>250</v>
      </c>
      <c r="I5" s="167" t="str">
        <f ca="1">IF($D$1=3,TS!I5,IF($D$1=4,TS!L5,IF($D$1=5,TS!O5,IF($D$1=6,TS!R5,IF($D$1=7,TS!U5,IF($D$1=8,TS!X5,IF($D$1=9,TS!AA5,IF($D$1=10,TS!AD5,""))))))))&amp;IF($D$1=11,TS!AG5,IF($D$1=12,TS!AJ5,IF($D$1=13,TS!AM5,IF($D$1=14,TS!AP5,IF($D$1=15,TS!AS5,IF($D$1=16,TS!AV5,IF($D$1=17,TS!AY5,"")))))))&amp;IF($D$1=18,TS!BB5,IF($D$1=19,TS!BE5,IF($D$1=20,TS!BH5,IF($D$1=21,TS!BK5,IF($D$1=22,TS!BN5,IF($D$1=23,TS!BQ5,""))))))&amp;IF($D$1=24,TS!BT5,IF($D$1=25,TS!BW5,IF($D$1=26,TS!BZ5,IF($D$1=27,TS!CC5,IF($D$1=28,TS!CF5,IF($D$1=29,TS!CI5,IF($D$1=1,TS!C5,IF($D$1=2,TS!F5,""))))))))&amp;IF($D$1=30,TS!CL5,IF($D$1=31,TS!CO5,IF($D$1=32,TS!CR5,IF($D$1=33,TS!CU5,IF($D$1=34,TS!CX5,IF($D$1=35,TS!DA5,IF($D$1=36,TS!DD5,IF($D$1=37,TS!DG5,""))))))))&amp;IF($D$1=38,TS!DJ5,IF($D$1=39,TS!DM5,IF($D$1=40,TS!DP5,"")))</f>
        <v>Çift sütunlu aşağı listesi</v>
      </c>
      <c r="J5" s="180">
        <f>IF('Not40'!G$2=0,"",'Not40'!G5)</f>
        <v>0</v>
      </c>
      <c r="K5" s="180">
        <f>IF('Not40'!H$2=0,"",'Not40'!H5)</f>
        <v>0</v>
      </c>
      <c r="L5" s="180">
        <f>IF('Not40'!I$2=0,"",'Not40'!I5)</f>
        <v>0</v>
      </c>
      <c r="M5" s="180">
        <f>IF('Not40'!J$2=0,"",'Not40'!J5)</f>
        <v>0</v>
      </c>
      <c r="N5" s="180">
        <f>IF('Not40'!K$2=0,"",'Not40'!K5)</f>
        <v>0</v>
      </c>
      <c r="O5" s="180">
        <f>IF('Not40'!L$2=0,"",'Not40'!L5)</f>
        <v>0</v>
      </c>
      <c r="P5" s="180">
        <f>IF('Not40'!M$2=0,"",'Not40'!M5)</f>
        <v>0</v>
      </c>
      <c r="Q5" s="180">
        <f>IF('Not40'!N$2=0,"",'Not40'!N5)</f>
        <v>0</v>
      </c>
      <c r="R5" s="180">
        <f>IF('Not40'!O$2=0,"",'Not40'!O5)</f>
        <v>0</v>
      </c>
      <c r="S5" s="180">
        <f>IF('Not40'!P$2=0,"",'Not40'!P5)</f>
        <v>0</v>
      </c>
      <c r="T5" s="180" t="str">
        <f>IF('Not40'!Q$2=0,"",'Not40'!Q5)</f>
        <v/>
      </c>
      <c r="U5" s="180" t="str">
        <f>IF('Not40'!R$2=0,"",'Not40'!R5)</f>
        <v/>
      </c>
      <c r="V5" s="180" t="str">
        <f>IF('Not40'!S$2=0,"",'Not40'!S5)</f>
        <v/>
      </c>
      <c r="W5" s="180" t="str">
        <f>IF('Not40'!T$2=0,"",'Not40'!T5)</f>
        <v/>
      </c>
      <c r="X5" s="180" t="str">
        <f>IF('Not40'!U$2=0,"",'Not40'!U5)</f>
        <v/>
      </c>
      <c r="Y5" s="180" t="str">
        <f>IF('Not40'!V$2=0,"",'Not40'!V5)</f>
        <v/>
      </c>
      <c r="Z5" s="180" t="str">
        <f>IF('Not40'!W$2=0,"",'Not40'!W5)</f>
        <v/>
      </c>
      <c r="AA5" s="180" t="str">
        <f>IF('Not40'!X$2=0,"",'Not40'!X5)</f>
        <v/>
      </c>
      <c r="AB5" s="180" t="str">
        <f>IF('Not40'!Y$2=0,"",'Not40'!Y5)</f>
        <v/>
      </c>
      <c r="AC5" s="180" t="str">
        <f>IF('Not40'!Z$2=0,"",'Not40'!Z5)</f>
        <v/>
      </c>
      <c r="AD5" s="75">
        <f t="shared" si="4"/>
        <v>0</v>
      </c>
      <c r="AE5" s="174" t="str">
        <f t="shared" si="5"/>
        <v/>
      </c>
      <c r="AH5" s="139" t="s">
        <v>91</v>
      </c>
      <c r="AI5" s="82" t="s">
        <v>69</v>
      </c>
      <c r="AJ5" s="139" t="s">
        <v>93</v>
      </c>
      <c r="AK5" s="139" t="s">
        <v>92</v>
      </c>
      <c r="AL5" s="139" t="s">
        <v>94</v>
      </c>
      <c r="AM5" s="139" t="s">
        <v>95</v>
      </c>
      <c r="AR5" s="177" t="str">
        <f t="shared" ca="1" si="2"/>
        <v>3</v>
      </c>
      <c r="AS5" s="177" t="str">
        <f t="shared" ca="1" si="0"/>
        <v>250</v>
      </c>
      <c r="AT5" s="177" t="str">
        <f t="shared" ca="1" si="0"/>
        <v>Çift sütunlu aşağı listesi</v>
      </c>
      <c r="AU5" s="179" t="str">
        <f t="shared" si="6"/>
        <v/>
      </c>
      <c r="AV5" s="179" t="str">
        <f t="shared" si="7"/>
        <v/>
      </c>
      <c r="AW5" s="179" t="str">
        <f t="shared" si="8"/>
        <v/>
      </c>
      <c r="AX5" s="179" t="str">
        <f t="shared" si="9"/>
        <v/>
      </c>
      <c r="AY5" s="179" t="str">
        <f t="shared" si="10"/>
        <v/>
      </c>
      <c r="AZ5" s="179" t="str">
        <f t="shared" si="11"/>
        <v/>
      </c>
      <c r="BA5" s="179" t="str">
        <f t="shared" si="12"/>
        <v/>
      </c>
      <c r="BB5" s="179" t="str">
        <f t="shared" si="13"/>
        <v/>
      </c>
      <c r="BC5" s="179" t="str">
        <f t="shared" si="14"/>
        <v/>
      </c>
      <c r="BD5" s="179" t="str">
        <f t="shared" si="15"/>
        <v/>
      </c>
      <c r="BE5" s="179" t="str">
        <f t="shared" si="16"/>
        <v/>
      </c>
      <c r="BF5" s="179" t="str">
        <f t="shared" si="17"/>
        <v/>
      </c>
      <c r="BG5" s="179" t="str">
        <f t="shared" si="18"/>
        <v/>
      </c>
      <c r="BH5" s="179" t="str">
        <f t="shared" si="19"/>
        <v/>
      </c>
      <c r="BI5" s="179" t="str">
        <f t="shared" si="20"/>
        <v/>
      </c>
      <c r="BJ5" s="179" t="str">
        <f t="shared" si="21"/>
        <v/>
      </c>
      <c r="BK5" s="179" t="str">
        <f t="shared" si="22"/>
        <v/>
      </c>
      <c r="BL5" s="179" t="str">
        <f t="shared" si="23"/>
        <v/>
      </c>
      <c r="BM5" s="179" t="str">
        <f t="shared" si="24"/>
        <v/>
      </c>
      <c r="BN5" s="179" t="str">
        <f t="shared" si="25"/>
        <v/>
      </c>
      <c r="BO5" s="178"/>
      <c r="BP5" s="178" t="str">
        <f t="shared" ca="1" si="3"/>
        <v>3</v>
      </c>
      <c r="BQ5" s="178" t="str">
        <f t="shared" ca="1" si="1"/>
        <v>250</v>
      </c>
      <c r="BR5" s="178" t="str">
        <f t="shared" ca="1" si="1"/>
        <v>Çift sütunlu aşağı listesi</v>
      </c>
      <c r="BS5" s="178" t="str">
        <f t="shared" si="26"/>
        <v/>
      </c>
    </row>
    <row r="6" spans="1:71" ht="12" customHeight="1" x14ac:dyDescent="0.15">
      <c r="A6" s="26" t="s">
        <v>60</v>
      </c>
      <c r="B6" s="27" t="s">
        <v>125</v>
      </c>
      <c r="C6" s="68">
        <f ca="1">L$43</f>
        <v>0</v>
      </c>
      <c r="D6" s="78" t="str">
        <f ca="1">F!V6</f>
        <v>5/C</v>
      </c>
      <c r="E6" s="80">
        <v>5</v>
      </c>
      <c r="F6" s="136">
        <f ca="1">F!W6</f>
        <v>34</v>
      </c>
      <c r="G6" s="166" t="str">
        <f ca="1">IF($D$1=3,TS!G6,IF($D$1=4,TS!J6,IF($D$1=5,TS!M6,IF($D$1=6,TS!P6,IF($D$1=7,TS!S6,IF($D$1=8,TS!V6,IF($D$1=9,TS!Y6,IF($D$1=10,TS!AB6,""))))))))&amp;IF($D$1=11,TS!AE6,IF($D$1=12,TS!AH6,IF($D$1=13,TS!AK6,IF($D$1=14,TS!AN6,IF($D$1=15,TS!AQ6,IF($D$1=16,TS!AT6,IF($D$1=17,TS!AW6,"")))))))&amp;IF($D$1=18,TS!AZ6,IF($D$1=19,TS!BC6,IF($D$1=20,TS!BF6,IF($D$1=21,TS!BI6,IF($D$1=22,TS!BL6,IF($D$1=23,TS!BO6,""))))))&amp;IF($D$1=24,TS!BR6,IF($D$1=25,TS!BU6,IF($D$1=26,TS!BX6,IF($D$1=27,TS!CA6,IF($D$1=28,TS!CD6,IF($D$1=29,TS!CG6,IF($D$1=1,TS!A6,IF($D$1=2,TS!D6,""))))))))&amp;IF($D$1=30,TS!CJ6,IF($D$1=31,TS!CM6,IF($D$1=32,TS!CP6,IF($D$1=33,TS!CS6,IF($D$1=34,TS!CV6,IF($D$1=35,TS!CY6,IF($D$1=36,TS!DB6,IF($D$1=37,TS!DE6,""))))))))&amp;IF($D$1=38,TS!DH6,IF($D$1=39,TS!DK6,IF($D$1=40,TS!DN6,"")))</f>
        <v>4</v>
      </c>
      <c r="H6" s="166" t="str">
        <f ca="1">IF($D$1=3,TS!H6,IF($D$1=4,TS!K6,IF($D$1=5,TS!N6,IF($D$1=6,TS!Q6,IF($D$1=7,TS!T6,IF($D$1=8,TS!W6,IF($D$1=9,TS!Z6,IF($D$1=10,TS!AC6,""))))))))&amp;IF($D$1=11,TS!AF6,IF($D$1=12,TS!AI6,IF($D$1=13,TS!AL6,IF($D$1=14,TS!AO6,IF($D$1=15,TS!AR6,IF($D$1=16,TS!AU6,IF($D$1=17,TS!AX6,"")))))))&amp;IF($D$1=18,TS!BA6,IF($D$1=19,TS!BD6,IF($D$1=20,TS!BG6,IF($D$1=21,TS!BJ6,IF($D$1=22,TS!BM6,IF($D$1=23,TS!BP6,""))))))&amp;IF($D$1=24,TS!BS6,IF($D$1=25,TS!BV6,IF($D$1=26,TS!BY6,IF($D$1=27,TS!CB6,IF($D$1=28,TS!CE6,IF($D$1=29,TS!CH6,IF($D$1=1,TS!B6,IF($D$1=2,TS!E6,""))))))))&amp;IF($D$1=30,TS!CK6,IF($D$1=31,TS!CN6,IF($D$1=32,TS!CQ6,IF($D$1=33,TS!CT6,IF($D$1=34,TS!CW6,IF($D$1=35,TS!CZ6,IF($D$1=36,TS!DC6,IF($D$1=37,TS!DF6,""))))))))&amp;IF($D$1=38,TS!DI6,IF($D$1=39,TS!DL6,IF($D$1=40,TS!DO6,"")))</f>
        <v>252</v>
      </c>
      <c r="I6" s="167" t="str">
        <f ca="1">IF($D$1=3,TS!I6,IF($D$1=4,TS!L6,IF($D$1=5,TS!O6,IF($D$1=6,TS!R6,IF($D$1=7,TS!U6,IF($D$1=8,TS!X6,IF($D$1=9,TS!AA6,IF($D$1=10,TS!AD6,""))))))))&amp;IF($D$1=11,TS!AG6,IF($D$1=12,TS!AJ6,IF($D$1=13,TS!AM6,IF($D$1=14,TS!AP6,IF($D$1=15,TS!AS6,IF($D$1=16,TS!AV6,IF($D$1=17,TS!AY6,"")))))))&amp;IF($D$1=18,TS!BB6,IF($D$1=19,TS!BE6,IF($D$1=20,TS!BH6,IF($D$1=21,TS!BK6,IF($D$1=22,TS!BN6,IF($D$1=23,TS!BQ6,""))))))&amp;IF($D$1=24,TS!BT6,IF($D$1=25,TS!BW6,IF($D$1=26,TS!BZ6,IF($D$1=27,TS!CC6,IF($D$1=28,TS!CF6,IF($D$1=29,TS!CI6,IF($D$1=1,TS!C6,IF($D$1=2,TS!F6,""))))))))&amp;IF($D$1=30,TS!CL6,IF($D$1=31,TS!CO6,IF($D$1=32,TS!CR6,IF($D$1=33,TS!CU6,IF($D$1=34,TS!CX6,IF($D$1=35,TS!DA6,IF($D$1=36,TS!DD6,IF($D$1=37,TS!DG6,""))))))))&amp;IF($D$1=38,TS!DJ6,IF($D$1=39,TS!DM6,IF($D$1=40,TS!DP6,"")))</f>
        <v>Çift sütunlu aşağı listesi</v>
      </c>
      <c r="J6" s="180">
        <f>IF('Not40'!G$2=0,"",'Not40'!G6)</f>
        <v>0</v>
      </c>
      <c r="K6" s="180">
        <f>IF('Not40'!H$2=0,"",'Not40'!H6)</f>
        <v>0</v>
      </c>
      <c r="L6" s="180">
        <f>IF('Not40'!I$2=0,"",'Not40'!I6)</f>
        <v>0</v>
      </c>
      <c r="M6" s="180">
        <f>IF('Not40'!J$2=0,"",'Not40'!J6)</f>
        <v>0</v>
      </c>
      <c r="N6" s="180">
        <f>IF('Not40'!K$2=0,"",'Not40'!K6)</f>
        <v>0</v>
      </c>
      <c r="O6" s="180">
        <f>IF('Not40'!L$2=0,"",'Not40'!L6)</f>
        <v>0</v>
      </c>
      <c r="P6" s="180">
        <f>IF('Not40'!M$2=0,"",'Not40'!M6)</f>
        <v>0</v>
      </c>
      <c r="Q6" s="180">
        <f>IF('Not40'!N$2=0,"",'Not40'!N6)</f>
        <v>0</v>
      </c>
      <c r="R6" s="180">
        <f>IF('Not40'!O$2=0,"",'Not40'!O6)</f>
        <v>0</v>
      </c>
      <c r="S6" s="180">
        <f>IF('Not40'!P$2=0,"",'Not40'!P6)</f>
        <v>0</v>
      </c>
      <c r="T6" s="180" t="str">
        <f>IF('Not40'!Q$2=0,"",'Not40'!Q6)</f>
        <v/>
      </c>
      <c r="U6" s="180" t="str">
        <f>IF('Not40'!R$2=0,"",'Not40'!R6)</f>
        <v/>
      </c>
      <c r="V6" s="180" t="str">
        <f>IF('Not40'!S$2=0,"",'Not40'!S6)</f>
        <v/>
      </c>
      <c r="W6" s="180" t="str">
        <f>IF('Not40'!T$2=0,"",'Not40'!T6)</f>
        <v/>
      </c>
      <c r="X6" s="180" t="str">
        <f>IF('Not40'!U$2=0,"",'Not40'!U6)</f>
        <v/>
      </c>
      <c r="Y6" s="180" t="str">
        <f>IF('Not40'!V$2=0,"",'Not40'!V6)</f>
        <v/>
      </c>
      <c r="Z6" s="180" t="str">
        <f>IF('Not40'!W$2=0,"",'Not40'!W6)</f>
        <v/>
      </c>
      <c r="AA6" s="180" t="str">
        <f>IF('Not40'!X$2=0,"",'Not40'!X6)</f>
        <v/>
      </c>
      <c r="AB6" s="180" t="str">
        <f>IF('Not40'!Y$2=0,"",'Not40'!Y6)</f>
        <v/>
      </c>
      <c r="AC6" s="180" t="str">
        <f>IF('Not40'!Z$2=0,"",'Not40'!Z6)</f>
        <v/>
      </c>
      <c r="AD6" s="75">
        <f t="shared" si="4"/>
        <v>0</v>
      </c>
      <c r="AE6" s="174" t="str">
        <f t="shared" si="5"/>
        <v/>
      </c>
      <c r="AH6" s="141">
        <v>1</v>
      </c>
      <c r="AI6" s="85">
        <f t="shared" ref="AI6:AI25" ca="1" si="27">C4</f>
        <v>0</v>
      </c>
      <c r="AJ6" s="85">
        <f ca="1">IF(AI6&lt;$AI$1,AI6,"")</f>
        <v>0</v>
      </c>
      <c r="AK6" s="85" t="str">
        <f ca="1">IF(AND(AI6&gt;=$AI$1,AI6&lt;$AI$2),AI6,"")</f>
        <v/>
      </c>
      <c r="AL6" s="86" t="str">
        <f ca="1">IF(AND(AI6&gt;=$AI$2,AI6&lt;$AI$3),AI6,"")</f>
        <v/>
      </c>
      <c r="AM6" s="86" t="str">
        <f ca="1">IF(AI6&gt;=$AI$3,AI6,"")</f>
        <v/>
      </c>
      <c r="AR6" s="177" t="str">
        <f t="shared" ca="1" si="2"/>
        <v>4</v>
      </c>
      <c r="AS6" s="177" t="str">
        <f t="shared" ca="1" si="0"/>
        <v>252</v>
      </c>
      <c r="AT6" s="177" t="str">
        <f t="shared" ca="1" si="0"/>
        <v>Çift sütunlu aşağı listesi</v>
      </c>
      <c r="AU6" s="179" t="str">
        <f t="shared" si="6"/>
        <v/>
      </c>
      <c r="AV6" s="179" t="str">
        <f t="shared" si="7"/>
        <v/>
      </c>
      <c r="AW6" s="179" t="str">
        <f t="shared" si="8"/>
        <v/>
      </c>
      <c r="AX6" s="179" t="str">
        <f t="shared" si="9"/>
        <v/>
      </c>
      <c r="AY6" s="179" t="str">
        <f t="shared" si="10"/>
        <v/>
      </c>
      <c r="AZ6" s="179" t="str">
        <f t="shared" si="11"/>
        <v/>
      </c>
      <c r="BA6" s="179" t="str">
        <f t="shared" si="12"/>
        <v/>
      </c>
      <c r="BB6" s="179" t="str">
        <f t="shared" si="13"/>
        <v/>
      </c>
      <c r="BC6" s="179" t="str">
        <f t="shared" si="14"/>
        <v/>
      </c>
      <c r="BD6" s="179" t="str">
        <f t="shared" si="15"/>
        <v/>
      </c>
      <c r="BE6" s="179" t="str">
        <f t="shared" si="16"/>
        <v/>
      </c>
      <c r="BF6" s="179" t="str">
        <f t="shared" si="17"/>
        <v/>
      </c>
      <c r="BG6" s="179" t="str">
        <f t="shared" si="18"/>
        <v/>
      </c>
      <c r="BH6" s="179" t="str">
        <f t="shared" si="19"/>
        <v/>
      </c>
      <c r="BI6" s="179" t="str">
        <f t="shared" si="20"/>
        <v/>
      </c>
      <c r="BJ6" s="179" t="str">
        <f t="shared" si="21"/>
        <v/>
      </c>
      <c r="BK6" s="179" t="str">
        <f t="shared" si="22"/>
        <v/>
      </c>
      <c r="BL6" s="179" t="str">
        <f t="shared" si="23"/>
        <v/>
      </c>
      <c r="BM6" s="179" t="str">
        <f t="shared" si="24"/>
        <v/>
      </c>
      <c r="BN6" s="179" t="str">
        <f t="shared" si="25"/>
        <v/>
      </c>
      <c r="BO6" s="178"/>
      <c r="BP6" s="178" t="str">
        <f t="shared" ca="1" si="3"/>
        <v>4</v>
      </c>
      <c r="BQ6" s="178" t="str">
        <f t="shared" ca="1" si="1"/>
        <v>252</v>
      </c>
      <c r="BR6" s="178" t="str">
        <f t="shared" ca="1" si="1"/>
        <v>Çift sütunlu aşağı listesi</v>
      </c>
      <c r="BS6" s="178" t="str">
        <f t="shared" si="26"/>
        <v/>
      </c>
    </row>
    <row r="7" spans="1:71" ht="12" customHeight="1" x14ac:dyDescent="0.15">
      <c r="A7" s="26" t="s">
        <v>61</v>
      </c>
      <c r="B7" s="27" t="s">
        <v>126</v>
      </c>
      <c r="C7" s="68">
        <f ca="1">M$43</f>
        <v>0</v>
      </c>
      <c r="D7" s="78" t="str">
        <f ca="1">F!V7</f>
        <v>5/D</v>
      </c>
      <c r="E7" s="80">
        <v>6</v>
      </c>
      <c r="F7" s="136">
        <f ca="1">F!W7</f>
        <v>38</v>
      </c>
      <c r="G7" s="166" t="str">
        <f ca="1">IF($D$1=3,TS!G7,IF($D$1=4,TS!J7,IF($D$1=5,TS!M7,IF($D$1=6,TS!P7,IF($D$1=7,TS!S7,IF($D$1=8,TS!V7,IF($D$1=9,TS!Y7,IF($D$1=10,TS!AB7,""))))))))&amp;IF($D$1=11,TS!AE7,IF($D$1=12,TS!AH7,IF($D$1=13,TS!AK7,IF($D$1=14,TS!AN7,IF($D$1=15,TS!AQ7,IF($D$1=16,TS!AT7,IF($D$1=17,TS!AW7,"")))))))&amp;IF($D$1=18,TS!AZ7,IF($D$1=19,TS!BC7,IF($D$1=20,TS!BF7,IF($D$1=21,TS!BI7,IF($D$1=22,TS!BL7,IF($D$1=23,TS!BO7,""))))))&amp;IF($D$1=24,TS!BR7,IF($D$1=25,TS!BU7,IF($D$1=26,TS!BX7,IF($D$1=27,TS!CA7,IF($D$1=28,TS!CD7,IF($D$1=29,TS!CG7,IF($D$1=1,TS!A7,IF($D$1=2,TS!D7,""))))))))&amp;IF($D$1=30,TS!CJ7,IF($D$1=31,TS!CM7,IF($D$1=32,TS!CP7,IF($D$1=33,TS!CS7,IF($D$1=34,TS!CV7,IF($D$1=35,TS!CY7,IF($D$1=36,TS!DB7,IF($D$1=37,TS!DE7,""))))))))&amp;IF($D$1=38,TS!DH7,IF($D$1=39,TS!DK7,IF($D$1=40,TS!DN7,"")))</f>
        <v>5</v>
      </c>
      <c r="H7" s="166" t="str">
        <f ca="1">IF($D$1=3,TS!H7,IF($D$1=4,TS!K7,IF($D$1=5,TS!N7,IF($D$1=6,TS!Q7,IF($D$1=7,TS!T7,IF($D$1=8,TS!W7,IF($D$1=9,TS!Z7,IF($D$1=10,TS!AC7,""))))))))&amp;IF($D$1=11,TS!AF7,IF($D$1=12,TS!AI7,IF($D$1=13,TS!AL7,IF($D$1=14,TS!AO7,IF($D$1=15,TS!AR7,IF($D$1=16,TS!AU7,IF($D$1=17,TS!AX7,"")))))))&amp;IF($D$1=18,TS!BA7,IF($D$1=19,TS!BD7,IF($D$1=20,TS!BG7,IF($D$1=21,TS!BJ7,IF($D$1=22,TS!BM7,IF($D$1=23,TS!BP7,""))))))&amp;IF($D$1=24,TS!BS7,IF($D$1=25,TS!BV7,IF($D$1=26,TS!BY7,IF($D$1=27,TS!CB7,IF($D$1=28,TS!CE7,IF($D$1=29,TS!CH7,IF($D$1=1,TS!B7,IF($D$1=2,TS!E7,""))))))))&amp;IF($D$1=30,TS!CK7,IF($D$1=31,TS!CN7,IF($D$1=32,TS!CQ7,IF($D$1=33,TS!CT7,IF($D$1=34,TS!CW7,IF($D$1=35,TS!CZ7,IF($D$1=36,TS!DC7,IF($D$1=37,TS!DF7,""))))))))&amp;IF($D$1=38,TS!DI7,IF($D$1=39,TS!DL7,IF($D$1=40,TS!DO7,"")))</f>
        <v>295</v>
      </c>
      <c r="I7" s="167" t="str">
        <f ca="1">IF($D$1=3,TS!I7,IF($D$1=4,TS!L7,IF($D$1=5,TS!O7,IF($D$1=6,TS!R7,IF($D$1=7,TS!U7,IF($D$1=8,TS!X7,IF($D$1=9,TS!AA7,IF($D$1=10,TS!AD7,""))))))))&amp;IF($D$1=11,TS!AG7,IF($D$1=12,TS!AJ7,IF($D$1=13,TS!AM7,IF($D$1=14,TS!AP7,IF($D$1=15,TS!AS7,IF($D$1=16,TS!AV7,IF($D$1=17,TS!AY7,"")))))))&amp;IF($D$1=18,TS!BB7,IF($D$1=19,TS!BE7,IF($D$1=20,TS!BH7,IF($D$1=21,TS!BK7,IF($D$1=22,TS!BN7,IF($D$1=23,TS!BQ7,""))))))&amp;IF($D$1=24,TS!BT7,IF($D$1=25,TS!BW7,IF($D$1=26,TS!BZ7,IF($D$1=27,TS!CC7,IF($D$1=28,TS!CF7,IF($D$1=29,TS!CI7,IF($D$1=1,TS!C7,IF($D$1=2,TS!F7,""))))))))&amp;IF($D$1=30,TS!CL7,IF($D$1=31,TS!CO7,IF($D$1=32,TS!CR7,IF($D$1=33,TS!CU7,IF($D$1=34,TS!CX7,IF($D$1=35,TS!DA7,IF($D$1=36,TS!DD7,IF($D$1=37,TS!DG7,""))))))))&amp;IF($D$1=38,TS!DJ7,IF($D$1=39,TS!DM7,IF($D$1=40,TS!DP7,"")))</f>
        <v>Çift sütunlu aşağı listesi</v>
      </c>
      <c r="J7" s="180">
        <f>IF('Not40'!G$2=0,"",'Not40'!G7)</f>
        <v>0</v>
      </c>
      <c r="K7" s="180">
        <f>IF('Not40'!H$2=0,"",'Not40'!H7)</f>
        <v>0</v>
      </c>
      <c r="L7" s="180">
        <f>IF('Not40'!I$2=0,"",'Not40'!I7)</f>
        <v>0</v>
      </c>
      <c r="M7" s="180">
        <f>IF('Not40'!J$2=0,"",'Not40'!J7)</f>
        <v>0</v>
      </c>
      <c r="N7" s="180">
        <f>IF('Not40'!K$2=0,"",'Not40'!K7)</f>
        <v>0</v>
      </c>
      <c r="O7" s="180">
        <f>IF('Not40'!L$2=0,"",'Not40'!L7)</f>
        <v>0</v>
      </c>
      <c r="P7" s="180">
        <f>IF('Not40'!M$2=0,"",'Not40'!M7)</f>
        <v>0</v>
      </c>
      <c r="Q7" s="180">
        <f>IF('Not40'!N$2=0,"",'Not40'!N7)</f>
        <v>0</v>
      </c>
      <c r="R7" s="180">
        <f>IF('Not40'!O$2=0,"",'Not40'!O7)</f>
        <v>0</v>
      </c>
      <c r="S7" s="180">
        <f>IF('Not40'!P$2=0,"",'Not40'!P7)</f>
        <v>0</v>
      </c>
      <c r="T7" s="180" t="str">
        <f>IF('Not40'!Q$2=0,"",'Not40'!Q7)</f>
        <v/>
      </c>
      <c r="U7" s="180" t="str">
        <f>IF('Not40'!R$2=0,"",'Not40'!R7)</f>
        <v/>
      </c>
      <c r="V7" s="180" t="str">
        <f>IF('Not40'!S$2=0,"",'Not40'!S7)</f>
        <v/>
      </c>
      <c r="W7" s="180" t="str">
        <f>IF('Not40'!T$2=0,"",'Not40'!T7)</f>
        <v/>
      </c>
      <c r="X7" s="180" t="str">
        <f>IF('Not40'!U$2=0,"",'Not40'!U7)</f>
        <v/>
      </c>
      <c r="Y7" s="180" t="str">
        <f>IF('Not40'!V$2=0,"",'Not40'!V7)</f>
        <v/>
      </c>
      <c r="Z7" s="180" t="str">
        <f>IF('Not40'!W$2=0,"",'Not40'!W7)</f>
        <v/>
      </c>
      <c r="AA7" s="180" t="str">
        <f>IF('Not40'!X$2=0,"",'Not40'!X7)</f>
        <v/>
      </c>
      <c r="AB7" s="180" t="str">
        <f>IF('Not40'!Y$2=0,"",'Not40'!Y7)</f>
        <v/>
      </c>
      <c r="AC7" s="180" t="str">
        <f>IF('Not40'!Z$2=0,"",'Not40'!Z7)</f>
        <v/>
      </c>
      <c r="AD7" s="75">
        <f t="shared" si="4"/>
        <v>0</v>
      </c>
      <c r="AE7" s="174" t="str">
        <f t="shared" si="5"/>
        <v/>
      </c>
      <c r="AH7" s="141">
        <v>2</v>
      </c>
      <c r="AI7" s="85">
        <f t="shared" ca="1" si="27"/>
        <v>0</v>
      </c>
      <c r="AJ7" s="85">
        <f t="shared" ref="AJ7:AJ25" ca="1" si="28">IF(AI7&lt;$AI$1,AI7,"")</f>
        <v>0</v>
      </c>
      <c r="AK7" s="85" t="str">
        <f t="shared" ref="AK7:AK25" ca="1" si="29">IF(AND(AI7&gt;=$AI$1,AI7&lt;$AI$2),AI7,"")</f>
        <v/>
      </c>
      <c r="AL7" s="86" t="str">
        <f t="shared" ref="AL7:AL25" ca="1" si="30">IF(AND(AI7&gt;=$AI$2,AI7&lt;$AI$3),AI7,"")</f>
        <v/>
      </c>
      <c r="AM7" s="86" t="str">
        <f t="shared" ref="AM7:AM25" ca="1" si="31">IF(AI7&gt;=$AI$3,AI7,"")</f>
        <v/>
      </c>
      <c r="AR7" s="177" t="str">
        <f t="shared" ca="1" si="2"/>
        <v>5</v>
      </c>
      <c r="AS7" s="177" t="str">
        <f t="shared" ca="1" si="0"/>
        <v>295</v>
      </c>
      <c r="AT7" s="177" t="str">
        <f t="shared" ca="1" si="0"/>
        <v>Çift sütunlu aşağı listesi</v>
      </c>
      <c r="AU7" s="179" t="str">
        <f t="shared" si="6"/>
        <v/>
      </c>
      <c r="AV7" s="179" t="str">
        <f t="shared" si="7"/>
        <v/>
      </c>
      <c r="AW7" s="179" t="str">
        <f t="shared" si="8"/>
        <v/>
      </c>
      <c r="AX7" s="179" t="str">
        <f t="shared" si="9"/>
        <v/>
      </c>
      <c r="AY7" s="179" t="str">
        <f t="shared" si="10"/>
        <v/>
      </c>
      <c r="AZ7" s="179" t="str">
        <f t="shared" si="11"/>
        <v/>
      </c>
      <c r="BA7" s="179" t="str">
        <f t="shared" si="12"/>
        <v/>
      </c>
      <c r="BB7" s="179" t="str">
        <f t="shared" si="13"/>
        <v/>
      </c>
      <c r="BC7" s="179" t="str">
        <f t="shared" si="14"/>
        <v/>
      </c>
      <c r="BD7" s="179" t="str">
        <f t="shared" si="15"/>
        <v/>
      </c>
      <c r="BE7" s="179" t="str">
        <f t="shared" si="16"/>
        <v/>
      </c>
      <c r="BF7" s="179" t="str">
        <f t="shared" si="17"/>
        <v/>
      </c>
      <c r="BG7" s="179" t="str">
        <f t="shared" si="18"/>
        <v/>
      </c>
      <c r="BH7" s="179" t="str">
        <f t="shared" si="19"/>
        <v/>
      </c>
      <c r="BI7" s="179" t="str">
        <f t="shared" si="20"/>
        <v/>
      </c>
      <c r="BJ7" s="179" t="str">
        <f t="shared" si="21"/>
        <v/>
      </c>
      <c r="BK7" s="179" t="str">
        <f t="shared" si="22"/>
        <v/>
      </c>
      <c r="BL7" s="179" t="str">
        <f t="shared" si="23"/>
        <v/>
      </c>
      <c r="BM7" s="179" t="str">
        <f t="shared" si="24"/>
        <v/>
      </c>
      <c r="BN7" s="179" t="str">
        <f t="shared" si="25"/>
        <v/>
      </c>
      <c r="BO7" s="178"/>
      <c r="BP7" s="178" t="str">
        <f t="shared" ca="1" si="3"/>
        <v>5</v>
      </c>
      <c r="BQ7" s="178" t="str">
        <f t="shared" ca="1" si="1"/>
        <v>295</v>
      </c>
      <c r="BR7" s="178" t="str">
        <f t="shared" ca="1" si="1"/>
        <v>Çift sütunlu aşağı listesi</v>
      </c>
      <c r="BS7" s="178" t="str">
        <f t="shared" si="26"/>
        <v/>
      </c>
    </row>
    <row r="8" spans="1:71" ht="12" customHeight="1" x14ac:dyDescent="0.15">
      <c r="A8" s="26" t="s">
        <v>62</v>
      </c>
      <c r="B8" s="27" t="s">
        <v>127</v>
      </c>
      <c r="C8" s="68">
        <f ca="1">N$43</f>
        <v>0</v>
      </c>
      <c r="D8" s="78" t="str">
        <f ca="1">F!V8</f>
        <v>5/E</v>
      </c>
      <c r="E8" s="80">
        <v>7</v>
      </c>
      <c r="F8" s="136">
        <f ca="1">F!W8</f>
        <v>35</v>
      </c>
      <c r="G8" s="166" t="str">
        <f ca="1">IF($D$1=3,TS!G8,IF($D$1=4,TS!J8,IF($D$1=5,TS!M8,IF($D$1=6,TS!P8,IF($D$1=7,TS!S8,IF($D$1=8,TS!V8,IF($D$1=9,TS!Y8,IF($D$1=10,TS!AB8,""))))))))&amp;IF($D$1=11,TS!AE8,IF($D$1=12,TS!AH8,IF($D$1=13,TS!AK8,IF($D$1=14,TS!AN8,IF($D$1=15,TS!AQ8,IF($D$1=16,TS!AT8,IF($D$1=17,TS!AW8,"")))))))&amp;IF($D$1=18,TS!AZ8,IF($D$1=19,TS!BC8,IF($D$1=20,TS!BF8,IF($D$1=21,TS!BI8,IF($D$1=22,TS!BL8,IF($D$1=23,TS!BO8,""))))))&amp;IF($D$1=24,TS!BR8,IF($D$1=25,TS!BU8,IF($D$1=26,TS!BX8,IF($D$1=27,TS!CA8,IF($D$1=28,TS!CD8,IF($D$1=29,TS!CG8,IF($D$1=1,TS!A8,IF($D$1=2,TS!D8,""))))))))&amp;IF($D$1=30,TS!CJ8,IF($D$1=31,TS!CM8,IF($D$1=32,TS!CP8,IF($D$1=33,TS!CS8,IF($D$1=34,TS!CV8,IF($D$1=35,TS!CY8,IF($D$1=36,TS!DB8,IF($D$1=37,TS!DE8,""))))))))&amp;IF($D$1=38,TS!DH8,IF($D$1=39,TS!DK8,IF($D$1=40,TS!DN8,"")))</f>
        <v>6</v>
      </c>
      <c r="H8" s="166" t="str">
        <f ca="1">IF($D$1=3,TS!H8,IF($D$1=4,TS!K8,IF($D$1=5,TS!N8,IF($D$1=6,TS!Q8,IF($D$1=7,TS!T8,IF($D$1=8,TS!W8,IF($D$1=9,TS!Z8,IF($D$1=10,TS!AC8,""))))))))&amp;IF($D$1=11,TS!AF8,IF($D$1=12,TS!AI8,IF($D$1=13,TS!AL8,IF($D$1=14,TS!AO8,IF($D$1=15,TS!AR8,IF($D$1=16,TS!AU8,IF($D$1=17,TS!AX8,"")))))))&amp;IF($D$1=18,TS!BA8,IF($D$1=19,TS!BD8,IF($D$1=20,TS!BG8,IF($D$1=21,TS!BJ8,IF($D$1=22,TS!BM8,IF($D$1=23,TS!BP8,""))))))&amp;IF($D$1=24,TS!BS8,IF($D$1=25,TS!BV8,IF($D$1=26,TS!BY8,IF($D$1=27,TS!CB8,IF($D$1=28,TS!CE8,IF($D$1=29,TS!CH8,IF($D$1=1,TS!B8,IF($D$1=2,TS!E8,""))))))))&amp;IF($D$1=30,TS!CK8,IF($D$1=31,TS!CN8,IF($D$1=32,TS!CQ8,IF($D$1=33,TS!CT8,IF($D$1=34,TS!CW8,IF($D$1=35,TS!CZ8,IF($D$1=36,TS!DC8,IF($D$1=37,TS!DF8,""))))))))&amp;IF($D$1=38,TS!DI8,IF($D$1=39,TS!DL8,IF($D$1=40,TS!DO8,"")))</f>
        <v>304</v>
      </c>
      <c r="I8" s="167" t="str">
        <f ca="1">IF($D$1=3,TS!I8,IF($D$1=4,TS!L8,IF($D$1=5,TS!O8,IF($D$1=6,TS!R8,IF($D$1=7,TS!U8,IF($D$1=8,TS!X8,IF($D$1=9,TS!AA8,IF($D$1=10,TS!AD8,""))))))))&amp;IF($D$1=11,TS!AG8,IF($D$1=12,TS!AJ8,IF($D$1=13,TS!AM8,IF($D$1=14,TS!AP8,IF($D$1=15,TS!AS8,IF($D$1=16,TS!AV8,IF($D$1=17,TS!AY8,"")))))))&amp;IF($D$1=18,TS!BB8,IF($D$1=19,TS!BE8,IF($D$1=20,TS!BH8,IF($D$1=21,TS!BK8,IF($D$1=22,TS!BN8,IF($D$1=23,TS!BQ8,""))))))&amp;IF($D$1=24,TS!BT8,IF($D$1=25,TS!BW8,IF($D$1=26,TS!BZ8,IF($D$1=27,TS!CC8,IF($D$1=28,TS!CF8,IF($D$1=29,TS!CI8,IF($D$1=1,TS!C8,IF($D$1=2,TS!F8,""))))))))&amp;IF($D$1=30,TS!CL8,IF($D$1=31,TS!CO8,IF($D$1=32,TS!CR8,IF($D$1=33,TS!CU8,IF($D$1=34,TS!CX8,IF($D$1=35,TS!DA8,IF($D$1=36,TS!DD8,IF($D$1=37,TS!DG8,""))))))))&amp;IF($D$1=38,TS!DJ8,IF($D$1=39,TS!DM8,IF($D$1=40,TS!DP8,"")))</f>
        <v>Çift sütunlu aşağı listesi</v>
      </c>
      <c r="J8" s="180">
        <f>IF('Not40'!G$2=0,"",'Not40'!G8)</f>
        <v>0</v>
      </c>
      <c r="K8" s="180">
        <f>IF('Not40'!H$2=0,"",'Not40'!H8)</f>
        <v>0</v>
      </c>
      <c r="L8" s="180">
        <f>IF('Not40'!I$2=0,"",'Not40'!I8)</f>
        <v>0</v>
      </c>
      <c r="M8" s="180">
        <f>IF('Not40'!J$2=0,"",'Not40'!J8)</f>
        <v>0</v>
      </c>
      <c r="N8" s="180">
        <f>IF('Not40'!K$2=0,"",'Not40'!K8)</f>
        <v>0</v>
      </c>
      <c r="O8" s="180">
        <f>IF('Not40'!L$2=0,"",'Not40'!L8)</f>
        <v>0</v>
      </c>
      <c r="P8" s="180">
        <f>IF('Not40'!M$2=0,"",'Not40'!M8)</f>
        <v>0</v>
      </c>
      <c r="Q8" s="180">
        <f>IF('Not40'!N$2=0,"",'Not40'!N8)</f>
        <v>0</v>
      </c>
      <c r="R8" s="180">
        <f>IF('Not40'!O$2=0,"",'Not40'!O8)</f>
        <v>0</v>
      </c>
      <c r="S8" s="180">
        <f>IF('Not40'!P$2=0,"",'Not40'!P8)</f>
        <v>0</v>
      </c>
      <c r="T8" s="180" t="str">
        <f>IF('Not40'!Q$2=0,"",'Not40'!Q8)</f>
        <v/>
      </c>
      <c r="U8" s="180" t="str">
        <f>IF('Not40'!R$2=0,"",'Not40'!R8)</f>
        <v/>
      </c>
      <c r="V8" s="180" t="str">
        <f>IF('Not40'!S$2=0,"",'Not40'!S8)</f>
        <v/>
      </c>
      <c r="W8" s="180" t="str">
        <f>IF('Not40'!T$2=0,"",'Not40'!T8)</f>
        <v/>
      </c>
      <c r="X8" s="180" t="str">
        <f>IF('Not40'!U$2=0,"",'Not40'!U8)</f>
        <v/>
      </c>
      <c r="Y8" s="180" t="str">
        <f>IF('Not40'!V$2=0,"",'Not40'!V8)</f>
        <v/>
      </c>
      <c r="Z8" s="180" t="str">
        <f>IF('Not40'!W$2=0,"",'Not40'!W8)</f>
        <v/>
      </c>
      <c r="AA8" s="180" t="str">
        <f>IF('Not40'!X$2=0,"",'Not40'!X8)</f>
        <v/>
      </c>
      <c r="AB8" s="180" t="str">
        <f>IF('Not40'!Y$2=0,"",'Not40'!Y8)</f>
        <v/>
      </c>
      <c r="AC8" s="180" t="str">
        <f>IF('Not40'!Z$2=0,"",'Not40'!Z8)</f>
        <v/>
      </c>
      <c r="AD8" s="75">
        <f t="shared" si="4"/>
        <v>0</v>
      </c>
      <c r="AE8" s="174" t="str">
        <f t="shared" si="5"/>
        <v/>
      </c>
      <c r="AH8" s="141">
        <v>3</v>
      </c>
      <c r="AI8" s="85">
        <f t="shared" ca="1" si="27"/>
        <v>0</v>
      </c>
      <c r="AJ8" s="85">
        <f t="shared" ca="1" si="28"/>
        <v>0</v>
      </c>
      <c r="AK8" s="85" t="str">
        <f t="shared" ca="1" si="29"/>
        <v/>
      </c>
      <c r="AL8" s="86" t="str">
        <f t="shared" ca="1" si="30"/>
        <v/>
      </c>
      <c r="AM8" s="86" t="str">
        <f t="shared" ca="1" si="31"/>
        <v/>
      </c>
      <c r="AR8" s="177" t="str">
        <f t="shared" ca="1" si="2"/>
        <v>6</v>
      </c>
      <c r="AS8" s="177" t="str">
        <f t="shared" ca="1" si="0"/>
        <v>304</v>
      </c>
      <c r="AT8" s="177" t="str">
        <f t="shared" ca="1" si="0"/>
        <v>Çift sütunlu aşağı listesi</v>
      </c>
      <c r="AU8" s="179" t="str">
        <f t="shared" si="6"/>
        <v/>
      </c>
      <c r="AV8" s="179" t="str">
        <f t="shared" si="7"/>
        <v/>
      </c>
      <c r="AW8" s="179" t="str">
        <f t="shared" si="8"/>
        <v/>
      </c>
      <c r="AX8" s="179" t="str">
        <f t="shared" si="9"/>
        <v/>
      </c>
      <c r="AY8" s="179" t="str">
        <f t="shared" si="10"/>
        <v/>
      </c>
      <c r="AZ8" s="179" t="str">
        <f t="shared" si="11"/>
        <v/>
      </c>
      <c r="BA8" s="179" t="str">
        <f t="shared" si="12"/>
        <v/>
      </c>
      <c r="BB8" s="179" t="str">
        <f t="shared" si="13"/>
        <v/>
      </c>
      <c r="BC8" s="179" t="str">
        <f t="shared" si="14"/>
        <v/>
      </c>
      <c r="BD8" s="179" t="str">
        <f t="shared" si="15"/>
        <v/>
      </c>
      <c r="BE8" s="179" t="str">
        <f t="shared" si="16"/>
        <v/>
      </c>
      <c r="BF8" s="179" t="str">
        <f t="shared" si="17"/>
        <v/>
      </c>
      <c r="BG8" s="179" t="str">
        <f t="shared" si="18"/>
        <v/>
      </c>
      <c r="BH8" s="179" t="str">
        <f t="shared" si="19"/>
        <v/>
      </c>
      <c r="BI8" s="179" t="str">
        <f t="shared" si="20"/>
        <v/>
      </c>
      <c r="BJ8" s="179" t="str">
        <f t="shared" si="21"/>
        <v/>
      </c>
      <c r="BK8" s="179" t="str">
        <f t="shared" si="22"/>
        <v/>
      </c>
      <c r="BL8" s="179" t="str">
        <f t="shared" si="23"/>
        <v/>
      </c>
      <c r="BM8" s="179" t="str">
        <f t="shared" si="24"/>
        <v/>
      </c>
      <c r="BN8" s="179" t="str">
        <f t="shared" si="25"/>
        <v/>
      </c>
      <c r="BO8" s="178"/>
      <c r="BP8" s="178" t="str">
        <f t="shared" ca="1" si="3"/>
        <v>6</v>
      </c>
      <c r="BQ8" s="178" t="str">
        <f t="shared" ca="1" si="1"/>
        <v>304</v>
      </c>
      <c r="BR8" s="178" t="str">
        <f t="shared" ca="1" si="1"/>
        <v>Çift sütunlu aşağı listesi</v>
      </c>
      <c r="BS8" s="178" t="str">
        <f t="shared" si="26"/>
        <v/>
      </c>
    </row>
    <row r="9" spans="1:71" ht="12" customHeight="1" x14ac:dyDescent="0.15">
      <c r="A9" s="26" t="s">
        <v>63</v>
      </c>
      <c r="B9" s="27" t="s">
        <v>128</v>
      </c>
      <c r="C9" s="68">
        <f ca="1">O$43</f>
        <v>0</v>
      </c>
      <c r="D9" s="78" t="str">
        <f ca="1">F!V9</f>
        <v>5/F</v>
      </c>
      <c r="E9" s="80">
        <v>8</v>
      </c>
      <c r="F9" s="136">
        <f ca="1">F!W9</f>
        <v>33</v>
      </c>
      <c r="G9" s="166" t="str">
        <f ca="1">IF($D$1=3,TS!G9,IF($D$1=4,TS!J9,IF($D$1=5,TS!M9,IF($D$1=6,TS!P9,IF($D$1=7,TS!S9,IF($D$1=8,TS!V9,IF($D$1=9,TS!Y9,IF($D$1=10,TS!AB9,""))))))))&amp;IF($D$1=11,TS!AE9,IF($D$1=12,TS!AH9,IF($D$1=13,TS!AK9,IF($D$1=14,TS!AN9,IF($D$1=15,TS!AQ9,IF($D$1=16,TS!AT9,IF($D$1=17,TS!AW9,"")))))))&amp;IF($D$1=18,TS!AZ9,IF($D$1=19,TS!BC9,IF($D$1=20,TS!BF9,IF($D$1=21,TS!BI9,IF($D$1=22,TS!BL9,IF($D$1=23,TS!BO9,""))))))&amp;IF($D$1=24,TS!BR9,IF($D$1=25,TS!BU9,IF($D$1=26,TS!BX9,IF($D$1=27,TS!CA9,IF($D$1=28,TS!CD9,IF($D$1=29,TS!CG9,IF($D$1=1,TS!A9,IF($D$1=2,TS!D9,""))))))))&amp;IF($D$1=30,TS!CJ9,IF($D$1=31,TS!CM9,IF($D$1=32,TS!CP9,IF($D$1=33,TS!CS9,IF($D$1=34,TS!CV9,IF($D$1=35,TS!CY9,IF($D$1=36,TS!DB9,IF($D$1=37,TS!DE9,""))))))))&amp;IF($D$1=38,TS!DH9,IF($D$1=39,TS!DK9,IF($D$1=40,TS!DN9,"")))</f>
        <v>7</v>
      </c>
      <c r="H9" s="166" t="str">
        <f ca="1">IF($D$1=3,TS!H9,IF($D$1=4,TS!K9,IF($D$1=5,TS!N9,IF($D$1=6,TS!Q9,IF($D$1=7,TS!T9,IF($D$1=8,TS!W9,IF($D$1=9,TS!Z9,IF($D$1=10,TS!AC9,""))))))))&amp;IF($D$1=11,TS!AF9,IF($D$1=12,TS!AI9,IF($D$1=13,TS!AL9,IF($D$1=14,TS!AO9,IF($D$1=15,TS!AR9,IF($D$1=16,TS!AU9,IF($D$1=17,TS!AX9,"")))))))&amp;IF($D$1=18,TS!BA9,IF($D$1=19,TS!BD9,IF($D$1=20,TS!BG9,IF($D$1=21,TS!BJ9,IF($D$1=22,TS!BM9,IF($D$1=23,TS!BP9,""))))))&amp;IF($D$1=24,TS!BS9,IF($D$1=25,TS!BV9,IF($D$1=26,TS!BY9,IF($D$1=27,TS!CB9,IF($D$1=28,TS!CE9,IF($D$1=29,TS!CH9,IF($D$1=1,TS!B9,IF($D$1=2,TS!E9,""))))))))&amp;IF($D$1=30,TS!CK9,IF($D$1=31,TS!CN9,IF($D$1=32,TS!CQ9,IF($D$1=33,TS!CT9,IF($D$1=34,TS!CW9,IF($D$1=35,TS!CZ9,IF($D$1=36,TS!DC9,IF($D$1=37,TS!DF9,""))))))))&amp;IF($D$1=38,TS!DI9,IF($D$1=39,TS!DL9,IF($D$1=40,TS!DO9,"")))</f>
        <v>305</v>
      </c>
      <c r="I9" s="167" t="str">
        <f ca="1">IF($D$1=3,TS!I9,IF($D$1=4,TS!L9,IF($D$1=5,TS!O9,IF($D$1=6,TS!R9,IF($D$1=7,TS!U9,IF($D$1=8,TS!X9,IF($D$1=9,TS!AA9,IF($D$1=10,TS!AD9,""))))))))&amp;IF($D$1=11,TS!AG9,IF($D$1=12,TS!AJ9,IF($D$1=13,TS!AM9,IF($D$1=14,TS!AP9,IF($D$1=15,TS!AS9,IF($D$1=16,TS!AV9,IF($D$1=17,TS!AY9,"")))))))&amp;IF($D$1=18,TS!BB9,IF($D$1=19,TS!BE9,IF($D$1=20,TS!BH9,IF($D$1=21,TS!BK9,IF($D$1=22,TS!BN9,IF($D$1=23,TS!BQ9,""))))))&amp;IF($D$1=24,TS!BT9,IF($D$1=25,TS!BW9,IF($D$1=26,TS!BZ9,IF($D$1=27,TS!CC9,IF($D$1=28,TS!CF9,IF($D$1=29,TS!CI9,IF($D$1=1,TS!C9,IF($D$1=2,TS!F9,""))))))))&amp;IF($D$1=30,TS!CL9,IF($D$1=31,TS!CO9,IF($D$1=32,TS!CR9,IF($D$1=33,TS!CU9,IF($D$1=34,TS!CX9,IF($D$1=35,TS!DA9,IF($D$1=36,TS!DD9,IF($D$1=37,TS!DG9,""))))))))&amp;IF($D$1=38,TS!DJ9,IF($D$1=39,TS!DM9,IF($D$1=40,TS!DP9,"")))</f>
        <v>Çift sütunlu aşağı listesi</v>
      </c>
      <c r="J9" s="180">
        <f>IF('Not40'!G$2=0,"",'Not40'!G9)</f>
        <v>0</v>
      </c>
      <c r="K9" s="180">
        <f>IF('Not40'!H$2=0,"",'Not40'!H9)</f>
        <v>0</v>
      </c>
      <c r="L9" s="180">
        <f>IF('Not40'!I$2=0,"",'Not40'!I9)</f>
        <v>0</v>
      </c>
      <c r="M9" s="180">
        <f>IF('Not40'!J$2=0,"",'Not40'!J9)</f>
        <v>0</v>
      </c>
      <c r="N9" s="180">
        <f>IF('Not40'!K$2=0,"",'Not40'!K9)</f>
        <v>0</v>
      </c>
      <c r="O9" s="180">
        <f>IF('Not40'!L$2=0,"",'Not40'!L9)</f>
        <v>0</v>
      </c>
      <c r="P9" s="180">
        <f>IF('Not40'!M$2=0,"",'Not40'!M9)</f>
        <v>0</v>
      </c>
      <c r="Q9" s="180">
        <f>IF('Not40'!N$2=0,"",'Not40'!N9)</f>
        <v>0</v>
      </c>
      <c r="R9" s="180">
        <f>IF('Not40'!O$2=0,"",'Not40'!O9)</f>
        <v>0</v>
      </c>
      <c r="S9" s="180">
        <f>IF('Not40'!P$2=0,"",'Not40'!P9)</f>
        <v>0</v>
      </c>
      <c r="T9" s="180" t="str">
        <f>IF('Not40'!Q$2=0,"",'Not40'!Q9)</f>
        <v/>
      </c>
      <c r="U9" s="180" t="str">
        <f>IF('Not40'!R$2=0,"",'Not40'!R9)</f>
        <v/>
      </c>
      <c r="V9" s="180" t="str">
        <f>IF('Not40'!S$2=0,"",'Not40'!S9)</f>
        <v/>
      </c>
      <c r="W9" s="180" t="str">
        <f>IF('Not40'!T$2=0,"",'Not40'!T9)</f>
        <v/>
      </c>
      <c r="X9" s="180" t="str">
        <f>IF('Not40'!U$2=0,"",'Not40'!U9)</f>
        <v/>
      </c>
      <c r="Y9" s="180" t="str">
        <f>IF('Not40'!V$2=0,"",'Not40'!V9)</f>
        <v/>
      </c>
      <c r="Z9" s="180" t="str">
        <f>IF('Not40'!W$2=0,"",'Not40'!W9)</f>
        <v/>
      </c>
      <c r="AA9" s="180" t="str">
        <f>IF('Not40'!X$2=0,"",'Not40'!X9)</f>
        <v/>
      </c>
      <c r="AB9" s="180" t="str">
        <f>IF('Not40'!Y$2=0,"",'Not40'!Y9)</f>
        <v/>
      </c>
      <c r="AC9" s="180" t="str">
        <f>IF('Not40'!Z$2=0,"",'Not40'!Z9)</f>
        <v/>
      </c>
      <c r="AD9" s="75">
        <f t="shared" si="4"/>
        <v>0</v>
      </c>
      <c r="AE9" s="174" t="str">
        <f t="shared" si="5"/>
        <v/>
      </c>
      <c r="AH9" s="141">
        <v>4</v>
      </c>
      <c r="AI9" s="85">
        <f t="shared" ca="1" si="27"/>
        <v>0</v>
      </c>
      <c r="AJ9" s="85">
        <f t="shared" ca="1" si="28"/>
        <v>0</v>
      </c>
      <c r="AK9" s="85" t="str">
        <f t="shared" ca="1" si="29"/>
        <v/>
      </c>
      <c r="AL9" s="86" t="str">
        <f t="shared" ca="1" si="30"/>
        <v/>
      </c>
      <c r="AM9" s="86" t="str">
        <f t="shared" ca="1" si="31"/>
        <v/>
      </c>
      <c r="AR9" s="177" t="str">
        <f t="shared" ca="1" si="2"/>
        <v>7</v>
      </c>
      <c r="AS9" s="177" t="str">
        <f t="shared" ca="1" si="0"/>
        <v>305</v>
      </c>
      <c r="AT9" s="177" t="str">
        <f t="shared" ca="1" si="0"/>
        <v>Çift sütunlu aşağı listesi</v>
      </c>
      <c r="AU9" s="179" t="str">
        <f t="shared" si="6"/>
        <v/>
      </c>
      <c r="AV9" s="179" t="str">
        <f t="shared" si="7"/>
        <v/>
      </c>
      <c r="AW9" s="179" t="str">
        <f t="shared" si="8"/>
        <v/>
      </c>
      <c r="AX9" s="179" t="str">
        <f t="shared" si="9"/>
        <v/>
      </c>
      <c r="AY9" s="179" t="str">
        <f t="shared" si="10"/>
        <v/>
      </c>
      <c r="AZ9" s="179" t="str">
        <f t="shared" si="11"/>
        <v/>
      </c>
      <c r="BA9" s="179" t="str">
        <f t="shared" si="12"/>
        <v/>
      </c>
      <c r="BB9" s="179" t="str">
        <f t="shared" si="13"/>
        <v/>
      </c>
      <c r="BC9" s="179" t="str">
        <f t="shared" si="14"/>
        <v/>
      </c>
      <c r="BD9" s="179" t="str">
        <f t="shared" si="15"/>
        <v/>
      </c>
      <c r="BE9" s="179" t="str">
        <f t="shared" si="16"/>
        <v/>
      </c>
      <c r="BF9" s="179" t="str">
        <f t="shared" si="17"/>
        <v/>
      </c>
      <c r="BG9" s="179" t="str">
        <f t="shared" si="18"/>
        <v/>
      </c>
      <c r="BH9" s="179" t="str">
        <f t="shared" si="19"/>
        <v/>
      </c>
      <c r="BI9" s="179" t="str">
        <f t="shared" si="20"/>
        <v/>
      </c>
      <c r="BJ9" s="179" t="str">
        <f t="shared" si="21"/>
        <v/>
      </c>
      <c r="BK9" s="179" t="str">
        <f t="shared" si="22"/>
        <v/>
      </c>
      <c r="BL9" s="179" t="str">
        <f t="shared" si="23"/>
        <v/>
      </c>
      <c r="BM9" s="179" t="str">
        <f t="shared" si="24"/>
        <v/>
      </c>
      <c r="BN9" s="179" t="str">
        <f t="shared" si="25"/>
        <v/>
      </c>
      <c r="BO9" s="178"/>
      <c r="BP9" s="178" t="str">
        <f t="shared" ca="1" si="3"/>
        <v>7</v>
      </c>
      <c r="BQ9" s="178" t="str">
        <f t="shared" ca="1" si="1"/>
        <v>305</v>
      </c>
      <c r="BR9" s="178" t="str">
        <f t="shared" ca="1" si="1"/>
        <v>Çift sütunlu aşağı listesi</v>
      </c>
      <c r="BS9" s="178" t="str">
        <f t="shared" si="26"/>
        <v/>
      </c>
    </row>
    <row r="10" spans="1:71" ht="12" customHeight="1" x14ac:dyDescent="0.15">
      <c r="A10" s="26" t="s">
        <v>64</v>
      </c>
      <c r="B10" s="27" t="s">
        <v>129</v>
      </c>
      <c r="C10" s="68">
        <f ca="1">P$43</f>
        <v>0</v>
      </c>
      <c r="D10" s="78" t="str">
        <f ca="1">F!V10</f>
        <v>5/G</v>
      </c>
      <c r="E10" s="80">
        <v>9</v>
      </c>
      <c r="F10" s="136">
        <f ca="1">F!W10</f>
        <v>33</v>
      </c>
      <c r="G10" s="166" t="str">
        <f ca="1">IF($D$1=3,TS!G10,IF($D$1=4,TS!J10,IF($D$1=5,TS!M10,IF($D$1=6,TS!P10,IF($D$1=7,TS!S10,IF($D$1=8,TS!V10,IF($D$1=9,TS!Y10,IF($D$1=10,TS!AB10,""))))))))&amp;IF($D$1=11,TS!AE10,IF($D$1=12,TS!AH10,IF($D$1=13,TS!AK10,IF($D$1=14,TS!AN10,IF($D$1=15,TS!AQ10,IF($D$1=16,TS!AT10,IF($D$1=17,TS!AW10,"")))))))&amp;IF($D$1=18,TS!AZ10,IF($D$1=19,TS!BC10,IF($D$1=20,TS!BF10,IF($D$1=21,TS!BI10,IF($D$1=22,TS!BL10,IF($D$1=23,TS!BO10,""))))))&amp;IF($D$1=24,TS!BR10,IF($D$1=25,TS!BU10,IF($D$1=26,TS!BX10,IF($D$1=27,TS!CA10,IF($D$1=28,TS!CD10,IF($D$1=29,TS!CG10,IF($D$1=1,TS!A10,IF($D$1=2,TS!D10,""))))))))&amp;IF($D$1=30,TS!CJ10,IF($D$1=31,TS!CM10,IF($D$1=32,TS!CP10,IF($D$1=33,TS!CS10,IF($D$1=34,TS!CV10,IF($D$1=35,TS!CY10,IF($D$1=36,TS!DB10,IF($D$1=37,TS!DE10,""))))))))&amp;IF($D$1=38,TS!DH10,IF($D$1=39,TS!DK10,IF($D$1=40,TS!DN10,"")))</f>
        <v>8</v>
      </c>
      <c r="H10" s="166" t="str">
        <f ca="1">IF($D$1=3,TS!H10,IF($D$1=4,TS!K10,IF($D$1=5,TS!N10,IF($D$1=6,TS!Q10,IF($D$1=7,TS!T10,IF($D$1=8,TS!W10,IF($D$1=9,TS!Z10,IF($D$1=10,TS!AC10,""))))))))&amp;IF($D$1=11,TS!AF10,IF($D$1=12,TS!AI10,IF($D$1=13,TS!AL10,IF($D$1=14,TS!AO10,IF($D$1=15,TS!AR10,IF($D$1=16,TS!AU10,IF($D$1=17,TS!AX10,"")))))))&amp;IF($D$1=18,TS!BA10,IF($D$1=19,TS!BD10,IF($D$1=20,TS!BG10,IF($D$1=21,TS!BJ10,IF($D$1=22,TS!BM10,IF($D$1=23,TS!BP10,""))))))&amp;IF($D$1=24,TS!BS10,IF($D$1=25,TS!BV10,IF($D$1=26,TS!BY10,IF($D$1=27,TS!CB10,IF($D$1=28,TS!CE10,IF($D$1=29,TS!CH10,IF($D$1=1,TS!B10,IF($D$1=2,TS!E10,""))))))))&amp;IF($D$1=30,TS!CK10,IF($D$1=31,TS!CN10,IF($D$1=32,TS!CQ10,IF($D$1=33,TS!CT10,IF($D$1=34,TS!CW10,IF($D$1=35,TS!CZ10,IF($D$1=36,TS!DC10,IF($D$1=37,TS!DF10,""))))))))&amp;IF($D$1=38,TS!DI10,IF($D$1=39,TS!DL10,IF($D$1=40,TS!DO10,"")))</f>
        <v>317</v>
      </c>
      <c r="I10" s="167" t="str">
        <f ca="1">IF($D$1=3,TS!I10,IF($D$1=4,TS!L10,IF($D$1=5,TS!O10,IF($D$1=6,TS!R10,IF($D$1=7,TS!U10,IF($D$1=8,TS!X10,IF($D$1=9,TS!AA10,IF($D$1=10,TS!AD10,""))))))))&amp;IF($D$1=11,TS!AG10,IF($D$1=12,TS!AJ10,IF($D$1=13,TS!AM10,IF($D$1=14,TS!AP10,IF($D$1=15,TS!AS10,IF($D$1=16,TS!AV10,IF($D$1=17,TS!AY10,"")))))))&amp;IF($D$1=18,TS!BB10,IF($D$1=19,TS!BE10,IF($D$1=20,TS!BH10,IF($D$1=21,TS!BK10,IF($D$1=22,TS!BN10,IF($D$1=23,TS!BQ10,""))))))&amp;IF($D$1=24,TS!BT10,IF($D$1=25,TS!BW10,IF($D$1=26,TS!BZ10,IF($D$1=27,TS!CC10,IF($D$1=28,TS!CF10,IF($D$1=29,TS!CI10,IF($D$1=1,TS!C10,IF($D$1=2,TS!F10,""))))))))&amp;IF($D$1=30,TS!CL10,IF($D$1=31,TS!CO10,IF($D$1=32,TS!CR10,IF($D$1=33,TS!CU10,IF($D$1=34,TS!CX10,IF($D$1=35,TS!DA10,IF($D$1=36,TS!DD10,IF($D$1=37,TS!DG10,""))))))))&amp;IF($D$1=38,TS!DJ10,IF($D$1=39,TS!DM10,IF($D$1=40,TS!DP10,"")))</f>
        <v>Çift sütunlu aşağı listesi</v>
      </c>
      <c r="J10" s="180">
        <f>IF('Not40'!G$2=0,"",'Not40'!G10)</f>
        <v>0</v>
      </c>
      <c r="K10" s="180">
        <f>IF('Not40'!H$2=0,"",'Not40'!H10)</f>
        <v>0</v>
      </c>
      <c r="L10" s="180">
        <f>IF('Not40'!I$2=0,"",'Not40'!I10)</f>
        <v>0</v>
      </c>
      <c r="M10" s="180">
        <f>IF('Not40'!J$2=0,"",'Not40'!J10)</f>
        <v>0</v>
      </c>
      <c r="N10" s="180">
        <f>IF('Not40'!K$2=0,"",'Not40'!K10)</f>
        <v>0</v>
      </c>
      <c r="O10" s="180">
        <f>IF('Not40'!L$2=0,"",'Not40'!L10)</f>
        <v>0</v>
      </c>
      <c r="P10" s="180">
        <f>IF('Not40'!M$2=0,"",'Not40'!M10)</f>
        <v>0</v>
      </c>
      <c r="Q10" s="180">
        <f>IF('Not40'!N$2=0,"",'Not40'!N10)</f>
        <v>0</v>
      </c>
      <c r="R10" s="180">
        <f>IF('Not40'!O$2=0,"",'Not40'!O10)</f>
        <v>0</v>
      </c>
      <c r="S10" s="180">
        <f>IF('Not40'!P$2=0,"",'Not40'!P10)</f>
        <v>0</v>
      </c>
      <c r="T10" s="180" t="str">
        <f>IF('Not40'!Q$2=0,"",'Not40'!Q10)</f>
        <v/>
      </c>
      <c r="U10" s="180" t="str">
        <f>IF('Not40'!R$2=0,"",'Not40'!R10)</f>
        <v/>
      </c>
      <c r="V10" s="180" t="str">
        <f>IF('Not40'!S$2=0,"",'Not40'!S10)</f>
        <v/>
      </c>
      <c r="W10" s="180" t="str">
        <f>IF('Not40'!T$2=0,"",'Not40'!T10)</f>
        <v/>
      </c>
      <c r="X10" s="180" t="str">
        <f>IF('Not40'!U$2=0,"",'Not40'!U10)</f>
        <v/>
      </c>
      <c r="Y10" s="180" t="str">
        <f>IF('Not40'!V$2=0,"",'Not40'!V10)</f>
        <v/>
      </c>
      <c r="Z10" s="180" t="str">
        <f>IF('Not40'!W$2=0,"",'Not40'!W10)</f>
        <v/>
      </c>
      <c r="AA10" s="180" t="str">
        <f>IF('Not40'!X$2=0,"",'Not40'!X10)</f>
        <v/>
      </c>
      <c r="AB10" s="180" t="str">
        <f>IF('Not40'!Y$2=0,"",'Not40'!Y10)</f>
        <v/>
      </c>
      <c r="AC10" s="180" t="str">
        <f>IF('Not40'!Z$2=0,"",'Not40'!Z10)</f>
        <v/>
      </c>
      <c r="AD10" s="75">
        <f t="shared" si="4"/>
        <v>0</v>
      </c>
      <c r="AE10" s="174" t="str">
        <f t="shared" si="5"/>
        <v/>
      </c>
      <c r="AH10" s="141">
        <v>5</v>
      </c>
      <c r="AI10" s="85">
        <f t="shared" ca="1" si="27"/>
        <v>0</v>
      </c>
      <c r="AJ10" s="85">
        <f t="shared" ca="1" si="28"/>
        <v>0</v>
      </c>
      <c r="AK10" s="85" t="str">
        <f t="shared" ca="1" si="29"/>
        <v/>
      </c>
      <c r="AL10" s="86" t="str">
        <f t="shared" ca="1" si="30"/>
        <v/>
      </c>
      <c r="AM10" s="86" t="str">
        <f t="shared" ca="1" si="31"/>
        <v/>
      </c>
      <c r="AR10" s="177" t="str">
        <f t="shared" ca="1" si="2"/>
        <v>8</v>
      </c>
      <c r="AS10" s="177" t="str">
        <f t="shared" ca="1" si="0"/>
        <v>317</v>
      </c>
      <c r="AT10" s="177" t="str">
        <f t="shared" ca="1" si="0"/>
        <v>Çift sütunlu aşağı listesi</v>
      </c>
      <c r="AU10" s="179" t="str">
        <f t="shared" si="6"/>
        <v/>
      </c>
      <c r="AV10" s="179" t="str">
        <f t="shared" si="7"/>
        <v/>
      </c>
      <c r="AW10" s="179" t="str">
        <f t="shared" si="8"/>
        <v/>
      </c>
      <c r="AX10" s="179" t="str">
        <f t="shared" si="9"/>
        <v/>
      </c>
      <c r="AY10" s="179" t="str">
        <f t="shared" si="10"/>
        <v/>
      </c>
      <c r="AZ10" s="179" t="str">
        <f t="shared" si="11"/>
        <v/>
      </c>
      <c r="BA10" s="179" t="str">
        <f t="shared" si="12"/>
        <v/>
      </c>
      <c r="BB10" s="179" t="str">
        <f t="shared" si="13"/>
        <v/>
      </c>
      <c r="BC10" s="179" t="str">
        <f t="shared" si="14"/>
        <v/>
      </c>
      <c r="BD10" s="179" t="str">
        <f t="shared" si="15"/>
        <v/>
      </c>
      <c r="BE10" s="179" t="str">
        <f t="shared" si="16"/>
        <v/>
      </c>
      <c r="BF10" s="179" t="str">
        <f t="shared" si="17"/>
        <v/>
      </c>
      <c r="BG10" s="179" t="str">
        <f t="shared" si="18"/>
        <v/>
      </c>
      <c r="BH10" s="179" t="str">
        <f t="shared" si="19"/>
        <v/>
      </c>
      <c r="BI10" s="179" t="str">
        <f t="shared" si="20"/>
        <v/>
      </c>
      <c r="BJ10" s="179" t="str">
        <f t="shared" si="21"/>
        <v/>
      </c>
      <c r="BK10" s="179" t="str">
        <f t="shared" si="22"/>
        <v/>
      </c>
      <c r="BL10" s="179" t="str">
        <f t="shared" si="23"/>
        <v/>
      </c>
      <c r="BM10" s="179" t="str">
        <f t="shared" si="24"/>
        <v/>
      </c>
      <c r="BN10" s="179" t="str">
        <f t="shared" si="25"/>
        <v/>
      </c>
      <c r="BO10" s="178"/>
      <c r="BP10" s="178" t="str">
        <f t="shared" ca="1" si="3"/>
        <v>8</v>
      </c>
      <c r="BQ10" s="178" t="str">
        <f t="shared" ca="1" si="1"/>
        <v>317</v>
      </c>
      <c r="BR10" s="178" t="str">
        <f t="shared" ca="1" si="1"/>
        <v>Çift sütunlu aşağı listesi</v>
      </c>
      <c r="BS10" s="178" t="str">
        <f t="shared" si="26"/>
        <v/>
      </c>
    </row>
    <row r="11" spans="1:71" ht="12" customHeight="1" x14ac:dyDescent="0.15">
      <c r="A11" s="23" t="s">
        <v>65</v>
      </c>
      <c r="B11" s="27" t="s">
        <v>130</v>
      </c>
      <c r="C11" s="68">
        <f ca="1">Q$43</f>
        <v>0</v>
      </c>
      <c r="D11" s="78" t="str">
        <f ca="1">F!V11</f>
        <v>5/H</v>
      </c>
      <c r="E11" s="80">
        <v>10</v>
      </c>
      <c r="F11" s="136">
        <f ca="1">F!W11</f>
        <v>37</v>
      </c>
      <c r="G11" s="166" t="str">
        <f ca="1">IF($D$1=3,TS!G11,IF($D$1=4,TS!J11,IF($D$1=5,TS!M11,IF($D$1=6,TS!P11,IF($D$1=7,TS!S11,IF($D$1=8,TS!V11,IF($D$1=9,TS!Y11,IF($D$1=10,TS!AB11,""))))))))&amp;IF($D$1=11,TS!AE11,IF($D$1=12,TS!AH11,IF($D$1=13,TS!AK11,IF($D$1=14,TS!AN11,IF($D$1=15,TS!AQ11,IF($D$1=16,TS!AT11,IF($D$1=17,TS!AW11,"")))))))&amp;IF($D$1=18,TS!AZ11,IF($D$1=19,TS!BC11,IF($D$1=20,TS!BF11,IF($D$1=21,TS!BI11,IF($D$1=22,TS!BL11,IF($D$1=23,TS!BO11,""))))))&amp;IF($D$1=24,TS!BR11,IF($D$1=25,TS!BU11,IF($D$1=26,TS!BX11,IF($D$1=27,TS!CA11,IF($D$1=28,TS!CD11,IF($D$1=29,TS!CG11,IF($D$1=1,TS!A11,IF($D$1=2,TS!D11,""))))))))&amp;IF($D$1=30,TS!CJ11,IF($D$1=31,TS!CM11,IF($D$1=32,TS!CP11,IF($D$1=33,TS!CS11,IF($D$1=34,TS!CV11,IF($D$1=35,TS!CY11,IF($D$1=36,TS!DB11,IF($D$1=37,TS!DE11,""))))))))&amp;IF($D$1=38,TS!DH11,IF($D$1=39,TS!DK11,IF($D$1=40,TS!DN11,"")))</f>
        <v>9</v>
      </c>
      <c r="H11" s="166" t="str">
        <f ca="1">IF($D$1=3,TS!H11,IF($D$1=4,TS!K11,IF($D$1=5,TS!N11,IF($D$1=6,TS!Q11,IF($D$1=7,TS!T11,IF($D$1=8,TS!W11,IF($D$1=9,TS!Z11,IF($D$1=10,TS!AC11,""))))))))&amp;IF($D$1=11,TS!AF11,IF($D$1=12,TS!AI11,IF($D$1=13,TS!AL11,IF($D$1=14,TS!AO11,IF($D$1=15,TS!AR11,IF($D$1=16,TS!AU11,IF($D$1=17,TS!AX11,"")))))))&amp;IF($D$1=18,TS!BA11,IF($D$1=19,TS!BD11,IF($D$1=20,TS!BG11,IF($D$1=21,TS!BJ11,IF($D$1=22,TS!BM11,IF($D$1=23,TS!BP11,""))))))&amp;IF($D$1=24,TS!BS11,IF($D$1=25,TS!BV11,IF($D$1=26,TS!BY11,IF($D$1=27,TS!CB11,IF($D$1=28,TS!CE11,IF($D$1=29,TS!CH11,IF($D$1=1,TS!B11,IF($D$1=2,TS!E11,""))))))))&amp;IF($D$1=30,TS!CK11,IF($D$1=31,TS!CN11,IF($D$1=32,TS!CQ11,IF($D$1=33,TS!CT11,IF($D$1=34,TS!CW11,IF($D$1=35,TS!CZ11,IF($D$1=36,TS!DC11,IF($D$1=37,TS!DF11,""))))))))&amp;IF($D$1=38,TS!DI11,IF($D$1=39,TS!DL11,IF($D$1=40,TS!DO11,"")))</f>
        <v>324</v>
      </c>
      <c r="I11" s="167" t="str">
        <f ca="1">IF($D$1=3,TS!I11,IF($D$1=4,TS!L11,IF($D$1=5,TS!O11,IF($D$1=6,TS!R11,IF($D$1=7,TS!U11,IF($D$1=8,TS!X11,IF($D$1=9,TS!AA11,IF($D$1=10,TS!AD11,""))))))))&amp;IF($D$1=11,TS!AG11,IF($D$1=12,TS!AJ11,IF($D$1=13,TS!AM11,IF($D$1=14,TS!AP11,IF($D$1=15,TS!AS11,IF($D$1=16,TS!AV11,IF($D$1=17,TS!AY11,"")))))))&amp;IF($D$1=18,TS!BB11,IF($D$1=19,TS!BE11,IF($D$1=20,TS!BH11,IF($D$1=21,TS!BK11,IF($D$1=22,TS!BN11,IF($D$1=23,TS!BQ11,""))))))&amp;IF($D$1=24,TS!BT11,IF($D$1=25,TS!BW11,IF($D$1=26,TS!BZ11,IF($D$1=27,TS!CC11,IF($D$1=28,TS!CF11,IF($D$1=29,TS!CI11,IF($D$1=1,TS!C11,IF($D$1=2,TS!F11,""))))))))&amp;IF($D$1=30,TS!CL11,IF($D$1=31,TS!CO11,IF($D$1=32,TS!CR11,IF($D$1=33,TS!CU11,IF($D$1=34,TS!CX11,IF($D$1=35,TS!DA11,IF($D$1=36,TS!DD11,IF($D$1=37,TS!DG11,""))))))))&amp;IF($D$1=38,TS!DJ11,IF($D$1=39,TS!DM11,IF($D$1=40,TS!DP11,"")))</f>
        <v>Çift sütunlu aşağı listesi</v>
      </c>
      <c r="J11" s="180">
        <f>IF('Not40'!G$2=0,"",'Not40'!G11)</f>
        <v>0</v>
      </c>
      <c r="K11" s="180">
        <f>IF('Not40'!H$2=0,"",'Not40'!H11)</f>
        <v>0</v>
      </c>
      <c r="L11" s="180">
        <f>IF('Not40'!I$2=0,"",'Not40'!I11)</f>
        <v>0</v>
      </c>
      <c r="M11" s="180">
        <f>IF('Not40'!J$2=0,"",'Not40'!J11)</f>
        <v>0</v>
      </c>
      <c r="N11" s="180">
        <f>IF('Not40'!K$2=0,"",'Not40'!K11)</f>
        <v>0</v>
      </c>
      <c r="O11" s="180">
        <f>IF('Not40'!L$2=0,"",'Not40'!L11)</f>
        <v>0</v>
      </c>
      <c r="P11" s="180">
        <f>IF('Not40'!M$2=0,"",'Not40'!M11)</f>
        <v>0</v>
      </c>
      <c r="Q11" s="180">
        <f>IF('Not40'!N$2=0,"",'Not40'!N11)</f>
        <v>0</v>
      </c>
      <c r="R11" s="180">
        <f>IF('Not40'!O$2=0,"",'Not40'!O11)</f>
        <v>0</v>
      </c>
      <c r="S11" s="180">
        <f>IF('Not40'!P$2=0,"",'Not40'!P11)</f>
        <v>0</v>
      </c>
      <c r="T11" s="180" t="str">
        <f>IF('Not40'!Q$2=0,"",'Not40'!Q11)</f>
        <v/>
      </c>
      <c r="U11" s="180" t="str">
        <f>IF('Not40'!R$2=0,"",'Not40'!R11)</f>
        <v/>
      </c>
      <c r="V11" s="180" t="str">
        <f>IF('Not40'!S$2=0,"",'Not40'!S11)</f>
        <v/>
      </c>
      <c r="W11" s="180" t="str">
        <f>IF('Not40'!T$2=0,"",'Not40'!T11)</f>
        <v/>
      </c>
      <c r="X11" s="180" t="str">
        <f>IF('Not40'!U$2=0,"",'Not40'!U11)</f>
        <v/>
      </c>
      <c r="Y11" s="180" t="str">
        <f>IF('Not40'!V$2=0,"",'Not40'!V11)</f>
        <v/>
      </c>
      <c r="Z11" s="180" t="str">
        <f>IF('Not40'!W$2=0,"",'Not40'!W11)</f>
        <v/>
      </c>
      <c r="AA11" s="180" t="str">
        <f>IF('Not40'!X$2=0,"",'Not40'!X11)</f>
        <v/>
      </c>
      <c r="AB11" s="180" t="str">
        <f>IF('Not40'!Y$2=0,"",'Not40'!Y11)</f>
        <v/>
      </c>
      <c r="AC11" s="180" t="str">
        <f>IF('Not40'!Z$2=0,"",'Not40'!Z11)</f>
        <v/>
      </c>
      <c r="AD11" s="75">
        <f t="shared" si="4"/>
        <v>0</v>
      </c>
      <c r="AE11" s="174" t="str">
        <f t="shared" si="5"/>
        <v/>
      </c>
      <c r="AH11" s="141">
        <v>6</v>
      </c>
      <c r="AI11" s="85">
        <f t="shared" ca="1" si="27"/>
        <v>0</v>
      </c>
      <c r="AJ11" s="85">
        <f t="shared" ca="1" si="28"/>
        <v>0</v>
      </c>
      <c r="AK11" s="85" t="str">
        <f t="shared" ca="1" si="29"/>
        <v/>
      </c>
      <c r="AL11" s="86" t="str">
        <f t="shared" ca="1" si="30"/>
        <v/>
      </c>
      <c r="AM11" s="86" t="str">
        <f t="shared" ca="1" si="31"/>
        <v/>
      </c>
      <c r="AR11" s="177" t="str">
        <f t="shared" ca="1" si="2"/>
        <v>9</v>
      </c>
      <c r="AS11" s="177" t="str">
        <f t="shared" ca="1" si="0"/>
        <v>324</v>
      </c>
      <c r="AT11" s="177" t="str">
        <f t="shared" ca="1" si="0"/>
        <v>Çift sütunlu aşağı listesi</v>
      </c>
      <c r="AU11" s="179" t="str">
        <f t="shared" si="6"/>
        <v/>
      </c>
      <c r="AV11" s="179" t="str">
        <f t="shared" si="7"/>
        <v/>
      </c>
      <c r="AW11" s="179" t="str">
        <f t="shared" si="8"/>
        <v/>
      </c>
      <c r="AX11" s="179" t="str">
        <f t="shared" si="9"/>
        <v/>
      </c>
      <c r="AY11" s="179" t="str">
        <f t="shared" si="10"/>
        <v/>
      </c>
      <c r="AZ11" s="179" t="str">
        <f t="shared" si="11"/>
        <v/>
      </c>
      <c r="BA11" s="179" t="str">
        <f t="shared" si="12"/>
        <v/>
      </c>
      <c r="BB11" s="179" t="str">
        <f t="shared" si="13"/>
        <v/>
      </c>
      <c r="BC11" s="179" t="str">
        <f t="shared" si="14"/>
        <v/>
      </c>
      <c r="BD11" s="179" t="str">
        <f t="shared" si="15"/>
        <v/>
      </c>
      <c r="BE11" s="179" t="str">
        <f t="shared" si="16"/>
        <v/>
      </c>
      <c r="BF11" s="179" t="str">
        <f t="shared" si="17"/>
        <v/>
      </c>
      <c r="BG11" s="179" t="str">
        <f t="shared" si="18"/>
        <v/>
      </c>
      <c r="BH11" s="179" t="str">
        <f t="shared" si="19"/>
        <v/>
      </c>
      <c r="BI11" s="179" t="str">
        <f t="shared" si="20"/>
        <v/>
      </c>
      <c r="BJ11" s="179" t="str">
        <f t="shared" si="21"/>
        <v/>
      </c>
      <c r="BK11" s="179" t="str">
        <f t="shared" si="22"/>
        <v/>
      </c>
      <c r="BL11" s="179" t="str">
        <f t="shared" si="23"/>
        <v/>
      </c>
      <c r="BM11" s="179" t="str">
        <f t="shared" si="24"/>
        <v/>
      </c>
      <c r="BN11" s="179" t="str">
        <f t="shared" si="25"/>
        <v/>
      </c>
      <c r="BO11" s="178"/>
      <c r="BP11" s="178" t="str">
        <f t="shared" ca="1" si="3"/>
        <v>9</v>
      </c>
      <c r="BQ11" s="178" t="str">
        <f t="shared" ca="1" si="1"/>
        <v>324</v>
      </c>
      <c r="BR11" s="178" t="str">
        <f t="shared" ca="1" si="1"/>
        <v>Çift sütunlu aşağı listesi</v>
      </c>
      <c r="BS11" s="178" t="str">
        <f t="shared" si="26"/>
        <v/>
      </c>
    </row>
    <row r="12" spans="1:71" ht="12" customHeight="1" x14ac:dyDescent="0.15">
      <c r="A12" s="23" t="s">
        <v>66</v>
      </c>
      <c r="B12" s="27" t="s">
        <v>131</v>
      </c>
      <c r="C12" s="68">
        <f ca="1">R$43</f>
        <v>0</v>
      </c>
      <c r="D12" s="78" t="str">
        <f ca="1">F!V12</f>
        <v>6/A</v>
      </c>
      <c r="E12" s="80">
        <v>11</v>
      </c>
      <c r="F12" s="136">
        <f ca="1">F!W12</f>
        <v>24</v>
      </c>
      <c r="G12" s="166" t="str">
        <f ca="1">IF($D$1=3,TS!G12,IF($D$1=4,TS!J12,IF($D$1=5,TS!M12,IF($D$1=6,TS!P12,IF($D$1=7,TS!S12,IF($D$1=8,TS!V12,IF($D$1=9,TS!Y12,IF($D$1=10,TS!AB12,""))))))))&amp;IF($D$1=11,TS!AE12,IF($D$1=12,TS!AH12,IF($D$1=13,TS!AK12,IF($D$1=14,TS!AN12,IF($D$1=15,TS!AQ12,IF($D$1=16,TS!AT12,IF($D$1=17,TS!AW12,"")))))))&amp;IF($D$1=18,TS!AZ12,IF($D$1=19,TS!BC12,IF($D$1=20,TS!BF12,IF($D$1=21,TS!BI12,IF($D$1=22,TS!BL12,IF($D$1=23,TS!BO12,""))))))&amp;IF($D$1=24,TS!BR12,IF($D$1=25,TS!BU12,IF($D$1=26,TS!BX12,IF($D$1=27,TS!CA12,IF($D$1=28,TS!CD12,IF($D$1=29,TS!CG12,IF($D$1=1,TS!A12,IF($D$1=2,TS!D12,""))))))))&amp;IF($D$1=30,TS!CJ12,IF($D$1=31,TS!CM12,IF($D$1=32,TS!CP12,IF($D$1=33,TS!CS12,IF($D$1=34,TS!CV12,IF($D$1=35,TS!CY12,IF($D$1=36,TS!DB12,IF($D$1=37,TS!DE12,""))))))))&amp;IF($D$1=38,TS!DH12,IF($D$1=39,TS!DK12,IF($D$1=40,TS!DN12,"")))</f>
        <v>10</v>
      </c>
      <c r="H12" s="166" t="str">
        <f ca="1">IF($D$1=3,TS!H12,IF($D$1=4,TS!K12,IF($D$1=5,TS!N12,IF($D$1=6,TS!Q12,IF($D$1=7,TS!T12,IF($D$1=8,TS!W12,IF($D$1=9,TS!Z12,IF($D$1=10,TS!AC12,""))))))))&amp;IF($D$1=11,TS!AF12,IF($D$1=12,TS!AI12,IF($D$1=13,TS!AL12,IF($D$1=14,TS!AO12,IF($D$1=15,TS!AR12,IF($D$1=16,TS!AU12,IF($D$1=17,TS!AX12,"")))))))&amp;IF($D$1=18,TS!BA12,IF($D$1=19,TS!BD12,IF($D$1=20,TS!BG12,IF($D$1=21,TS!BJ12,IF($D$1=22,TS!BM12,IF($D$1=23,TS!BP12,""))))))&amp;IF($D$1=24,TS!BS12,IF($D$1=25,TS!BV12,IF($D$1=26,TS!BY12,IF($D$1=27,TS!CB12,IF($D$1=28,TS!CE12,IF($D$1=29,TS!CH12,IF($D$1=1,TS!B12,IF($D$1=2,TS!E12,""))))))))&amp;IF($D$1=30,TS!CK12,IF($D$1=31,TS!CN12,IF($D$1=32,TS!CQ12,IF($D$1=33,TS!CT12,IF($D$1=34,TS!CW12,IF($D$1=35,TS!CZ12,IF($D$1=36,TS!DC12,IF($D$1=37,TS!DF12,""))))))))&amp;IF($D$1=38,TS!DI12,IF($D$1=39,TS!DL12,IF($D$1=40,TS!DO12,"")))</f>
        <v>325</v>
      </c>
      <c r="I12" s="167" t="str">
        <f ca="1">IF($D$1=3,TS!I12,IF($D$1=4,TS!L12,IF($D$1=5,TS!O12,IF($D$1=6,TS!R12,IF($D$1=7,TS!U12,IF($D$1=8,TS!X12,IF($D$1=9,TS!AA12,IF($D$1=10,TS!AD12,""))))))))&amp;IF($D$1=11,TS!AG12,IF($D$1=12,TS!AJ12,IF($D$1=13,TS!AM12,IF($D$1=14,TS!AP12,IF($D$1=15,TS!AS12,IF($D$1=16,TS!AV12,IF($D$1=17,TS!AY12,"")))))))&amp;IF($D$1=18,TS!BB12,IF($D$1=19,TS!BE12,IF($D$1=20,TS!BH12,IF($D$1=21,TS!BK12,IF($D$1=22,TS!BN12,IF($D$1=23,TS!BQ12,""))))))&amp;IF($D$1=24,TS!BT12,IF($D$1=25,TS!BW12,IF($D$1=26,TS!BZ12,IF($D$1=27,TS!CC12,IF($D$1=28,TS!CF12,IF($D$1=29,TS!CI12,IF($D$1=1,TS!C12,IF($D$1=2,TS!F12,""))))))))&amp;IF($D$1=30,TS!CL12,IF($D$1=31,TS!CO12,IF($D$1=32,TS!CR12,IF($D$1=33,TS!CU12,IF($D$1=34,TS!CX12,IF($D$1=35,TS!DA12,IF($D$1=36,TS!DD12,IF($D$1=37,TS!DG12,""))))))))&amp;IF($D$1=38,TS!DJ12,IF($D$1=39,TS!DM12,IF($D$1=40,TS!DP12,"")))</f>
        <v>Çift sütunlu aşağı listesi</v>
      </c>
      <c r="J12" s="180">
        <f>IF('Not40'!G$2=0,"",'Not40'!G12)</f>
        <v>0</v>
      </c>
      <c r="K12" s="180">
        <f>IF('Not40'!H$2=0,"",'Not40'!H12)</f>
        <v>0</v>
      </c>
      <c r="L12" s="180">
        <f>IF('Not40'!I$2=0,"",'Not40'!I12)</f>
        <v>0</v>
      </c>
      <c r="M12" s="180">
        <f>IF('Not40'!J$2=0,"",'Not40'!J12)</f>
        <v>0</v>
      </c>
      <c r="N12" s="180">
        <f>IF('Not40'!K$2=0,"",'Not40'!K12)</f>
        <v>0</v>
      </c>
      <c r="O12" s="180">
        <f>IF('Not40'!L$2=0,"",'Not40'!L12)</f>
        <v>0</v>
      </c>
      <c r="P12" s="180">
        <f>IF('Not40'!M$2=0,"",'Not40'!M12)</f>
        <v>0</v>
      </c>
      <c r="Q12" s="180">
        <f>IF('Not40'!N$2=0,"",'Not40'!N12)</f>
        <v>0</v>
      </c>
      <c r="R12" s="180">
        <f>IF('Not40'!O$2=0,"",'Not40'!O12)</f>
        <v>0</v>
      </c>
      <c r="S12" s="180">
        <f>IF('Not40'!P$2=0,"",'Not40'!P12)</f>
        <v>0</v>
      </c>
      <c r="T12" s="180" t="str">
        <f>IF('Not40'!Q$2=0,"",'Not40'!Q12)</f>
        <v/>
      </c>
      <c r="U12" s="180" t="str">
        <f>IF('Not40'!R$2=0,"",'Not40'!R12)</f>
        <v/>
      </c>
      <c r="V12" s="180" t="str">
        <f>IF('Not40'!S$2=0,"",'Not40'!S12)</f>
        <v/>
      </c>
      <c r="W12" s="180" t="str">
        <f>IF('Not40'!T$2=0,"",'Not40'!T12)</f>
        <v/>
      </c>
      <c r="X12" s="180" t="str">
        <f>IF('Not40'!U$2=0,"",'Not40'!U12)</f>
        <v/>
      </c>
      <c r="Y12" s="180" t="str">
        <f>IF('Not40'!V$2=0,"",'Not40'!V12)</f>
        <v/>
      </c>
      <c r="Z12" s="180" t="str">
        <f>IF('Not40'!W$2=0,"",'Not40'!W12)</f>
        <v/>
      </c>
      <c r="AA12" s="180" t="str">
        <f>IF('Not40'!X$2=0,"",'Not40'!X12)</f>
        <v/>
      </c>
      <c r="AB12" s="180" t="str">
        <f>IF('Not40'!Y$2=0,"",'Not40'!Y12)</f>
        <v/>
      </c>
      <c r="AC12" s="180" t="str">
        <f>IF('Not40'!Z$2=0,"",'Not40'!Z12)</f>
        <v/>
      </c>
      <c r="AD12" s="75">
        <f t="shared" si="4"/>
        <v>0</v>
      </c>
      <c r="AE12" s="174" t="str">
        <f t="shared" si="5"/>
        <v/>
      </c>
      <c r="AH12" s="141">
        <v>7</v>
      </c>
      <c r="AI12" s="85">
        <f t="shared" ca="1" si="27"/>
        <v>0</v>
      </c>
      <c r="AJ12" s="85">
        <f t="shared" ca="1" si="28"/>
        <v>0</v>
      </c>
      <c r="AK12" s="85" t="str">
        <f t="shared" ca="1" si="29"/>
        <v/>
      </c>
      <c r="AL12" s="86" t="str">
        <f t="shared" ca="1" si="30"/>
        <v/>
      </c>
      <c r="AM12" s="86" t="str">
        <f t="shared" ca="1" si="31"/>
        <v/>
      </c>
      <c r="AR12" s="177" t="str">
        <f t="shared" ca="1" si="2"/>
        <v>10</v>
      </c>
      <c r="AS12" s="177" t="str">
        <f t="shared" ca="1" si="0"/>
        <v>325</v>
      </c>
      <c r="AT12" s="177" t="str">
        <f t="shared" ca="1" si="0"/>
        <v>Çift sütunlu aşağı listesi</v>
      </c>
      <c r="AU12" s="179" t="str">
        <f t="shared" si="6"/>
        <v/>
      </c>
      <c r="AV12" s="179" t="str">
        <f t="shared" si="7"/>
        <v/>
      </c>
      <c r="AW12" s="179" t="str">
        <f t="shared" si="8"/>
        <v/>
      </c>
      <c r="AX12" s="179" t="str">
        <f t="shared" si="9"/>
        <v/>
      </c>
      <c r="AY12" s="179" t="str">
        <f t="shared" si="10"/>
        <v/>
      </c>
      <c r="AZ12" s="179" t="str">
        <f t="shared" si="11"/>
        <v/>
      </c>
      <c r="BA12" s="179" t="str">
        <f t="shared" si="12"/>
        <v/>
      </c>
      <c r="BB12" s="179" t="str">
        <f t="shared" si="13"/>
        <v/>
      </c>
      <c r="BC12" s="179" t="str">
        <f t="shared" si="14"/>
        <v/>
      </c>
      <c r="BD12" s="179" t="str">
        <f t="shared" si="15"/>
        <v/>
      </c>
      <c r="BE12" s="179" t="str">
        <f t="shared" si="16"/>
        <v/>
      </c>
      <c r="BF12" s="179" t="str">
        <f t="shared" si="17"/>
        <v/>
      </c>
      <c r="BG12" s="179" t="str">
        <f t="shared" si="18"/>
        <v/>
      </c>
      <c r="BH12" s="179" t="str">
        <f t="shared" si="19"/>
        <v/>
      </c>
      <c r="BI12" s="179" t="str">
        <f t="shared" si="20"/>
        <v/>
      </c>
      <c r="BJ12" s="179" t="str">
        <f t="shared" si="21"/>
        <v/>
      </c>
      <c r="BK12" s="179" t="str">
        <f t="shared" si="22"/>
        <v/>
      </c>
      <c r="BL12" s="179" t="str">
        <f t="shared" si="23"/>
        <v/>
      </c>
      <c r="BM12" s="179" t="str">
        <f t="shared" si="24"/>
        <v/>
      </c>
      <c r="BN12" s="179" t="str">
        <f t="shared" si="25"/>
        <v/>
      </c>
      <c r="BO12" s="178"/>
      <c r="BP12" s="178" t="str">
        <f t="shared" ca="1" si="3"/>
        <v>10</v>
      </c>
      <c r="BQ12" s="178" t="str">
        <f t="shared" ca="1" si="1"/>
        <v>325</v>
      </c>
      <c r="BR12" s="178" t="str">
        <f t="shared" ca="1" si="1"/>
        <v>Çift sütunlu aşağı listesi</v>
      </c>
      <c r="BS12" s="178" t="str">
        <f t="shared" si="26"/>
        <v/>
      </c>
    </row>
    <row r="13" spans="1:71" ht="12" customHeight="1" x14ac:dyDescent="0.15">
      <c r="A13" s="26" t="s">
        <v>67</v>
      </c>
      <c r="B13" s="27" t="s">
        <v>132</v>
      </c>
      <c r="C13" s="69">
        <f ca="1">S$43</f>
        <v>0</v>
      </c>
      <c r="D13" s="78" t="str">
        <f ca="1">F!V13</f>
        <v>6/B</v>
      </c>
      <c r="E13" s="80">
        <v>12</v>
      </c>
      <c r="F13" s="136">
        <f ca="1">F!W13</f>
        <v>31</v>
      </c>
      <c r="G13" s="166" t="str">
        <f ca="1">IF($D$1=3,TS!G13,IF($D$1=4,TS!J13,IF($D$1=5,TS!M13,IF($D$1=6,TS!P13,IF($D$1=7,TS!S13,IF($D$1=8,TS!V13,IF($D$1=9,TS!Y13,IF($D$1=10,TS!AB13,""))))))))&amp;IF($D$1=11,TS!AE13,IF($D$1=12,TS!AH13,IF($D$1=13,TS!AK13,IF($D$1=14,TS!AN13,IF($D$1=15,TS!AQ13,IF($D$1=16,TS!AT13,IF($D$1=17,TS!AW13,"")))))))&amp;IF($D$1=18,TS!AZ13,IF($D$1=19,TS!BC13,IF($D$1=20,TS!BF13,IF($D$1=21,TS!BI13,IF($D$1=22,TS!BL13,IF($D$1=23,TS!BO13,""))))))&amp;IF($D$1=24,TS!BR13,IF($D$1=25,TS!BU13,IF($D$1=26,TS!BX13,IF($D$1=27,TS!CA13,IF($D$1=28,TS!CD13,IF($D$1=29,TS!CG13,IF($D$1=1,TS!A13,IF($D$1=2,TS!D13,""))))))))&amp;IF($D$1=30,TS!CJ13,IF($D$1=31,TS!CM13,IF($D$1=32,TS!CP13,IF($D$1=33,TS!CS13,IF($D$1=34,TS!CV13,IF($D$1=35,TS!CY13,IF($D$1=36,TS!DB13,IF($D$1=37,TS!DE13,""))))))))&amp;IF($D$1=38,TS!DH13,IF($D$1=39,TS!DK13,IF($D$1=40,TS!DN13,"")))</f>
        <v>11</v>
      </c>
      <c r="H13" s="166" t="str">
        <f ca="1">IF($D$1=3,TS!H13,IF($D$1=4,TS!K13,IF($D$1=5,TS!N13,IF($D$1=6,TS!Q13,IF($D$1=7,TS!T13,IF($D$1=8,TS!W13,IF($D$1=9,TS!Z13,IF($D$1=10,TS!AC13,""))))))))&amp;IF($D$1=11,TS!AF13,IF($D$1=12,TS!AI13,IF($D$1=13,TS!AL13,IF($D$1=14,TS!AO13,IF($D$1=15,TS!AR13,IF($D$1=16,TS!AU13,IF($D$1=17,TS!AX13,"")))))))&amp;IF($D$1=18,TS!BA13,IF($D$1=19,TS!BD13,IF($D$1=20,TS!BG13,IF($D$1=21,TS!BJ13,IF($D$1=22,TS!BM13,IF($D$1=23,TS!BP13,""))))))&amp;IF($D$1=24,TS!BS13,IF($D$1=25,TS!BV13,IF($D$1=26,TS!BY13,IF($D$1=27,TS!CB13,IF($D$1=28,TS!CE13,IF($D$1=29,TS!CH13,IF($D$1=1,TS!B13,IF($D$1=2,TS!E13,""))))))))&amp;IF($D$1=30,TS!CK13,IF($D$1=31,TS!CN13,IF($D$1=32,TS!CQ13,IF($D$1=33,TS!CT13,IF($D$1=34,TS!CW13,IF($D$1=35,TS!CZ13,IF($D$1=36,TS!DC13,IF($D$1=37,TS!DF13,""))))))))&amp;IF($D$1=38,TS!DI13,IF($D$1=39,TS!DL13,IF($D$1=40,TS!DO13,"")))</f>
        <v>375</v>
      </c>
      <c r="I13" s="167" t="str">
        <f ca="1">IF($D$1=3,TS!I13,IF($D$1=4,TS!L13,IF($D$1=5,TS!O13,IF($D$1=6,TS!R13,IF($D$1=7,TS!U13,IF($D$1=8,TS!X13,IF($D$1=9,TS!AA13,IF($D$1=10,TS!AD13,""))))))))&amp;IF($D$1=11,TS!AG13,IF($D$1=12,TS!AJ13,IF($D$1=13,TS!AM13,IF($D$1=14,TS!AP13,IF($D$1=15,TS!AS13,IF($D$1=16,TS!AV13,IF($D$1=17,TS!AY13,"")))))))&amp;IF($D$1=18,TS!BB13,IF($D$1=19,TS!BE13,IF($D$1=20,TS!BH13,IF($D$1=21,TS!BK13,IF($D$1=22,TS!BN13,IF($D$1=23,TS!BQ13,""))))))&amp;IF($D$1=24,TS!BT13,IF($D$1=25,TS!BW13,IF($D$1=26,TS!BZ13,IF($D$1=27,TS!CC13,IF($D$1=28,TS!CF13,IF($D$1=29,TS!CI13,IF($D$1=1,TS!C13,IF($D$1=2,TS!F13,""))))))))&amp;IF($D$1=30,TS!CL13,IF($D$1=31,TS!CO13,IF($D$1=32,TS!CR13,IF($D$1=33,TS!CU13,IF($D$1=34,TS!CX13,IF($D$1=35,TS!DA13,IF($D$1=36,TS!DD13,IF($D$1=37,TS!DG13,""))))))))&amp;IF($D$1=38,TS!DJ13,IF($D$1=39,TS!DM13,IF($D$1=40,TS!DP13,"")))</f>
        <v>Çift sütunlu aşağı listesi</v>
      </c>
      <c r="J13" s="180">
        <f>IF('Not40'!G$2=0,"",'Not40'!G13)</f>
        <v>0</v>
      </c>
      <c r="K13" s="180">
        <f>IF('Not40'!H$2=0,"",'Not40'!H13)</f>
        <v>0</v>
      </c>
      <c r="L13" s="180">
        <f>IF('Not40'!I$2=0,"",'Not40'!I13)</f>
        <v>0</v>
      </c>
      <c r="M13" s="180">
        <f>IF('Not40'!J$2=0,"",'Not40'!J13)</f>
        <v>0</v>
      </c>
      <c r="N13" s="180">
        <f>IF('Not40'!K$2=0,"",'Not40'!K13)</f>
        <v>0</v>
      </c>
      <c r="O13" s="180">
        <f>IF('Not40'!L$2=0,"",'Not40'!L13)</f>
        <v>0</v>
      </c>
      <c r="P13" s="180">
        <f>IF('Not40'!M$2=0,"",'Not40'!M13)</f>
        <v>0</v>
      </c>
      <c r="Q13" s="180">
        <f>IF('Not40'!N$2=0,"",'Not40'!N13)</f>
        <v>0</v>
      </c>
      <c r="R13" s="180">
        <f>IF('Not40'!O$2=0,"",'Not40'!O13)</f>
        <v>0</v>
      </c>
      <c r="S13" s="180">
        <f>IF('Not40'!P$2=0,"",'Not40'!P13)</f>
        <v>0</v>
      </c>
      <c r="T13" s="180" t="str">
        <f>IF('Not40'!Q$2=0,"",'Not40'!Q13)</f>
        <v/>
      </c>
      <c r="U13" s="180" t="str">
        <f>IF('Not40'!R$2=0,"",'Not40'!R13)</f>
        <v/>
      </c>
      <c r="V13" s="180" t="str">
        <f>IF('Not40'!S$2=0,"",'Not40'!S13)</f>
        <v/>
      </c>
      <c r="W13" s="180" t="str">
        <f>IF('Not40'!T$2=0,"",'Not40'!T13)</f>
        <v/>
      </c>
      <c r="X13" s="180" t="str">
        <f>IF('Not40'!U$2=0,"",'Not40'!U13)</f>
        <v/>
      </c>
      <c r="Y13" s="180" t="str">
        <f>IF('Not40'!V$2=0,"",'Not40'!V13)</f>
        <v/>
      </c>
      <c r="Z13" s="180" t="str">
        <f>IF('Not40'!W$2=0,"",'Not40'!W13)</f>
        <v/>
      </c>
      <c r="AA13" s="180" t="str">
        <f>IF('Not40'!X$2=0,"",'Not40'!X13)</f>
        <v/>
      </c>
      <c r="AB13" s="180" t="str">
        <f>IF('Not40'!Y$2=0,"",'Not40'!Y13)</f>
        <v/>
      </c>
      <c r="AC13" s="180" t="str">
        <f>IF('Not40'!Z$2=0,"",'Not40'!Z13)</f>
        <v/>
      </c>
      <c r="AD13" s="75">
        <f t="shared" si="4"/>
        <v>0</v>
      </c>
      <c r="AE13" s="174" t="str">
        <f t="shared" si="5"/>
        <v/>
      </c>
      <c r="AH13" s="141">
        <v>8</v>
      </c>
      <c r="AI13" s="85">
        <f t="shared" ca="1" si="27"/>
        <v>0</v>
      </c>
      <c r="AJ13" s="85">
        <f t="shared" ca="1" si="28"/>
        <v>0</v>
      </c>
      <c r="AK13" s="85" t="str">
        <f t="shared" ca="1" si="29"/>
        <v/>
      </c>
      <c r="AL13" s="86" t="str">
        <f t="shared" ca="1" si="30"/>
        <v/>
      </c>
      <c r="AM13" s="86" t="str">
        <f t="shared" ca="1" si="31"/>
        <v/>
      </c>
      <c r="AR13" s="177" t="str">
        <f t="shared" ca="1" si="2"/>
        <v>11</v>
      </c>
      <c r="AS13" s="177" t="str">
        <f t="shared" ca="1" si="0"/>
        <v>375</v>
      </c>
      <c r="AT13" s="177" t="str">
        <f t="shared" ca="1" si="0"/>
        <v>Çift sütunlu aşağı listesi</v>
      </c>
      <c r="AU13" s="179" t="str">
        <f t="shared" si="6"/>
        <v/>
      </c>
      <c r="AV13" s="179" t="str">
        <f t="shared" si="7"/>
        <v/>
      </c>
      <c r="AW13" s="179" t="str">
        <f t="shared" si="8"/>
        <v/>
      </c>
      <c r="AX13" s="179" t="str">
        <f t="shared" si="9"/>
        <v/>
      </c>
      <c r="AY13" s="179" t="str">
        <f t="shared" si="10"/>
        <v/>
      </c>
      <c r="AZ13" s="179" t="str">
        <f t="shared" si="11"/>
        <v/>
      </c>
      <c r="BA13" s="179" t="str">
        <f t="shared" si="12"/>
        <v/>
      </c>
      <c r="BB13" s="179" t="str">
        <f t="shared" si="13"/>
        <v/>
      </c>
      <c r="BC13" s="179" t="str">
        <f t="shared" si="14"/>
        <v/>
      </c>
      <c r="BD13" s="179" t="str">
        <f t="shared" si="15"/>
        <v/>
      </c>
      <c r="BE13" s="179" t="str">
        <f t="shared" si="16"/>
        <v/>
      </c>
      <c r="BF13" s="179" t="str">
        <f t="shared" si="17"/>
        <v/>
      </c>
      <c r="BG13" s="179" t="str">
        <f t="shared" si="18"/>
        <v/>
      </c>
      <c r="BH13" s="179" t="str">
        <f t="shared" si="19"/>
        <v/>
      </c>
      <c r="BI13" s="179" t="str">
        <f t="shared" si="20"/>
        <v/>
      </c>
      <c r="BJ13" s="179" t="str">
        <f t="shared" si="21"/>
        <v/>
      </c>
      <c r="BK13" s="179" t="str">
        <f t="shared" si="22"/>
        <v/>
      </c>
      <c r="BL13" s="179" t="str">
        <f t="shared" si="23"/>
        <v/>
      </c>
      <c r="BM13" s="179" t="str">
        <f t="shared" si="24"/>
        <v/>
      </c>
      <c r="BN13" s="179" t="str">
        <f t="shared" si="25"/>
        <v/>
      </c>
      <c r="BO13" s="178"/>
      <c r="BP13" s="178" t="str">
        <f t="shared" ca="1" si="3"/>
        <v>11</v>
      </c>
      <c r="BQ13" s="178" t="str">
        <f t="shared" ca="1" si="1"/>
        <v>375</v>
      </c>
      <c r="BR13" s="178" t="str">
        <f t="shared" ca="1" si="1"/>
        <v>Çift sütunlu aşağı listesi</v>
      </c>
      <c r="BS13" s="178" t="str">
        <f t="shared" si="26"/>
        <v/>
      </c>
    </row>
    <row r="14" spans="1:71" ht="12" customHeight="1" x14ac:dyDescent="0.15">
      <c r="A14" s="23" t="s">
        <v>72</v>
      </c>
      <c r="B14" s="27" t="s">
        <v>133</v>
      </c>
      <c r="C14" s="69" t="str">
        <f>T$43</f>
        <v/>
      </c>
      <c r="D14" s="78" t="str">
        <f ca="1">F!V14</f>
        <v>6/C</v>
      </c>
      <c r="E14" s="80">
        <v>13</v>
      </c>
      <c r="F14" s="136">
        <f ca="1">F!W14</f>
        <v>28</v>
      </c>
      <c r="G14" s="166" t="str">
        <f ca="1">IF($D$1=3,TS!G14,IF($D$1=4,TS!J14,IF($D$1=5,TS!M14,IF($D$1=6,TS!P14,IF($D$1=7,TS!S14,IF($D$1=8,TS!V14,IF($D$1=9,TS!Y14,IF($D$1=10,TS!AB14,""))))))))&amp;IF($D$1=11,TS!AE14,IF($D$1=12,TS!AH14,IF($D$1=13,TS!AK14,IF($D$1=14,TS!AN14,IF($D$1=15,TS!AQ14,IF($D$1=16,TS!AT14,IF($D$1=17,TS!AW14,"")))))))&amp;IF($D$1=18,TS!AZ14,IF($D$1=19,TS!BC14,IF($D$1=20,TS!BF14,IF($D$1=21,TS!BI14,IF($D$1=22,TS!BL14,IF($D$1=23,TS!BO14,""))))))&amp;IF($D$1=24,TS!BR14,IF($D$1=25,TS!BU14,IF($D$1=26,TS!BX14,IF($D$1=27,TS!CA14,IF($D$1=28,TS!CD14,IF($D$1=29,TS!CG14,IF($D$1=1,TS!A14,IF($D$1=2,TS!D14,""))))))))&amp;IF($D$1=30,TS!CJ14,IF($D$1=31,TS!CM14,IF($D$1=32,TS!CP14,IF($D$1=33,TS!CS14,IF($D$1=34,TS!CV14,IF($D$1=35,TS!CY14,IF($D$1=36,TS!DB14,IF($D$1=37,TS!DE14,""))))))))&amp;IF($D$1=38,TS!DH14,IF($D$1=39,TS!DK14,IF($D$1=40,TS!DN14,"")))</f>
        <v>12</v>
      </c>
      <c r="H14" s="166" t="str">
        <f ca="1">IF($D$1=3,TS!H14,IF($D$1=4,TS!K14,IF($D$1=5,TS!N14,IF($D$1=6,TS!Q14,IF($D$1=7,TS!T14,IF($D$1=8,TS!W14,IF($D$1=9,TS!Z14,IF($D$1=10,TS!AC14,""))))))))&amp;IF($D$1=11,TS!AF14,IF($D$1=12,TS!AI14,IF($D$1=13,TS!AL14,IF($D$1=14,TS!AO14,IF($D$1=15,TS!AR14,IF($D$1=16,TS!AU14,IF($D$1=17,TS!AX14,"")))))))&amp;IF($D$1=18,TS!BA14,IF($D$1=19,TS!BD14,IF($D$1=20,TS!BG14,IF($D$1=21,TS!BJ14,IF($D$1=22,TS!BM14,IF($D$1=23,TS!BP14,""))))))&amp;IF($D$1=24,TS!BS14,IF($D$1=25,TS!BV14,IF($D$1=26,TS!BY14,IF($D$1=27,TS!CB14,IF($D$1=28,TS!CE14,IF($D$1=29,TS!CH14,IF($D$1=1,TS!B14,IF($D$1=2,TS!E14,""))))))))&amp;IF($D$1=30,TS!CK14,IF($D$1=31,TS!CN14,IF($D$1=32,TS!CQ14,IF($D$1=33,TS!CT14,IF($D$1=34,TS!CW14,IF($D$1=35,TS!CZ14,IF($D$1=36,TS!DC14,IF($D$1=37,TS!DF14,""))))))))&amp;IF($D$1=38,TS!DI14,IF($D$1=39,TS!DL14,IF($D$1=40,TS!DO14,"")))</f>
        <v>376</v>
      </c>
      <c r="I14" s="167" t="str">
        <f ca="1">IF($D$1=3,TS!I14,IF($D$1=4,TS!L14,IF($D$1=5,TS!O14,IF($D$1=6,TS!R14,IF($D$1=7,TS!U14,IF($D$1=8,TS!X14,IF($D$1=9,TS!AA14,IF($D$1=10,TS!AD14,""))))))))&amp;IF($D$1=11,TS!AG14,IF($D$1=12,TS!AJ14,IF($D$1=13,TS!AM14,IF($D$1=14,TS!AP14,IF($D$1=15,TS!AS14,IF($D$1=16,TS!AV14,IF($D$1=17,TS!AY14,"")))))))&amp;IF($D$1=18,TS!BB14,IF($D$1=19,TS!BE14,IF($D$1=20,TS!BH14,IF($D$1=21,TS!BK14,IF($D$1=22,TS!BN14,IF($D$1=23,TS!BQ14,""))))))&amp;IF($D$1=24,TS!BT14,IF($D$1=25,TS!BW14,IF($D$1=26,TS!BZ14,IF($D$1=27,TS!CC14,IF($D$1=28,TS!CF14,IF($D$1=29,TS!CI14,IF($D$1=1,TS!C14,IF($D$1=2,TS!F14,""))))))))&amp;IF($D$1=30,TS!CL14,IF($D$1=31,TS!CO14,IF($D$1=32,TS!CR14,IF($D$1=33,TS!CU14,IF($D$1=34,TS!CX14,IF($D$1=35,TS!DA14,IF($D$1=36,TS!DD14,IF($D$1=37,TS!DG14,""))))))))&amp;IF($D$1=38,TS!DJ14,IF($D$1=39,TS!DM14,IF($D$1=40,TS!DP14,"")))</f>
        <v>Çift sütunlu aşağı listesi</v>
      </c>
      <c r="J14" s="180">
        <f>IF('Not40'!G$2=0,"",'Not40'!G14)</f>
        <v>0</v>
      </c>
      <c r="K14" s="180">
        <f>IF('Not40'!H$2=0,"",'Not40'!H14)</f>
        <v>0</v>
      </c>
      <c r="L14" s="180">
        <f>IF('Not40'!I$2=0,"",'Not40'!I14)</f>
        <v>0</v>
      </c>
      <c r="M14" s="180">
        <f>IF('Not40'!J$2=0,"",'Not40'!J14)</f>
        <v>0</v>
      </c>
      <c r="N14" s="180">
        <f>IF('Not40'!K$2=0,"",'Not40'!K14)</f>
        <v>0</v>
      </c>
      <c r="O14" s="180">
        <f>IF('Not40'!L$2=0,"",'Not40'!L14)</f>
        <v>0</v>
      </c>
      <c r="P14" s="180">
        <f>IF('Not40'!M$2=0,"",'Not40'!M14)</f>
        <v>0</v>
      </c>
      <c r="Q14" s="180">
        <f>IF('Not40'!N$2=0,"",'Not40'!N14)</f>
        <v>0</v>
      </c>
      <c r="R14" s="180">
        <f>IF('Not40'!O$2=0,"",'Not40'!O14)</f>
        <v>0</v>
      </c>
      <c r="S14" s="180">
        <f>IF('Not40'!P$2=0,"",'Not40'!P14)</f>
        <v>0</v>
      </c>
      <c r="T14" s="180" t="str">
        <f>IF('Not40'!Q$2=0,"",'Not40'!Q14)</f>
        <v/>
      </c>
      <c r="U14" s="180" t="str">
        <f>IF('Not40'!R$2=0,"",'Not40'!R14)</f>
        <v/>
      </c>
      <c r="V14" s="180" t="str">
        <f>IF('Not40'!S$2=0,"",'Not40'!S14)</f>
        <v/>
      </c>
      <c r="W14" s="180" t="str">
        <f>IF('Not40'!T$2=0,"",'Not40'!T14)</f>
        <v/>
      </c>
      <c r="X14" s="180" t="str">
        <f>IF('Not40'!U$2=0,"",'Not40'!U14)</f>
        <v/>
      </c>
      <c r="Y14" s="180" t="str">
        <f>IF('Not40'!V$2=0,"",'Not40'!V14)</f>
        <v/>
      </c>
      <c r="Z14" s="180" t="str">
        <f>IF('Not40'!W$2=0,"",'Not40'!W14)</f>
        <v/>
      </c>
      <c r="AA14" s="180" t="str">
        <f>IF('Not40'!X$2=0,"",'Not40'!X14)</f>
        <v/>
      </c>
      <c r="AB14" s="180" t="str">
        <f>IF('Not40'!Y$2=0,"",'Not40'!Y14)</f>
        <v/>
      </c>
      <c r="AC14" s="180" t="str">
        <f>IF('Not40'!Z$2=0,"",'Not40'!Z14)</f>
        <v/>
      </c>
      <c r="AD14" s="75">
        <f t="shared" si="4"/>
        <v>0</v>
      </c>
      <c r="AE14" s="174" t="str">
        <f t="shared" si="5"/>
        <v/>
      </c>
      <c r="AH14" s="141">
        <v>9</v>
      </c>
      <c r="AI14" s="85">
        <f t="shared" ca="1" si="27"/>
        <v>0</v>
      </c>
      <c r="AJ14" s="85">
        <f t="shared" ca="1" si="28"/>
        <v>0</v>
      </c>
      <c r="AK14" s="85" t="str">
        <f t="shared" ca="1" si="29"/>
        <v/>
      </c>
      <c r="AL14" s="86" t="str">
        <f t="shared" ca="1" si="30"/>
        <v/>
      </c>
      <c r="AM14" s="86" t="str">
        <f t="shared" ca="1" si="31"/>
        <v/>
      </c>
      <c r="AR14" s="177" t="str">
        <f t="shared" ca="1" si="2"/>
        <v>12</v>
      </c>
      <c r="AS14" s="177" t="str">
        <f t="shared" ca="1" si="0"/>
        <v>376</v>
      </c>
      <c r="AT14" s="177" t="str">
        <f t="shared" ca="1" si="0"/>
        <v>Çift sütunlu aşağı listesi</v>
      </c>
      <c r="AU14" s="179" t="str">
        <f t="shared" si="6"/>
        <v/>
      </c>
      <c r="AV14" s="179" t="str">
        <f t="shared" si="7"/>
        <v/>
      </c>
      <c r="AW14" s="179" t="str">
        <f t="shared" si="8"/>
        <v/>
      </c>
      <c r="AX14" s="179" t="str">
        <f t="shared" si="9"/>
        <v/>
      </c>
      <c r="AY14" s="179" t="str">
        <f t="shared" si="10"/>
        <v/>
      </c>
      <c r="AZ14" s="179" t="str">
        <f t="shared" si="11"/>
        <v/>
      </c>
      <c r="BA14" s="179" t="str">
        <f t="shared" si="12"/>
        <v/>
      </c>
      <c r="BB14" s="179" t="str">
        <f t="shared" si="13"/>
        <v/>
      </c>
      <c r="BC14" s="179" t="str">
        <f t="shared" si="14"/>
        <v/>
      </c>
      <c r="BD14" s="179" t="str">
        <f t="shared" si="15"/>
        <v/>
      </c>
      <c r="BE14" s="179" t="str">
        <f t="shared" si="16"/>
        <v/>
      </c>
      <c r="BF14" s="179" t="str">
        <f t="shared" si="17"/>
        <v/>
      </c>
      <c r="BG14" s="179" t="str">
        <f t="shared" si="18"/>
        <v/>
      </c>
      <c r="BH14" s="179" t="str">
        <f t="shared" si="19"/>
        <v/>
      </c>
      <c r="BI14" s="179" t="str">
        <f t="shared" si="20"/>
        <v/>
      </c>
      <c r="BJ14" s="179" t="str">
        <f t="shared" si="21"/>
        <v/>
      </c>
      <c r="BK14" s="179" t="str">
        <f t="shared" si="22"/>
        <v/>
      </c>
      <c r="BL14" s="179" t="str">
        <f t="shared" si="23"/>
        <v/>
      </c>
      <c r="BM14" s="179" t="str">
        <f t="shared" si="24"/>
        <v/>
      </c>
      <c r="BN14" s="179" t="str">
        <f t="shared" si="25"/>
        <v/>
      </c>
      <c r="BO14" s="178"/>
      <c r="BP14" s="178" t="str">
        <f t="shared" ca="1" si="3"/>
        <v>12</v>
      </c>
      <c r="BQ14" s="178" t="str">
        <f t="shared" ca="1" si="1"/>
        <v>376</v>
      </c>
      <c r="BR14" s="178" t="str">
        <f t="shared" ca="1" si="1"/>
        <v>Çift sütunlu aşağı listesi</v>
      </c>
      <c r="BS14" s="178" t="str">
        <f t="shared" si="26"/>
        <v/>
      </c>
    </row>
    <row r="15" spans="1:71" ht="12" customHeight="1" x14ac:dyDescent="0.15">
      <c r="A15" s="26" t="s">
        <v>73</v>
      </c>
      <c r="B15" s="27" t="s">
        <v>134</v>
      </c>
      <c r="C15" s="69" t="str">
        <f>U$43</f>
        <v/>
      </c>
      <c r="D15" s="78" t="str">
        <f ca="1">F!V15</f>
        <v>6/D</v>
      </c>
      <c r="E15" s="80">
        <v>14</v>
      </c>
      <c r="F15" s="136">
        <f ca="1">F!W15</f>
        <v>34</v>
      </c>
      <c r="G15" s="166" t="str">
        <f ca="1">IF($D$1=3,TS!G15,IF($D$1=4,TS!J15,IF($D$1=5,TS!M15,IF($D$1=6,TS!P15,IF($D$1=7,TS!S15,IF($D$1=8,TS!V15,IF($D$1=9,TS!Y15,IF($D$1=10,TS!AB15,""))))))))&amp;IF($D$1=11,TS!AE15,IF($D$1=12,TS!AH15,IF($D$1=13,TS!AK15,IF($D$1=14,TS!AN15,IF($D$1=15,TS!AQ15,IF($D$1=16,TS!AT15,IF($D$1=17,TS!AW15,"")))))))&amp;IF($D$1=18,TS!AZ15,IF($D$1=19,TS!BC15,IF($D$1=20,TS!BF15,IF($D$1=21,TS!BI15,IF($D$1=22,TS!BL15,IF($D$1=23,TS!BO15,""))))))&amp;IF($D$1=24,TS!BR15,IF($D$1=25,TS!BU15,IF($D$1=26,TS!BX15,IF($D$1=27,TS!CA15,IF($D$1=28,TS!CD15,IF($D$1=29,TS!CG15,IF($D$1=1,TS!A15,IF($D$1=2,TS!D15,""))))))))&amp;IF($D$1=30,TS!CJ15,IF($D$1=31,TS!CM15,IF($D$1=32,TS!CP15,IF($D$1=33,TS!CS15,IF($D$1=34,TS!CV15,IF($D$1=35,TS!CY15,IF($D$1=36,TS!DB15,IF($D$1=37,TS!DE15,""))))))))&amp;IF($D$1=38,TS!DH15,IF($D$1=39,TS!DK15,IF($D$1=40,TS!DN15,"")))</f>
        <v>13</v>
      </c>
      <c r="H15" s="166" t="str">
        <f ca="1">IF($D$1=3,TS!H15,IF($D$1=4,TS!K15,IF($D$1=5,TS!N15,IF($D$1=6,TS!Q15,IF($D$1=7,TS!T15,IF($D$1=8,TS!W15,IF($D$1=9,TS!Z15,IF($D$1=10,TS!AC15,""))))))))&amp;IF($D$1=11,TS!AF15,IF($D$1=12,TS!AI15,IF($D$1=13,TS!AL15,IF($D$1=14,TS!AO15,IF($D$1=15,TS!AR15,IF($D$1=16,TS!AU15,IF($D$1=17,TS!AX15,"")))))))&amp;IF($D$1=18,TS!BA15,IF($D$1=19,TS!BD15,IF($D$1=20,TS!BG15,IF($D$1=21,TS!BJ15,IF($D$1=22,TS!BM15,IF($D$1=23,TS!BP15,""))))))&amp;IF($D$1=24,TS!BS15,IF($D$1=25,TS!BV15,IF($D$1=26,TS!BY15,IF($D$1=27,TS!CB15,IF($D$1=28,TS!CE15,IF($D$1=29,TS!CH15,IF($D$1=1,TS!B15,IF($D$1=2,TS!E15,""))))))))&amp;IF($D$1=30,TS!CK15,IF($D$1=31,TS!CN15,IF($D$1=32,TS!CQ15,IF($D$1=33,TS!CT15,IF($D$1=34,TS!CW15,IF($D$1=35,TS!CZ15,IF($D$1=36,TS!DC15,IF($D$1=37,TS!DF15,""))))))))&amp;IF($D$1=38,TS!DI15,IF($D$1=39,TS!DL15,IF($D$1=40,TS!DO15,"")))</f>
        <v>379</v>
      </c>
      <c r="I15" s="167" t="str">
        <f ca="1">IF($D$1=3,TS!I15,IF($D$1=4,TS!L15,IF($D$1=5,TS!O15,IF($D$1=6,TS!R15,IF($D$1=7,TS!U15,IF($D$1=8,TS!X15,IF($D$1=9,TS!AA15,IF($D$1=10,TS!AD15,""))))))))&amp;IF($D$1=11,TS!AG15,IF($D$1=12,TS!AJ15,IF($D$1=13,TS!AM15,IF($D$1=14,TS!AP15,IF($D$1=15,TS!AS15,IF($D$1=16,TS!AV15,IF($D$1=17,TS!AY15,"")))))))&amp;IF($D$1=18,TS!BB15,IF($D$1=19,TS!BE15,IF($D$1=20,TS!BH15,IF($D$1=21,TS!BK15,IF($D$1=22,TS!BN15,IF($D$1=23,TS!BQ15,""))))))&amp;IF($D$1=24,TS!BT15,IF($D$1=25,TS!BW15,IF($D$1=26,TS!BZ15,IF($D$1=27,TS!CC15,IF($D$1=28,TS!CF15,IF($D$1=29,TS!CI15,IF($D$1=1,TS!C15,IF($D$1=2,TS!F15,""))))))))&amp;IF($D$1=30,TS!CL15,IF($D$1=31,TS!CO15,IF($D$1=32,TS!CR15,IF($D$1=33,TS!CU15,IF($D$1=34,TS!CX15,IF($D$1=35,TS!DA15,IF($D$1=36,TS!DD15,IF($D$1=37,TS!DG15,""))))))))&amp;IF($D$1=38,TS!DJ15,IF($D$1=39,TS!DM15,IF($D$1=40,TS!DP15,"")))</f>
        <v>Çift sütunlu aşağı listesi</v>
      </c>
      <c r="J15" s="180">
        <f>IF('Not40'!G$2=0,"",'Not40'!G15)</f>
        <v>0</v>
      </c>
      <c r="K15" s="180">
        <f>IF('Not40'!H$2=0,"",'Not40'!H15)</f>
        <v>0</v>
      </c>
      <c r="L15" s="180">
        <f>IF('Not40'!I$2=0,"",'Not40'!I15)</f>
        <v>0</v>
      </c>
      <c r="M15" s="180">
        <f>IF('Not40'!J$2=0,"",'Not40'!J15)</f>
        <v>0</v>
      </c>
      <c r="N15" s="180">
        <f>IF('Not40'!K$2=0,"",'Not40'!K15)</f>
        <v>0</v>
      </c>
      <c r="O15" s="180">
        <f>IF('Not40'!L$2=0,"",'Not40'!L15)</f>
        <v>0</v>
      </c>
      <c r="P15" s="180">
        <f>IF('Not40'!M$2=0,"",'Not40'!M15)</f>
        <v>0</v>
      </c>
      <c r="Q15" s="180">
        <f>IF('Not40'!N$2=0,"",'Not40'!N15)</f>
        <v>0</v>
      </c>
      <c r="R15" s="180">
        <f>IF('Not40'!O$2=0,"",'Not40'!O15)</f>
        <v>0</v>
      </c>
      <c r="S15" s="180">
        <f>IF('Not40'!P$2=0,"",'Not40'!P15)</f>
        <v>0</v>
      </c>
      <c r="T15" s="180" t="str">
        <f>IF('Not40'!Q$2=0,"",'Not40'!Q15)</f>
        <v/>
      </c>
      <c r="U15" s="180" t="str">
        <f>IF('Not40'!R$2=0,"",'Not40'!R15)</f>
        <v/>
      </c>
      <c r="V15" s="180" t="str">
        <f>IF('Not40'!S$2=0,"",'Not40'!S15)</f>
        <v/>
      </c>
      <c r="W15" s="180" t="str">
        <f>IF('Not40'!T$2=0,"",'Not40'!T15)</f>
        <v/>
      </c>
      <c r="X15" s="180" t="str">
        <f>IF('Not40'!U$2=0,"",'Not40'!U15)</f>
        <v/>
      </c>
      <c r="Y15" s="180" t="str">
        <f>IF('Not40'!V$2=0,"",'Not40'!V15)</f>
        <v/>
      </c>
      <c r="Z15" s="180" t="str">
        <f>IF('Not40'!W$2=0,"",'Not40'!W15)</f>
        <v/>
      </c>
      <c r="AA15" s="180" t="str">
        <f>IF('Not40'!X$2=0,"",'Not40'!X15)</f>
        <v/>
      </c>
      <c r="AB15" s="180" t="str">
        <f>IF('Not40'!Y$2=0,"",'Not40'!Y15)</f>
        <v/>
      </c>
      <c r="AC15" s="180" t="str">
        <f>IF('Not40'!Z$2=0,"",'Not40'!Z15)</f>
        <v/>
      </c>
      <c r="AD15" s="75">
        <f t="shared" si="4"/>
        <v>0</v>
      </c>
      <c r="AE15" s="174" t="str">
        <f t="shared" si="5"/>
        <v/>
      </c>
      <c r="AH15" s="141">
        <v>10</v>
      </c>
      <c r="AI15" s="85">
        <f t="shared" ca="1" si="27"/>
        <v>0</v>
      </c>
      <c r="AJ15" s="85">
        <f t="shared" ca="1" si="28"/>
        <v>0</v>
      </c>
      <c r="AK15" s="85" t="str">
        <f t="shared" ca="1" si="29"/>
        <v/>
      </c>
      <c r="AL15" s="86" t="str">
        <f t="shared" ca="1" si="30"/>
        <v/>
      </c>
      <c r="AM15" s="86" t="str">
        <f t="shared" ca="1" si="31"/>
        <v/>
      </c>
      <c r="AR15" s="177" t="str">
        <f t="shared" ca="1" si="2"/>
        <v>13</v>
      </c>
      <c r="AS15" s="177" t="str">
        <f t="shared" ca="1" si="0"/>
        <v>379</v>
      </c>
      <c r="AT15" s="177" t="str">
        <f t="shared" ca="1" si="0"/>
        <v>Çift sütunlu aşağı listesi</v>
      </c>
      <c r="AU15" s="179" t="str">
        <f t="shared" si="6"/>
        <v/>
      </c>
      <c r="AV15" s="179" t="str">
        <f t="shared" si="7"/>
        <v/>
      </c>
      <c r="AW15" s="179" t="str">
        <f t="shared" si="8"/>
        <v/>
      </c>
      <c r="AX15" s="179" t="str">
        <f t="shared" si="9"/>
        <v/>
      </c>
      <c r="AY15" s="179" t="str">
        <f t="shared" si="10"/>
        <v/>
      </c>
      <c r="AZ15" s="179" t="str">
        <f t="shared" si="11"/>
        <v/>
      </c>
      <c r="BA15" s="179" t="str">
        <f t="shared" si="12"/>
        <v/>
      </c>
      <c r="BB15" s="179" t="str">
        <f t="shared" si="13"/>
        <v/>
      </c>
      <c r="BC15" s="179" t="str">
        <f t="shared" si="14"/>
        <v/>
      </c>
      <c r="BD15" s="179" t="str">
        <f t="shared" si="15"/>
        <v/>
      </c>
      <c r="BE15" s="179" t="str">
        <f t="shared" si="16"/>
        <v/>
      </c>
      <c r="BF15" s="179" t="str">
        <f t="shared" si="17"/>
        <v/>
      </c>
      <c r="BG15" s="179" t="str">
        <f t="shared" si="18"/>
        <v/>
      </c>
      <c r="BH15" s="179" t="str">
        <f t="shared" si="19"/>
        <v/>
      </c>
      <c r="BI15" s="179" t="str">
        <f t="shared" si="20"/>
        <v/>
      </c>
      <c r="BJ15" s="179" t="str">
        <f t="shared" si="21"/>
        <v/>
      </c>
      <c r="BK15" s="179" t="str">
        <f t="shared" si="22"/>
        <v/>
      </c>
      <c r="BL15" s="179" t="str">
        <f t="shared" si="23"/>
        <v/>
      </c>
      <c r="BM15" s="179" t="str">
        <f t="shared" si="24"/>
        <v/>
      </c>
      <c r="BN15" s="179" t="str">
        <f t="shared" si="25"/>
        <v/>
      </c>
      <c r="BO15" s="178"/>
      <c r="BP15" s="178" t="str">
        <f t="shared" ca="1" si="3"/>
        <v>13</v>
      </c>
      <c r="BQ15" s="178" t="str">
        <f t="shared" ca="1" si="1"/>
        <v>379</v>
      </c>
      <c r="BR15" s="178" t="str">
        <f t="shared" ca="1" si="1"/>
        <v>Çift sütunlu aşağı listesi</v>
      </c>
      <c r="BS15" s="178" t="str">
        <f t="shared" si="26"/>
        <v/>
      </c>
    </row>
    <row r="16" spans="1:71" ht="12" customHeight="1" x14ac:dyDescent="0.15">
      <c r="A16" s="23" t="s">
        <v>74</v>
      </c>
      <c r="B16" s="27" t="s">
        <v>135</v>
      </c>
      <c r="C16" s="69" t="str">
        <f>V$43</f>
        <v/>
      </c>
      <c r="D16" s="78" t="str">
        <f ca="1">F!V16</f>
        <v>6/E</v>
      </c>
      <c r="E16" s="80">
        <v>15</v>
      </c>
      <c r="F16" s="136">
        <f ca="1">F!W16</f>
        <v>36</v>
      </c>
      <c r="G16" s="166" t="str">
        <f ca="1">IF($D$1=3,TS!G16,IF($D$1=4,TS!J16,IF($D$1=5,TS!M16,IF($D$1=6,TS!P16,IF($D$1=7,TS!S16,IF($D$1=8,TS!V16,IF($D$1=9,TS!Y16,IF($D$1=10,TS!AB16,""))))))))&amp;IF($D$1=11,TS!AE16,IF($D$1=12,TS!AH16,IF($D$1=13,TS!AK16,IF($D$1=14,TS!AN16,IF($D$1=15,TS!AQ16,IF($D$1=16,TS!AT16,IF($D$1=17,TS!AW16,"")))))))&amp;IF($D$1=18,TS!AZ16,IF($D$1=19,TS!BC16,IF($D$1=20,TS!BF16,IF($D$1=21,TS!BI16,IF($D$1=22,TS!BL16,IF($D$1=23,TS!BO16,""))))))&amp;IF($D$1=24,TS!BR16,IF($D$1=25,TS!BU16,IF($D$1=26,TS!BX16,IF($D$1=27,TS!CA16,IF($D$1=28,TS!CD16,IF($D$1=29,TS!CG16,IF($D$1=1,TS!A16,IF($D$1=2,TS!D16,""))))))))&amp;IF($D$1=30,TS!CJ16,IF($D$1=31,TS!CM16,IF($D$1=32,TS!CP16,IF($D$1=33,TS!CS16,IF($D$1=34,TS!CV16,IF($D$1=35,TS!CY16,IF($D$1=36,TS!DB16,IF($D$1=37,TS!DE16,""))))))))&amp;IF($D$1=38,TS!DH16,IF($D$1=39,TS!DK16,IF($D$1=40,TS!DN16,"")))</f>
        <v>14</v>
      </c>
      <c r="H16" s="166" t="str">
        <f ca="1">IF($D$1=3,TS!H16,IF($D$1=4,TS!K16,IF($D$1=5,TS!N16,IF($D$1=6,TS!Q16,IF($D$1=7,TS!T16,IF($D$1=8,TS!W16,IF($D$1=9,TS!Z16,IF($D$1=10,TS!AC16,""))))))))&amp;IF($D$1=11,TS!AF16,IF($D$1=12,TS!AI16,IF($D$1=13,TS!AL16,IF($D$1=14,TS!AO16,IF($D$1=15,TS!AR16,IF($D$1=16,TS!AU16,IF($D$1=17,TS!AX16,"")))))))&amp;IF($D$1=18,TS!BA16,IF($D$1=19,TS!BD16,IF($D$1=20,TS!BG16,IF($D$1=21,TS!BJ16,IF($D$1=22,TS!BM16,IF($D$1=23,TS!BP16,""))))))&amp;IF($D$1=24,TS!BS16,IF($D$1=25,TS!BV16,IF($D$1=26,TS!BY16,IF($D$1=27,TS!CB16,IF($D$1=28,TS!CE16,IF($D$1=29,TS!CH16,IF($D$1=1,TS!B16,IF($D$1=2,TS!E16,""))))))))&amp;IF($D$1=30,TS!CK16,IF($D$1=31,TS!CN16,IF($D$1=32,TS!CQ16,IF($D$1=33,TS!CT16,IF($D$1=34,TS!CW16,IF($D$1=35,TS!CZ16,IF($D$1=36,TS!DC16,IF($D$1=37,TS!DF16,""))))))))&amp;IF($D$1=38,TS!DI16,IF($D$1=39,TS!DL16,IF($D$1=40,TS!DO16,"")))</f>
        <v>380</v>
      </c>
      <c r="I16" s="167" t="str">
        <f ca="1">IF($D$1=3,TS!I16,IF($D$1=4,TS!L16,IF($D$1=5,TS!O16,IF($D$1=6,TS!R16,IF($D$1=7,TS!U16,IF($D$1=8,TS!X16,IF($D$1=9,TS!AA16,IF($D$1=10,TS!AD16,""))))))))&amp;IF($D$1=11,TS!AG16,IF($D$1=12,TS!AJ16,IF($D$1=13,TS!AM16,IF($D$1=14,TS!AP16,IF($D$1=15,TS!AS16,IF($D$1=16,TS!AV16,IF($D$1=17,TS!AY16,"")))))))&amp;IF($D$1=18,TS!BB16,IF($D$1=19,TS!BE16,IF($D$1=20,TS!BH16,IF($D$1=21,TS!BK16,IF($D$1=22,TS!BN16,IF($D$1=23,TS!BQ16,""))))))&amp;IF($D$1=24,TS!BT16,IF($D$1=25,TS!BW16,IF($D$1=26,TS!BZ16,IF($D$1=27,TS!CC16,IF($D$1=28,TS!CF16,IF($D$1=29,TS!CI16,IF($D$1=1,TS!C16,IF($D$1=2,TS!F16,""))))))))&amp;IF($D$1=30,TS!CL16,IF($D$1=31,TS!CO16,IF($D$1=32,TS!CR16,IF($D$1=33,TS!CU16,IF($D$1=34,TS!CX16,IF($D$1=35,TS!DA16,IF($D$1=36,TS!DD16,IF($D$1=37,TS!DG16,""))))))))&amp;IF($D$1=38,TS!DJ16,IF($D$1=39,TS!DM16,IF($D$1=40,TS!DP16,"")))</f>
        <v>Çift sütunlu aşağı listesi</v>
      </c>
      <c r="J16" s="180">
        <f>IF('Not40'!G$2=0,"",'Not40'!G16)</f>
        <v>0</v>
      </c>
      <c r="K16" s="180">
        <f>IF('Not40'!H$2=0,"",'Not40'!H16)</f>
        <v>0</v>
      </c>
      <c r="L16" s="180">
        <f>IF('Not40'!I$2=0,"",'Not40'!I16)</f>
        <v>0</v>
      </c>
      <c r="M16" s="180">
        <f>IF('Not40'!J$2=0,"",'Not40'!J16)</f>
        <v>0</v>
      </c>
      <c r="N16" s="180">
        <f>IF('Not40'!K$2=0,"",'Not40'!K16)</f>
        <v>0</v>
      </c>
      <c r="O16" s="180">
        <f>IF('Not40'!L$2=0,"",'Not40'!L16)</f>
        <v>0</v>
      </c>
      <c r="P16" s="180">
        <f>IF('Not40'!M$2=0,"",'Not40'!M16)</f>
        <v>0</v>
      </c>
      <c r="Q16" s="180">
        <f>IF('Not40'!N$2=0,"",'Not40'!N16)</f>
        <v>0</v>
      </c>
      <c r="R16" s="180">
        <f>IF('Not40'!O$2=0,"",'Not40'!O16)</f>
        <v>0</v>
      </c>
      <c r="S16" s="180">
        <f>IF('Not40'!P$2=0,"",'Not40'!P16)</f>
        <v>0</v>
      </c>
      <c r="T16" s="180" t="str">
        <f>IF('Not40'!Q$2=0,"",'Not40'!Q16)</f>
        <v/>
      </c>
      <c r="U16" s="180" t="str">
        <f>IF('Not40'!R$2=0,"",'Not40'!R16)</f>
        <v/>
      </c>
      <c r="V16" s="180" t="str">
        <f>IF('Not40'!S$2=0,"",'Not40'!S16)</f>
        <v/>
      </c>
      <c r="W16" s="180" t="str">
        <f>IF('Not40'!T$2=0,"",'Not40'!T16)</f>
        <v/>
      </c>
      <c r="X16" s="180" t="str">
        <f>IF('Not40'!U$2=0,"",'Not40'!U16)</f>
        <v/>
      </c>
      <c r="Y16" s="180" t="str">
        <f>IF('Not40'!V$2=0,"",'Not40'!V16)</f>
        <v/>
      </c>
      <c r="Z16" s="180" t="str">
        <f>IF('Not40'!W$2=0,"",'Not40'!W16)</f>
        <v/>
      </c>
      <c r="AA16" s="180" t="str">
        <f>IF('Not40'!X$2=0,"",'Not40'!X16)</f>
        <v/>
      </c>
      <c r="AB16" s="180" t="str">
        <f>IF('Not40'!Y$2=0,"",'Not40'!Y16)</f>
        <v/>
      </c>
      <c r="AC16" s="180" t="str">
        <f>IF('Not40'!Z$2=0,"",'Not40'!Z16)</f>
        <v/>
      </c>
      <c r="AD16" s="75">
        <f t="shared" si="4"/>
        <v>0</v>
      </c>
      <c r="AE16" s="174" t="str">
        <f t="shared" si="5"/>
        <v/>
      </c>
      <c r="AH16" s="141">
        <v>11</v>
      </c>
      <c r="AI16" s="85" t="str">
        <f t="shared" si="27"/>
        <v/>
      </c>
      <c r="AJ16" s="85" t="str">
        <f t="shared" si="28"/>
        <v/>
      </c>
      <c r="AK16" s="85" t="str">
        <f t="shared" si="29"/>
        <v/>
      </c>
      <c r="AL16" s="86" t="str">
        <f t="shared" si="30"/>
        <v/>
      </c>
      <c r="AM16" s="86" t="str">
        <f t="shared" si="31"/>
        <v/>
      </c>
      <c r="AR16" s="177" t="str">
        <f t="shared" ca="1" si="2"/>
        <v>14</v>
      </c>
      <c r="AS16" s="177" t="str">
        <f t="shared" ca="1" si="0"/>
        <v>380</v>
      </c>
      <c r="AT16" s="177" t="str">
        <f t="shared" ca="1" si="0"/>
        <v>Çift sütunlu aşağı listesi</v>
      </c>
      <c r="AU16" s="179" t="str">
        <f t="shared" si="6"/>
        <v/>
      </c>
      <c r="AV16" s="179" t="str">
        <f t="shared" si="7"/>
        <v/>
      </c>
      <c r="AW16" s="179" t="str">
        <f t="shared" si="8"/>
        <v/>
      </c>
      <c r="AX16" s="179" t="str">
        <f t="shared" si="9"/>
        <v/>
      </c>
      <c r="AY16" s="179" t="str">
        <f t="shared" si="10"/>
        <v/>
      </c>
      <c r="AZ16" s="179" t="str">
        <f t="shared" si="11"/>
        <v/>
      </c>
      <c r="BA16" s="179" t="str">
        <f t="shared" si="12"/>
        <v/>
      </c>
      <c r="BB16" s="179" t="str">
        <f t="shared" si="13"/>
        <v/>
      </c>
      <c r="BC16" s="179" t="str">
        <f t="shared" si="14"/>
        <v/>
      </c>
      <c r="BD16" s="179" t="str">
        <f t="shared" si="15"/>
        <v/>
      </c>
      <c r="BE16" s="179" t="str">
        <f t="shared" si="16"/>
        <v/>
      </c>
      <c r="BF16" s="179" t="str">
        <f t="shared" si="17"/>
        <v/>
      </c>
      <c r="BG16" s="179" t="str">
        <f t="shared" si="18"/>
        <v/>
      </c>
      <c r="BH16" s="179" t="str">
        <f t="shared" si="19"/>
        <v/>
      </c>
      <c r="BI16" s="179" t="str">
        <f t="shared" si="20"/>
        <v/>
      </c>
      <c r="BJ16" s="179" t="str">
        <f t="shared" si="21"/>
        <v/>
      </c>
      <c r="BK16" s="179" t="str">
        <f t="shared" si="22"/>
        <v/>
      </c>
      <c r="BL16" s="179" t="str">
        <f t="shared" si="23"/>
        <v/>
      </c>
      <c r="BM16" s="179" t="str">
        <f t="shared" si="24"/>
        <v/>
      </c>
      <c r="BN16" s="179" t="str">
        <f t="shared" si="25"/>
        <v/>
      </c>
      <c r="BO16" s="178"/>
      <c r="BP16" s="178" t="str">
        <f t="shared" ca="1" si="3"/>
        <v>14</v>
      </c>
      <c r="BQ16" s="178" t="str">
        <f t="shared" ca="1" si="1"/>
        <v>380</v>
      </c>
      <c r="BR16" s="178" t="str">
        <f t="shared" ca="1" si="1"/>
        <v>Çift sütunlu aşağı listesi</v>
      </c>
      <c r="BS16" s="178" t="str">
        <f t="shared" si="26"/>
        <v/>
      </c>
    </row>
    <row r="17" spans="1:71" ht="12" customHeight="1" x14ac:dyDescent="0.15">
      <c r="A17" s="26" t="s">
        <v>75</v>
      </c>
      <c r="B17" s="27" t="s">
        <v>136</v>
      </c>
      <c r="C17" s="69" t="str">
        <f>W$43</f>
        <v/>
      </c>
      <c r="D17" s="78" t="str">
        <f ca="1">F!V17</f>
        <v>6/F</v>
      </c>
      <c r="E17" s="80">
        <v>16</v>
      </c>
      <c r="F17" s="136">
        <f ca="1">F!W17</f>
        <v>37</v>
      </c>
      <c r="G17" s="166" t="str">
        <f ca="1">IF($D$1=3,TS!G17,IF($D$1=4,TS!J17,IF($D$1=5,TS!M17,IF($D$1=6,TS!P17,IF($D$1=7,TS!S17,IF($D$1=8,TS!V17,IF($D$1=9,TS!Y17,IF($D$1=10,TS!AB17,""))))))))&amp;IF($D$1=11,TS!AE17,IF($D$1=12,TS!AH17,IF($D$1=13,TS!AK17,IF($D$1=14,TS!AN17,IF($D$1=15,TS!AQ17,IF($D$1=16,TS!AT17,IF($D$1=17,TS!AW17,"")))))))&amp;IF($D$1=18,TS!AZ17,IF($D$1=19,TS!BC17,IF($D$1=20,TS!BF17,IF($D$1=21,TS!BI17,IF($D$1=22,TS!BL17,IF($D$1=23,TS!BO17,""))))))&amp;IF($D$1=24,TS!BR17,IF($D$1=25,TS!BU17,IF($D$1=26,TS!BX17,IF($D$1=27,TS!CA17,IF($D$1=28,TS!CD17,IF($D$1=29,TS!CG17,IF($D$1=1,TS!A17,IF($D$1=2,TS!D17,""))))))))&amp;IF($D$1=30,TS!CJ17,IF($D$1=31,TS!CM17,IF($D$1=32,TS!CP17,IF($D$1=33,TS!CS17,IF($D$1=34,TS!CV17,IF($D$1=35,TS!CY17,IF($D$1=36,TS!DB17,IF($D$1=37,TS!DE17,""))))))))&amp;IF($D$1=38,TS!DH17,IF($D$1=39,TS!DK17,IF($D$1=40,TS!DN17,"")))</f>
        <v>15</v>
      </c>
      <c r="H17" s="166" t="str">
        <f ca="1">IF($D$1=3,TS!H17,IF($D$1=4,TS!K17,IF($D$1=5,TS!N17,IF($D$1=6,TS!Q17,IF($D$1=7,TS!T17,IF($D$1=8,TS!W17,IF($D$1=9,TS!Z17,IF($D$1=10,TS!AC17,""))))))))&amp;IF($D$1=11,TS!AF17,IF($D$1=12,TS!AI17,IF($D$1=13,TS!AL17,IF($D$1=14,TS!AO17,IF($D$1=15,TS!AR17,IF($D$1=16,TS!AU17,IF($D$1=17,TS!AX17,"")))))))&amp;IF($D$1=18,TS!BA17,IF($D$1=19,TS!BD17,IF($D$1=20,TS!BG17,IF($D$1=21,TS!BJ17,IF($D$1=22,TS!BM17,IF($D$1=23,TS!BP17,""))))))&amp;IF($D$1=24,TS!BS17,IF($D$1=25,TS!BV17,IF($D$1=26,TS!BY17,IF($D$1=27,TS!CB17,IF($D$1=28,TS!CE17,IF($D$1=29,TS!CH17,IF($D$1=1,TS!B17,IF($D$1=2,TS!E17,""))))))))&amp;IF($D$1=30,TS!CK17,IF($D$1=31,TS!CN17,IF($D$1=32,TS!CQ17,IF($D$1=33,TS!CT17,IF($D$1=34,TS!CW17,IF($D$1=35,TS!CZ17,IF($D$1=36,TS!DC17,IF($D$1=37,TS!DF17,""))))))))&amp;IF($D$1=38,TS!DI17,IF($D$1=39,TS!DL17,IF($D$1=40,TS!DO17,"")))</f>
        <v>385</v>
      </c>
      <c r="I17" s="167" t="str">
        <f ca="1">IF($D$1=3,TS!I17,IF($D$1=4,TS!L17,IF($D$1=5,TS!O17,IF($D$1=6,TS!R17,IF($D$1=7,TS!U17,IF($D$1=8,TS!X17,IF($D$1=9,TS!AA17,IF($D$1=10,TS!AD17,""))))))))&amp;IF($D$1=11,TS!AG17,IF($D$1=12,TS!AJ17,IF($D$1=13,TS!AM17,IF($D$1=14,TS!AP17,IF($D$1=15,TS!AS17,IF($D$1=16,TS!AV17,IF($D$1=17,TS!AY17,"")))))))&amp;IF($D$1=18,TS!BB17,IF($D$1=19,TS!BE17,IF($D$1=20,TS!BH17,IF($D$1=21,TS!BK17,IF($D$1=22,TS!BN17,IF($D$1=23,TS!BQ17,""))))))&amp;IF($D$1=24,TS!BT17,IF($D$1=25,TS!BW17,IF($D$1=26,TS!BZ17,IF($D$1=27,TS!CC17,IF($D$1=28,TS!CF17,IF($D$1=29,TS!CI17,IF($D$1=1,TS!C17,IF($D$1=2,TS!F17,""))))))))&amp;IF($D$1=30,TS!CL17,IF($D$1=31,TS!CO17,IF($D$1=32,TS!CR17,IF($D$1=33,TS!CU17,IF($D$1=34,TS!CX17,IF($D$1=35,TS!DA17,IF($D$1=36,TS!DD17,IF($D$1=37,TS!DG17,""))))))))&amp;IF($D$1=38,TS!DJ17,IF($D$1=39,TS!DM17,IF($D$1=40,TS!DP17,"")))</f>
        <v>Çift sütunlu aşağı listesi</v>
      </c>
      <c r="J17" s="180">
        <f>IF('Not40'!G$2=0,"",'Not40'!G17)</f>
        <v>0</v>
      </c>
      <c r="K17" s="180">
        <f>IF('Not40'!H$2=0,"",'Not40'!H17)</f>
        <v>0</v>
      </c>
      <c r="L17" s="180">
        <f>IF('Not40'!I$2=0,"",'Not40'!I17)</f>
        <v>0</v>
      </c>
      <c r="M17" s="180">
        <f>IF('Not40'!J$2=0,"",'Not40'!J17)</f>
        <v>0</v>
      </c>
      <c r="N17" s="180">
        <f>IF('Not40'!K$2=0,"",'Not40'!K17)</f>
        <v>0</v>
      </c>
      <c r="O17" s="180">
        <f>IF('Not40'!L$2=0,"",'Not40'!L17)</f>
        <v>0</v>
      </c>
      <c r="P17" s="180">
        <f>IF('Not40'!M$2=0,"",'Not40'!M17)</f>
        <v>0</v>
      </c>
      <c r="Q17" s="180">
        <f>IF('Not40'!N$2=0,"",'Not40'!N17)</f>
        <v>0</v>
      </c>
      <c r="R17" s="180">
        <f>IF('Not40'!O$2=0,"",'Not40'!O17)</f>
        <v>0</v>
      </c>
      <c r="S17" s="180">
        <f>IF('Not40'!P$2=0,"",'Not40'!P17)</f>
        <v>0</v>
      </c>
      <c r="T17" s="180" t="str">
        <f>IF('Not40'!Q$2=0,"",'Not40'!Q17)</f>
        <v/>
      </c>
      <c r="U17" s="180" t="str">
        <f>IF('Not40'!R$2=0,"",'Not40'!R17)</f>
        <v/>
      </c>
      <c r="V17" s="180" t="str">
        <f>IF('Not40'!S$2=0,"",'Not40'!S17)</f>
        <v/>
      </c>
      <c r="W17" s="180" t="str">
        <f>IF('Not40'!T$2=0,"",'Not40'!T17)</f>
        <v/>
      </c>
      <c r="X17" s="180" t="str">
        <f>IF('Not40'!U$2=0,"",'Not40'!U17)</f>
        <v/>
      </c>
      <c r="Y17" s="180" t="str">
        <f>IF('Not40'!V$2=0,"",'Not40'!V17)</f>
        <v/>
      </c>
      <c r="Z17" s="180" t="str">
        <f>IF('Not40'!W$2=0,"",'Not40'!W17)</f>
        <v/>
      </c>
      <c r="AA17" s="180" t="str">
        <f>IF('Not40'!X$2=0,"",'Not40'!X17)</f>
        <v/>
      </c>
      <c r="AB17" s="180" t="str">
        <f>IF('Not40'!Y$2=0,"",'Not40'!Y17)</f>
        <v/>
      </c>
      <c r="AC17" s="180" t="str">
        <f>IF('Not40'!Z$2=0,"",'Not40'!Z17)</f>
        <v/>
      </c>
      <c r="AD17" s="75">
        <f t="shared" si="4"/>
        <v>0</v>
      </c>
      <c r="AE17" s="174" t="str">
        <f t="shared" si="5"/>
        <v/>
      </c>
      <c r="AH17" s="141">
        <v>12</v>
      </c>
      <c r="AI17" s="85" t="str">
        <f t="shared" si="27"/>
        <v/>
      </c>
      <c r="AJ17" s="85" t="str">
        <f t="shared" si="28"/>
        <v/>
      </c>
      <c r="AK17" s="85" t="str">
        <f t="shared" si="29"/>
        <v/>
      </c>
      <c r="AL17" s="86" t="str">
        <f t="shared" si="30"/>
        <v/>
      </c>
      <c r="AM17" s="86" t="str">
        <f t="shared" si="31"/>
        <v/>
      </c>
      <c r="AR17" s="177" t="str">
        <f t="shared" ca="1" si="2"/>
        <v>15</v>
      </c>
      <c r="AS17" s="177" t="str">
        <f t="shared" ca="1" si="2"/>
        <v>385</v>
      </c>
      <c r="AT17" s="177" t="str">
        <f t="shared" ca="1" si="2"/>
        <v>Çift sütunlu aşağı listesi</v>
      </c>
      <c r="AU17" s="179" t="str">
        <f t="shared" si="6"/>
        <v/>
      </c>
      <c r="AV17" s="179" t="str">
        <f t="shared" si="7"/>
        <v/>
      </c>
      <c r="AW17" s="179" t="str">
        <f t="shared" si="8"/>
        <v/>
      </c>
      <c r="AX17" s="179" t="str">
        <f t="shared" si="9"/>
        <v/>
      </c>
      <c r="AY17" s="179" t="str">
        <f t="shared" si="10"/>
        <v/>
      </c>
      <c r="AZ17" s="179" t="str">
        <f t="shared" si="11"/>
        <v/>
      </c>
      <c r="BA17" s="179" t="str">
        <f t="shared" si="12"/>
        <v/>
      </c>
      <c r="BB17" s="179" t="str">
        <f t="shared" si="13"/>
        <v/>
      </c>
      <c r="BC17" s="179" t="str">
        <f t="shared" si="14"/>
        <v/>
      </c>
      <c r="BD17" s="179" t="str">
        <f t="shared" si="15"/>
        <v/>
      </c>
      <c r="BE17" s="179" t="str">
        <f t="shared" si="16"/>
        <v/>
      </c>
      <c r="BF17" s="179" t="str">
        <f t="shared" si="17"/>
        <v/>
      </c>
      <c r="BG17" s="179" t="str">
        <f t="shared" si="18"/>
        <v/>
      </c>
      <c r="BH17" s="179" t="str">
        <f t="shared" si="19"/>
        <v/>
      </c>
      <c r="BI17" s="179" t="str">
        <f t="shared" si="20"/>
        <v/>
      </c>
      <c r="BJ17" s="179" t="str">
        <f t="shared" si="21"/>
        <v/>
      </c>
      <c r="BK17" s="179" t="str">
        <f t="shared" si="22"/>
        <v/>
      </c>
      <c r="BL17" s="179" t="str">
        <f t="shared" si="23"/>
        <v/>
      </c>
      <c r="BM17" s="179" t="str">
        <f t="shared" si="24"/>
        <v/>
      </c>
      <c r="BN17" s="179" t="str">
        <f t="shared" si="25"/>
        <v/>
      </c>
      <c r="BO17" s="178"/>
      <c r="BP17" s="178" t="str">
        <f t="shared" ca="1" si="3"/>
        <v>15</v>
      </c>
      <c r="BQ17" s="178" t="str">
        <f t="shared" ca="1" si="3"/>
        <v>385</v>
      </c>
      <c r="BR17" s="178" t="str">
        <f t="shared" ca="1" si="3"/>
        <v>Çift sütunlu aşağı listesi</v>
      </c>
      <c r="BS17" s="178" t="str">
        <f t="shared" si="26"/>
        <v/>
      </c>
    </row>
    <row r="18" spans="1:71" ht="12" customHeight="1" x14ac:dyDescent="0.15">
      <c r="A18" s="23" t="s">
        <v>76</v>
      </c>
      <c r="B18" s="27" t="s">
        <v>137</v>
      </c>
      <c r="C18" s="69" t="str">
        <f>X$43</f>
        <v/>
      </c>
      <c r="D18" s="78" t="str">
        <f ca="1">F!V18</f>
        <v>6/G</v>
      </c>
      <c r="E18" s="80">
        <v>17</v>
      </c>
      <c r="F18" s="136">
        <f ca="1">F!W18</f>
        <v>36</v>
      </c>
      <c r="G18" s="166" t="str">
        <f ca="1">IF($D$1=3,TS!G18,IF($D$1=4,TS!J18,IF($D$1=5,TS!M18,IF($D$1=6,TS!P18,IF($D$1=7,TS!S18,IF($D$1=8,TS!V18,IF($D$1=9,TS!Y18,IF($D$1=10,TS!AB18,""))))))))&amp;IF($D$1=11,TS!AE18,IF($D$1=12,TS!AH18,IF($D$1=13,TS!AK18,IF($D$1=14,TS!AN18,IF($D$1=15,TS!AQ18,IF($D$1=16,TS!AT18,IF($D$1=17,TS!AW18,"")))))))&amp;IF($D$1=18,TS!AZ18,IF($D$1=19,TS!BC18,IF($D$1=20,TS!BF18,IF($D$1=21,TS!BI18,IF($D$1=22,TS!BL18,IF($D$1=23,TS!BO18,""))))))&amp;IF($D$1=24,TS!BR18,IF($D$1=25,TS!BU18,IF($D$1=26,TS!BX18,IF($D$1=27,TS!CA18,IF($D$1=28,TS!CD18,IF($D$1=29,TS!CG18,IF($D$1=1,TS!A18,IF($D$1=2,TS!D18,""))))))))&amp;IF($D$1=30,TS!CJ18,IF($D$1=31,TS!CM18,IF($D$1=32,TS!CP18,IF($D$1=33,TS!CS18,IF($D$1=34,TS!CV18,IF($D$1=35,TS!CY18,IF($D$1=36,TS!DB18,IF($D$1=37,TS!DE18,""))))))))&amp;IF($D$1=38,TS!DH18,IF($D$1=39,TS!DK18,IF($D$1=40,TS!DN18,"")))</f>
        <v>16</v>
      </c>
      <c r="H18" s="166" t="str">
        <f ca="1">IF($D$1=3,TS!H18,IF($D$1=4,TS!K18,IF($D$1=5,TS!N18,IF($D$1=6,TS!Q18,IF($D$1=7,TS!T18,IF($D$1=8,TS!W18,IF($D$1=9,TS!Z18,IF($D$1=10,TS!AC18,""))))))))&amp;IF($D$1=11,TS!AF18,IF($D$1=12,TS!AI18,IF($D$1=13,TS!AL18,IF($D$1=14,TS!AO18,IF($D$1=15,TS!AR18,IF($D$1=16,TS!AU18,IF($D$1=17,TS!AX18,"")))))))&amp;IF($D$1=18,TS!BA18,IF($D$1=19,TS!BD18,IF($D$1=20,TS!BG18,IF($D$1=21,TS!BJ18,IF($D$1=22,TS!BM18,IF($D$1=23,TS!BP18,""))))))&amp;IF($D$1=24,TS!BS18,IF($D$1=25,TS!BV18,IF($D$1=26,TS!BY18,IF($D$1=27,TS!CB18,IF($D$1=28,TS!CE18,IF($D$1=29,TS!CH18,IF($D$1=1,TS!B18,IF($D$1=2,TS!E18,""))))))))&amp;IF($D$1=30,TS!CK18,IF($D$1=31,TS!CN18,IF($D$1=32,TS!CQ18,IF($D$1=33,TS!CT18,IF($D$1=34,TS!CW18,IF($D$1=35,TS!CZ18,IF($D$1=36,TS!DC18,IF($D$1=37,TS!DF18,""))))))))&amp;IF($D$1=38,TS!DI18,IF($D$1=39,TS!DL18,IF($D$1=40,TS!DO18,"")))</f>
        <v>387</v>
      </c>
      <c r="I18" s="167" t="str">
        <f ca="1">IF($D$1=3,TS!I18,IF($D$1=4,TS!L18,IF($D$1=5,TS!O18,IF($D$1=6,TS!R18,IF($D$1=7,TS!U18,IF($D$1=8,TS!X18,IF($D$1=9,TS!AA18,IF($D$1=10,TS!AD18,""))))))))&amp;IF($D$1=11,TS!AG18,IF($D$1=12,TS!AJ18,IF($D$1=13,TS!AM18,IF($D$1=14,TS!AP18,IF($D$1=15,TS!AS18,IF($D$1=16,TS!AV18,IF($D$1=17,TS!AY18,"")))))))&amp;IF($D$1=18,TS!BB18,IF($D$1=19,TS!BE18,IF($D$1=20,TS!BH18,IF($D$1=21,TS!BK18,IF($D$1=22,TS!BN18,IF($D$1=23,TS!BQ18,""))))))&amp;IF($D$1=24,TS!BT18,IF($D$1=25,TS!BW18,IF($D$1=26,TS!BZ18,IF($D$1=27,TS!CC18,IF($D$1=28,TS!CF18,IF($D$1=29,TS!CI18,IF($D$1=1,TS!C18,IF($D$1=2,TS!F18,""))))))))&amp;IF($D$1=30,TS!CL18,IF($D$1=31,TS!CO18,IF($D$1=32,TS!CR18,IF($D$1=33,TS!CU18,IF($D$1=34,TS!CX18,IF($D$1=35,TS!DA18,IF($D$1=36,TS!DD18,IF($D$1=37,TS!DG18,""))))))))&amp;IF($D$1=38,TS!DJ18,IF($D$1=39,TS!DM18,IF($D$1=40,TS!DP18,"")))</f>
        <v>Çift sütunlu aşağı listesi</v>
      </c>
      <c r="J18" s="180">
        <f>IF('Not40'!G$2=0,"",'Not40'!G18)</f>
        <v>0</v>
      </c>
      <c r="K18" s="180">
        <f>IF('Not40'!H$2=0,"",'Not40'!H18)</f>
        <v>0</v>
      </c>
      <c r="L18" s="180">
        <f>IF('Not40'!I$2=0,"",'Not40'!I18)</f>
        <v>0</v>
      </c>
      <c r="M18" s="180">
        <f>IF('Not40'!J$2=0,"",'Not40'!J18)</f>
        <v>0</v>
      </c>
      <c r="N18" s="180">
        <f>IF('Not40'!K$2=0,"",'Not40'!K18)</f>
        <v>0</v>
      </c>
      <c r="O18" s="180">
        <f>IF('Not40'!L$2=0,"",'Not40'!L18)</f>
        <v>0</v>
      </c>
      <c r="P18" s="180">
        <f>IF('Not40'!M$2=0,"",'Not40'!M18)</f>
        <v>0</v>
      </c>
      <c r="Q18" s="180">
        <f>IF('Not40'!N$2=0,"",'Not40'!N18)</f>
        <v>0</v>
      </c>
      <c r="R18" s="180">
        <f>IF('Not40'!O$2=0,"",'Not40'!O18)</f>
        <v>0</v>
      </c>
      <c r="S18" s="180">
        <f>IF('Not40'!P$2=0,"",'Not40'!P18)</f>
        <v>0</v>
      </c>
      <c r="T18" s="180" t="str">
        <f>IF('Not40'!Q$2=0,"",'Not40'!Q18)</f>
        <v/>
      </c>
      <c r="U18" s="180" t="str">
        <f>IF('Not40'!R$2=0,"",'Not40'!R18)</f>
        <v/>
      </c>
      <c r="V18" s="180" t="str">
        <f>IF('Not40'!S$2=0,"",'Not40'!S18)</f>
        <v/>
      </c>
      <c r="W18" s="180" t="str">
        <f>IF('Not40'!T$2=0,"",'Not40'!T18)</f>
        <v/>
      </c>
      <c r="X18" s="180" t="str">
        <f>IF('Not40'!U$2=0,"",'Not40'!U18)</f>
        <v/>
      </c>
      <c r="Y18" s="180" t="str">
        <f>IF('Not40'!V$2=0,"",'Not40'!V18)</f>
        <v/>
      </c>
      <c r="Z18" s="180" t="str">
        <f>IF('Not40'!W$2=0,"",'Not40'!W18)</f>
        <v/>
      </c>
      <c r="AA18" s="180" t="str">
        <f>IF('Not40'!X$2=0,"",'Not40'!X18)</f>
        <v/>
      </c>
      <c r="AB18" s="180" t="str">
        <f>IF('Not40'!Y$2=0,"",'Not40'!Y18)</f>
        <v/>
      </c>
      <c r="AC18" s="180" t="str">
        <f>IF('Not40'!Z$2=0,"",'Not40'!Z18)</f>
        <v/>
      </c>
      <c r="AD18" s="75">
        <f t="shared" si="4"/>
        <v>0</v>
      </c>
      <c r="AE18" s="174" t="str">
        <f t="shared" si="5"/>
        <v/>
      </c>
      <c r="AH18" s="141">
        <v>13</v>
      </c>
      <c r="AI18" s="85" t="str">
        <f t="shared" si="27"/>
        <v/>
      </c>
      <c r="AJ18" s="85" t="str">
        <f t="shared" si="28"/>
        <v/>
      </c>
      <c r="AK18" s="85" t="str">
        <f t="shared" si="29"/>
        <v/>
      </c>
      <c r="AL18" s="86" t="str">
        <f t="shared" si="30"/>
        <v/>
      </c>
      <c r="AM18" s="86" t="str">
        <f t="shared" si="31"/>
        <v/>
      </c>
      <c r="AR18" s="177" t="str">
        <f t="shared" ca="1" si="2"/>
        <v>16</v>
      </c>
      <c r="AS18" s="177" t="str">
        <f t="shared" ca="1" si="2"/>
        <v>387</v>
      </c>
      <c r="AT18" s="177" t="str">
        <f t="shared" ca="1" si="2"/>
        <v>Çift sütunlu aşağı listesi</v>
      </c>
      <c r="AU18" s="179" t="str">
        <f t="shared" si="6"/>
        <v/>
      </c>
      <c r="AV18" s="179" t="str">
        <f t="shared" si="7"/>
        <v/>
      </c>
      <c r="AW18" s="179" t="str">
        <f t="shared" si="8"/>
        <v/>
      </c>
      <c r="AX18" s="179" t="str">
        <f t="shared" si="9"/>
        <v/>
      </c>
      <c r="AY18" s="179" t="str">
        <f t="shared" si="10"/>
        <v/>
      </c>
      <c r="AZ18" s="179" t="str">
        <f t="shared" si="11"/>
        <v/>
      </c>
      <c r="BA18" s="179" t="str">
        <f t="shared" si="12"/>
        <v/>
      </c>
      <c r="BB18" s="179" t="str">
        <f t="shared" si="13"/>
        <v/>
      </c>
      <c r="BC18" s="179" t="str">
        <f t="shared" si="14"/>
        <v/>
      </c>
      <c r="BD18" s="179" t="str">
        <f t="shared" si="15"/>
        <v/>
      </c>
      <c r="BE18" s="179" t="str">
        <f t="shared" si="16"/>
        <v/>
      </c>
      <c r="BF18" s="179" t="str">
        <f t="shared" si="17"/>
        <v/>
      </c>
      <c r="BG18" s="179" t="str">
        <f t="shared" si="18"/>
        <v/>
      </c>
      <c r="BH18" s="179" t="str">
        <f t="shared" si="19"/>
        <v/>
      </c>
      <c r="BI18" s="179" t="str">
        <f t="shared" si="20"/>
        <v/>
      </c>
      <c r="BJ18" s="179" t="str">
        <f t="shared" si="21"/>
        <v/>
      </c>
      <c r="BK18" s="179" t="str">
        <f t="shared" si="22"/>
        <v/>
      </c>
      <c r="BL18" s="179" t="str">
        <f t="shared" si="23"/>
        <v/>
      </c>
      <c r="BM18" s="179" t="str">
        <f t="shared" si="24"/>
        <v/>
      </c>
      <c r="BN18" s="179" t="str">
        <f t="shared" si="25"/>
        <v/>
      </c>
      <c r="BO18" s="178"/>
      <c r="BP18" s="178" t="str">
        <f t="shared" ca="1" si="3"/>
        <v>16</v>
      </c>
      <c r="BQ18" s="178" t="str">
        <f t="shared" ca="1" si="3"/>
        <v>387</v>
      </c>
      <c r="BR18" s="178" t="str">
        <f t="shared" ca="1" si="3"/>
        <v>Çift sütunlu aşağı listesi</v>
      </c>
      <c r="BS18" s="178" t="str">
        <f t="shared" si="26"/>
        <v/>
      </c>
    </row>
    <row r="19" spans="1:71" ht="12" customHeight="1" x14ac:dyDescent="0.15">
      <c r="A19" s="26" t="s">
        <v>77</v>
      </c>
      <c r="B19" s="27" t="s">
        <v>138</v>
      </c>
      <c r="C19" s="69" t="str">
        <f>Y$43</f>
        <v/>
      </c>
      <c r="D19" s="78" t="str">
        <f ca="1">F!V19</f>
        <v>7/A</v>
      </c>
      <c r="E19" s="80">
        <v>18</v>
      </c>
      <c r="F19" s="136">
        <f ca="1">F!W19</f>
        <v>30</v>
      </c>
      <c r="G19" s="166" t="str">
        <f ca="1">IF($D$1=3,TS!G19,IF($D$1=4,TS!J19,IF($D$1=5,TS!M19,IF($D$1=6,TS!P19,IF($D$1=7,TS!S19,IF($D$1=8,TS!V19,IF($D$1=9,TS!Y19,IF($D$1=10,TS!AB19,""))))))))&amp;IF($D$1=11,TS!AE19,IF($D$1=12,TS!AH19,IF($D$1=13,TS!AK19,IF($D$1=14,TS!AN19,IF($D$1=15,TS!AQ19,IF($D$1=16,TS!AT19,IF($D$1=17,TS!AW19,"")))))))&amp;IF($D$1=18,TS!AZ19,IF($D$1=19,TS!BC19,IF($D$1=20,TS!BF19,IF($D$1=21,TS!BI19,IF($D$1=22,TS!BL19,IF($D$1=23,TS!BO19,""))))))&amp;IF($D$1=24,TS!BR19,IF($D$1=25,TS!BU19,IF($D$1=26,TS!BX19,IF($D$1=27,TS!CA19,IF($D$1=28,TS!CD19,IF($D$1=29,TS!CG19,IF($D$1=1,TS!A19,IF($D$1=2,TS!D19,""))))))))&amp;IF($D$1=30,TS!CJ19,IF($D$1=31,TS!CM19,IF($D$1=32,TS!CP19,IF($D$1=33,TS!CS19,IF($D$1=34,TS!CV19,IF($D$1=35,TS!CY19,IF($D$1=36,TS!DB19,IF($D$1=37,TS!DE19,""))))))))&amp;IF($D$1=38,TS!DH19,IF($D$1=39,TS!DK19,IF($D$1=40,TS!DN19,"")))</f>
        <v>17</v>
      </c>
      <c r="H19" s="166" t="str">
        <f ca="1">IF($D$1=3,TS!H19,IF($D$1=4,TS!K19,IF($D$1=5,TS!N19,IF($D$1=6,TS!Q19,IF($D$1=7,TS!T19,IF($D$1=8,TS!W19,IF($D$1=9,TS!Z19,IF($D$1=10,TS!AC19,""))))))))&amp;IF($D$1=11,TS!AF19,IF($D$1=12,TS!AI19,IF($D$1=13,TS!AL19,IF($D$1=14,TS!AO19,IF($D$1=15,TS!AR19,IF($D$1=16,TS!AU19,IF($D$1=17,TS!AX19,"")))))))&amp;IF($D$1=18,TS!BA19,IF($D$1=19,TS!BD19,IF($D$1=20,TS!BG19,IF($D$1=21,TS!BJ19,IF($D$1=22,TS!BM19,IF($D$1=23,TS!BP19,""))))))&amp;IF($D$1=24,TS!BS19,IF($D$1=25,TS!BV19,IF($D$1=26,TS!BY19,IF($D$1=27,TS!CB19,IF($D$1=28,TS!CE19,IF($D$1=29,TS!CH19,IF($D$1=1,TS!B19,IF($D$1=2,TS!E19,""))))))))&amp;IF($D$1=30,TS!CK19,IF($D$1=31,TS!CN19,IF($D$1=32,TS!CQ19,IF($D$1=33,TS!CT19,IF($D$1=34,TS!CW19,IF($D$1=35,TS!CZ19,IF($D$1=36,TS!DC19,IF($D$1=37,TS!DF19,""))))))))&amp;IF($D$1=38,TS!DI19,IF($D$1=39,TS!DL19,IF($D$1=40,TS!DO19,"")))</f>
        <v>389</v>
      </c>
      <c r="I19" s="167" t="str">
        <f ca="1">IF($D$1=3,TS!I19,IF($D$1=4,TS!L19,IF($D$1=5,TS!O19,IF($D$1=6,TS!R19,IF($D$1=7,TS!U19,IF($D$1=8,TS!X19,IF($D$1=9,TS!AA19,IF($D$1=10,TS!AD19,""))))))))&amp;IF($D$1=11,TS!AG19,IF($D$1=12,TS!AJ19,IF($D$1=13,TS!AM19,IF($D$1=14,TS!AP19,IF($D$1=15,TS!AS19,IF($D$1=16,TS!AV19,IF($D$1=17,TS!AY19,"")))))))&amp;IF($D$1=18,TS!BB19,IF($D$1=19,TS!BE19,IF($D$1=20,TS!BH19,IF($D$1=21,TS!BK19,IF($D$1=22,TS!BN19,IF($D$1=23,TS!BQ19,""))))))&amp;IF($D$1=24,TS!BT19,IF($D$1=25,TS!BW19,IF($D$1=26,TS!BZ19,IF($D$1=27,TS!CC19,IF($D$1=28,TS!CF19,IF($D$1=29,TS!CI19,IF($D$1=1,TS!C19,IF($D$1=2,TS!F19,""))))))))&amp;IF($D$1=30,TS!CL19,IF($D$1=31,TS!CO19,IF($D$1=32,TS!CR19,IF($D$1=33,TS!CU19,IF($D$1=34,TS!CX19,IF($D$1=35,TS!DA19,IF($D$1=36,TS!DD19,IF($D$1=37,TS!DG19,""))))))))&amp;IF($D$1=38,TS!DJ19,IF($D$1=39,TS!DM19,IF($D$1=40,TS!DP19,"")))</f>
        <v>Çift sütunlu aşağı listesi</v>
      </c>
      <c r="J19" s="180">
        <f>IF('Not40'!G$2=0,"",'Not40'!G19)</f>
        <v>0</v>
      </c>
      <c r="K19" s="180">
        <f>IF('Not40'!H$2=0,"",'Not40'!H19)</f>
        <v>0</v>
      </c>
      <c r="L19" s="180">
        <f>IF('Not40'!I$2=0,"",'Not40'!I19)</f>
        <v>0</v>
      </c>
      <c r="M19" s="180">
        <f>IF('Not40'!J$2=0,"",'Not40'!J19)</f>
        <v>0</v>
      </c>
      <c r="N19" s="180">
        <f>IF('Not40'!K$2=0,"",'Not40'!K19)</f>
        <v>0</v>
      </c>
      <c r="O19" s="180">
        <f>IF('Not40'!L$2=0,"",'Not40'!L19)</f>
        <v>0</v>
      </c>
      <c r="P19" s="180">
        <f>IF('Not40'!M$2=0,"",'Not40'!M19)</f>
        <v>0</v>
      </c>
      <c r="Q19" s="180">
        <f>IF('Not40'!N$2=0,"",'Not40'!N19)</f>
        <v>0</v>
      </c>
      <c r="R19" s="180">
        <f>IF('Not40'!O$2=0,"",'Not40'!O19)</f>
        <v>0</v>
      </c>
      <c r="S19" s="180">
        <f>IF('Not40'!P$2=0,"",'Not40'!P19)</f>
        <v>0</v>
      </c>
      <c r="T19" s="180" t="str">
        <f>IF('Not40'!Q$2=0,"",'Not40'!Q19)</f>
        <v/>
      </c>
      <c r="U19" s="180" t="str">
        <f>IF('Not40'!R$2=0,"",'Not40'!R19)</f>
        <v/>
      </c>
      <c r="V19" s="180" t="str">
        <f>IF('Not40'!S$2=0,"",'Not40'!S19)</f>
        <v/>
      </c>
      <c r="W19" s="180" t="str">
        <f>IF('Not40'!T$2=0,"",'Not40'!T19)</f>
        <v/>
      </c>
      <c r="X19" s="180" t="str">
        <f>IF('Not40'!U$2=0,"",'Not40'!U19)</f>
        <v/>
      </c>
      <c r="Y19" s="180" t="str">
        <f>IF('Not40'!V$2=0,"",'Not40'!V19)</f>
        <v/>
      </c>
      <c r="Z19" s="180" t="str">
        <f>IF('Not40'!W$2=0,"",'Not40'!W19)</f>
        <v/>
      </c>
      <c r="AA19" s="180" t="str">
        <f>IF('Not40'!X$2=0,"",'Not40'!X19)</f>
        <v/>
      </c>
      <c r="AB19" s="180" t="str">
        <f>IF('Not40'!Y$2=0,"",'Not40'!Y19)</f>
        <v/>
      </c>
      <c r="AC19" s="180" t="str">
        <f>IF('Not40'!Z$2=0,"",'Not40'!Z19)</f>
        <v/>
      </c>
      <c r="AD19" s="75">
        <f t="shared" si="4"/>
        <v>0</v>
      </c>
      <c r="AE19" s="174" t="str">
        <f t="shared" si="5"/>
        <v/>
      </c>
      <c r="AH19" s="141">
        <v>14</v>
      </c>
      <c r="AI19" s="85" t="str">
        <f t="shared" si="27"/>
        <v/>
      </c>
      <c r="AJ19" s="85" t="str">
        <f t="shared" si="28"/>
        <v/>
      </c>
      <c r="AK19" s="85" t="str">
        <f t="shared" si="29"/>
        <v/>
      </c>
      <c r="AL19" s="86" t="str">
        <f t="shared" si="30"/>
        <v/>
      </c>
      <c r="AM19" s="86" t="str">
        <f t="shared" si="31"/>
        <v/>
      </c>
      <c r="AR19" s="177" t="str">
        <f t="shared" ca="1" si="2"/>
        <v>17</v>
      </c>
      <c r="AS19" s="177" t="str">
        <f t="shared" ca="1" si="2"/>
        <v>389</v>
      </c>
      <c r="AT19" s="177" t="str">
        <f t="shared" ca="1" si="2"/>
        <v>Çift sütunlu aşağı listesi</v>
      </c>
      <c r="AU19" s="179" t="str">
        <f t="shared" si="6"/>
        <v/>
      </c>
      <c r="AV19" s="179" t="str">
        <f t="shared" si="7"/>
        <v/>
      </c>
      <c r="AW19" s="179" t="str">
        <f t="shared" si="8"/>
        <v/>
      </c>
      <c r="AX19" s="179" t="str">
        <f t="shared" si="9"/>
        <v/>
      </c>
      <c r="AY19" s="179" t="str">
        <f t="shared" si="10"/>
        <v/>
      </c>
      <c r="AZ19" s="179" t="str">
        <f t="shared" si="11"/>
        <v/>
      </c>
      <c r="BA19" s="179" t="str">
        <f t="shared" si="12"/>
        <v/>
      </c>
      <c r="BB19" s="179" t="str">
        <f t="shared" si="13"/>
        <v/>
      </c>
      <c r="BC19" s="179" t="str">
        <f t="shared" si="14"/>
        <v/>
      </c>
      <c r="BD19" s="179" t="str">
        <f t="shared" si="15"/>
        <v/>
      </c>
      <c r="BE19" s="179" t="str">
        <f t="shared" si="16"/>
        <v/>
      </c>
      <c r="BF19" s="179" t="str">
        <f t="shared" si="17"/>
        <v/>
      </c>
      <c r="BG19" s="179" t="str">
        <f t="shared" si="18"/>
        <v/>
      </c>
      <c r="BH19" s="179" t="str">
        <f t="shared" si="19"/>
        <v/>
      </c>
      <c r="BI19" s="179" t="str">
        <f t="shared" si="20"/>
        <v/>
      </c>
      <c r="BJ19" s="179" t="str">
        <f t="shared" si="21"/>
        <v/>
      </c>
      <c r="BK19" s="179" t="str">
        <f t="shared" si="22"/>
        <v/>
      </c>
      <c r="BL19" s="179" t="str">
        <f t="shared" si="23"/>
        <v/>
      </c>
      <c r="BM19" s="179" t="str">
        <f t="shared" si="24"/>
        <v/>
      </c>
      <c r="BN19" s="179" t="str">
        <f t="shared" si="25"/>
        <v/>
      </c>
      <c r="BO19" s="178"/>
      <c r="BP19" s="178" t="str">
        <f t="shared" ca="1" si="3"/>
        <v>17</v>
      </c>
      <c r="BQ19" s="178" t="str">
        <f t="shared" ca="1" si="3"/>
        <v>389</v>
      </c>
      <c r="BR19" s="178" t="str">
        <f t="shared" ca="1" si="3"/>
        <v>Çift sütunlu aşağı listesi</v>
      </c>
      <c r="BS19" s="178" t="str">
        <f t="shared" si="26"/>
        <v/>
      </c>
    </row>
    <row r="20" spans="1:71" ht="12" customHeight="1" x14ac:dyDescent="0.15">
      <c r="A20" s="23" t="s">
        <v>78</v>
      </c>
      <c r="B20" s="27" t="s">
        <v>139</v>
      </c>
      <c r="C20" s="69" t="str">
        <f>Z$43</f>
        <v/>
      </c>
      <c r="D20" s="78" t="str">
        <f ca="1">F!V20</f>
        <v>7/B</v>
      </c>
      <c r="E20" s="80">
        <v>19</v>
      </c>
      <c r="F20" s="136">
        <f ca="1">F!W20</f>
        <v>31</v>
      </c>
      <c r="G20" s="166" t="str">
        <f ca="1">IF($D$1=3,TS!G20,IF($D$1=4,TS!J20,IF($D$1=5,TS!M20,IF($D$1=6,TS!P20,IF($D$1=7,TS!S20,IF($D$1=8,TS!V20,IF($D$1=9,TS!Y20,IF($D$1=10,TS!AB20,""))))))))&amp;IF($D$1=11,TS!AE20,IF($D$1=12,TS!AH20,IF($D$1=13,TS!AK20,IF($D$1=14,TS!AN20,IF($D$1=15,TS!AQ20,IF($D$1=16,TS!AT20,IF($D$1=17,TS!AW20,"")))))))&amp;IF($D$1=18,TS!AZ20,IF($D$1=19,TS!BC20,IF($D$1=20,TS!BF20,IF($D$1=21,TS!BI20,IF($D$1=22,TS!BL20,IF($D$1=23,TS!BO20,""))))))&amp;IF($D$1=24,TS!BR20,IF($D$1=25,TS!BU20,IF($D$1=26,TS!BX20,IF($D$1=27,TS!CA20,IF($D$1=28,TS!CD20,IF($D$1=29,TS!CG20,IF($D$1=1,TS!A20,IF($D$1=2,TS!D20,""))))))))&amp;IF($D$1=30,TS!CJ20,IF($D$1=31,TS!CM20,IF($D$1=32,TS!CP20,IF($D$1=33,TS!CS20,IF($D$1=34,TS!CV20,IF($D$1=35,TS!CY20,IF($D$1=36,TS!DB20,IF($D$1=37,TS!DE20,""))))))))&amp;IF($D$1=38,TS!DH20,IF($D$1=39,TS!DK20,IF($D$1=40,TS!DN20,"")))</f>
        <v>18</v>
      </c>
      <c r="H20" s="166" t="str">
        <f ca="1">IF($D$1=3,TS!H20,IF($D$1=4,TS!K20,IF($D$1=5,TS!N20,IF($D$1=6,TS!Q20,IF($D$1=7,TS!T20,IF($D$1=8,TS!W20,IF($D$1=9,TS!Z20,IF($D$1=10,TS!AC20,""))))))))&amp;IF($D$1=11,TS!AF20,IF($D$1=12,TS!AI20,IF($D$1=13,TS!AL20,IF($D$1=14,TS!AO20,IF($D$1=15,TS!AR20,IF($D$1=16,TS!AU20,IF($D$1=17,TS!AX20,"")))))))&amp;IF($D$1=18,TS!BA20,IF($D$1=19,TS!BD20,IF($D$1=20,TS!BG20,IF($D$1=21,TS!BJ20,IF($D$1=22,TS!BM20,IF($D$1=23,TS!BP20,""))))))&amp;IF($D$1=24,TS!BS20,IF($D$1=25,TS!BV20,IF($D$1=26,TS!BY20,IF($D$1=27,TS!CB20,IF($D$1=28,TS!CE20,IF($D$1=29,TS!CH20,IF($D$1=1,TS!B20,IF($D$1=2,TS!E20,""))))))))&amp;IF($D$1=30,TS!CK20,IF($D$1=31,TS!CN20,IF($D$1=32,TS!CQ20,IF($D$1=33,TS!CT20,IF($D$1=34,TS!CW20,IF($D$1=35,TS!CZ20,IF($D$1=36,TS!DC20,IF($D$1=37,TS!DF20,""))))))))&amp;IF($D$1=38,TS!DI20,IF($D$1=39,TS!DL20,IF($D$1=40,TS!DO20,"")))</f>
        <v>391</v>
      </c>
      <c r="I20" s="167" t="str">
        <f ca="1">IF($D$1=3,TS!I20,IF($D$1=4,TS!L20,IF($D$1=5,TS!O20,IF($D$1=6,TS!R20,IF($D$1=7,TS!U20,IF($D$1=8,TS!X20,IF($D$1=9,TS!AA20,IF($D$1=10,TS!AD20,""))))))))&amp;IF($D$1=11,TS!AG20,IF($D$1=12,TS!AJ20,IF($D$1=13,TS!AM20,IF($D$1=14,TS!AP20,IF($D$1=15,TS!AS20,IF($D$1=16,TS!AV20,IF($D$1=17,TS!AY20,"")))))))&amp;IF($D$1=18,TS!BB20,IF($D$1=19,TS!BE20,IF($D$1=20,TS!BH20,IF($D$1=21,TS!BK20,IF($D$1=22,TS!BN20,IF($D$1=23,TS!BQ20,""))))))&amp;IF($D$1=24,TS!BT20,IF($D$1=25,TS!BW20,IF($D$1=26,TS!BZ20,IF($D$1=27,TS!CC20,IF($D$1=28,TS!CF20,IF($D$1=29,TS!CI20,IF($D$1=1,TS!C20,IF($D$1=2,TS!F20,""))))))))&amp;IF($D$1=30,TS!CL20,IF($D$1=31,TS!CO20,IF($D$1=32,TS!CR20,IF($D$1=33,TS!CU20,IF($D$1=34,TS!CX20,IF($D$1=35,TS!DA20,IF($D$1=36,TS!DD20,IF($D$1=37,TS!DG20,""))))))))&amp;IF($D$1=38,TS!DJ20,IF($D$1=39,TS!DM20,IF($D$1=40,TS!DP20,"")))</f>
        <v>Çift sütunlu aşağı listesi</v>
      </c>
      <c r="J20" s="180">
        <f>IF('Not40'!G$2=0,"",'Not40'!G20)</f>
        <v>0</v>
      </c>
      <c r="K20" s="180">
        <f>IF('Not40'!H$2=0,"",'Not40'!H20)</f>
        <v>0</v>
      </c>
      <c r="L20" s="180">
        <f>IF('Not40'!I$2=0,"",'Not40'!I20)</f>
        <v>0</v>
      </c>
      <c r="M20" s="180">
        <f>IF('Not40'!J$2=0,"",'Not40'!J20)</f>
        <v>0</v>
      </c>
      <c r="N20" s="180">
        <f>IF('Not40'!K$2=0,"",'Not40'!K20)</f>
        <v>0</v>
      </c>
      <c r="O20" s="180">
        <f>IF('Not40'!L$2=0,"",'Not40'!L20)</f>
        <v>0</v>
      </c>
      <c r="P20" s="180">
        <f>IF('Not40'!M$2=0,"",'Not40'!M20)</f>
        <v>0</v>
      </c>
      <c r="Q20" s="180">
        <f>IF('Not40'!N$2=0,"",'Not40'!N20)</f>
        <v>0</v>
      </c>
      <c r="R20" s="180">
        <f>IF('Not40'!O$2=0,"",'Not40'!O20)</f>
        <v>0</v>
      </c>
      <c r="S20" s="180">
        <f>IF('Not40'!P$2=0,"",'Not40'!P20)</f>
        <v>0</v>
      </c>
      <c r="T20" s="180" t="str">
        <f>IF('Not40'!Q$2=0,"",'Not40'!Q20)</f>
        <v/>
      </c>
      <c r="U20" s="180" t="str">
        <f>IF('Not40'!R$2=0,"",'Not40'!R20)</f>
        <v/>
      </c>
      <c r="V20" s="180" t="str">
        <f>IF('Not40'!S$2=0,"",'Not40'!S20)</f>
        <v/>
      </c>
      <c r="W20" s="180" t="str">
        <f>IF('Not40'!T$2=0,"",'Not40'!T20)</f>
        <v/>
      </c>
      <c r="X20" s="180" t="str">
        <f>IF('Not40'!U$2=0,"",'Not40'!U20)</f>
        <v/>
      </c>
      <c r="Y20" s="180" t="str">
        <f>IF('Not40'!V$2=0,"",'Not40'!V20)</f>
        <v/>
      </c>
      <c r="Z20" s="180" t="str">
        <f>IF('Not40'!W$2=0,"",'Not40'!W20)</f>
        <v/>
      </c>
      <c r="AA20" s="180" t="str">
        <f>IF('Not40'!X$2=0,"",'Not40'!X20)</f>
        <v/>
      </c>
      <c r="AB20" s="180" t="str">
        <f>IF('Not40'!Y$2=0,"",'Not40'!Y20)</f>
        <v/>
      </c>
      <c r="AC20" s="180" t="str">
        <f>IF('Not40'!Z$2=0,"",'Not40'!Z20)</f>
        <v/>
      </c>
      <c r="AD20" s="75">
        <f t="shared" si="4"/>
        <v>0</v>
      </c>
      <c r="AE20" s="174" t="str">
        <f t="shared" si="5"/>
        <v/>
      </c>
      <c r="AH20" s="141">
        <v>15</v>
      </c>
      <c r="AI20" s="85" t="str">
        <f t="shared" si="27"/>
        <v/>
      </c>
      <c r="AJ20" s="85" t="str">
        <f t="shared" si="28"/>
        <v/>
      </c>
      <c r="AK20" s="85" t="str">
        <f t="shared" si="29"/>
        <v/>
      </c>
      <c r="AL20" s="86" t="str">
        <f t="shared" si="30"/>
        <v/>
      </c>
      <c r="AM20" s="86" t="str">
        <f t="shared" si="31"/>
        <v/>
      </c>
      <c r="AR20" s="177" t="str">
        <f t="shared" ca="1" si="2"/>
        <v>18</v>
      </c>
      <c r="AS20" s="177" t="str">
        <f t="shared" ca="1" si="2"/>
        <v>391</v>
      </c>
      <c r="AT20" s="177" t="str">
        <f t="shared" ca="1" si="2"/>
        <v>Çift sütunlu aşağı listesi</v>
      </c>
      <c r="AU20" s="179" t="str">
        <f t="shared" si="6"/>
        <v/>
      </c>
      <c r="AV20" s="179" t="str">
        <f t="shared" si="7"/>
        <v/>
      </c>
      <c r="AW20" s="179" t="str">
        <f t="shared" si="8"/>
        <v/>
      </c>
      <c r="AX20" s="179" t="str">
        <f t="shared" si="9"/>
        <v/>
      </c>
      <c r="AY20" s="179" t="str">
        <f t="shared" si="10"/>
        <v/>
      </c>
      <c r="AZ20" s="179" t="str">
        <f t="shared" si="11"/>
        <v/>
      </c>
      <c r="BA20" s="179" t="str">
        <f t="shared" si="12"/>
        <v/>
      </c>
      <c r="BB20" s="179" t="str">
        <f t="shared" si="13"/>
        <v/>
      </c>
      <c r="BC20" s="179" t="str">
        <f t="shared" si="14"/>
        <v/>
      </c>
      <c r="BD20" s="179" t="str">
        <f t="shared" si="15"/>
        <v/>
      </c>
      <c r="BE20" s="179" t="str">
        <f t="shared" si="16"/>
        <v/>
      </c>
      <c r="BF20" s="179" t="str">
        <f t="shared" si="17"/>
        <v/>
      </c>
      <c r="BG20" s="179" t="str">
        <f t="shared" si="18"/>
        <v/>
      </c>
      <c r="BH20" s="179" t="str">
        <f t="shared" si="19"/>
        <v/>
      </c>
      <c r="BI20" s="179" t="str">
        <f t="shared" si="20"/>
        <v/>
      </c>
      <c r="BJ20" s="179" t="str">
        <f t="shared" si="21"/>
        <v/>
      </c>
      <c r="BK20" s="179" t="str">
        <f t="shared" si="22"/>
        <v/>
      </c>
      <c r="BL20" s="179" t="str">
        <f t="shared" si="23"/>
        <v/>
      </c>
      <c r="BM20" s="179" t="str">
        <f t="shared" si="24"/>
        <v/>
      </c>
      <c r="BN20" s="179" t="str">
        <f t="shared" si="25"/>
        <v/>
      </c>
      <c r="BO20" s="178"/>
      <c r="BP20" s="178" t="str">
        <f t="shared" ca="1" si="3"/>
        <v>18</v>
      </c>
      <c r="BQ20" s="178" t="str">
        <f t="shared" ca="1" si="3"/>
        <v>391</v>
      </c>
      <c r="BR20" s="178" t="str">
        <f t="shared" ca="1" si="3"/>
        <v>Çift sütunlu aşağı listesi</v>
      </c>
      <c r="BS20" s="178" t="str">
        <f t="shared" si="26"/>
        <v/>
      </c>
    </row>
    <row r="21" spans="1:71" ht="12" customHeight="1" x14ac:dyDescent="0.15">
      <c r="A21" s="26" t="s">
        <v>79</v>
      </c>
      <c r="B21" s="27" t="s">
        <v>140</v>
      </c>
      <c r="C21" s="69" t="str">
        <f>AA$43</f>
        <v/>
      </c>
      <c r="D21" s="78" t="str">
        <f ca="1">F!V21</f>
        <v>7/C</v>
      </c>
      <c r="E21" s="80">
        <v>20</v>
      </c>
      <c r="F21" s="136">
        <f ca="1">F!W21</f>
        <v>35</v>
      </c>
      <c r="G21" s="166" t="str">
        <f ca="1">IF($D$1=3,TS!G21,IF($D$1=4,TS!J21,IF($D$1=5,TS!M21,IF($D$1=6,TS!P21,IF($D$1=7,TS!S21,IF($D$1=8,TS!V21,IF($D$1=9,TS!Y21,IF($D$1=10,TS!AB21,""))))))))&amp;IF($D$1=11,TS!AE21,IF($D$1=12,TS!AH21,IF($D$1=13,TS!AK21,IF($D$1=14,TS!AN21,IF($D$1=15,TS!AQ21,IF($D$1=16,TS!AT21,IF($D$1=17,TS!AW21,"")))))))&amp;IF($D$1=18,TS!AZ21,IF($D$1=19,TS!BC21,IF($D$1=20,TS!BF21,IF($D$1=21,TS!BI21,IF($D$1=22,TS!BL21,IF($D$1=23,TS!BO21,""))))))&amp;IF($D$1=24,TS!BR21,IF($D$1=25,TS!BU21,IF($D$1=26,TS!BX21,IF($D$1=27,TS!CA21,IF($D$1=28,TS!CD21,IF($D$1=29,TS!CG21,IF($D$1=1,TS!A21,IF($D$1=2,TS!D21,""))))))))&amp;IF($D$1=30,TS!CJ21,IF($D$1=31,TS!CM21,IF($D$1=32,TS!CP21,IF($D$1=33,TS!CS21,IF($D$1=34,TS!CV21,IF($D$1=35,TS!CY21,IF($D$1=36,TS!DB21,IF($D$1=37,TS!DE21,""))))))))&amp;IF($D$1=38,TS!DH21,IF($D$1=39,TS!DK21,IF($D$1=40,TS!DN21,"")))</f>
        <v>19</v>
      </c>
      <c r="H21" s="166" t="str">
        <f ca="1">IF($D$1=3,TS!H21,IF($D$1=4,TS!K21,IF($D$1=5,TS!N21,IF($D$1=6,TS!Q21,IF($D$1=7,TS!T21,IF($D$1=8,TS!W21,IF($D$1=9,TS!Z21,IF($D$1=10,TS!AC21,""))))))))&amp;IF($D$1=11,TS!AF21,IF($D$1=12,TS!AI21,IF($D$1=13,TS!AL21,IF($D$1=14,TS!AO21,IF($D$1=15,TS!AR21,IF($D$1=16,TS!AU21,IF($D$1=17,TS!AX21,"")))))))&amp;IF($D$1=18,TS!BA21,IF($D$1=19,TS!BD21,IF($D$1=20,TS!BG21,IF($D$1=21,TS!BJ21,IF($D$1=22,TS!BM21,IF($D$1=23,TS!BP21,""))))))&amp;IF($D$1=24,TS!BS21,IF($D$1=25,TS!BV21,IF($D$1=26,TS!BY21,IF($D$1=27,TS!CB21,IF($D$1=28,TS!CE21,IF($D$1=29,TS!CH21,IF($D$1=1,TS!B21,IF($D$1=2,TS!E21,""))))))))&amp;IF($D$1=30,TS!CK21,IF($D$1=31,TS!CN21,IF($D$1=32,TS!CQ21,IF($D$1=33,TS!CT21,IF($D$1=34,TS!CW21,IF($D$1=35,TS!CZ21,IF($D$1=36,TS!DC21,IF($D$1=37,TS!DF21,""))))))))&amp;IF($D$1=38,TS!DI21,IF($D$1=39,TS!DL21,IF($D$1=40,TS!DO21,"")))</f>
        <v>392</v>
      </c>
      <c r="I21" s="167" t="str">
        <f ca="1">IF($D$1=3,TS!I21,IF($D$1=4,TS!L21,IF($D$1=5,TS!O21,IF($D$1=6,TS!R21,IF($D$1=7,TS!U21,IF($D$1=8,TS!X21,IF($D$1=9,TS!AA21,IF($D$1=10,TS!AD21,""))))))))&amp;IF($D$1=11,TS!AG21,IF($D$1=12,TS!AJ21,IF($D$1=13,TS!AM21,IF($D$1=14,TS!AP21,IF($D$1=15,TS!AS21,IF($D$1=16,TS!AV21,IF($D$1=17,TS!AY21,"")))))))&amp;IF($D$1=18,TS!BB21,IF($D$1=19,TS!BE21,IF($D$1=20,TS!BH21,IF($D$1=21,TS!BK21,IF($D$1=22,TS!BN21,IF($D$1=23,TS!BQ21,""))))))&amp;IF($D$1=24,TS!BT21,IF($D$1=25,TS!BW21,IF($D$1=26,TS!BZ21,IF($D$1=27,TS!CC21,IF($D$1=28,TS!CF21,IF($D$1=29,TS!CI21,IF($D$1=1,TS!C21,IF($D$1=2,TS!F21,""))))))))&amp;IF($D$1=30,TS!CL21,IF($D$1=31,TS!CO21,IF($D$1=32,TS!CR21,IF($D$1=33,TS!CU21,IF($D$1=34,TS!CX21,IF($D$1=35,TS!DA21,IF($D$1=36,TS!DD21,IF($D$1=37,TS!DG21,""))))))))&amp;IF($D$1=38,TS!DJ21,IF($D$1=39,TS!DM21,IF($D$1=40,TS!DP21,"")))</f>
        <v>Çift sütunlu aşağı listesi</v>
      </c>
      <c r="J21" s="180">
        <f>IF('Not40'!G$2=0,"",'Not40'!G21)</f>
        <v>0</v>
      </c>
      <c r="K21" s="180">
        <f>IF('Not40'!H$2=0,"",'Not40'!H21)</f>
        <v>0</v>
      </c>
      <c r="L21" s="180">
        <f>IF('Not40'!I$2=0,"",'Not40'!I21)</f>
        <v>0</v>
      </c>
      <c r="M21" s="180">
        <f>IF('Not40'!J$2=0,"",'Not40'!J21)</f>
        <v>0</v>
      </c>
      <c r="N21" s="180">
        <f>IF('Not40'!K$2=0,"",'Not40'!K21)</f>
        <v>0</v>
      </c>
      <c r="O21" s="180">
        <f>IF('Not40'!L$2=0,"",'Not40'!L21)</f>
        <v>0</v>
      </c>
      <c r="P21" s="180">
        <f>IF('Not40'!M$2=0,"",'Not40'!M21)</f>
        <v>0</v>
      </c>
      <c r="Q21" s="180">
        <f>IF('Not40'!N$2=0,"",'Not40'!N21)</f>
        <v>0</v>
      </c>
      <c r="R21" s="180">
        <f>IF('Not40'!O$2=0,"",'Not40'!O21)</f>
        <v>0</v>
      </c>
      <c r="S21" s="180">
        <f>IF('Not40'!P$2=0,"",'Not40'!P21)</f>
        <v>0</v>
      </c>
      <c r="T21" s="180" t="str">
        <f>IF('Not40'!Q$2=0,"",'Not40'!Q21)</f>
        <v/>
      </c>
      <c r="U21" s="180" t="str">
        <f>IF('Not40'!R$2=0,"",'Not40'!R21)</f>
        <v/>
      </c>
      <c r="V21" s="180" t="str">
        <f>IF('Not40'!S$2=0,"",'Not40'!S21)</f>
        <v/>
      </c>
      <c r="W21" s="180" t="str">
        <f>IF('Not40'!T$2=0,"",'Not40'!T21)</f>
        <v/>
      </c>
      <c r="X21" s="180" t="str">
        <f>IF('Not40'!U$2=0,"",'Not40'!U21)</f>
        <v/>
      </c>
      <c r="Y21" s="180" t="str">
        <f>IF('Not40'!V$2=0,"",'Not40'!V21)</f>
        <v/>
      </c>
      <c r="Z21" s="180" t="str">
        <f>IF('Not40'!W$2=0,"",'Not40'!W21)</f>
        <v/>
      </c>
      <c r="AA21" s="180" t="str">
        <f>IF('Not40'!X$2=0,"",'Not40'!X21)</f>
        <v/>
      </c>
      <c r="AB21" s="180" t="str">
        <f>IF('Not40'!Y$2=0,"",'Not40'!Y21)</f>
        <v/>
      </c>
      <c r="AC21" s="180" t="str">
        <f>IF('Not40'!Z$2=0,"",'Not40'!Z21)</f>
        <v/>
      </c>
      <c r="AD21" s="75">
        <f t="shared" si="4"/>
        <v>0</v>
      </c>
      <c r="AE21" s="174" t="str">
        <f t="shared" si="5"/>
        <v/>
      </c>
      <c r="AH21" s="141">
        <v>16</v>
      </c>
      <c r="AI21" s="85" t="str">
        <f t="shared" si="27"/>
        <v/>
      </c>
      <c r="AJ21" s="85" t="str">
        <f t="shared" si="28"/>
        <v/>
      </c>
      <c r="AK21" s="85" t="str">
        <f t="shared" si="29"/>
        <v/>
      </c>
      <c r="AL21" s="86" t="str">
        <f t="shared" si="30"/>
        <v/>
      </c>
      <c r="AM21" s="86" t="str">
        <f t="shared" si="31"/>
        <v/>
      </c>
      <c r="AR21" s="177" t="str">
        <f t="shared" ca="1" si="2"/>
        <v>19</v>
      </c>
      <c r="AS21" s="177" t="str">
        <f t="shared" ca="1" si="2"/>
        <v>392</v>
      </c>
      <c r="AT21" s="177" t="str">
        <f t="shared" ca="1" si="2"/>
        <v>Çift sütunlu aşağı listesi</v>
      </c>
      <c r="AU21" s="179" t="str">
        <f t="shared" si="6"/>
        <v/>
      </c>
      <c r="AV21" s="179" t="str">
        <f t="shared" si="7"/>
        <v/>
      </c>
      <c r="AW21" s="179" t="str">
        <f t="shared" si="8"/>
        <v/>
      </c>
      <c r="AX21" s="179" t="str">
        <f t="shared" si="9"/>
        <v/>
      </c>
      <c r="AY21" s="179" t="str">
        <f t="shared" si="10"/>
        <v/>
      </c>
      <c r="AZ21" s="179" t="str">
        <f t="shared" si="11"/>
        <v/>
      </c>
      <c r="BA21" s="179" t="str">
        <f t="shared" si="12"/>
        <v/>
      </c>
      <c r="BB21" s="179" t="str">
        <f t="shared" si="13"/>
        <v/>
      </c>
      <c r="BC21" s="179" t="str">
        <f t="shared" si="14"/>
        <v/>
      </c>
      <c r="BD21" s="179" t="str">
        <f t="shared" si="15"/>
        <v/>
      </c>
      <c r="BE21" s="179" t="str">
        <f t="shared" si="16"/>
        <v/>
      </c>
      <c r="BF21" s="179" t="str">
        <f t="shared" si="17"/>
        <v/>
      </c>
      <c r="BG21" s="179" t="str">
        <f t="shared" si="18"/>
        <v/>
      </c>
      <c r="BH21" s="179" t="str">
        <f t="shared" si="19"/>
        <v/>
      </c>
      <c r="BI21" s="179" t="str">
        <f t="shared" si="20"/>
        <v/>
      </c>
      <c r="BJ21" s="179" t="str">
        <f t="shared" si="21"/>
        <v/>
      </c>
      <c r="BK21" s="179" t="str">
        <f t="shared" si="22"/>
        <v/>
      </c>
      <c r="BL21" s="179" t="str">
        <f t="shared" si="23"/>
        <v/>
      </c>
      <c r="BM21" s="179" t="str">
        <f t="shared" si="24"/>
        <v/>
      </c>
      <c r="BN21" s="179" t="str">
        <f t="shared" si="25"/>
        <v/>
      </c>
      <c r="BO21" s="178"/>
      <c r="BP21" s="178" t="str">
        <f t="shared" ca="1" si="3"/>
        <v>19</v>
      </c>
      <c r="BQ21" s="178" t="str">
        <f t="shared" ca="1" si="3"/>
        <v>392</v>
      </c>
      <c r="BR21" s="178" t="str">
        <f t="shared" ca="1" si="3"/>
        <v>Çift sütunlu aşağı listesi</v>
      </c>
      <c r="BS21" s="178" t="str">
        <f t="shared" si="26"/>
        <v/>
      </c>
    </row>
    <row r="22" spans="1:71" ht="12" customHeight="1" x14ac:dyDescent="0.15">
      <c r="A22" s="23" t="s">
        <v>80</v>
      </c>
      <c r="B22" s="27" t="s">
        <v>141</v>
      </c>
      <c r="C22" s="69" t="str">
        <f>AB$43</f>
        <v/>
      </c>
      <c r="D22" s="78" t="str">
        <f ca="1">F!V22</f>
        <v>7/D</v>
      </c>
      <c r="E22" s="80">
        <v>21</v>
      </c>
      <c r="F22" s="136">
        <f ca="1">F!W22</f>
        <v>33</v>
      </c>
      <c r="G22" s="166" t="str">
        <f ca="1">IF($D$1=3,TS!G22,IF($D$1=4,TS!J22,IF($D$1=5,TS!M22,IF($D$1=6,TS!P22,IF($D$1=7,TS!S22,IF($D$1=8,TS!V22,IF($D$1=9,TS!Y22,IF($D$1=10,TS!AB22,""))))))))&amp;IF($D$1=11,TS!AE22,IF($D$1=12,TS!AH22,IF($D$1=13,TS!AK22,IF($D$1=14,TS!AN22,IF($D$1=15,TS!AQ22,IF($D$1=16,TS!AT22,IF($D$1=17,TS!AW22,"")))))))&amp;IF($D$1=18,TS!AZ22,IF($D$1=19,TS!BC22,IF($D$1=20,TS!BF22,IF($D$1=21,TS!BI22,IF($D$1=22,TS!BL22,IF($D$1=23,TS!BO22,""))))))&amp;IF($D$1=24,TS!BR22,IF($D$1=25,TS!BU22,IF($D$1=26,TS!BX22,IF($D$1=27,TS!CA22,IF($D$1=28,TS!CD22,IF($D$1=29,TS!CG22,IF($D$1=1,TS!A22,IF($D$1=2,TS!D22,""))))))))&amp;IF($D$1=30,TS!CJ22,IF($D$1=31,TS!CM22,IF($D$1=32,TS!CP22,IF($D$1=33,TS!CS22,IF($D$1=34,TS!CV22,IF($D$1=35,TS!CY22,IF($D$1=36,TS!DB22,IF($D$1=37,TS!DE22,""))))))))&amp;IF($D$1=38,TS!DH22,IF($D$1=39,TS!DK22,IF($D$1=40,TS!DN22,"")))</f>
        <v>20</v>
      </c>
      <c r="H22" s="166" t="str">
        <f ca="1">IF($D$1=3,TS!H22,IF($D$1=4,TS!K22,IF($D$1=5,TS!N22,IF($D$1=6,TS!Q22,IF($D$1=7,TS!T22,IF($D$1=8,TS!W22,IF($D$1=9,TS!Z22,IF($D$1=10,TS!AC22,""))))))))&amp;IF($D$1=11,TS!AF22,IF($D$1=12,TS!AI22,IF($D$1=13,TS!AL22,IF($D$1=14,TS!AO22,IF($D$1=15,TS!AR22,IF($D$1=16,TS!AU22,IF($D$1=17,TS!AX22,"")))))))&amp;IF($D$1=18,TS!BA22,IF($D$1=19,TS!BD22,IF($D$1=20,TS!BG22,IF($D$1=21,TS!BJ22,IF($D$1=22,TS!BM22,IF($D$1=23,TS!BP22,""))))))&amp;IF($D$1=24,TS!BS22,IF($D$1=25,TS!BV22,IF($D$1=26,TS!BY22,IF($D$1=27,TS!CB22,IF($D$1=28,TS!CE22,IF($D$1=29,TS!CH22,IF($D$1=1,TS!B22,IF($D$1=2,TS!E22,""))))))))&amp;IF($D$1=30,TS!CK22,IF($D$1=31,TS!CN22,IF($D$1=32,TS!CQ22,IF($D$1=33,TS!CT22,IF($D$1=34,TS!CW22,IF($D$1=35,TS!CZ22,IF($D$1=36,TS!DC22,IF($D$1=37,TS!DF22,""))))))))&amp;IF($D$1=38,TS!DI22,IF($D$1=39,TS!DL22,IF($D$1=40,TS!DO22,"")))</f>
        <v>394</v>
      </c>
      <c r="I22" s="167" t="str">
        <f ca="1">IF($D$1=3,TS!I22,IF($D$1=4,TS!L22,IF($D$1=5,TS!O22,IF($D$1=6,TS!R22,IF($D$1=7,TS!U22,IF($D$1=8,TS!X22,IF($D$1=9,TS!AA22,IF($D$1=10,TS!AD22,""))))))))&amp;IF($D$1=11,TS!AG22,IF($D$1=12,TS!AJ22,IF($D$1=13,TS!AM22,IF($D$1=14,TS!AP22,IF($D$1=15,TS!AS22,IF($D$1=16,TS!AV22,IF($D$1=17,TS!AY22,"")))))))&amp;IF($D$1=18,TS!BB22,IF($D$1=19,TS!BE22,IF($D$1=20,TS!BH22,IF($D$1=21,TS!BK22,IF($D$1=22,TS!BN22,IF($D$1=23,TS!BQ22,""))))))&amp;IF($D$1=24,TS!BT22,IF($D$1=25,TS!BW22,IF($D$1=26,TS!BZ22,IF($D$1=27,TS!CC22,IF($D$1=28,TS!CF22,IF($D$1=29,TS!CI22,IF($D$1=1,TS!C22,IF($D$1=2,TS!F22,""))))))))&amp;IF($D$1=30,TS!CL22,IF($D$1=31,TS!CO22,IF($D$1=32,TS!CR22,IF($D$1=33,TS!CU22,IF($D$1=34,TS!CX22,IF($D$1=35,TS!DA22,IF($D$1=36,TS!DD22,IF($D$1=37,TS!DG22,""))))))))&amp;IF($D$1=38,TS!DJ22,IF($D$1=39,TS!DM22,IF($D$1=40,TS!DP22,"")))</f>
        <v>Çift sütunlu aşağı listesi</v>
      </c>
      <c r="J22" s="180">
        <f>IF('Not40'!G$2=0,"",'Not40'!G22)</f>
        <v>0</v>
      </c>
      <c r="K22" s="180">
        <f>IF('Not40'!H$2=0,"",'Not40'!H22)</f>
        <v>0</v>
      </c>
      <c r="L22" s="180">
        <f>IF('Not40'!I$2=0,"",'Not40'!I22)</f>
        <v>0</v>
      </c>
      <c r="M22" s="180">
        <f>IF('Not40'!J$2=0,"",'Not40'!J22)</f>
        <v>0</v>
      </c>
      <c r="N22" s="180">
        <f>IF('Not40'!K$2=0,"",'Not40'!K22)</f>
        <v>0</v>
      </c>
      <c r="O22" s="180">
        <f>IF('Not40'!L$2=0,"",'Not40'!L22)</f>
        <v>0</v>
      </c>
      <c r="P22" s="180">
        <f>IF('Not40'!M$2=0,"",'Not40'!M22)</f>
        <v>0</v>
      </c>
      <c r="Q22" s="180">
        <f>IF('Not40'!N$2=0,"",'Not40'!N22)</f>
        <v>0</v>
      </c>
      <c r="R22" s="180">
        <f>IF('Not40'!O$2=0,"",'Not40'!O22)</f>
        <v>0</v>
      </c>
      <c r="S22" s="180">
        <f>IF('Not40'!P$2=0,"",'Not40'!P22)</f>
        <v>0</v>
      </c>
      <c r="T22" s="180" t="str">
        <f>IF('Not40'!Q$2=0,"",'Not40'!Q22)</f>
        <v/>
      </c>
      <c r="U22" s="180" t="str">
        <f>IF('Not40'!R$2=0,"",'Not40'!R22)</f>
        <v/>
      </c>
      <c r="V22" s="180" t="str">
        <f>IF('Not40'!S$2=0,"",'Not40'!S22)</f>
        <v/>
      </c>
      <c r="W22" s="180" t="str">
        <f>IF('Not40'!T$2=0,"",'Not40'!T22)</f>
        <v/>
      </c>
      <c r="X22" s="180" t="str">
        <f>IF('Not40'!U$2=0,"",'Not40'!U22)</f>
        <v/>
      </c>
      <c r="Y22" s="180" t="str">
        <f>IF('Not40'!V$2=0,"",'Not40'!V22)</f>
        <v/>
      </c>
      <c r="Z22" s="180" t="str">
        <f>IF('Not40'!W$2=0,"",'Not40'!W22)</f>
        <v/>
      </c>
      <c r="AA22" s="180" t="str">
        <f>IF('Not40'!X$2=0,"",'Not40'!X22)</f>
        <v/>
      </c>
      <c r="AB22" s="180" t="str">
        <f>IF('Not40'!Y$2=0,"",'Not40'!Y22)</f>
        <v/>
      </c>
      <c r="AC22" s="180" t="str">
        <f>IF('Not40'!Z$2=0,"",'Not40'!Z22)</f>
        <v/>
      </c>
      <c r="AD22" s="75">
        <f t="shared" si="4"/>
        <v>0</v>
      </c>
      <c r="AE22" s="174" t="str">
        <f t="shared" si="5"/>
        <v/>
      </c>
      <c r="AH22" s="141">
        <v>17</v>
      </c>
      <c r="AI22" s="85" t="str">
        <f t="shared" si="27"/>
        <v/>
      </c>
      <c r="AJ22" s="85" t="str">
        <f t="shared" si="28"/>
        <v/>
      </c>
      <c r="AK22" s="85" t="str">
        <f t="shared" si="29"/>
        <v/>
      </c>
      <c r="AL22" s="86" t="str">
        <f t="shared" si="30"/>
        <v/>
      </c>
      <c r="AM22" s="86" t="str">
        <f t="shared" si="31"/>
        <v/>
      </c>
      <c r="AR22" s="177" t="str">
        <f t="shared" ca="1" si="2"/>
        <v>20</v>
      </c>
      <c r="AS22" s="177" t="str">
        <f t="shared" ca="1" si="2"/>
        <v>394</v>
      </c>
      <c r="AT22" s="177" t="str">
        <f t="shared" ca="1" si="2"/>
        <v>Çift sütunlu aşağı listesi</v>
      </c>
      <c r="AU22" s="179" t="str">
        <f t="shared" si="6"/>
        <v/>
      </c>
      <c r="AV22" s="179" t="str">
        <f t="shared" si="7"/>
        <v/>
      </c>
      <c r="AW22" s="179" t="str">
        <f t="shared" si="8"/>
        <v/>
      </c>
      <c r="AX22" s="179" t="str">
        <f t="shared" si="9"/>
        <v/>
      </c>
      <c r="AY22" s="179" t="str">
        <f t="shared" si="10"/>
        <v/>
      </c>
      <c r="AZ22" s="179" t="str">
        <f t="shared" si="11"/>
        <v/>
      </c>
      <c r="BA22" s="179" t="str">
        <f t="shared" si="12"/>
        <v/>
      </c>
      <c r="BB22" s="179" t="str">
        <f t="shared" si="13"/>
        <v/>
      </c>
      <c r="BC22" s="179" t="str">
        <f t="shared" si="14"/>
        <v/>
      </c>
      <c r="BD22" s="179" t="str">
        <f t="shared" si="15"/>
        <v/>
      </c>
      <c r="BE22" s="179" t="str">
        <f t="shared" si="16"/>
        <v/>
      </c>
      <c r="BF22" s="179" t="str">
        <f t="shared" si="17"/>
        <v/>
      </c>
      <c r="BG22" s="179" t="str">
        <f t="shared" si="18"/>
        <v/>
      </c>
      <c r="BH22" s="179" t="str">
        <f t="shared" si="19"/>
        <v/>
      </c>
      <c r="BI22" s="179" t="str">
        <f t="shared" si="20"/>
        <v/>
      </c>
      <c r="BJ22" s="179" t="str">
        <f t="shared" si="21"/>
        <v/>
      </c>
      <c r="BK22" s="179" t="str">
        <f t="shared" si="22"/>
        <v/>
      </c>
      <c r="BL22" s="179" t="str">
        <f t="shared" si="23"/>
        <v/>
      </c>
      <c r="BM22" s="179" t="str">
        <f t="shared" si="24"/>
        <v/>
      </c>
      <c r="BN22" s="179" t="str">
        <f t="shared" si="25"/>
        <v/>
      </c>
      <c r="BO22" s="178"/>
      <c r="BP22" s="178" t="str">
        <f t="shared" ca="1" si="3"/>
        <v>20</v>
      </c>
      <c r="BQ22" s="178" t="str">
        <f t="shared" ca="1" si="3"/>
        <v>394</v>
      </c>
      <c r="BR22" s="178" t="str">
        <f t="shared" ca="1" si="3"/>
        <v>Çift sütunlu aşağı listesi</v>
      </c>
      <c r="BS22" s="178" t="str">
        <f t="shared" si="26"/>
        <v/>
      </c>
    </row>
    <row r="23" spans="1:71" ht="12" customHeight="1" x14ac:dyDescent="0.15">
      <c r="A23" s="26" t="s">
        <v>81</v>
      </c>
      <c r="B23" s="27" t="s">
        <v>142</v>
      </c>
      <c r="C23" s="69" t="str">
        <f>AC$43</f>
        <v/>
      </c>
      <c r="D23" s="78" t="str">
        <f ca="1">F!V23</f>
        <v>7/E</v>
      </c>
      <c r="E23" s="80">
        <v>22</v>
      </c>
      <c r="F23" s="136">
        <f ca="1">F!W23</f>
        <v>31</v>
      </c>
      <c r="G23" s="166" t="str">
        <f ca="1">IF($D$1=3,TS!G23,IF($D$1=4,TS!J23,IF($D$1=5,TS!M23,IF($D$1=6,TS!P23,IF($D$1=7,TS!S23,IF($D$1=8,TS!V23,IF($D$1=9,TS!Y23,IF($D$1=10,TS!AB23,""))))))))&amp;IF($D$1=11,TS!AE23,IF($D$1=12,TS!AH23,IF($D$1=13,TS!AK23,IF($D$1=14,TS!AN23,IF($D$1=15,TS!AQ23,IF($D$1=16,TS!AT23,IF($D$1=17,TS!AW23,"")))))))&amp;IF($D$1=18,TS!AZ23,IF($D$1=19,TS!BC23,IF($D$1=20,TS!BF23,IF($D$1=21,TS!BI23,IF($D$1=22,TS!BL23,IF($D$1=23,TS!BO23,""))))))&amp;IF($D$1=24,TS!BR23,IF($D$1=25,TS!BU23,IF($D$1=26,TS!BX23,IF($D$1=27,TS!CA23,IF($D$1=28,TS!CD23,IF($D$1=29,TS!CG23,IF($D$1=1,TS!A23,IF($D$1=2,TS!D23,""))))))))&amp;IF($D$1=30,TS!CJ23,IF($D$1=31,TS!CM23,IF($D$1=32,TS!CP23,IF($D$1=33,TS!CS23,IF($D$1=34,TS!CV23,IF($D$1=35,TS!CY23,IF($D$1=36,TS!DB23,IF($D$1=37,TS!DE23,""))))))))&amp;IF($D$1=38,TS!DH23,IF($D$1=39,TS!DK23,IF($D$1=40,TS!DN23,"")))</f>
        <v>21</v>
      </c>
      <c r="H23" s="166" t="str">
        <f ca="1">IF($D$1=3,TS!H23,IF($D$1=4,TS!K23,IF($D$1=5,TS!N23,IF($D$1=6,TS!Q23,IF($D$1=7,TS!T23,IF($D$1=8,TS!W23,IF($D$1=9,TS!Z23,IF($D$1=10,TS!AC23,""))))))))&amp;IF($D$1=11,TS!AF23,IF($D$1=12,TS!AI23,IF($D$1=13,TS!AL23,IF($D$1=14,TS!AO23,IF($D$1=15,TS!AR23,IF($D$1=16,TS!AU23,IF($D$1=17,TS!AX23,"")))))))&amp;IF($D$1=18,TS!BA23,IF($D$1=19,TS!BD23,IF($D$1=20,TS!BG23,IF($D$1=21,TS!BJ23,IF($D$1=22,TS!BM23,IF($D$1=23,TS!BP23,""))))))&amp;IF($D$1=24,TS!BS23,IF($D$1=25,TS!BV23,IF($D$1=26,TS!BY23,IF($D$1=27,TS!CB23,IF($D$1=28,TS!CE23,IF($D$1=29,TS!CH23,IF($D$1=1,TS!B23,IF($D$1=2,TS!E23,""))))))))&amp;IF($D$1=30,TS!CK23,IF($D$1=31,TS!CN23,IF($D$1=32,TS!CQ23,IF($D$1=33,TS!CT23,IF($D$1=34,TS!CW23,IF($D$1=35,TS!CZ23,IF($D$1=36,TS!DC23,IF($D$1=37,TS!DF23,""))))))))&amp;IF($D$1=38,TS!DI23,IF($D$1=39,TS!DL23,IF($D$1=40,TS!DO23,"")))</f>
        <v>397</v>
      </c>
      <c r="I23" s="167" t="str">
        <f ca="1">IF($D$1=3,TS!I23,IF($D$1=4,TS!L23,IF($D$1=5,TS!O23,IF($D$1=6,TS!R23,IF($D$1=7,TS!U23,IF($D$1=8,TS!X23,IF($D$1=9,TS!AA23,IF($D$1=10,TS!AD23,""))))))))&amp;IF($D$1=11,TS!AG23,IF($D$1=12,TS!AJ23,IF($D$1=13,TS!AM23,IF($D$1=14,TS!AP23,IF($D$1=15,TS!AS23,IF($D$1=16,TS!AV23,IF($D$1=17,TS!AY23,"")))))))&amp;IF($D$1=18,TS!BB23,IF($D$1=19,TS!BE23,IF($D$1=20,TS!BH23,IF($D$1=21,TS!BK23,IF($D$1=22,TS!BN23,IF($D$1=23,TS!BQ23,""))))))&amp;IF($D$1=24,TS!BT23,IF($D$1=25,TS!BW23,IF($D$1=26,TS!BZ23,IF($D$1=27,TS!CC23,IF($D$1=28,TS!CF23,IF($D$1=29,TS!CI23,IF($D$1=1,TS!C23,IF($D$1=2,TS!F23,""))))))))&amp;IF($D$1=30,TS!CL23,IF($D$1=31,TS!CO23,IF($D$1=32,TS!CR23,IF($D$1=33,TS!CU23,IF($D$1=34,TS!CX23,IF($D$1=35,TS!DA23,IF($D$1=36,TS!DD23,IF($D$1=37,TS!DG23,""))))))))&amp;IF($D$1=38,TS!DJ23,IF($D$1=39,TS!DM23,IF($D$1=40,TS!DP23,"")))</f>
        <v>Çift sütunlu aşağı listesi</v>
      </c>
      <c r="J23" s="180">
        <f>IF('Not40'!G$2=0,"",'Not40'!G23)</f>
        <v>0</v>
      </c>
      <c r="K23" s="180">
        <f>IF('Not40'!H$2=0,"",'Not40'!H23)</f>
        <v>0</v>
      </c>
      <c r="L23" s="180">
        <f>IF('Not40'!I$2=0,"",'Not40'!I23)</f>
        <v>0</v>
      </c>
      <c r="M23" s="180">
        <f>IF('Not40'!J$2=0,"",'Not40'!J23)</f>
        <v>0</v>
      </c>
      <c r="N23" s="180">
        <f>IF('Not40'!K$2=0,"",'Not40'!K23)</f>
        <v>0</v>
      </c>
      <c r="O23" s="180">
        <f>IF('Not40'!L$2=0,"",'Not40'!L23)</f>
        <v>0</v>
      </c>
      <c r="P23" s="180">
        <f>IF('Not40'!M$2=0,"",'Not40'!M23)</f>
        <v>0</v>
      </c>
      <c r="Q23" s="180">
        <f>IF('Not40'!N$2=0,"",'Not40'!N23)</f>
        <v>0</v>
      </c>
      <c r="R23" s="180">
        <f>IF('Not40'!O$2=0,"",'Not40'!O23)</f>
        <v>0</v>
      </c>
      <c r="S23" s="180">
        <f>IF('Not40'!P$2=0,"",'Not40'!P23)</f>
        <v>0</v>
      </c>
      <c r="T23" s="180" t="str">
        <f>IF('Not40'!Q$2=0,"",'Not40'!Q23)</f>
        <v/>
      </c>
      <c r="U23" s="180" t="str">
        <f>IF('Not40'!R$2=0,"",'Not40'!R23)</f>
        <v/>
      </c>
      <c r="V23" s="180" t="str">
        <f>IF('Not40'!S$2=0,"",'Not40'!S23)</f>
        <v/>
      </c>
      <c r="W23" s="180" t="str">
        <f>IF('Not40'!T$2=0,"",'Not40'!T23)</f>
        <v/>
      </c>
      <c r="X23" s="180" t="str">
        <f>IF('Not40'!U$2=0,"",'Not40'!U23)</f>
        <v/>
      </c>
      <c r="Y23" s="180" t="str">
        <f>IF('Not40'!V$2=0,"",'Not40'!V23)</f>
        <v/>
      </c>
      <c r="Z23" s="180" t="str">
        <f>IF('Not40'!W$2=0,"",'Not40'!W23)</f>
        <v/>
      </c>
      <c r="AA23" s="180" t="str">
        <f>IF('Not40'!X$2=0,"",'Not40'!X23)</f>
        <v/>
      </c>
      <c r="AB23" s="180" t="str">
        <f>IF('Not40'!Y$2=0,"",'Not40'!Y23)</f>
        <v/>
      </c>
      <c r="AC23" s="180" t="str">
        <f>IF('Not40'!Z$2=0,"",'Not40'!Z23)</f>
        <v/>
      </c>
      <c r="AD23" s="75">
        <f t="shared" si="4"/>
        <v>0</v>
      </c>
      <c r="AE23" s="174" t="str">
        <f t="shared" si="5"/>
        <v/>
      </c>
      <c r="AH23" s="141">
        <v>18</v>
      </c>
      <c r="AI23" s="85" t="str">
        <f t="shared" si="27"/>
        <v/>
      </c>
      <c r="AJ23" s="85" t="str">
        <f t="shared" si="28"/>
        <v/>
      </c>
      <c r="AK23" s="85" t="str">
        <f t="shared" si="29"/>
        <v/>
      </c>
      <c r="AL23" s="86" t="str">
        <f t="shared" si="30"/>
        <v/>
      </c>
      <c r="AM23" s="86" t="str">
        <f t="shared" si="31"/>
        <v/>
      </c>
      <c r="AR23" s="177" t="str">
        <f t="shared" ca="1" si="2"/>
        <v>21</v>
      </c>
      <c r="AS23" s="177" t="str">
        <f t="shared" ca="1" si="2"/>
        <v>397</v>
      </c>
      <c r="AT23" s="177" t="str">
        <f t="shared" ca="1" si="2"/>
        <v>Çift sütunlu aşağı listesi</v>
      </c>
      <c r="AU23" s="179" t="str">
        <f t="shared" si="6"/>
        <v/>
      </c>
      <c r="AV23" s="179" t="str">
        <f t="shared" si="7"/>
        <v/>
      </c>
      <c r="AW23" s="179" t="str">
        <f t="shared" si="8"/>
        <v/>
      </c>
      <c r="AX23" s="179" t="str">
        <f t="shared" si="9"/>
        <v/>
      </c>
      <c r="AY23" s="179" t="str">
        <f t="shared" si="10"/>
        <v/>
      </c>
      <c r="AZ23" s="179" t="str">
        <f t="shared" si="11"/>
        <v/>
      </c>
      <c r="BA23" s="179" t="str">
        <f t="shared" si="12"/>
        <v/>
      </c>
      <c r="BB23" s="179" t="str">
        <f t="shared" si="13"/>
        <v/>
      </c>
      <c r="BC23" s="179" t="str">
        <f t="shared" si="14"/>
        <v/>
      </c>
      <c r="BD23" s="179" t="str">
        <f t="shared" si="15"/>
        <v/>
      </c>
      <c r="BE23" s="179" t="str">
        <f t="shared" si="16"/>
        <v/>
      </c>
      <c r="BF23" s="179" t="str">
        <f t="shared" si="17"/>
        <v/>
      </c>
      <c r="BG23" s="179" t="str">
        <f t="shared" si="18"/>
        <v/>
      </c>
      <c r="BH23" s="179" t="str">
        <f t="shared" si="19"/>
        <v/>
      </c>
      <c r="BI23" s="179" t="str">
        <f t="shared" si="20"/>
        <v/>
      </c>
      <c r="BJ23" s="179" t="str">
        <f t="shared" si="21"/>
        <v/>
      </c>
      <c r="BK23" s="179" t="str">
        <f t="shared" si="22"/>
        <v/>
      </c>
      <c r="BL23" s="179" t="str">
        <f t="shared" si="23"/>
        <v/>
      </c>
      <c r="BM23" s="179" t="str">
        <f t="shared" si="24"/>
        <v/>
      </c>
      <c r="BN23" s="179" t="str">
        <f t="shared" si="25"/>
        <v/>
      </c>
      <c r="BO23" s="178"/>
      <c r="BP23" s="178" t="str">
        <f t="shared" ca="1" si="3"/>
        <v>21</v>
      </c>
      <c r="BQ23" s="178" t="str">
        <f t="shared" ca="1" si="3"/>
        <v>397</v>
      </c>
      <c r="BR23" s="178" t="str">
        <f t="shared" ca="1" si="3"/>
        <v>Çift sütunlu aşağı listesi</v>
      </c>
      <c r="BS23" s="178" t="str">
        <f t="shared" si="26"/>
        <v/>
      </c>
    </row>
    <row r="24" spans="1:71" ht="12" customHeight="1" x14ac:dyDescent="0.15">
      <c r="B24" s="95" t="s">
        <v>104</v>
      </c>
      <c r="C24" s="175" t="e">
        <f>100*(AK28+AL28+AM28)/(AJ28+AK28+AL28+AM28)</f>
        <v>#DIV/0!</v>
      </c>
      <c r="D24" s="78" t="str">
        <f ca="1">F!V24</f>
        <v>7/F</v>
      </c>
      <c r="E24" s="80">
        <v>23</v>
      </c>
      <c r="F24" s="136">
        <f ca="1">F!W24</f>
        <v>36</v>
      </c>
      <c r="G24" s="166" t="str">
        <f ca="1">IF($D$1=3,TS!G24,IF($D$1=4,TS!J24,IF($D$1=5,TS!M24,IF($D$1=6,TS!P24,IF($D$1=7,TS!S24,IF($D$1=8,TS!V24,IF($D$1=9,TS!Y24,IF($D$1=10,TS!AB24,""))))))))&amp;IF($D$1=11,TS!AE24,IF($D$1=12,TS!AH24,IF($D$1=13,TS!AK24,IF($D$1=14,TS!AN24,IF($D$1=15,TS!AQ24,IF($D$1=16,TS!AT24,IF($D$1=17,TS!AW24,"")))))))&amp;IF($D$1=18,TS!AZ24,IF($D$1=19,TS!BC24,IF($D$1=20,TS!BF24,IF($D$1=21,TS!BI24,IF($D$1=22,TS!BL24,IF($D$1=23,TS!BO24,""))))))&amp;IF($D$1=24,TS!BR24,IF($D$1=25,TS!BU24,IF($D$1=26,TS!BX24,IF($D$1=27,TS!CA24,IF($D$1=28,TS!CD24,IF($D$1=29,TS!CG24,IF($D$1=1,TS!A24,IF($D$1=2,TS!D24,""))))))))&amp;IF($D$1=30,TS!CJ24,IF($D$1=31,TS!CM24,IF($D$1=32,TS!CP24,IF($D$1=33,TS!CS24,IF($D$1=34,TS!CV24,IF($D$1=35,TS!CY24,IF($D$1=36,TS!DB24,IF($D$1=37,TS!DE24,""))))))))&amp;IF($D$1=38,TS!DH24,IF($D$1=39,TS!DK24,IF($D$1=40,TS!DN24,"")))</f>
        <v>22</v>
      </c>
      <c r="H24" s="166" t="str">
        <f ca="1">IF($D$1=3,TS!H24,IF($D$1=4,TS!K24,IF($D$1=5,TS!N24,IF($D$1=6,TS!Q24,IF($D$1=7,TS!T24,IF($D$1=8,TS!W24,IF($D$1=9,TS!Z24,IF($D$1=10,TS!AC24,""))))))))&amp;IF($D$1=11,TS!AF24,IF($D$1=12,TS!AI24,IF($D$1=13,TS!AL24,IF($D$1=14,TS!AO24,IF($D$1=15,TS!AR24,IF($D$1=16,TS!AU24,IF($D$1=17,TS!AX24,"")))))))&amp;IF($D$1=18,TS!BA24,IF($D$1=19,TS!BD24,IF($D$1=20,TS!BG24,IF($D$1=21,TS!BJ24,IF($D$1=22,TS!BM24,IF($D$1=23,TS!BP24,""))))))&amp;IF($D$1=24,TS!BS24,IF($D$1=25,TS!BV24,IF($D$1=26,TS!BY24,IF($D$1=27,TS!CB24,IF($D$1=28,TS!CE24,IF($D$1=29,TS!CH24,IF($D$1=1,TS!B24,IF($D$1=2,TS!E24,""))))))))&amp;IF($D$1=30,TS!CK24,IF($D$1=31,TS!CN24,IF($D$1=32,TS!CQ24,IF($D$1=33,TS!CT24,IF($D$1=34,TS!CW24,IF($D$1=35,TS!CZ24,IF($D$1=36,TS!DC24,IF($D$1=37,TS!DF24,""))))))))&amp;IF($D$1=38,TS!DI24,IF($D$1=39,TS!DL24,IF($D$1=40,TS!DO24,"")))</f>
        <v>444</v>
      </c>
      <c r="I24" s="167" t="str">
        <f ca="1">IF($D$1=3,TS!I24,IF($D$1=4,TS!L24,IF($D$1=5,TS!O24,IF($D$1=6,TS!R24,IF($D$1=7,TS!U24,IF($D$1=8,TS!X24,IF($D$1=9,TS!AA24,IF($D$1=10,TS!AD24,""))))))))&amp;IF($D$1=11,TS!AG24,IF($D$1=12,TS!AJ24,IF($D$1=13,TS!AM24,IF($D$1=14,TS!AP24,IF($D$1=15,TS!AS24,IF($D$1=16,TS!AV24,IF($D$1=17,TS!AY24,"")))))))&amp;IF($D$1=18,TS!BB24,IF($D$1=19,TS!BE24,IF($D$1=20,TS!BH24,IF($D$1=21,TS!BK24,IF($D$1=22,TS!BN24,IF($D$1=23,TS!BQ24,""))))))&amp;IF($D$1=24,TS!BT24,IF($D$1=25,TS!BW24,IF($D$1=26,TS!BZ24,IF($D$1=27,TS!CC24,IF($D$1=28,TS!CF24,IF($D$1=29,TS!CI24,IF($D$1=1,TS!C24,IF($D$1=2,TS!F24,""))))))))&amp;IF($D$1=30,TS!CL24,IF($D$1=31,TS!CO24,IF($D$1=32,TS!CR24,IF($D$1=33,TS!CU24,IF($D$1=34,TS!CX24,IF($D$1=35,TS!DA24,IF($D$1=36,TS!DD24,IF($D$1=37,TS!DG24,""))))))))&amp;IF($D$1=38,TS!DJ24,IF($D$1=39,TS!DM24,IF($D$1=40,TS!DP24,"")))</f>
        <v>Çift sütunlu aşağı listesi</v>
      </c>
      <c r="J24" s="180">
        <f>IF('Not40'!G$2=0,"",'Not40'!G24)</f>
        <v>0</v>
      </c>
      <c r="K24" s="180">
        <f>IF('Not40'!H$2=0,"",'Not40'!H24)</f>
        <v>0</v>
      </c>
      <c r="L24" s="180">
        <f>IF('Not40'!I$2=0,"",'Not40'!I24)</f>
        <v>0</v>
      </c>
      <c r="M24" s="180">
        <f>IF('Not40'!J$2=0,"",'Not40'!J24)</f>
        <v>0</v>
      </c>
      <c r="N24" s="180">
        <f>IF('Not40'!K$2=0,"",'Not40'!K24)</f>
        <v>0</v>
      </c>
      <c r="O24" s="180">
        <f>IF('Not40'!L$2=0,"",'Not40'!L24)</f>
        <v>0</v>
      </c>
      <c r="P24" s="180">
        <f>IF('Not40'!M$2=0,"",'Not40'!M24)</f>
        <v>0</v>
      </c>
      <c r="Q24" s="180">
        <f>IF('Not40'!N$2=0,"",'Not40'!N24)</f>
        <v>0</v>
      </c>
      <c r="R24" s="180">
        <f>IF('Not40'!O$2=0,"",'Not40'!O24)</f>
        <v>0</v>
      </c>
      <c r="S24" s="180">
        <f>IF('Not40'!P$2=0,"",'Not40'!P24)</f>
        <v>0</v>
      </c>
      <c r="T24" s="180" t="str">
        <f>IF('Not40'!Q$2=0,"",'Not40'!Q24)</f>
        <v/>
      </c>
      <c r="U24" s="180" t="str">
        <f>IF('Not40'!R$2=0,"",'Not40'!R24)</f>
        <v/>
      </c>
      <c r="V24" s="180" t="str">
        <f>IF('Not40'!S$2=0,"",'Not40'!S24)</f>
        <v/>
      </c>
      <c r="W24" s="180" t="str">
        <f>IF('Not40'!T$2=0,"",'Not40'!T24)</f>
        <v/>
      </c>
      <c r="X24" s="180" t="str">
        <f>IF('Not40'!U$2=0,"",'Not40'!U24)</f>
        <v/>
      </c>
      <c r="Y24" s="180" t="str">
        <f>IF('Not40'!V$2=0,"",'Not40'!V24)</f>
        <v/>
      </c>
      <c r="Z24" s="180" t="str">
        <f>IF('Not40'!W$2=0,"",'Not40'!W24)</f>
        <v/>
      </c>
      <c r="AA24" s="180" t="str">
        <f>IF('Not40'!X$2=0,"",'Not40'!X24)</f>
        <v/>
      </c>
      <c r="AB24" s="180" t="str">
        <f>IF('Not40'!Y$2=0,"",'Not40'!Y24)</f>
        <v/>
      </c>
      <c r="AC24" s="180" t="str">
        <f>IF('Not40'!Z$2=0,"",'Not40'!Z24)</f>
        <v/>
      </c>
      <c r="AD24" s="75">
        <f t="shared" si="4"/>
        <v>0</v>
      </c>
      <c r="AE24" s="174" t="str">
        <f t="shared" si="5"/>
        <v/>
      </c>
      <c r="AH24" s="141">
        <v>19</v>
      </c>
      <c r="AI24" s="85" t="str">
        <f t="shared" si="27"/>
        <v/>
      </c>
      <c r="AJ24" s="85" t="str">
        <f t="shared" si="28"/>
        <v/>
      </c>
      <c r="AK24" s="85" t="str">
        <f t="shared" si="29"/>
        <v/>
      </c>
      <c r="AL24" s="86" t="str">
        <f t="shared" si="30"/>
        <v/>
      </c>
      <c r="AM24" s="86" t="str">
        <f t="shared" si="31"/>
        <v/>
      </c>
      <c r="AR24" s="177" t="str">
        <f t="shared" ca="1" si="2"/>
        <v>22</v>
      </c>
      <c r="AS24" s="177" t="str">
        <f t="shared" ca="1" si="2"/>
        <v>444</v>
      </c>
      <c r="AT24" s="177" t="str">
        <f t="shared" ca="1" si="2"/>
        <v>Çift sütunlu aşağı listesi</v>
      </c>
      <c r="AU24" s="179" t="str">
        <f t="shared" si="6"/>
        <v/>
      </c>
      <c r="AV24" s="179" t="str">
        <f t="shared" si="7"/>
        <v/>
      </c>
      <c r="AW24" s="179" t="str">
        <f t="shared" si="8"/>
        <v/>
      </c>
      <c r="AX24" s="179" t="str">
        <f t="shared" si="9"/>
        <v/>
      </c>
      <c r="AY24" s="179" t="str">
        <f t="shared" si="10"/>
        <v/>
      </c>
      <c r="AZ24" s="179" t="str">
        <f t="shared" si="11"/>
        <v/>
      </c>
      <c r="BA24" s="179" t="str">
        <f t="shared" si="12"/>
        <v/>
      </c>
      <c r="BB24" s="179" t="str">
        <f t="shared" si="13"/>
        <v/>
      </c>
      <c r="BC24" s="179" t="str">
        <f t="shared" si="14"/>
        <v/>
      </c>
      <c r="BD24" s="179" t="str">
        <f t="shared" si="15"/>
        <v/>
      </c>
      <c r="BE24" s="179" t="str">
        <f t="shared" si="16"/>
        <v/>
      </c>
      <c r="BF24" s="179" t="str">
        <f t="shared" si="17"/>
        <v/>
      </c>
      <c r="BG24" s="179" t="str">
        <f t="shared" si="18"/>
        <v/>
      </c>
      <c r="BH24" s="179" t="str">
        <f t="shared" si="19"/>
        <v/>
      </c>
      <c r="BI24" s="179" t="str">
        <f t="shared" si="20"/>
        <v/>
      </c>
      <c r="BJ24" s="179" t="str">
        <f t="shared" si="21"/>
        <v/>
      </c>
      <c r="BK24" s="179" t="str">
        <f t="shared" si="22"/>
        <v/>
      </c>
      <c r="BL24" s="179" t="str">
        <f t="shared" si="23"/>
        <v/>
      </c>
      <c r="BM24" s="179" t="str">
        <f t="shared" si="24"/>
        <v/>
      </c>
      <c r="BN24" s="179" t="str">
        <f t="shared" si="25"/>
        <v/>
      </c>
      <c r="BO24" s="178"/>
      <c r="BP24" s="178" t="str">
        <f t="shared" ca="1" si="3"/>
        <v>22</v>
      </c>
      <c r="BQ24" s="178" t="str">
        <f t="shared" ca="1" si="3"/>
        <v>444</v>
      </c>
      <c r="BR24" s="178" t="str">
        <f t="shared" ca="1" si="3"/>
        <v>Çift sütunlu aşağı listesi</v>
      </c>
      <c r="BS24" s="178" t="str">
        <f t="shared" si="26"/>
        <v/>
      </c>
    </row>
    <row r="25" spans="1:71" ht="12" customHeight="1" x14ac:dyDescent="0.2">
      <c r="D25" s="78" t="str">
        <f ca="1">F!V25</f>
        <v>8/A</v>
      </c>
      <c r="E25" s="80">
        <v>24</v>
      </c>
      <c r="F25" s="136">
        <f ca="1">F!W25</f>
        <v>32</v>
      </c>
      <c r="G25" s="166" t="str">
        <f ca="1">IF($D$1=3,TS!G25,IF($D$1=4,TS!J25,IF($D$1=5,TS!M25,IF($D$1=6,TS!P25,IF($D$1=7,TS!S25,IF($D$1=8,TS!V25,IF($D$1=9,TS!Y25,IF($D$1=10,TS!AB25,""))))))))&amp;IF($D$1=11,TS!AE25,IF($D$1=12,TS!AH25,IF($D$1=13,TS!AK25,IF($D$1=14,TS!AN25,IF($D$1=15,TS!AQ25,IF($D$1=16,TS!AT25,IF($D$1=17,TS!AW25,"")))))))&amp;IF($D$1=18,TS!AZ25,IF($D$1=19,TS!BC25,IF($D$1=20,TS!BF25,IF($D$1=21,TS!BI25,IF($D$1=22,TS!BL25,IF($D$1=23,TS!BO25,""))))))&amp;IF($D$1=24,TS!BR25,IF($D$1=25,TS!BU25,IF($D$1=26,TS!BX25,IF($D$1=27,TS!CA25,IF($D$1=28,TS!CD25,IF($D$1=29,TS!CG25,IF($D$1=1,TS!A25,IF($D$1=2,TS!D25,""))))))))&amp;IF($D$1=30,TS!CJ25,IF($D$1=31,TS!CM25,IF($D$1=32,TS!CP25,IF($D$1=33,TS!CS25,IF($D$1=34,TS!CV25,IF($D$1=35,TS!CY25,IF($D$1=36,TS!DB25,IF($D$1=37,TS!DE25,""))))))))&amp;IF($D$1=38,TS!DH25,IF($D$1=39,TS!DK25,IF($D$1=40,TS!DN25,"")))</f>
        <v>23</v>
      </c>
      <c r="H25" s="166" t="str">
        <f ca="1">IF($D$1=3,TS!H25,IF($D$1=4,TS!K25,IF($D$1=5,TS!N25,IF($D$1=6,TS!Q25,IF($D$1=7,TS!T25,IF($D$1=8,TS!W25,IF($D$1=9,TS!Z25,IF($D$1=10,TS!AC25,""))))))))&amp;IF($D$1=11,TS!AF25,IF($D$1=12,TS!AI25,IF($D$1=13,TS!AL25,IF($D$1=14,TS!AO25,IF($D$1=15,TS!AR25,IF($D$1=16,TS!AU25,IF($D$1=17,TS!AX25,"")))))))&amp;IF($D$1=18,TS!BA25,IF($D$1=19,TS!BD25,IF($D$1=20,TS!BG25,IF($D$1=21,TS!BJ25,IF($D$1=22,TS!BM25,IF($D$1=23,TS!BP25,""))))))&amp;IF($D$1=24,TS!BS25,IF($D$1=25,TS!BV25,IF($D$1=26,TS!BY25,IF($D$1=27,TS!CB25,IF($D$1=28,TS!CE25,IF($D$1=29,TS!CH25,IF($D$1=1,TS!B25,IF($D$1=2,TS!E25,""))))))))&amp;IF($D$1=30,TS!CK25,IF($D$1=31,TS!CN25,IF($D$1=32,TS!CQ25,IF($D$1=33,TS!CT25,IF($D$1=34,TS!CW25,IF($D$1=35,TS!CZ25,IF($D$1=36,TS!DC25,IF($D$1=37,TS!DF25,""))))))))&amp;IF($D$1=38,TS!DI25,IF($D$1=39,TS!DL25,IF($D$1=40,TS!DO25,"")))</f>
        <v>463</v>
      </c>
      <c r="I25" s="167" t="str">
        <f ca="1">IF($D$1=3,TS!I25,IF($D$1=4,TS!L25,IF($D$1=5,TS!O25,IF($D$1=6,TS!R25,IF($D$1=7,TS!U25,IF($D$1=8,TS!X25,IF($D$1=9,TS!AA25,IF($D$1=10,TS!AD25,""))))))))&amp;IF($D$1=11,TS!AG25,IF($D$1=12,TS!AJ25,IF($D$1=13,TS!AM25,IF($D$1=14,TS!AP25,IF($D$1=15,TS!AS25,IF($D$1=16,TS!AV25,IF($D$1=17,TS!AY25,"")))))))&amp;IF($D$1=18,TS!BB25,IF($D$1=19,TS!BE25,IF($D$1=20,TS!BH25,IF($D$1=21,TS!BK25,IF($D$1=22,TS!BN25,IF($D$1=23,TS!BQ25,""))))))&amp;IF($D$1=24,TS!BT25,IF($D$1=25,TS!BW25,IF($D$1=26,TS!BZ25,IF($D$1=27,TS!CC25,IF($D$1=28,TS!CF25,IF($D$1=29,TS!CI25,IF($D$1=1,TS!C25,IF($D$1=2,TS!F25,""))))))))&amp;IF($D$1=30,TS!CL25,IF($D$1=31,TS!CO25,IF($D$1=32,TS!CR25,IF($D$1=33,TS!CU25,IF($D$1=34,TS!CX25,IF($D$1=35,TS!DA25,IF($D$1=36,TS!DD25,IF($D$1=37,TS!DG25,""))))))))&amp;IF($D$1=38,TS!DJ25,IF($D$1=39,TS!DM25,IF($D$1=40,TS!DP25,"")))</f>
        <v>Çift sütunlu aşağı listesi</v>
      </c>
      <c r="J25" s="180">
        <f>IF('Not40'!G$2=0,"",'Not40'!G25)</f>
        <v>0</v>
      </c>
      <c r="K25" s="180">
        <f>IF('Not40'!H$2=0,"",'Not40'!H25)</f>
        <v>0</v>
      </c>
      <c r="L25" s="180">
        <f>IF('Not40'!I$2=0,"",'Not40'!I25)</f>
        <v>0</v>
      </c>
      <c r="M25" s="180">
        <f>IF('Not40'!J$2=0,"",'Not40'!J25)</f>
        <v>0</v>
      </c>
      <c r="N25" s="180">
        <f>IF('Not40'!K$2=0,"",'Not40'!K25)</f>
        <v>0</v>
      </c>
      <c r="O25" s="180">
        <f>IF('Not40'!L$2=0,"",'Not40'!L25)</f>
        <v>0</v>
      </c>
      <c r="P25" s="180">
        <f>IF('Not40'!M$2=0,"",'Not40'!M25)</f>
        <v>0</v>
      </c>
      <c r="Q25" s="180">
        <f>IF('Not40'!N$2=0,"",'Not40'!N25)</f>
        <v>0</v>
      </c>
      <c r="R25" s="180">
        <f>IF('Not40'!O$2=0,"",'Not40'!O25)</f>
        <v>0</v>
      </c>
      <c r="S25" s="180">
        <f>IF('Not40'!P$2=0,"",'Not40'!P25)</f>
        <v>0</v>
      </c>
      <c r="T25" s="180" t="str">
        <f>IF('Not40'!Q$2=0,"",'Not40'!Q25)</f>
        <v/>
      </c>
      <c r="U25" s="180" t="str">
        <f>IF('Not40'!R$2=0,"",'Not40'!R25)</f>
        <v/>
      </c>
      <c r="V25" s="180" t="str">
        <f>IF('Not40'!S$2=0,"",'Not40'!S25)</f>
        <v/>
      </c>
      <c r="W25" s="180" t="str">
        <f>IF('Not40'!T$2=0,"",'Not40'!T25)</f>
        <v/>
      </c>
      <c r="X25" s="180" t="str">
        <f>IF('Not40'!U$2=0,"",'Not40'!U25)</f>
        <v/>
      </c>
      <c r="Y25" s="180" t="str">
        <f>IF('Not40'!V$2=0,"",'Not40'!V25)</f>
        <v/>
      </c>
      <c r="Z25" s="180" t="str">
        <f>IF('Not40'!W$2=0,"",'Not40'!W25)</f>
        <v/>
      </c>
      <c r="AA25" s="180" t="str">
        <f>IF('Not40'!X$2=0,"",'Not40'!X25)</f>
        <v/>
      </c>
      <c r="AB25" s="180" t="str">
        <f>IF('Not40'!Y$2=0,"",'Not40'!Y25)</f>
        <v/>
      </c>
      <c r="AC25" s="180" t="str">
        <f>IF('Not40'!Z$2=0,"",'Not40'!Z25)</f>
        <v/>
      </c>
      <c r="AD25" s="75">
        <f t="shared" si="4"/>
        <v>0</v>
      </c>
      <c r="AE25" s="174" t="str">
        <f t="shared" si="5"/>
        <v/>
      </c>
      <c r="AH25" s="141">
        <v>20</v>
      </c>
      <c r="AI25" s="85" t="str">
        <f t="shared" si="27"/>
        <v/>
      </c>
      <c r="AJ25" s="85" t="str">
        <f t="shared" si="28"/>
        <v/>
      </c>
      <c r="AK25" s="85" t="str">
        <f t="shared" si="29"/>
        <v/>
      </c>
      <c r="AL25" s="86" t="str">
        <f t="shared" si="30"/>
        <v/>
      </c>
      <c r="AM25" s="86" t="str">
        <f t="shared" si="31"/>
        <v/>
      </c>
      <c r="AR25" s="177" t="str">
        <f t="shared" ca="1" si="2"/>
        <v>23</v>
      </c>
      <c r="AS25" s="177" t="str">
        <f t="shared" ca="1" si="2"/>
        <v>463</v>
      </c>
      <c r="AT25" s="177" t="str">
        <f t="shared" ca="1" si="2"/>
        <v>Çift sütunlu aşağı listesi</v>
      </c>
      <c r="AU25" s="179" t="str">
        <f t="shared" si="6"/>
        <v/>
      </c>
      <c r="AV25" s="179" t="str">
        <f t="shared" si="7"/>
        <v/>
      </c>
      <c r="AW25" s="179" t="str">
        <f t="shared" si="8"/>
        <v/>
      </c>
      <c r="AX25" s="179" t="str">
        <f t="shared" si="9"/>
        <v/>
      </c>
      <c r="AY25" s="179" t="str">
        <f t="shared" si="10"/>
        <v/>
      </c>
      <c r="AZ25" s="179" t="str">
        <f t="shared" si="11"/>
        <v/>
      </c>
      <c r="BA25" s="179" t="str">
        <f t="shared" si="12"/>
        <v/>
      </c>
      <c r="BB25" s="179" t="str">
        <f t="shared" si="13"/>
        <v/>
      </c>
      <c r="BC25" s="179" t="str">
        <f t="shared" si="14"/>
        <v/>
      </c>
      <c r="BD25" s="179" t="str">
        <f t="shared" si="15"/>
        <v/>
      </c>
      <c r="BE25" s="179" t="str">
        <f t="shared" si="16"/>
        <v/>
      </c>
      <c r="BF25" s="179" t="str">
        <f t="shared" si="17"/>
        <v/>
      </c>
      <c r="BG25" s="179" t="str">
        <f t="shared" si="18"/>
        <v/>
      </c>
      <c r="BH25" s="179" t="str">
        <f t="shared" si="19"/>
        <v/>
      </c>
      <c r="BI25" s="179" t="str">
        <f t="shared" si="20"/>
        <v/>
      </c>
      <c r="BJ25" s="179" t="str">
        <f t="shared" si="21"/>
        <v/>
      </c>
      <c r="BK25" s="179" t="str">
        <f t="shared" si="22"/>
        <v/>
      </c>
      <c r="BL25" s="179" t="str">
        <f t="shared" si="23"/>
        <v/>
      </c>
      <c r="BM25" s="179" t="str">
        <f t="shared" si="24"/>
        <v/>
      </c>
      <c r="BN25" s="179" t="str">
        <f t="shared" si="25"/>
        <v/>
      </c>
      <c r="BO25" s="178"/>
      <c r="BP25" s="178" t="str">
        <f t="shared" ca="1" si="3"/>
        <v>23</v>
      </c>
      <c r="BQ25" s="178" t="str">
        <f t="shared" ca="1" si="3"/>
        <v>463</v>
      </c>
      <c r="BR25" s="178" t="str">
        <f t="shared" ca="1" si="3"/>
        <v>Çift sütunlu aşağı listesi</v>
      </c>
      <c r="BS25" s="178" t="str">
        <f t="shared" si="26"/>
        <v/>
      </c>
    </row>
    <row r="26" spans="1:71" ht="12" customHeight="1" x14ac:dyDescent="0.2">
      <c r="D26" s="78" t="str">
        <f ca="1">F!V26</f>
        <v>8/B</v>
      </c>
      <c r="E26" s="80">
        <v>25</v>
      </c>
      <c r="F26" s="136">
        <f ca="1">F!W26</f>
        <v>28</v>
      </c>
      <c r="G26" s="166" t="str">
        <f ca="1">IF($D$1=3,TS!G26,IF($D$1=4,TS!J26,IF($D$1=5,TS!M26,IF($D$1=6,TS!P26,IF($D$1=7,TS!S26,IF($D$1=8,TS!V26,IF($D$1=9,TS!Y26,IF($D$1=10,TS!AB26,""))))))))&amp;IF($D$1=11,TS!AE26,IF($D$1=12,TS!AH26,IF($D$1=13,TS!AK26,IF($D$1=14,TS!AN26,IF($D$1=15,TS!AQ26,IF($D$1=16,TS!AT26,IF($D$1=17,TS!AW26,"")))))))&amp;IF($D$1=18,TS!AZ26,IF($D$1=19,TS!BC26,IF($D$1=20,TS!BF26,IF($D$1=21,TS!BI26,IF($D$1=22,TS!BL26,IF($D$1=23,TS!BO26,""))))))&amp;IF($D$1=24,TS!BR26,IF($D$1=25,TS!BU26,IF($D$1=26,TS!BX26,IF($D$1=27,TS!CA26,IF($D$1=28,TS!CD26,IF($D$1=29,TS!CG26,IF($D$1=1,TS!A26,IF($D$1=2,TS!D26,""))))))))&amp;IF($D$1=30,TS!CJ26,IF($D$1=31,TS!CM26,IF($D$1=32,TS!CP26,IF($D$1=33,TS!CS26,IF($D$1=34,TS!CV26,IF($D$1=35,TS!CY26,IF($D$1=36,TS!DB26,IF($D$1=37,TS!DE26,""))))))))&amp;IF($D$1=38,TS!DH26,IF($D$1=39,TS!DK26,IF($D$1=40,TS!DN26,"")))</f>
        <v>24</v>
      </c>
      <c r="H26" s="166" t="str">
        <f ca="1">IF($D$1=3,TS!H26,IF($D$1=4,TS!K26,IF($D$1=5,TS!N26,IF($D$1=6,TS!Q26,IF($D$1=7,TS!T26,IF($D$1=8,TS!W26,IF($D$1=9,TS!Z26,IF($D$1=10,TS!AC26,""))))))))&amp;IF($D$1=11,TS!AF26,IF($D$1=12,TS!AI26,IF($D$1=13,TS!AL26,IF($D$1=14,TS!AO26,IF($D$1=15,TS!AR26,IF($D$1=16,TS!AU26,IF($D$1=17,TS!AX26,"")))))))&amp;IF($D$1=18,TS!BA26,IF($D$1=19,TS!BD26,IF($D$1=20,TS!BG26,IF($D$1=21,TS!BJ26,IF($D$1=22,TS!BM26,IF($D$1=23,TS!BP26,""))))))&amp;IF($D$1=24,TS!BS26,IF($D$1=25,TS!BV26,IF($D$1=26,TS!BY26,IF($D$1=27,TS!CB26,IF($D$1=28,TS!CE26,IF($D$1=29,TS!CH26,IF($D$1=1,TS!B26,IF($D$1=2,TS!E26,""))))))))&amp;IF($D$1=30,TS!CK26,IF($D$1=31,TS!CN26,IF($D$1=32,TS!CQ26,IF($D$1=33,TS!CT26,IF($D$1=34,TS!CW26,IF($D$1=35,TS!CZ26,IF($D$1=36,TS!DC26,IF($D$1=37,TS!DF26,""))))))))&amp;IF($D$1=38,TS!DI26,IF($D$1=39,TS!DL26,IF($D$1=40,TS!DO26,"")))</f>
        <v>543</v>
      </c>
      <c r="I26" s="167" t="str">
        <f ca="1">IF($D$1=3,TS!I26,IF($D$1=4,TS!L26,IF($D$1=5,TS!O26,IF($D$1=6,TS!R26,IF($D$1=7,TS!U26,IF($D$1=8,TS!X26,IF($D$1=9,TS!AA26,IF($D$1=10,TS!AD26,""))))))))&amp;IF($D$1=11,TS!AG26,IF($D$1=12,TS!AJ26,IF($D$1=13,TS!AM26,IF($D$1=14,TS!AP26,IF($D$1=15,TS!AS26,IF($D$1=16,TS!AV26,IF($D$1=17,TS!AY26,"")))))))&amp;IF($D$1=18,TS!BB26,IF($D$1=19,TS!BE26,IF($D$1=20,TS!BH26,IF($D$1=21,TS!BK26,IF($D$1=22,TS!BN26,IF($D$1=23,TS!BQ26,""))))))&amp;IF($D$1=24,TS!BT26,IF($D$1=25,TS!BW26,IF($D$1=26,TS!BZ26,IF($D$1=27,TS!CC26,IF($D$1=28,TS!CF26,IF($D$1=29,TS!CI26,IF($D$1=1,TS!C26,IF($D$1=2,TS!F26,""))))))))&amp;IF($D$1=30,TS!CL26,IF($D$1=31,TS!CO26,IF($D$1=32,TS!CR26,IF($D$1=33,TS!CU26,IF($D$1=34,TS!CX26,IF($D$1=35,TS!DA26,IF($D$1=36,TS!DD26,IF($D$1=37,TS!DG26,""))))))))&amp;IF($D$1=38,TS!DJ26,IF($D$1=39,TS!DM26,IF($D$1=40,TS!DP26,"")))</f>
        <v>Çift sütunlu aşağı listesi</v>
      </c>
      <c r="J26" s="180">
        <f>IF('Not40'!G$2=0,"",'Not40'!G26)</f>
        <v>0</v>
      </c>
      <c r="K26" s="180">
        <f>IF('Not40'!H$2=0,"",'Not40'!H26)</f>
        <v>0</v>
      </c>
      <c r="L26" s="180">
        <f>IF('Not40'!I$2=0,"",'Not40'!I26)</f>
        <v>0</v>
      </c>
      <c r="M26" s="180">
        <f>IF('Not40'!J$2=0,"",'Not40'!J26)</f>
        <v>0</v>
      </c>
      <c r="N26" s="180">
        <f>IF('Not40'!K$2=0,"",'Not40'!K26)</f>
        <v>0</v>
      </c>
      <c r="O26" s="180">
        <f>IF('Not40'!L$2=0,"",'Not40'!L26)</f>
        <v>0</v>
      </c>
      <c r="P26" s="180">
        <f>IF('Not40'!M$2=0,"",'Not40'!M26)</f>
        <v>0</v>
      </c>
      <c r="Q26" s="180">
        <f>IF('Not40'!N$2=0,"",'Not40'!N26)</f>
        <v>0</v>
      </c>
      <c r="R26" s="180">
        <f>IF('Not40'!O$2=0,"",'Not40'!O26)</f>
        <v>0</v>
      </c>
      <c r="S26" s="180">
        <f>IF('Not40'!P$2=0,"",'Not40'!P26)</f>
        <v>0</v>
      </c>
      <c r="T26" s="180" t="str">
        <f>IF('Not40'!Q$2=0,"",'Not40'!Q26)</f>
        <v/>
      </c>
      <c r="U26" s="180" t="str">
        <f>IF('Not40'!R$2=0,"",'Not40'!R26)</f>
        <v/>
      </c>
      <c r="V26" s="180" t="str">
        <f>IF('Not40'!S$2=0,"",'Not40'!S26)</f>
        <v/>
      </c>
      <c r="W26" s="180" t="str">
        <f>IF('Not40'!T$2=0,"",'Not40'!T26)</f>
        <v/>
      </c>
      <c r="X26" s="180" t="str">
        <f>IF('Not40'!U$2=0,"",'Not40'!U26)</f>
        <v/>
      </c>
      <c r="Y26" s="180" t="str">
        <f>IF('Not40'!V$2=0,"",'Not40'!V26)</f>
        <v/>
      </c>
      <c r="Z26" s="180" t="str">
        <f>IF('Not40'!W$2=0,"",'Not40'!W26)</f>
        <v/>
      </c>
      <c r="AA26" s="180" t="str">
        <f>IF('Not40'!X$2=0,"",'Not40'!X26)</f>
        <v/>
      </c>
      <c r="AB26" s="180" t="str">
        <f>IF('Not40'!Y$2=0,"",'Not40'!Y26)</f>
        <v/>
      </c>
      <c r="AC26" s="180" t="str">
        <f>IF('Not40'!Z$2=0,"",'Not40'!Z26)</f>
        <v/>
      </c>
      <c r="AD26" s="75">
        <f t="shared" si="4"/>
        <v>0</v>
      </c>
      <c r="AE26" s="174" t="str">
        <f t="shared" si="5"/>
        <v/>
      </c>
      <c r="AR26" s="177" t="str">
        <f t="shared" ca="1" si="2"/>
        <v>24</v>
      </c>
      <c r="AS26" s="177" t="str">
        <f t="shared" ca="1" si="2"/>
        <v>543</v>
      </c>
      <c r="AT26" s="177" t="str">
        <f t="shared" ca="1" si="2"/>
        <v>Çift sütunlu aşağı listesi</v>
      </c>
      <c r="AU26" s="179" t="str">
        <f t="shared" si="6"/>
        <v/>
      </c>
      <c r="AV26" s="179" t="str">
        <f t="shared" si="7"/>
        <v/>
      </c>
      <c r="AW26" s="179" t="str">
        <f t="shared" si="8"/>
        <v/>
      </c>
      <c r="AX26" s="179" t="str">
        <f t="shared" si="9"/>
        <v/>
      </c>
      <c r="AY26" s="179" t="str">
        <f t="shared" si="10"/>
        <v/>
      </c>
      <c r="AZ26" s="179" t="str">
        <f t="shared" si="11"/>
        <v/>
      </c>
      <c r="BA26" s="179" t="str">
        <f t="shared" si="12"/>
        <v/>
      </c>
      <c r="BB26" s="179" t="str">
        <f t="shared" si="13"/>
        <v/>
      </c>
      <c r="BC26" s="179" t="str">
        <f t="shared" si="14"/>
        <v/>
      </c>
      <c r="BD26" s="179" t="str">
        <f t="shared" si="15"/>
        <v/>
      </c>
      <c r="BE26" s="179" t="str">
        <f t="shared" si="16"/>
        <v/>
      </c>
      <c r="BF26" s="179" t="str">
        <f t="shared" si="17"/>
        <v/>
      </c>
      <c r="BG26" s="179" t="str">
        <f t="shared" si="18"/>
        <v/>
      </c>
      <c r="BH26" s="179" t="str">
        <f t="shared" si="19"/>
        <v/>
      </c>
      <c r="BI26" s="179" t="str">
        <f t="shared" si="20"/>
        <v/>
      </c>
      <c r="BJ26" s="179" t="str">
        <f t="shared" si="21"/>
        <v/>
      </c>
      <c r="BK26" s="179" t="str">
        <f t="shared" si="22"/>
        <v/>
      </c>
      <c r="BL26" s="179" t="str">
        <f t="shared" si="23"/>
        <v/>
      </c>
      <c r="BM26" s="179" t="str">
        <f t="shared" si="24"/>
        <v/>
      </c>
      <c r="BN26" s="179" t="str">
        <f t="shared" si="25"/>
        <v/>
      </c>
      <c r="BO26" s="178"/>
      <c r="BP26" s="178" t="str">
        <f t="shared" ca="1" si="3"/>
        <v>24</v>
      </c>
      <c r="BQ26" s="178" t="str">
        <f t="shared" ca="1" si="3"/>
        <v>543</v>
      </c>
      <c r="BR26" s="178" t="str">
        <f t="shared" ca="1" si="3"/>
        <v>Çift sütunlu aşağı listesi</v>
      </c>
      <c r="BS26" s="178" t="str">
        <f t="shared" si="26"/>
        <v/>
      </c>
    </row>
    <row r="27" spans="1:71" ht="12" customHeight="1" x14ac:dyDescent="0.2">
      <c r="D27" s="78" t="str">
        <f ca="1">F!V27</f>
        <v>8/C</v>
      </c>
      <c r="E27" s="80">
        <v>26</v>
      </c>
      <c r="F27" s="136">
        <f ca="1">F!W27</f>
        <v>28</v>
      </c>
      <c r="G27" s="166" t="str">
        <f ca="1">IF($D$1=3,TS!G27,IF($D$1=4,TS!J27,IF($D$1=5,TS!M27,IF($D$1=6,TS!P27,IF($D$1=7,TS!S27,IF($D$1=8,TS!V27,IF($D$1=9,TS!Y27,IF($D$1=10,TS!AB27,""))))))))&amp;IF($D$1=11,TS!AE27,IF($D$1=12,TS!AH27,IF($D$1=13,TS!AK27,IF($D$1=14,TS!AN27,IF($D$1=15,TS!AQ27,IF($D$1=16,TS!AT27,IF($D$1=17,TS!AW27,"")))))))&amp;IF($D$1=18,TS!AZ27,IF($D$1=19,TS!BC27,IF($D$1=20,TS!BF27,IF($D$1=21,TS!BI27,IF($D$1=22,TS!BL27,IF($D$1=23,TS!BO27,""))))))&amp;IF($D$1=24,TS!BR27,IF($D$1=25,TS!BU27,IF($D$1=26,TS!BX27,IF($D$1=27,TS!CA27,IF($D$1=28,TS!CD27,IF($D$1=29,TS!CG27,IF($D$1=1,TS!A27,IF($D$1=2,TS!D27,""))))))))&amp;IF($D$1=30,TS!CJ27,IF($D$1=31,TS!CM27,IF($D$1=32,TS!CP27,IF($D$1=33,TS!CS27,IF($D$1=34,TS!CV27,IF($D$1=35,TS!CY27,IF($D$1=36,TS!DB27,IF($D$1=37,TS!DE27,""))))))))&amp;IF($D$1=38,TS!DH27,IF($D$1=39,TS!DK27,IF($D$1=40,TS!DN27,"")))</f>
        <v>25</v>
      </c>
      <c r="H27" s="166" t="str">
        <f ca="1">IF($D$1=3,TS!H27,IF($D$1=4,TS!K27,IF($D$1=5,TS!N27,IF($D$1=6,TS!Q27,IF($D$1=7,TS!T27,IF($D$1=8,TS!W27,IF($D$1=9,TS!Z27,IF($D$1=10,TS!AC27,""))))))))&amp;IF($D$1=11,TS!AF27,IF($D$1=12,TS!AI27,IF($D$1=13,TS!AL27,IF($D$1=14,TS!AO27,IF($D$1=15,TS!AR27,IF($D$1=16,TS!AU27,IF($D$1=17,TS!AX27,"")))))))&amp;IF($D$1=18,TS!BA27,IF($D$1=19,TS!BD27,IF($D$1=20,TS!BG27,IF($D$1=21,TS!BJ27,IF($D$1=22,TS!BM27,IF($D$1=23,TS!BP27,""))))))&amp;IF($D$1=24,TS!BS27,IF($D$1=25,TS!BV27,IF($D$1=26,TS!BY27,IF($D$1=27,TS!CB27,IF($D$1=28,TS!CE27,IF($D$1=29,TS!CH27,IF($D$1=1,TS!B27,IF($D$1=2,TS!E27,""))))))))&amp;IF($D$1=30,TS!CK27,IF($D$1=31,TS!CN27,IF($D$1=32,TS!CQ27,IF($D$1=33,TS!CT27,IF($D$1=34,TS!CW27,IF($D$1=35,TS!CZ27,IF($D$1=36,TS!DC27,IF($D$1=37,TS!DF27,""))))))))&amp;IF($D$1=38,TS!DI27,IF($D$1=39,TS!DL27,IF($D$1=40,TS!DO27,"")))</f>
        <v>642</v>
      </c>
      <c r="I27" s="167" t="str">
        <f ca="1">IF($D$1=3,TS!I27,IF($D$1=4,TS!L27,IF($D$1=5,TS!O27,IF($D$1=6,TS!R27,IF($D$1=7,TS!U27,IF($D$1=8,TS!X27,IF($D$1=9,TS!AA27,IF($D$1=10,TS!AD27,""))))))))&amp;IF($D$1=11,TS!AG27,IF($D$1=12,TS!AJ27,IF($D$1=13,TS!AM27,IF($D$1=14,TS!AP27,IF($D$1=15,TS!AS27,IF($D$1=16,TS!AV27,IF($D$1=17,TS!AY27,"")))))))&amp;IF($D$1=18,TS!BB27,IF($D$1=19,TS!BE27,IF($D$1=20,TS!BH27,IF($D$1=21,TS!BK27,IF($D$1=22,TS!BN27,IF($D$1=23,TS!BQ27,""))))))&amp;IF($D$1=24,TS!BT27,IF($D$1=25,TS!BW27,IF($D$1=26,TS!BZ27,IF($D$1=27,TS!CC27,IF($D$1=28,TS!CF27,IF($D$1=29,TS!CI27,IF($D$1=1,TS!C27,IF($D$1=2,TS!F27,""))))))))&amp;IF($D$1=30,TS!CL27,IF($D$1=31,TS!CO27,IF($D$1=32,TS!CR27,IF($D$1=33,TS!CU27,IF($D$1=34,TS!CX27,IF($D$1=35,TS!DA27,IF($D$1=36,TS!DD27,IF($D$1=37,TS!DG27,""))))))))&amp;IF($D$1=38,TS!DJ27,IF($D$1=39,TS!DM27,IF($D$1=40,TS!DP27,"")))</f>
        <v>Çift sütunlu aşağı listesi</v>
      </c>
      <c r="J27" s="180">
        <f>IF('Not40'!G$2=0,"",'Not40'!G27)</f>
        <v>0</v>
      </c>
      <c r="K27" s="180">
        <f>IF('Not40'!H$2=0,"",'Not40'!H27)</f>
        <v>0</v>
      </c>
      <c r="L27" s="180">
        <f>IF('Not40'!I$2=0,"",'Not40'!I27)</f>
        <v>0</v>
      </c>
      <c r="M27" s="180">
        <f>IF('Not40'!J$2=0,"",'Not40'!J27)</f>
        <v>0</v>
      </c>
      <c r="N27" s="180">
        <f>IF('Not40'!K$2=0,"",'Not40'!K27)</f>
        <v>0</v>
      </c>
      <c r="O27" s="180">
        <f>IF('Not40'!L$2=0,"",'Not40'!L27)</f>
        <v>0</v>
      </c>
      <c r="P27" s="180">
        <f>IF('Not40'!M$2=0,"",'Not40'!M27)</f>
        <v>0</v>
      </c>
      <c r="Q27" s="180">
        <f>IF('Not40'!N$2=0,"",'Not40'!N27)</f>
        <v>0</v>
      </c>
      <c r="R27" s="180">
        <f>IF('Not40'!O$2=0,"",'Not40'!O27)</f>
        <v>0</v>
      </c>
      <c r="S27" s="180">
        <f>IF('Not40'!P$2=0,"",'Not40'!P27)</f>
        <v>0</v>
      </c>
      <c r="T27" s="180" t="str">
        <f>IF('Not40'!Q$2=0,"",'Not40'!Q27)</f>
        <v/>
      </c>
      <c r="U27" s="180" t="str">
        <f>IF('Not40'!R$2=0,"",'Not40'!R27)</f>
        <v/>
      </c>
      <c r="V27" s="180" t="str">
        <f>IF('Not40'!S$2=0,"",'Not40'!S27)</f>
        <v/>
      </c>
      <c r="W27" s="180" t="str">
        <f>IF('Not40'!T$2=0,"",'Not40'!T27)</f>
        <v/>
      </c>
      <c r="X27" s="180" t="str">
        <f>IF('Not40'!U$2=0,"",'Not40'!U27)</f>
        <v/>
      </c>
      <c r="Y27" s="180" t="str">
        <f>IF('Not40'!V$2=0,"",'Not40'!V27)</f>
        <v/>
      </c>
      <c r="Z27" s="180" t="str">
        <f>IF('Not40'!W$2=0,"",'Not40'!W27)</f>
        <v/>
      </c>
      <c r="AA27" s="180" t="str">
        <f>IF('Not40'!X$2=0,"",'Not40'!X27)</f>
        <v/>
      </c>
      <c r="AB27" s="180" t="str">
        <f>IF('Not40'!Y$2=0,"",'Not40'!Y27)</f>
        <v/>
      </c>
      <c r="AC27" s="180" t="str">
        <f>IF('Not40'!Z$2=0,"",'Not40'!Z27)</f>
        <v/>
      </c>
      <c r="AD27" s="75">
        <f t="shared" si="4"/>
        <v>0</v>
      </c>
      <c r="AE27" s="174" t="str">
        <f t="shared" si="5"/>
        <v/>
      </c>
      <c r="AJ27" s="176" t="s">
        <v>96</v>
      </c>
      <c r="AK27" s="176" t="s">
        <v>97</v>
      </c>
      <c r="AL27" s="176" t="s">
        <v>98</v>
      </c>
      <c r="AM27" s="176" t="s">
        <v>99</v>
      </c>
      <c r="AR27" s="177" t="str">
        <f t="shared" ca="1" si="2"/>
        <v>25</v>
      </c>
      <c r="AS27" s="177" t="str">
        <f t="shared" ca="1" si="2"/>
        <v>642</v>
      </c>
      <c r="AT27" s="177" t="str">
        <f t="shared" ca="1" si="2"/>
        <v>Çift sütunlu aşağı listesi</v>
      </c>
      <c r="AU27" s="179" t="str">
        <f t="shared" si="6"/>
        <v/>
      </c>
      <c r="AV27" s="179" t="str">
        <f t="shared" si="7"/>
        <v/>
      </c>
      <c r="AW27" s="179" t="str">
        <f t="shared" si="8"/>
        <v/>
      </c>
      <c r="AX27" s="179" t="str">
        <f t="shared" si="9"/>
        <v/>
      </c>
      <c r="AY27" s="179" t="str">
        <f t="shared" si="10"/>
        <v/>
      </c>
      <c r="AZ27" s="179" t="str">
        <f t="shared" si="11"/>
        <v/>
      </c>
      <c r="BA27" s="179" t="str">
        <f t="shared" si="12"/>
        <v/>
      </c>
      <c r="BB27" s="179" t="str">
        <f t="shared" si="13"/>
        <v/>
      </c>
      <c r="BC27" s="179" t="str">
        <f t="shared" si="14"/>
        <v/>
      </c>
      <c r="BD27" s="179" t="str">
        <f t="shared" si="15"/>
        <v/>
      </c>
      <c r="BE27" s="179" t="str">
        <f t="shared" si="16"/>
        <v/>
      </c>
      <c r="BF27" s="179" t="str">
        <f t="shared" si="17"/>
        <v/>
      </c>
      <c r="BG27" s="179" t="str">
        <f t="shared" si="18"/>
        <v/>
      </c>
      <c r="BH27" s="179" t="str">
        <f t="shared" si="19"/>
        <v/>
      </c>
      <c r="BI27" s="179" t="str">
        <f t="shared" si="20"/>
        <v/>
      </c>
      <c r="BJ27" s="179" t="str">
        <f t="shared" si="21"/>
        <v/>
      </c>
      <c r="BK27" s="179" t="str">
        <f t="shared" si="22"/>
        <v/>
      </c>
      <c r="BL27" s="179" t="str">
        <f t="shared" si="23"/>
        <v/>
      </c>
      <c r="BM27" s="179" t="str">
        <f t="shared" si="24"/>
        <v/>
      </c>
      <c r="BN27" s="179" t="str">
        <f t="shared" si="25"/>
        <v/>
      </c>
      <c r="BO27" s="178"/>
      <c r="BP27" s="178" t="str">
        <f t="shared" ca="1" si="3"/>
        <v>25</v>
      </c>
      <c r="BQ27" s="178" t="str">
        <f t="shared" ca="1" si="3"/>
        <v>642</v>
      </c>
      <c r="BR27" s="178" t="str">
        <f t="shared" ca="1" si="3"/>
        <v>Çift sütunlu aşağı listesi</v>
      </c>
      <c r="BS27" s="178" t="str">
        <f t="shared" si="26"/>
        <v/>
      </c>
    </row>
    <row r="28" spans="1:71" ht="12" customHeight="1" x14ac:dyDescent="0.2">
      <c r="D28" s="78" t="str">
        <f ca="1">F!V28</f>
        <v>8/D</v>
      </c>
      <c r="E28" s="80">
        <v>27</v>
      </c>
      <c r="F28" s="136">
        <f ca="1">F!W28</f>
        <v>30</v>
      </c>
      <c r="G28" s="166" t="str">
        <f ca="1">IF($D$1=3,TS!G28,IF($D$1=4,TS!J28,IF($D$1=5,TS!M28,IF($D$1=6,TS!P28,IF($D$1=7,TS!S28,IF($D$1=8,TS!V28,IF($D$1=9,TS!Y28,IF($D$1=10,TS!AB28,""))))))))&amp;IF($D$1=11,TS!AE28,IF($D$1=12,TS!AH28,IF($D$1=13,TS!AK28,IF($D$1=14,TS!AN28,IF($D$1=15,TS!AQ28,IF($D$1=16,TS!AT28,IF($D$1=17,TS!AW28,"")))))))&amp;IF($D$1=18,TS!AZ28,IF($D$1=19,TS!BC28,IF($D$1=20,TS!BF28,IF($D$1=21,TS!BI28,IF($D$1=22,TS!BL28,IF($D$1=23,TS!BO28,""))))))&amp;IF($D$1=24,TS!BR28,IF($D$1=25,TS!BU28,IF($D$1=26,TS!BX28,IF($D$1=27,TS!CA28,IF($D$1=28,TS!CD28,IF($D$1=29,TS!CG28,IF($D$1=1,TS!A28,IF($D$1=2,TS!D28,""))))))))&amp;IF($D$1=30,TS!CJ28,IF($D$1=31,TS!CM28,IF($D$1=32,TS!CP28,IF($D$1=33,TS!CS28,IF($D$1=34,TS!CV28,IF($D$1=35,TS!CY28,IF($D$1=36,TS!DB28,IF($D$1=37,TS!DE28,""))))))))&amp;IF($D$1=38,TS!DH28,IF($D$1=39,TS!DK28,IF($D$1=40,TS!DN28,"")))</f>
        <v>26</v>
      </c>
      <c r="H28" s="166" t="str">
        <f ca="1">IF($D$1=3,TS!H28,IF($D$1=4,TS!K28,IF($D$1=5,TS!N28,IF($D$1=6,TS!Q28,IF($D$1=7,TS!T28,IF($D$1=8,TS!W28,IF($D$1=9,TS!Z28,IF($D$1=10,TS!AC28,""))))))))&amp;IF($D$1=11,TS!AF28,IF($D$1=12,TS!AI28,IF($D$1=13,TS!AL28,IF($D$1=14,TS!AO28,IF($D$1=15,TS!AR28,IF($D$1=16,TS!AU28,IF($D$1=17,TS!AX28,"")))))))&amp;IF($D$1=18,TS!BA28,IF($D$1=19,TS!BD28,IF($D$1=20,TS!BG28,IF($D$1=21,TS!BJ28,IF($D$1=22,TS!BM28,IF($D$1=23,TS!BP28,""))))))&amp;IF($D$1=24,TS!BS28,IF($D$1=25,TS!BV28,IF($D$1=26,TS!BY28,IF($D$1=27,TS!CB28,IF($D$1=28,TS!CE28,IF($D$1=29,TS!CH28,IF($D$1=1,TS!B28,IF($D$1=2,TS!E28,""))))))))&amp;IF($D$1=30,TS!CK28,IF($D$1=31,TS!CN28,IF($D$1=32,TS!CQ28,IF($D$1=33,TS!CT28,IF($D$1=34,TS!CW28,IF($D$1=35,TS!CZ28,IF($D$1=36,TS!DC28,IF($D$1=37,TS!DF28,""))))))))&amp;IF($D$1=38,TS!DI28,IF($D$1=39,TS!DL28,IF($D$1=40,TS!DO28,"")))</f>
        <v>755</v>
      </c>
      <c r="I28" s="167" t="str">
        <f ca="1">IF($D$1=3,TS!I28,IF($D$1=4,TS!L28,IF($D$1=5,TS!O28,IF($D$1=6,TS!R28,IF($D$1=7,TS!U28,IF($D$1=8,TS!X28,IF($D$1=9,TS!AA28,IF($D$1=10,TS!AD28,""))))))))&amp;IF($D$1=11,TS!AG28,IF($D$1=12,TS!AJ28,IF($D$1=13,TS!AM28,IF($D$1=14,TS!AP28,IF($D$1=15,TS!AS28,IF($D$1=16,TS!AV28,IF($D$1=17,TS!AY28,"")))))))&amp;IF($D$1=18,TS!BB28,IF($D$1=19,TS!BE28,IF($D$1=20,TS!BH28,IF($D$1=21,TS!BK28,IF($D$1=22,TS!BN28,IF($D$1=23,TS!BQ28,""))))))&amp;IF($D$1=24,TS!BT28,IF($D$1=25,TS!BW28,IF($D$1=26,TS!BZ28,IF($D$1=27,TS!CC28,IF($D$1=28,TS!CF28,IF($D$1=29,TS!CI28,IF($D$1=1,TS!C28,IF($D$1=2,TS!F28,""))))))))&amp;IF($D$1=30,TS!CL28,IF($D$1=31,TS!CO28,IF($D$1=32,TS!CR28,IF($D$1=33,TS!CU28,IF($D$1=34,TS!CX28,IF($D$1=35,TS!DA28,IF($D$1=36,TS!DD28,IF($D$1=37,TS!DG28,""))))))))&amp;IF($D$1=38,TS!DJ28,IF($D$1=39,TS!DM28,IF($D$1=40,TS!DP28,"")))</f>
        <v>Çift sütunlu aşağı listesi</v>
      </c>
      <c r="J28" s="180">
        <f>IF('Not40'!G$2=0,"",'Not40'!G28)</f>
        <v>0</v>
      </c>
      <c r="K28" s="180">
        <f>IF('Not40'!H$2=0,"",'Not40'!H28)</f>
        <v>0</v>
      </c>
      <c r="L28" s="180">
        <f>IF('Not40'!I$2=0,"",'Not40'!I28)</f>
        <v>0</v>
      </c>
      <c r="M28" s="180">
        <f>IF('Not40'!J$2=0,"",'Not40'!J28)</f>
        <v>0</v>
      </c>
      <c r="N28" s="180">
        <f>IF('Not40'!K$2=0,"",'Not40'!K28)</f>
        <v>0</v>
      </c>
      <c r="O28" s="180">
        <f>IF('Not40'!L$2=0,"",'Not40'!L28)</f>
        <v>0</v>
      </c>
      <c r="P28" s="180">
        <f>IF('Not40'!M$2=0,"",'Not40'!M28)</f>
        <v>0</v>
      </c>
      <c r="Q28" s="180">
        <f>IF('Not40'!N$2=0,"",'Not40'!N28)</f>
        <v>0</v>
      </c>
      <c r="R28" s="180">
        <f>IF('Not40'!O$2=0,"",'Not40'!O28)</f>
        <v>0</v>
      </c>
      <c r="S28" s="180">
        <f>IF('Not40'!P$2=0,"",'Not40'!P28)</f>
        <v>0</v>
      </c>
      <c r="T28" s="180" t="str">
        <f>IF('Not40'!Q$2=0,"",'Not40'!Q28)</f>
        <v/>
      </c>
      <c r="U28" s="180" t="str">
        <f>IF('Not40'!R$2=0,"",'Not40'!R28)</f>
        <v/>
      </c>
      <c r="V28" s="180" t="str">
        <f>IF('Not40'!S$2=0,"",'Not40'!S28)</f>
        <v/>
      </c>
      <c r="W28" s="180" t="str">
        <f>IF('Not40'!T$2=0,"",'Not40'!T28)</f>
        <v/>
      </c>
      <c r="X28" s="180" t="str">
        <f>IF('Not40'!U$2=0,"",'Not40'!U28)</f>
        <v/>
      </c>
      <c r="Y28" s="180" t="str">
        <f>IF('Not40'!V$2=0,"",'Not40'!V28)</f>
        <v/>
      </c>
      <c r="Z28" s="180" t="str">
        <f>IF('Not40'!W$2=0,"",'Not40'!W28)</f>
        <v/>
      </c>
      <c r="AA28" s="180" t="str">
        <f>IF('Not40'!X$2=0,"",'Not40'!X28)</f>
        <v/>
      </c>
      <c r="AB28" s="180" t="str">
        <f>IF('Not40'!Y$2=0,"",'Not40'!Y28)</f>
        <v/>
      </c>
      <c r="AC28" s="180" t="str">
        <f>IF('Not40'!Z$2=0,"",'Not40'!Z28)</f>
        <v/>
      </c>
      <c r="AD28" s="75">
        <f t="shared" si="4"/>
        <v>0</v>
      </c>
      <c r="AE28" s="174" t="str">
        <f t="shared" si="5"/>
        <v/>
      </c>
      <c r="AI28" s="142" t="s">
        <v>100</v>
      </c>
      <c r="AJ28" s="173">
        <f>COUNTIF($AE$3:$AE$42,"D")</f>
        <v>0</v>
      </c>
      <c r="AK28" s="173">
        <f>COUNTIF($AE$3:$AE$42,"C")</f>
        <v>0</v>
      </c>
      <c r="AL28" s="173">
        <f>COUNTIF($AE$3:$AE$42,"B")</f>
        <v>0</v>
      </c>
      <c r="AM28" s="173">
        <f>COUNTIF($AE$3:$AE$42,"A")</f>
        <v>0</v>
      </c>
      <c r="AR28" s="177" t="str">
        <f t="shared" ca="1" si="2"/>
        <v>26</v>
      </c>
      <c r="AS28" s="177" t="str">
        <f t="shared" ca="1" si="2"/>
        <v>755</v>
      </c>
      <c r="AT28" s="177" t="str">
        <f t="shared" ca="1" si="2"/>
        <v>Çift sütunlu aşağı listesi</v>
      </c>
      <c r="AU28" s="179" t="str">
        <f t="shared" si="6"/>
        <v/>
      </c>
      <c r="AV28" s="179" t="str">
        <f t="shared" si="7"/>
        <v/>
      </c>
      <c r="AW28" s="179" t="str">
        <f t="shared" si="8"/>
        <v/>
      </c>
      <c r="AX28" s="179" t="str">
        <f t="shared" si="9"/>
        <v/>
      </c>
      <c r="AY28" s="179" t="str">
        <f t="shared" si="10"/>
        <v/>
      </c>
      <c r="AZ28" s="179" t="str">
        <f t="shared" si="11"/>
        <v/>
      </c>
      <c r="BA28" s="179" t="str">
        <f t="shared" si="12"/>
        <v/>
      </c>
      <c r="BB28" s="179" t="str">
        <f t="shared" si="13"/>
        <v/>
      </c>
      <c r="BC28" s="179" t="str">
        <f t="shared" si="14"/>
        <v/>
      </c>
      <c r="BD28" s="179" t="str">
        <f t="shared" si="15"/>
        <v/>
      </c>
      <c r="BE28" s="179" t="str">
        <f t="shared" si="16"/>
        <v/>
      </c>
      <c r="BF28" s="179" t="str">
        <f t="shared" si="17"/>
        <v/>
      </c>
      <c r="BG28" s="179" t="str">
        <f t="shared" si="18"/>
        <v/>
      </c>
      <c r="BH28" s="179" t="str">
        <f t="shared" si="19"/>
        <v/>
      </c>
      <c r="BI28" s="179" t="str">
        <f t="shared" si="20"/>
        <v/>
      </c>
      <c r="BJ28" s="179" t="str">
        <f t="shared" si="21"/>
        <v/>
      </c>
      <c r="BK28" s="179" t="str">
        <f t="shared" si="22"/>
        <v/>
      </c>
      <c r="BL28" s="179" t="str">
        <f t="shared" si="23"/>
        <v/>
      </c>
      <c r="BM28" s="179" t="str">
        <f t="shared" si="24"/>
        <v/>
      </c>
      <c r="BN28" s="179" t="str">
        <f t="shared" si="25"/>
        <v/>
      </c>
      <c r="BO28" s="178"/>
      <c r="BP28" s="178" t="str">
        <f t="shared" ca="1" si="3"/>
        <v>26</v>
      </c>
      <c r="BQ28" s="178" t="str">
        <f t="shared" ca="1" si="3"/>
        <v>755</v>
      </c>
      <c r="BR28" s="178" t="str">
        <f t="shared" ca="1" si="3"/>
        <v>Çift sütunlu aşağı listesi</v>
      </c>
      <c r="BS28" s="178" t="str">
        <f t="shared" si="26"/>
        <v/>
      </c>
    </row>
    <row r="29" spans="1:71" ht="12" customHeight="1" x14ac:dyDescent="0.2">
      <c r="D29" s="78" t="str">
        <f ca="1">F!V29</f>
        <v>8/E</v>
      </c>
      <c r="E29" s="111">
        <v>28</v>
      </c>
      <c r="F29" s="136">
        <f ca="1">F!W29</f>
        <v>24</v>
      </c>
      <c r="G29" s="166" t="str">
        <f ca="1">IF($D$1=3,TS!G29,IF($D$1=4,TS!J29,IF($D$1=5,TS!M29,IF($D$1=6,TS!P29,IF($D$1=7,TS!S29,IF($D$1=8,TS!V29,IF($D$1=9,TS!Y29,IF($D$1=10,TS!AB29,""))))))))&amp;IF($D$1=11,TS!AE29,IF($D$1=12,TS!AH29,IF($D$1=13,TS!AK29,IF($D$1=14,TS!AN29,IF($D$1=15,TS!AQ29,IF($D$1=16,TS!AT29,IF($D$1=17,TS!AW29,"")))))))&amp;IF($D$1=18,TS!AZ29,IF($D$1=19,TS!BC29,IF($D$1=20,TS!BF29,IF($D$1=21,TS!BI29,IF($D$1=22,TS!BL29,IF($D$1=23,TS!BO29,""))))))&amp;IF($D$1=24,TS!BR29,IF($D$1=25,TS!BU29,IF($D$1=26,TS!BX29,IF($D$1=27,TS!CA29,IF($D$1=28,TS!CD29,IF($D$1=29,TS!CG29,IF($D$1=1,TS!A29,IF($D$1=2,TS!D29,""))))))))&amp;IF($D$1=30,TS!CJ29,IF($D$1=31,TS!CM29,IF($D$1=32,TS!CP29,IF($D$1=33,TS!CS29,IF($D$1=34,TS!CV29,IF($D$1=35,TS!CY29,IF($D$1=36,TS!DB29,IF($D$1=37,TS!DE29,""))))))))&amp;IF($D$1=38,TS!DH29,IF($D$1=39,TS!DK29,IF($D$1=40,TS!DN29,"")))</f>
        <v>27</v>
      </c>
      <c r="H29" s="166" t="str">
        <f ca="1">IF($D$1=3,TS!H29,IF($D$1=4,TS!K29,IF($D$1=5,TS!N29,IF($D$1=6,TS!Q29,IF($D$1=7,TS!T29,IF($D$1=8,TS!W29,IF($D$1=9,TS!Z29,IF($D$1=10,TS!AC29,""))))))))&amp;IF($D$1=11,TS!AF29,IF($D$1=12,TS!AI29,IF($D$1=13,TS!AL29,IF($D$1=14,TS!AO29,IF($D$1=15,TS!AR29,IF($D$1=16,TS!AU29,IF($D$1=17,TS!AX29,"")))))))&amp;IF($D$1=18,TS!BA29,IF($D$1=19,TS!BD29,IF($D$1=20,TS!BG29,IF($D$1=21,TS!BJ29,IF($D$1=22,TS!BM29,IF($D$1=23,TS!BP29,""))))))&amp;IF($D$1=24,TS!BS29,IF($D$1=25,TS!BV29,IF($D$1=26,TS!BY29,IF($D$1=27,TS!CB29,IF($D$1=28,TS!CE29,IF($D$1=29,TS!CH29,IF($D$1=1,TS!B29,IF($D$1=2,TS!E29,""))))))))&amp;IF($D$1=30,TS!CK29,IF($D$1=31,TS!CN29,IF($D$1=32,TS!CQ29,IF($D$1=33,TS!CT29,IF($D$1=34,TS!CW29,IF($D$1=35,TS!CZ29,IF($D$1=36,TS!DC29,IF($D$1=37,TS!DF29,""))))))))&amp;IF($D$1=38,TS!DI29,IF($D$1=39,TS!DL29,IF($D$1=40,TS!DO29,"")))</f>
        <v>773</v>
      </c>
      <c r="I29" s="167" t="str">
        <f ca="1">IF($D$1=3,TS!I29,IF($D$1=4,TS!L29,IF($D$1=5,TS!O29,IF($D$1=6,TS!R29,IF($D$1=7,TS!U29,IF($D$1=8,TS!X29,IF($D$1=9,TS!AA29,IF($D$1=10,TS!AD29,""))))))))&amp;IF($D$1=11,TS!AG29,IF($D$1=12,TS!AJ29,IF($D$1=13,TS!AM29,IF($D$1=14,TS!AP29,IF($D$1=15,TS!AS29,IF($D$1=16,TS!AV29,IF($D$1=17,TS!AY29,"")))))))&amp;IF($D$1=18,TS!BB29,IF($D$1=19,TS!BE29,IF($D$1=20,TS!BH29,IF($D$1=21,TS!BK29,IF($D$1=22,TS!BN29,IF($D$1=23,TS!BQ29,""))))))&amp;IF($D$1=24,TS!BT29,IF($D$1=25,TS!BW29,IF($D$1=26,TS!BZ29,IF($D$1=27,TS!CC29,IF($D$1=28,TS!CF29,IF($D$1=29,TS!CI29,IF($D$1=1,TS!C29,IF($D$1=2,TS!F29,""))))))))&amp;IF($D$1=30,TS!CL29,IF($D$1=31,TS!CO29,IF($D$1=32,TS!CR29,IF($D$1=33,TS!CU29,IF($D$1=34,TS!CX29,IF($D$1=35,TS!DA29,IF($D$1=36,TS!DD29,IF($D$1=37,TS!DG29,""))))))))&amp;IF($D$1=38,TS!DJ29,IF($D$1=39,TS!DM29,IF($D$1=40,TS!DP29,"")))</f>
        <v>Çift sütunlu aşağı listesi</v>
      </c>
      <c r="J29" s="180">
        <f>IF('Not40'!G$2=0,"",'Not40'!G29)</f>
        <v>0</v>
      </c>
      <c r="K29" s="180">
        <f>IF('Not40'!H$2=0,"",'Not40'!H29)</f>
        <v>0</v>
      </c>
      <c r="L29" s="180">
        <f>IF('Not40'!I$2=0,"",'Not40'!I29)</f>
        <v>0</v>
      </c>
      <c r="M29" s="180">
        <f>IF('Not40'!J$2=0,"",'Not40'!J29)</f>
        <v>0</v>
      </c>
      <c r="N29" s="180">
        <f>IF('Not40'!K$2=0,"",'Not40'!K29)</f>
        <v>0</v>
      </c>
      <c r="O29" s="180">
        <f>IF('Not40'!L$2=0,"",'Not40'!L29)</f>
        <v>0</v>
      </c>
      <c r="P29" s="180">
        <f>IF('Not40'!M$2=0,"",'Not40'!M29)</f>
        <v>0</v>
      </c>
      <c r="Q29" s="180">
        <f>IF('Not40'!N$2=0,"",'Not40'!N29)</f>
        <v>0</v>
      </c>
      <c r="R29" s="180">
        <f>IF('Not40'!O$2=0,"",'Not40'!O29)</f>
        <v>0</v>
      </c>
      <c r="S29" s="180">
        <f>IF('Not40'!P$2=0,"",'Not40'!P29)</f>
        <v>0</v>
      </c>
      <c r="T29" s="180" t="str">
        <f>IF('Not40'!Q$2=0,"",'Not40'!Q29)</f>
        <v/>
      </c>
      <c r="U29" s="180" t="str">
        <f>IF('Not40'!R$2=0,"",'Not40'!R29)</f>
        <v/>
      </c>
      <c r="V29" s="180" t="str">
        <f>IF('Not40'!S$2=0,"",'Not40'!S29)</f>
        <v/>
      </c>
      <c r="W29" s="180" t="str">
        <f>IF('Not40'!T$2=0,"",'Not40'!T29)</f>
        <v/>
      </c>
      <c r="X29" s="180" t="str">
        <f>IF('Not40'!U$2=0,"",'Not40'!U29)</f>
        <v/>
      </c>
      <c r="Y29" s="180" t="str">
        <f>IF('Not40'!V$2=0,"",'Not40'!V29)</f>
        <v/>
      </c>
      <c r="Z29" s="180" t="str">
        <f>IF('Not40'!W$2=0,"",'Not40'!W29)</f>
        <v/>
      </c>
      <c r="AA29" s="180" t="str">
        <f>IF('Not40'!X$2=0,"",'Not40'!X29)</f>
        <v/>
      </c>
      <c r="AB29" s="180" t="str">
        <f>IF('Not40'!Y$2=0,"",'Not40'!Y29)</f>
        <v/>
      </c>
      <c r="AC29" s="180" t="str">
        <f>IF('Not40'!Z$2=0,"",'Not40'!Z29)</f>
        <v/>
      </c>
      <c r="AD29" s="75">
        <f t="shared" si="4"/>
        <v>0</v>
      </c>
      <c r="AE29" s="174" t="str">
        <f t="shared" si="5"/>
        <v/>
      </c>
      <c r="AR29" s="177" t="str">
        <f t="shared" ca="1" si="2"/>
        <v>27</v>
      </c>
      <c r="AS29" s="177" t="str">
        <f t="shared" ca="1" si="2"/>
        <v>773</v>
      </c>
      <c r="AT29" s="177" t="str">
        <f t="shared" ca="1" si="2"/>
        <v>Çift sütunlu aşağı listesi</v>
      </c>
      <c r="AU29" s="179" t="str">
        <f t="shared" si="6"/>
        <v/>
      </c>
      <c r="AV29" s="179" t="str">
        <f t="shared" si="7"/>
        <v/>
      </c>
      <c r="AW29" s="179" t="str">
        <f t="shared" si="8"/>
        <v/>
      </c>
      <c r="AX29" s="179" t="str">
        <f t="shared" si="9"/>
        <v/>
      </c>
      <c r="AY29" s="179" t="str">
        <f t="shared" si="10"/>
        <v/>
      </c>
      <c r="AZ29" s="179" t="str">
        <f t="shared" si="11"/>
        <v/>
      </c>
      <c r="BA29" s="179" t="str">
        <f t="shared" si="12"/>
        <v/>
      </c>
      <c r="BB29" s="179" t="str">
        <f t="shared" si="13"/>
        <v/>
      </c>
      <c r="BC29" s="179" t="str">
        <f t="shared" si="14"/>
        <v/>
      </c>
      <c r="BD29" s="179" t="str">
        <f t="shared" si="15"/>
        <v/>
      </c>
      <c r="BE29" s="179" t="str">
        <f t="shared" si="16"/>
        <v/>
      </c>
      <c r="BF29" s="179" t="str">
        <f t="shared" si="17"/>
        <v/>
      </c>
      <c r="BG29" s="179" t="str">
        <f t="shared" si="18"/>
        <v/>
      </c>
      <c r="BH29" s="179" t="str">
        <f t="shared" si="19"/>
        <v/>
      </c>
      <c r="BI29" s="179" t="str">
        <f t="shared" si="20"/>
        <v/>
      </c>
      <c r="BJ29" s="179" t="str">
        <f t="shared" si="21"/>
        <v/>
      </c>
      <c r="BK29" s="179" t="str">
        <f t="shared" si="22"/>
        <v/>
      </c>
      <c r="BL29" s="179" t="str">
        <f t="shared" si="23"/>
        <v/>
      </c>
      <c r="BM29" s="179" t="str">
        <f t="shared" si="24"/>
        <v/>
      </c>
      <c r="BN29" s="179" t="str">
        <f t="shared" si="25"/>
        <v/>
      </c>
      <c r="BO29" s="178"/>
      <c r="BP29" s="178" t="str">
        <f t="shared" ca="1" si="3"/>
        <v>27</v>
      </c>
      <c r="BQ29" s="178" t="str">
        <f t="shared" ca="1" si="3"/>
        <v>773</v>
      </c>
      <c r="BR29" s="178" t="str">
        <f t="shared" ca="1" si="3"/>
        <v>Çift sütunlu aşağı listesi</v>
      </c>
      <c r="BS29" s="178" t="str">
        <f t="shared" si="26"/>
        <v/>
      </c>
    </row>
    <row r="30" spans="1:71" ht="12" customHeight="1" x14ac:dyDescent="0.2">
      <c r="D30" s="78" t="str">
        <f ca="1">F!V30</f>
        <v>8/F</v>
      </c>
      <c r="E30" s="111">
        <v>29</v>
      </c>
      <c r="F30" s="136">
        <f ca="1">F!W30</f>
        <v>28</v>
      </c>
      <c r="G30" s="166" t="str">
        <f ca="1">IF($D$1=3,TS!G30,IF($D$1=4,TS!J30,IF($D$1=5,TS!M30,IF($D$1=6,TS!P30,IF($D$1=7,TS!S30,IF($D$1=8,TS!V30,IF($D$1=9,TS!Y30,IF($D$1=10,TS!AB30,""))))))))&amp;IF($D$1=11,TS!AE30,IF($D$1=12,TS!AH30,IF($D$1=13,TS!AK30,IF($D$1=14,TS!AN30,IF($D$1=15,TS!AQ30,IF($D$1=16,TS!AT30,IF($D$1=17,TS!AW30,"")))))))&amp;IF($D$1=18,TS!AZ30,IF($D$1=19,TS!BC30,IF($D$1=20,TS!BF30,IF($D$1=21,TS!BI30,IF($D$1=22,TS!BL30,IF($D$1=23,TS!BO30,""))))))&amp;IF($D$1=24,TS!BR30,IF($D$1=25,TS!BU30,IF($D$1=26,TS!BX30,IF($D$1=27,TS!CA30,IF($D$1=28,TS!CD30,IF($D$1=29,TS!CG30,IF($D$1=1,TS!A30,IF($D$1=2,TS!D30,""))))))))&amp;IF($D$1=30,TS!CJ30,IF($D$1=31,TS!CM30,IF($D$1=32,TS!CP30,IF($D$1=33,TS!CS30,IF($D$1=34,TS!CV30,IF($D$1=35,TS!CY30,IF($D$1=36,TS!DB30,IF($D$1=37,TS!DE30,""))))))))&amp;IF($D$1=38,TS!DH30,IF($D$1=39,TS!DK30,IF($D$1=40,TS!DN30,"")))</f>
        <v>28</v>
      </c>
      <c r="H30" s="166" t="str">
        <f ca="1">IF($D$1=3,TS!H30,IF($D$1=4,TS!K30,IF($D$1=5,TS!N30,IF($D$1=6,TS!Q30,IF($D$1=7,TS!T30,IF($D$1=8,TS!W30,IF($D$1=9,TS!Z30,IF($D$1=10,TS!AC30,""))))))))&amp;IF($D$1=11,TS!AF30,IF($D$1=12,TS!AI30,IF($D$1=13,TS!AL30,IF($D$1=14,TS!AO30,IF($D$1=15,TS!AR30,IF($D$1=16,TS!AU30,IF($D$1=17,TS!AX30,"")))))))&amp;IF($D$1=18,TS!BA30,IF($D$1=19,TS!BD30,IF($D$1=20,TS!BG30,IF($D$1=21,TS!BJ30,IF($D$1=22,TS!BM30,IF($D$1=23,TS!BP30,""))))))&amp;IF($D$1=24,TS!BS30,IF($D$1=25,TS!BV30,IF($D$1=26,TS!BY30,IF($D$1=27,TS!CB30,IF($D$1=28,TS!CE30,IF($D$1=29,TS!CH30,IF($D$1=1,TS!B30,IF($D$1=2,TS!E30,""))))))))&amp;IF($D$1=30,TS!CK30,IF($D$1=31,TS!CN30,IF($D$1=32,TS!CQ30,IF($D$1=33,TS!CT30,IF($D$1=34,TS!CW30,IF($D$1=35,TS!CZ30,IF($D$1=36,TS!DC30,IF($D$1=37,TS!DF30,""))))))))&amp;IF($D$1=38,TS!DI30,IF($D$1=39,TS!DL30,IF($D$1=40,TS!DO30,"")))</f>
        <v>789</v>
      </c>
      <c r="I30" s="167" t="str">
        <f ca="1">IF($D$1=3,TS!I30,IF($D$1=4,TS!L30,IF($D$1=5,TS!O30,IF($D$1=6,TS!R30,IF($D$1=7,TS!U30,IF($D$1=8,TS!X30,IF($D$1=9,TS!AA30,IF($D$1=10,TS!AD30,""))))))))&amp;IF($D$1=11,TS!AG30,IF($D$1=12,TS!AJ30,IF($D$1=13,TS!AM30,IF($D$1=14,TS!AP30,IF($D$1=15,TS!AS30,IF($D$1=16,TS!AV30,IF($D$1=17,TS!AY30,"")))))))&amp;IF($D$1=18,TS!BB30,IF($D$1=19,TS!BE30,IF($D$1=20,TS!BH30,IF($D$1=21,TS!BK30,IF($D$1=22,TS!BN30,IF($D$1=23,TS!BQ30,""))))))&amp;IF($D$1=24,TS!BT30,IF($D$1=25,TS!BW30,IF($D$1=26,TS!BZ30,IF($D$1=27,TS!CC30,IF($D$1=28,TS!CF30,IF($D$1=29,TS!CI30,IF($D$1=1,TS!C30,IF($D$1=2,TS!F30,""))))))))&amp;IF($D$1=30,TS!CL30,IF($D$1=31,TS!CO30,IF($D$1=32,TS!CR30,IF($D$1=33,TS!CU30,IF($D$1=34,TS!CX30,IF($D$1=35,TS!DA30,IF($D$1=36,TS!DD30,IF($D$1=37,TS!DG30,""))))))))&amp;IF($D$1=38,TS!DJ30,IF($D$1=39,TS!DM30,IF($D$1=40,TS!DP30,"")))</f>
        <v>Çift sütunlu aşağı listesi</v>
      </c>
      <c r="J30" s="180">
        <f>IF('Not40'!G$2=0,"",'Not40'!G30)</f>
        <v>0</v>
      </c>
      <c r="K30" s="180">
        <f>IF('Not40'!H$2=0,"",'Not40'!H30)</f>
        <v>0</v>
      </c>
      <c r="L30" s="180">
        <f>IF('Not40'!I$2=0,"",'Not40'!I30)</f>
        <v>0</v>
      </c>
      <c r="M30" s="180">
        <f>IF('Not40'!J$2=0,"",'Not40'!J30)</f>
        <v>0</v>
      </c>
      <c r="N30" s="180">
        <f>IF('Not40'!K$2=0,"",'Not40'!K30)</f>
        <v>0</v>
      </c>
      <c r="O30" s="180">
        <f>IF('Not40'!L$2=0,"",'Not40'!L30)</f>
        <v>0</v>
      </c>
      <c r="P30" s="180">
        <f>IF('Not40'!M$2=0,"",'Not40'!M30)</f>
        <v>0</v>
      </c>
      <c r="Q30" s="180">
        <f>IF('Not40'!N$2=0,"",'Not40'!N30)</f>
        <v>0</v>
      </c>
      <c r="R30" s="180">
        <f>IF('Not40'!O$2=0,"",'Not40'!O30)</f>
        <v>0</v>
      </c>
      <c r="S30" s="180">
        <f>IF('Not40'!P$2=0,"",'Not40'!P30)</f>
        <v>0</v>
      </c>
      <c r="T30" s="180" t="str">
        <f>IF('Not40'!Q$2=0,"",'Not40'!Q30)</f>
        <v/>
      </c>
      <c r="U30" s="180" t="str">
        <f>IF('Not40'!R$2=0,"",'Not40'!R30)</f>
        <v/>
      </c>
      <c r="V30" s="180" t="str">
        <f>IF('Not40'!S$2=0,"",'Not40'!S30)</f>
        <v/>
      </c>
      <c r="W30" s="180" t="str">
        <f>IF('Not40'!T$2=0,"",'Not40'!T30)</f>
        <v/>
      </c>
      <c r="X30" s="180" t="str">
        <f>IF('Not40'!U$2=0,"",'Not40'!U30)</f>
        <v/>
      </c>
      <c r="Y30" s="180" t="str">
        <f>IF('Not40'!V$2=0,"",'Not40'!V30)</f>
        <v/>
      </c>
      <c r="Z30" s="180" t="str">
        <f>IF('Not40'!W$2=0,"",'Not40'!W30)</f>
        <v/>
      </c>
      <c r="AA30" s="180" t="str">
        <f>IF('Not40'!X$2=0,"",'Not40'!X30)</f>
        <v/>
      </c>
      <c r="AB30" s="180" t="str">
        <f>IF('Not40'!Y$2=0,"",'Not40'!Y30)</f>
        <v/>
      </c>
      <c r="AC30" s="180" t="str">
        <f>IF('Not40'!Z$2=0,"",'Not40'!Z30)</f>
        <v/>
      </c>
      <c r="AD30" s="75">
        <f t="shared" si="4"/>
        <v>0</v>
      </c>
      <c r="AE30" s="174" t="str">
        <f t="shared" si="5"/>
        <v/>
      </c>
      <c r="AR30" s="177" t="str">
        <f t="shared" ca="1" si="2"/>
        <v>28</v>
      </c>
      <c r="AS30" s="177" t="str">
        <f t="shared" ca="1" si="2"/>
        <v>789</v>
      </c>
      <c r="AT30" s="177" t="str">
        <f t="shared" ca="1" si="2"/>
        <v>Çift sütunlu aşağı listesi</v>
      </c>
      <c r="AU30" s="179" t="str">
        <f t="shared" si="6"/>
        <v/>
      </c>
      <c r="AV30" s="179" t="str">
        <f t="shared" si="7"/>
        <v/>
      </c>
      <c r="AW30" s="179" t="str">
        <f t="shared" si="8"/>
        <v/>
      </c>
      <c r="AX30" s="179" t="str">
        <f t="shared" si="9"/>
        <v/>
      </c>
      <c r="AY30" s="179" t="str">
        <f t="shared" si="10"/>
        <v/>
      </c>
      <c r="AZ30" s="179" t="str">
        <f t="shared" si="11"/>
        <v/>
      </c>
      <c r="BA30" s="179" t="str">
        <f t="shared" si="12"/>
        <v/>
      </c>
      <c r="BB30" s="179" t="str">
        <f t="shared" si="13"/>
        <v/>
      </c>
      <c r="BC30" s="179" t="str">
        <f t="shared" si="14"/>
        <v/>
      </c>
      <c r="BD30" s="179" t="str">
        <f t="shared" si="15"/>
        <v/>
      </c>
      <c r="BE30" s="179" t="str">
        <f t="shared" si="16"/>
        <v/>
      </c>
      <c r="BF30" s="179" t="str">
        <f t="shared" si="17"/>
        <v/>
      </c>
      <c r="BG30" s="179" t="str">
        <f t="shared" si="18"/>
        <v/>
      </c>
      <c r="BH30" s="179" t="str">
        <f t="shared" si="19"/>
        <v/>
      </c>
      <c r="BI30" s="179" t="str">
        <f t="shared" si="20"/>
        <v/>
      </c>
      <c r="BJ30" s="179" t="str">
        <f t="shared" si="21"/>
        <v/>
      </c>
      <c r="BK30" s="179" t="str">
        <f t="shared" si="22"/>
        <v/>
      </c>
      <c r="BL30" s="179" t="str">
        <f t="shared" si="23"/>
        <v/>
      </c>
      <c r="BM30" s="179" t="str">
        <f t="shared" si="24"/>
        <v/>
      </c>
      <c r="BN30" s="179" t="str">
        <f t="shared" si="25"/>
        <v/>
      </c>
      <c r="BO30" s="178"/>
      <c r="BP30" s="178" t="str">
        <f t="shared" ca="1" si="3"/>
        <v>28</v>
      </c>
      <c r="BQ30" s="178" t="str">
        <f t="shared" ca="1" si="3"/>
        <v>789</v>
      </c>
      <c r="BR30" s="178" t="str">
        <f t="shared" ca="1" si="3"/>
        <v>Çift sütunlu aşağı listesi</v>
      </c>
      <c r="BS30" s="178" t="str">
        <f t="shared" si="26"/>
        <v/>
      </c>
    </row>
    <row r="31" spans="1:71" ht="12" customHeight="1" x14ac:dyDescent="0.2">
      <c r="D31" s="78" t="str">
        <f ca="1">F!V31</f>
        <v/>
      </c>
      <c r="E31" s="111">
        <v>30</v>
      </c>
      <c r="F31" s="136" t="str">
        <f ca="1">F!W31</f>
        <v/>
      </c>
      <c r="G31" s="166" t="str">
        <f ca="1">IF($D$1=3,TS!G31,IF($D$1=4,TS!J31,IF($D$1=5,TS!M31,IF($D$1=6,TS!P31,IF($D$1=7,TS!S31,IF($D$1=8,TS!V31,IF($D$1=9,TS!Y31,IF($D$1=10,TS!AB31,""))))))))&amp;IF($D$1=11,TS!AE31,IF($D$1=12,TS!AH31,IF($D$1=13,TS!AK31,IF($D$1=14,TS!AN31,IF($D$1=15,TS!AQ31,IF($D$1=16,TS!AT31,IF($D$1=17,TS!AW31,"")))))))&amp;IF($D$1=18,TS!AZ31,IF($D$1=19,TS!BC31,IF($D$1=20,TS!BF31,IF($D$1=21,TS!BI31,IF($D$1=22,TS!BL31,IF($D$1=23,TS!BO31,""))))))&amp;IF($D$1=24,TS!BR31,IF($D$1=25,TS!BU31,IF($D$1=26,TS!BX31,IF($D$1=27,TS!CA31,IF($D$1=28,TS!CD31,IF($D$1=29,TS!CG31,IF($D$1=1,TS!A31,IF($D$1=2,TS!D31,""))))))))&amp;IF($D$1=30,TS!CJ31,IF($D$1=31,TS!CM31,IF($D$1=32,TS!CP31,IF($D$1=33,TS!CS31,IF($D$1=34,TS!CV31,IF($D$1=35,TS!CY31,IF($D$1=36,TS!DB31,IF($D$1=37,TS!DE31,""))))))))&amp;IF($D$1=38,TS!DH31,IF($D$1=39,TS!DK31,IF($D$1=40,TS!DN31,"")))</f>
        <v>29</v>
      </c>
      <c r="H31" s="166" t="str">
        <f ca="1">IF($D$1=3,TS!H31,IF($D$1=4,TS!K31,IF($D$1=5,TS!N31,IF($D$1=6,TS!Q31,IF($D$1=7,TS!T31,IF($D$1=8,TS!W31,IF($D$1=9,TS!Z31,IF($D$1=10,TS!AC31,""))))))))&amp;IF($D$1=11,TS!AF31,IF($D$1=12,TS!AI31,IF($D$1=13,TS!AL31,IF($D$1=14,TS!AO31,IF($D$1=15,TS!AR31,IF($D$1=16,TS!AU31,IF($D$1=17,TS!AX31,"")))))))&amp;IF($D$1=18,TS!BA31,IF($D$1=19,TS!BD31,IF($D$1=20,TS!BG31,IF($D$1=21,TS!BJ31,IF($D$1=22,TS!BM31,IF($D$1=23,TS!BP31,""))))))&amp;IF($D$1=24,TS!BS31,IF($D$1=25,TS!BV31,IF($D$1=26,TS!BY31,IF($D$1=27,TS!CB31,IF($D$1=28,TS!CE31,IF($D$1=29,TS!CH31,IF($D$1=1,TS!B31,IF($D$1=2,TS!E31,""))))))))&amp;IF($D$1=30,TS!CK31,IF($D$1=31,TS!CN31,IF($D$1=32,TS!CQ31,IF($D$1=33,TS!CT31,IF($D$1=34,TS!CW31,IF($D$1=35,TS!CZ31,IF($D$1=36,TS!DC31,IF($D$1=37,TS!DF31,""))))))))&amp;IF($D$1=38,TS!DI31,IF($D$1=39,TS!DL31,IF($D$1=40,TS!DO31,"")))</f>
        <v>791</v>
      </c>
      <c r="I31" s="167" t="str">
        <f ca="1">IF($D$1=3,TS!I31,IF($D$1=4,TS!L31,IF($D$1=5,TS!O31,IF($D$1=6,TS!R31,IF($D$1=7,TS!U31,IF($D$1=8,TS!X31,IF($D$1=9,TS!AA31,IF($D$1=10,TS!AD31,""))))))))&amp;IF($D$1=11,TS!AG31,IF($D$1=12,TS!AJ31,IF($D$1=13,TS!AM31,IF($D$1=14,TS!AP31,IF($D$1=15,TS!AS31,IF($D$1=16,TS!AV31,IF($D$1=17,TS!AY31,"")))))))&amp;IF($D$1=18,TS!BB31,IF($D$1=19,TS!BE31,IF($D$1=20,TS!BH31,IF($D$1=21,TS!BK31,IF($D$1=22,TS!BN31,IF($D$1=23,TS!BQ31,""))))))&amp;IF($D$1=24,TS!BT31,IF($D$1=25,TS!BW31,IF($D$1=26,TS!BZ31,IF($D$1=27,TS!CC31,IF($D$1=28,TS!CF31,IF($D$1=29,TS!CI31,IF($D$1=1,TS!C31,IF($D$1=2,TS!F31,""))))))))&amp;IF($D$1=30,TS!CL31,IF($D$1=31,TS!CO31,IF($D$1=32,TS!CR31,IF($D$1=33,TS!CU31,IF($D$1=34,TS!CX31,IF($D$1=35,TS!DA31,IF($D$1=36,TS!DD31,IF($D$1=37,TS!DG31,""))))))))&amp;IF($D$1=38,TS!DJ31,IF($D$1=39,TS!DM31,IF($D$1=40,TS!DP31,"")))</f>
        <v>Çift sütunlu aşağı listesi</v>
      </c>
      <c r="J31" s="180">
        <f>IF('Not40'!G$2=0,"",'Not40'!G31)</f>
        <v>0</v>
      </c>
      <c r="K31" s="180">
        <f>IF('Not40'!H$2=0,"",'Not40'!H31)</f>
        <v>0</v>
      </c>
      <c r="L31" s="180">
        <f>IF('Not40'!I$2=0,"",'Not40'!I31)</f>
        <v>0</v>
      </c>
      <c r="M31" s="180">
        <f>IF('Not40'!J$2=0,"",'Not40'!J31)</f>
        <v>0</v>
      </c>
      <c r="N31" s="180">
        <f>IF('Not40'!K$2=0,"",'Not40'!K31)</f>
        <v>0</v>
      </c>
      <c r="O31" s="180">
        <f>IF('Not40'!L$2=0,"",'Not40'!L31)</f>
        <v>0</v>
      </c>
      <c r="P31" s="180">
        <f>IF('Not40'!M$2=0,"",'Not40'!M31)</f>
        <v>0</v>
      </c>
      <c r="Q31" s="180">
        <f>IF('Not40'!N$2=0,"",'Not40'!N31)</f>
        <v>0</v>
      </c>
      <c r="R31" s="180">
        <f>IF('Not40'!O$2=0,"",'Not40'!O31)</f>
        <v>0</v>
      </c>
      <c r="S31" s="180">
        <f>IF('Not40'!P$2=0,"",'Not40'!P31)</f>
        <v>0</v>
      </c>
      <c r="T31" s="180" t="str">
        <f>IF('Not40'!Q$2=0,"",'Not40'!Q31)</f>
        <v/>
      </c>
      <c r="U31" s="180" t="str">
        <f>IF('Not40'!R$2=0,"",'Not40'!R31)</f>
        <v/>
      </c>
      <c r="V31" s="180" t="str">
        <f>IF('Not40'!S$2=0,"",'Not40'!S31)</f>
        <v/>
      </c>
      <c r="W31" s="180" t="str">
        <f>IF('Not40'!T$2=0,"",'Not40'!T31)</f>
        <v/>
      </c>
      <c r="X31" s="180" t="str">
        <f>IF('Not40'!U$2=0,"",'Not40'!U31)</f>
        <v/>
      </c>
      <c r="Y31" s="180" t="str">
        <f>IF('Not40'!V$2=0,"",'Not40'!V31)</f>
        <v/>
      </c>
      <c r="Z31" s="180" t="str">
        <f>IF('Not40'!W$2=0,"",'Not40'!W31)</f>
        <v/>
      </c>
      <c r="AA31" s="180" t="str">
        <f>IF('Not40'!X$2=0,"",'Not40'!X31)</f>
        <v/>
      </c>
      <c r="AB31" s="180" t="str">
        <f>IF('Not40'!Y$2=0,"",'Not40'!Y31)</f>
        <v/>
      </c>
      <c r="AC31" s="180" t="str">
        <f>IF('Not40'!Z$2=0,"",'Not40'!Z31)</f>
        <v/>
      </c>
      <c r="AD31" s="75">
        <f t="shared" si="4"/>
        <v>0</v>
      </c>
      <c r="AE31" s="174" t="str">
        <f t="shared" si="5"/>
        <v/>
      </c>
      <c r="AR31" s="177" t="str">
        <f t="shared" ca="1" si="2"/>
        <v>29</v>
      </c>
      <c r="AS31" s="177" t="str">
        <f t="shared" ca="1" si="2"/>
        <v>791</v>
      </c>
      <c r="AT31" s="177" t="str">
        <f t="shared" ca="1" si="2"/>
        <v>Çift sütunlu aşağı listesi</v>
      </c>
      <c r="AU31" s="179" t="str">
        <f t="shared" si="6"/>
        <v/>
      </c>
      <c r="AV31" s="179" t="str">
        <f t="shared" si="7"/>
        <v/>
      </c>
      <c r="AW31" s="179" t="str">
        <f t="shared" si="8"/>
        <v/>
      </c>
      <c r="AX31" s="179" t="str">
        <f t="shared" si="9"/>
        <v/>
      </c>
      <c r="AY31" s="179" t="str">
        <f t="shared" si="10"/>
        <v/>
      </c>
      <c r="AZ31" s="179" t="str">
        <f t="shared" si="11"/>
        <v/>
      </c>
      <c r="BA31" s="179" t="str">
        <f t="shared" si="12"/>
        <v/>
      </c>
      <c r="BB31" s="179" t="str">
        <f t="shared" si="13"/>
        <v/>
      </c>
      <c r="BC31" s="179" t="str">
        <f t="shared" si="14"/>
        <v/>
      </c>
      <c r="BD31" s="179" t="str">
        <f t="shared" si="15"/>
        <v/>
      </c>
      <c r="BE31" s="179" t="str">
        <f t="shared" si="16"/>
        <v/>
      </c>
      <c r="BF31" s="179" t="str">
        <f t="shared" si="17"/>
        <v/>
      </c>
      <c r="BG31" s="179" t="str">
        <f t="shared" si="18"/>
        <v/>
      </c>
      <c r="BH31" s="179" t="str">
        <f t="shared" si="19"/>
        <v/>
      </c>
      <c r="BI31" s="179" t="str">
        <f t="shared" si="20"/>
        <v/>
      </c>
      <c r="BJ31" s="179" t="str">
        <f t="shared" si="21"/>
        <v/>
      </c>
      <c r="BK31" s="179" t="str">
        <f t="shared" si="22"/>
        <v/>
      </c>
      <c r="BL31" s="179" t="str">
        <f t="shared" si="23"/>
        <v/>
      </c>
      <c r="BM31" s="179" t="str">
        <f t="shared" si="24"/>
        <v/>
      </c>
      <c r="BN31" s="179" t="str">
        <f t="shared" si="25"/>
        <v/>
      </c>
      <c r="BO31" s="178"/>
      <c r="BP31" s="178" t="str">
        <f t="shared" ca="1" si="3"/>
        <v>29</v>
      </c>
      <c r="BQ31" s="178" t="str">
        <f t="shared" ca="1" si="3"/>
        <v>791</v>
      </c>
      <c r="BR31" s="178" t="str">
        <f t="shared" ca="1" si="3"/>
        <v>Çift sütunlu aşağı listesi</v>
      </c>
      <c r="BS31" s="178" t="str">
        <f t="shared" si="26"/>
        <v/>
      </c>
    </row>
    <row r="32" spans="1:71" ht="12" customHeight="1" x14ac:dyDescent="0.2">
      <c r="D32" s="78" t="str">
        <f ca="1">F!V32</f>
        <v/>
      </c>
      <c r="E32" s="111">
        <v>31</v>
      </c>
      <c r="F32" s="136" t="str">
        <f ca="1">F!W32</f>
        <v/>
      </c>
      <c r="G32" s="166" t="str">
        <f ca="1">IF($D$1=3,TS!G32,IF($D$1=4,TS!J32,IF($D$1=5,TS!M32,IF($D$1=6,TS!P32,IF($D$1=7,TS!S32,IF($D$1=8,TS!V32,IF($D$1=9,TS!Y32,IF($D$1=10,TS!AB32,""))))))))&amp;IF($D$1=11,TS!AE32,IF($D$1=12,TS!AH32,IF($D$1=13,TS!AK32,IF($D$1=14,TS!AN32,IF($D$1=15,TS!AQ32,IF($D$1=16,TS!AT32,IF($D$1=17,TS!AW32,"")))))))&amp;IF($D$1=18,TS!AZ32,IF($D$1=19,TS!BC32,IF($D$1=20,TS!BF32,IF($D$1=21,TS!BI32,IF($D$1=22,TS!BL32,IF($D$1=23,TS!BO32,""))))))&amp;IF($D$1=24,TS!BR32,IF($D$1=25,TS!BU32,IF($D$1=26,TS!BX32,IF($D$1=27,TS!CA32,IF($D$1=28,TS!CD32,IF($D$1=29,TS!CG32,IF($D$1=1,TS!A32,IF($D$1=2,TS!D32,""))))))))&amp;IF($D$1=30,TS!CJ32,IF($D$1=31,TS!CM32,IF($D$1=32,TS!CP32,IF($D$1=33,TS!CS32,IF($D$1=34,TS!CV32,IF($D$1=35,TS!CY32,IF($D$1=36,TS!DB32,IF($D$1=37,TS!DE32,""))))))))&amp;IF($D$1=38,TS!DH32,IF($D$1=39,TS!DK32,IF($D$1=40,TS!DN32,"")))</f>
        <v>30</v>
      </c>
      <c r="H32" s="166" t="str">
        <f ca="1">IF($D$1=3,TS!H32,IF($D$1=4,TS!K32,IF($D$1=5,TS!N32,IF($D$1=6,TS!Q32,IF($D$1=7,TS!T32,IF($D$1=8,TS!W32,IF($D$1=9,TS!Z32,IF($D$1=10,TS!AC32,""))))))))&amp;IF($D$1=11,TS!AF32,IF($D$1=12,TS!AI32,IF($D$1=13,TS!AL32,IF($D$1=14,TS!AO32,IF($D$1=15,TS!AR32,IF($D$1=16,TS!AU32,IF($D$1=17,TS!AX32,"")))))))&amp;IF($D$1=18,TS!BA32,IF($D$1=19,TS!BD32,IF($D$1=20,TS!BG32,IF($D$1=21,TS!BJ32,IF($D$1=22,TS!BM32,IF($D$1=23,TS!BP32,""))))))&amp;IF($D$1=24,TS!BS32,IF($D$1=25,TS!BV32,IF($D$1=26,TS!BY32,IF($D$1=27,TS!CB32,IF($D$1=28,TS!CE32,IF($D$1=29,TS!CH32,IF($D$1=1,TS!B32,IF($D$1=2,TS!E32,""))))))))&amp;IF($D$1=30,TS!CK32,IF($D$1=31,TS!CN32,IF($D$1=32,TS!CQ32,IF($D$1=33,TS!CT32,IF($D$1=34,TS!CW32,IF($D$1=35,TS!CZ32,IF($D$1=36,TS!DC32,IF($D$1=37,TS!DF32,""))))))))&amp;IF($D$1=38,TS!DI32,IF($D$1=39,TS!DL32,IF($D$1=40,TS!DO32,"")))</f>
        <v>796</v>
      </c>
      <c r="I32" s="167" t="str">
        <f ca="1">IF($D$1=3,TS!I32,IF($D$1=4,TS!L32,IF($D$1=5,TS!O32,IF($D$1=6,TS!R32,IF($D$1=7,TS!U32,IF($D$1=8,TS!X32,IF($D$1=9,TS!AA32,IF($D$1=10,TS!AD32,""))))))))&amp;IF($D$1=11,TS!AG32,IF($D$1=12,TS!AJ32,IF($D$1=13,TS!AM32,IF($D$1=14,TS!AP32,IF($D$1=15,TS!AS32,IF($D$1=16,TS!AV32,IF($D$1=17,TS!AY32,"")))))))&amp;IF($D$1=18,TS!BB32,IF($D$1=19,TS!BE32,IF($D$1=20,TS!BH32,IF($D$1=21,TS!BK32,IF($D$1=22,TS!BN32,IF($D$1=23,TS!BQ32,""))))))&amp;IF($D$1=24,TS!BT32,IF($D$1=25,TS!BW32,IF($D$1=26,TS!BZ32,IF($D$1=27,TS!CC32,IF($D$1=28,TS!CF32,IF($D$1=29,TS!CI32,IF($D$1=1,TS!C32,IF($D$1=2,TS!F32,""))))))))&amp;IF($D$1=30,TS!CL32,IF($D$1=31,TS!CO32,IF($D$1=32,TS!CR32,IF($D$1=33,TS!CU32,IF($D$1=34,TS!CX32,IF($D$1=35,TS!DA32,IF($D$1=36,TS!DD32,IF($D$1=37,TS!DG32,""))))))))&amp;IF($D$1=38,TS!DJ32,IF($D$1=39,TS!DM32,IF($D$1=40,TS!DP32,"")))</f>
        <v>Çift sütunlu aşağı listesi</v>
      </c>
      <c r="J32" s="180">
        <f>IF('Not40'!G$2=0,"",'Not40'!G32)</f>
        <v>0</v>
      </c>
      <c r="K32" s="180">
        <f>IF('Not40'!H$2=0,"",'Not40'!H32)</f>
        <v>0</v>
      </c>
      <c r="L32" s="180">
        <f>IF('Not40'!I$2=0,"",'Not40'!I32)</f>
        <v>0</v>
      </c>
      <c r="M32" s="180">
        <f>IF('Not40'!J$2=0,"",'Not40'!J32)</f>
        <v>0</v>
      </c>
      <c r="N32" s="180">
        <f>IF('Not40'!K$2=0,"",'Not40'!K32)</f>
        <v>0</v>
      </c>
      <c r="O32" s="180">
        <f>IF('Not40'!L$2=0,"",'Not40'!L32)</f>
        <v>0</v>
      </c>
      <c r="P32" s="180">
        <f>IF('Not40'!M$2=0,"",'Not40'!M32)</f>
        <v>0</v>
      </c>
      <c r="Q32" s="180">
        <f>IF('Not40'!N$2=0,"",'Not40'!N32)</f>
        <v>0</v>
      </c>
      <c r="R32" s="180">
        <f>IF('Not40'!O$2=0,"",'Not40'!O32)</f>
        <v>0</v>
      </c>
      <c r="S32" s="180">
        <f>IF('Not40'!P$2=0,"",'Not40'!P32)</f>
        <v>0</v>
      </c>
      <c r="T32" s="180" t="str">
        <f>IF('Not40'!Q$2=0,"",'Not40'!Q32)</f>
        <v/>
      </c>
      <c r="U32" s="180" t="str">
        <f>IF('Not40'!R$2=0,"",'Not40'!R32)</f>
        <v/>
      </c>
      <c r="V32" s="180" t="str">
        <f>IF('Not40'!S$2=0,"",'Not40'!S32)</f>
        <v/>
      </c>
      <c r="W32" s="180" t="str">
        <f>IF('Not40'!T$2=0,"",'Not40'!T32)</f>
        <v/>
      </c>
      <c r="X32" s="180" t="str">
        <f>IF('Not40'!U$2=0,"",'Not40'!U32)</f>
        <v/>
      </c>
      <c r="Y32" s="180" t="str">
        <f>IF('Not40'!V$2=0,"",'Not40'!V32)</f>
        <v/>
      </c>
      <c r="Z32" s="180" t="str">
        <f>IF('Not40'!W$2=0,"",'Not40'!W32)</f>
        <v/>
      </c>
      <c r="AA32" s="180" t="str">
        <f>IF('Not40'!X$2=0,"",'Not40'!X32)</f>
        <v/>
      </c>
      <c r="AB32" s="180" t="str">
        <f>IF('Not40'!Y$2=0,"",'Not40'!Y32)</f>
        <v/>
      </c>
      <c r="AC32" s="180" t="str">
        <f>IF('Not40'!Z$2=0,"",'Not40'!Z32)</f>
        <v/>
      </c>
      <c r="AD32" s="75">
        <f t="shared" si="4"/>
        <v>0</v>
      </c>
      <c r="AE32" s="174" t="str">
        <f t="shared" si="5"/>
        <v/>
      </c>
      <c r="AR32" s="177" t="str">
        <f t="shared" ca="1" si="2"/>
        <v>30</v>
      </c>
      <c r="AS32" s="177" t="str">
        <f t="shared" ca="1" si="2"/>
        <v>796</v>
      </c>
      <c r="AT32" s="177" t="str">
        <f t="shared" ca="1" si="2"/>
        <v>Çift sütunlu aşağı listesi</v>
      </c>
      <c r="AU32" s="179" t="str">
        <f t="shared" si="6"/>
        <v/>
      </c>
      <c r="AV32" s="179" t="str">
        <f t="shared" si="7"/>
        <v/>
      </c>
      <c r="AW32" s="179" t="str">
        <f t="shared" si="8"/>
        <v/>
      </c>
      <c r="AX32" s="179" t="str">
        <f t="shared" si="9"/>
        <v/>
      </c>
      <c r="AY32" s="179" t="str">
        <f t="shared" si="10"/>
        <v/>
      </c>
      <c r="AZ32" s="179" t="str">
        <f t="shared" si="11"/>
        <v/>
      </c>
      <c r="BA32" s="179" t="str">
        <f t="shared" si="12"/>
        <v/>
      </c>
      <c r="BB32" s="179" t="str">
        <f t="shared" si="13"/>
        <v/>
      </c>
      <c r="BC32" s="179" t="str">
        <f t="shared" si="14"/>
        <v/>
      </c>
      <c r="BD32" s="179" t="str">
        <f t="shared" si="15"/>
        <v/>
      </c>
      <c r="BE32" s="179" t="str">
        <f t="shared" si="16"/>
        <v/>
      </c>
      <c r="BF32" s="179" t="str">
        <f t="shared" si="17"/>
        <v/>
      </c>
      <c r="BG32" s="179" t="str">
        <f t="shared" si="18"/>
        <v/>
      </c>
      <c r="BH32" s="179" t="str">
        <f t="shared" si="19"/>
        <v/>
      </c>
      <c r="BI32" s="179" t="str">
        <f t="shared" si="20"/>
        <v/>
      </c>
      <c r="BJ32" s="179" t="str">
        <f t="shared" si="21"/>
        <v/>
      </c>
      <c r="BK32" s="179" t="str">
        <f t="shared" si="22"/>
        <v/>
      </c>
      <c r="BL32" s="179" t="str">
        <f t="shared" si="23"/>
        <v/>
      </c>
      <c r="BM32" s="179" t="str">
        <f t="shared" si="24"/>
        <v/>
      </c>
      <c r="BN32" s="179" t="str">
        <f t="shared" si="25"/>
        <v/>
      </c>
      <c r="BO32" s="178"/>
      <c r="BP32" s="178" t="str">
        <f t="shared" ca="1" si="3"/>
        <v>30</v>
      </c>
      <c r="BQ32" s="178" t="str">
        <f t="shared" ca="1" si="3"/>
        <v>796</v>
      </c>
      <c r="BR32" s="178" t="str">
        <f t="shared" ca="1" si="3"/>
        <v>Çift sütunlu aşağı listesi</v>
      </c>
      <c r="BS32" s="178" t="str">
        <f t="shared" si="26"/>
        <v/>
      </c>
    </row>
    <row r="33" spans="1:71" ht="12" customHeight="1" x14ac:dyDescent="0.2">
      <c r="D33" s="78" t="str">
        <f ca="1">F!V33</f>
        <v/>
      </c>
      <c r="E33" s="111">
        <v>32</v>
      </c>
      <c r="F33" s="136" t="str">
        <f ca="1">F!W33</f>
        <v/>
      </c>
      <c r="G33" s="166" t="str">
        <f ca="1">IF($D$1=3,TS!G33,IF($D$1=4,TS!J33,IF($D$1=5,TS!M33,IF($D$1=6,TS!P33,IF($D$1=7,TS!S33,IF($D$1=8,TS!V33,IF($D$1=9,TS!Y33,IF($D$1=10,TS!AB33,""))))))))&amp;IF($D$1=11,TS!AE33,IF($D$1=12,TS!AH33,IF($D$1=13,TS!AK33,IF($D$1=14,TS!AN33,IF($D$1=15,TS!AQ33,IF($D$1=16,TS!AT33,IF($D$1=17,TS!AW33,"")))))))&amp;IF($D$1=18,TS!AZ33,IF($D$1=19,TS!BC33,IF($D$1=20,TS!BF33,IF($D$1=21,TS!BI33,IF($D$1=22,TS!BL33,IF($D$1=23,TS!BO33,""))))))&amp;IF($D$1=24,TS!BR33,IF($D$1=25,TS!BU33,IF($D$1=26,TS!BX33,IF($D$1=27,TS!CA33,IF($D$1=28,TS!CD33,IF($D$1=29,TS!CG33,IF($D$1=1,TS!A33,IF($D$1=2,TS!D33,""))))))))&amp;IF($D$1=30,TS!CJ33,IF($D$1=31,TS!CM33,IF($D$1=32,TS!CP33,IF($D$1=33,TS!CS33,IF($D$1=34,TS!CV33,IF($D$1=35,TS!CY33,IF($D$1=36,TS!DB33,IF($D$1=37,TS!DE33,""))))))))&amp;IF($D$1=38,TS!DH33,IF($D$1=39,TS!DK33,IF($D$1=40,TS!DN33,"")))</f>
        <v>31</v>
      </c>
      <c r="H33" s="166" t="str">
        <f ca="1">IF($D$1=3,TS!H33,IF($D$1=4,TS!K33,IF($D$1=5,TS!N33,IF($D$1=6,TS!Q33,IF($D$1=7,TS!T33,IF($D$1=8,TS!W33,IF($D$1=9,TS!Z33,IF($D$1=10,TS!AC33,""))))))))&amp;IF($D$1=11,TS!AF33,IF($D$1=12,TS!AI33,IF($D$1=13,TS!AL33,IF($D$1=14,TS!AO33,IF($D$1=15,TS!AR33,IF($D$1=16,TS!AU33,IF($D$1=17,TS!AX33,"")))))))&amp;IF($D$1=18,TS!BA33,IF($D$1=19,TS!BD33,IF($D$1=20,TS!BG33,IF($D$1=21,TS!BJ33,IF($D$1=22,TS!BM33,IF($D$1=23,TS!BP33,""))))))&amp;IF($D$1=24,TS!BS33,IF($D$1=25,TS!BV33,IF($D$1=26,TS!BY33,IF($D$1=27,TS!CB33,IF($D$1=28,TS!CE33,IF($D$1=29,TS!CH33,IF($D$1=1,TS!B33,IF($D$1=2,TS!E33,""))))))))&amp;IF($D$1=30,TS!CK33,IF($D$1=31,TS!CN33,IF($D$1=32,TS!CQ33,IF($D$1=33,TS!CT33,IF($D$1=34,TS!CW33,IF($D$1=35,TS!CZ33,IF($D$1=36,TS!DC33,IF($D$1=37,TS!DF33,""))))))))&amp;IF($D$1=38,TS!DI33,IF($D$1=39,TS!DL33,IF($D$1=40,TS!DO33,"")))</f>
        <v>817</v>
      </c>
      <c r="I33" s="167" t="str">
        <f ca="1">IF($D$1=3,TS!I33,IF($D$1=4,TS!L33,IF($D$1=5,TS!O33,IF($D$1=6,TS!R33,IF($D$1=7,TS!U33,IF($D$1=8,TS!X33,IF($D$1=9,TS!AA33,IF($D$1=10,TS!AD33,""))))))))&amp;IF($D$1=11,TS!AG33,IF($D$1=12,TS!AJ33,IF($D$1=13,TS!AM33,IF($D$1=14,TS!AP33,IF($D$1=15,TS!AS33,IF($D$1=16,TS!AV33,IF($D$1=17,TS!AY33,"")))))))&amp;IF($D$1=18,TS!BB33,IF($D$1=19,TS!BE33,IF($D$1=20,TS!BH33,IF($D$1=21,TS!BK33,IF($D$1=22,TS!BN33,IF($D$1=23,TS!BQ33,""))))))&amp;IF($D$1=24,TS!BT33,IF($D$1=25,TS!BW33,IF($D$1=26,TS!BZ33,IF($D$1=27,TS!CC33,IF($D$1=28,TS!CF33,IF($D$1=29,TS!CI33,IF($D$1=1,TS!C33,IF($D$1=2,TS!F33,""))))))))&amp;IF($D$1=30,TS!CL33,IF($D$1=31,TS!CO33,IF($D$1=32,TS!CR33,IF($D$1=33,TS!CU33,IF($D$1=34,TS!CX33,IF($D$1=35,TS!DA33,IF($D$1=36,TS!DD33,IF($D$1=37,TS!DG33,""))))))))&amp;IF($D$1=38,TS!DJ33,IF($D$1=39,TS!DM33,IF($D$1=40,TS!DP33,"")))</f>
        <v>Çift sütunlu aşağı listesi</v>
      </c>
      <c r="J33" s="180">
        <f>IF('Not40'!G$2=0,"",'Not40'!G33)</f>
        <v>0</v>
      </c>
      <c r="K33" s="180">
        <f>IF('Not40'!H$2=0,"",'Not40'!H33)</f>
        <v>0</v>
      </c>
      <c r="L33" s="180">
        <f>IF('Not40'!I$2=0,"",'Not40'!I33)</f>
        <v>0</v>
      </c>
      <c r="M33" s="180">
        <f>IF('Not40'!J$2=0,"",'Not40'!J33)</f>
        <v>0</v>
      </c>
      <c r="N33" s="180">
        <f>IF('Not40'!K$2=0,"",'Not40'!K33)</f>
        <v>0</v>
      </c>
      <c r="O33" s="180">
        <f>IF('Not40'!L$2=0,"",'Not40'!L33)</f>
        <v>0</v>
      </c>
      <c r="P33" s="180">
        <f>IF('Not40'!M$2=0,"",'Not40'!M33)</f>
        <v>0</v>
      </c>
      <c r="Q33" s="180">
        <f>IF('Not40'!N$2=0,"",'Not40'!N33)</f>
        <v>0</v>
      </c>
      <c r="R33" s="180">
        <f>IF('Not40'!O$2=0,"",'Not40'!O33)</f>
        <v>0</v>
      </c>
      <c r="S33" s="180">
        <f>IF('Not40'!P$2=0,"",'Not40'!P33)</f>
        <v>0</v>
      </c>
      <c r="T33" s="180" t="str">
        <f>IF('Not40'!Q$2=0,"",'Not40'!Q33)</f>
        <v/>
      </c>
      <c r="U33" s="180" t="str">
        <f>IF('Not40'!R$2=0,"",'Not40'!R33)</f>
        <v/>
      </c>
      <c r="V33" s="180" t="str">
        <f>IF('Not40'!S$2=0,"",'Not40'!S33)</f>
        <v/>
      </c>
      <c r="W33" s="180" t="str">
        <f>IF('Not40'!T$2=0,"",'Not40'!T33)</f>
        <v/>
      </c>
      <c r="X33" s="180" t="str">
        <f>IF('Not40'!U$2=0,"",'Not40'!U33)</f>
        <v/>
      </c>
      <c r="Y33" s="180" t="str">
        <f>IF('Not40'!V$2=0,"",'Not40'!V33)</f>
        <v/>
      </c>
      <c r="Z33" s="180" t="str">
        <f>IF('Not40'!W$2=0,"",'Not40'!W33)</f>
        <v/>
      </c>
      <c r="AA33" s="180" t="str">
        <f>IF('Not40'!X$2=0,"",'Not40'!X33)</f>
        <v/>
      </c>
      <c r="AB33" s="180" t="str">
        <f>IF('Not40'!Y$2=0,"",'Not40'!Y33)</f>
        <v/>
      </c>
      <c r="AC33" s="180" t="str">
        <f>IF('Not40'!Z$2=0,"",'Not40'!Z33)</f>
        <v/>
      </c>
      <c r="AD33" s="75">
        <f t="shared" si="4"/>
        <v>0</v>
      </c>
      <c r="AE33" s="174" t="str">
        <f t="shared" si="5"/>
        <v/>
      </c>
      <c r="AR33" s="177" t="str">
        <f t="shared" ca="1" si="2"/>
        <v>31</v>
      </c>
      <c r="AS33" s="177" t="str">
        <f t="shared" ca="1" si="2"/>
        <v>817</v>
      </c>
      <c r="AT33" s="177" t="str">
        <f t="shared" ca="1" si="2"/>
        <v>Çift sütunlu aşağı listesi</v>
      </c>
      <c r="AU33" s="179" t="str">
        <f t="shared" si="6"/>
        <v/>
      </c>
      <c r="AV33" s="179" t="str">
        <f t="shared" si="7"/>
        <v/>
      </c>
      <c r="AW33" s="179" t="str">
        <f t="shared" si="8"/>
        <v/>
      </c>
      <c r="AX33" s="179" t="str">
        <f t="shared" si="9"/>
        <v/>
      </c>
      <c r="AY33" s="179" t="str">
        <f t="shared" si="10"/>
        <v/>
      </c>
      <c r="AZ33" s="179" t="str">
        <f t="shared" si="11"/>
        <v/>
      </c>
      <c r="BA33" s="179" t="str">
        <f t="shared" si="12"/>
        <v/>
      </c>
      <c r="BB33" s="179" t="str">
        <f t="shared" si="13"/>
        <v/>
      </c>
      <c r="BC33" s="179" t="str">
        <f t="shared" si="14"/>
        <v/>
      </c>
      <c r="BD33" s="179" t="str">
        <f t="shared" si="15"/>
        <v/>
      </c>
      <c r="BE33" s="179" t="str">
        <f t="shared" si="16"/>
        <v/>
      </c>
      <c r="BF33" s="179" t="str">
        <f t="shared" si="17"/>
        <v/>
      </c>
      <c r="BG33" s="179" t="str">
        <f t="shared" si="18"/>
        <v/>
      </c>
      <c r="BH33" s="179" t="str">
        <f t="shared" si="19"/>
        <v/>
      </c>
      <c r="BI33" s="179" t="str">
        <f t="shared" si="20"/>
        <v/>
      </c>
      <c r="BJ33" s="179" t="str">
        <f t="shared" si="21"/>
        <v/>
      </c>
      <c r="BK33" s="179" t="str">
        <f t="shared" si="22"/>
        <v/>
      </c>
      <c r="BL33" s="179" t="str">
        <f t="shared" si="23"/>
        <v/>
      </c>
      <c r="BM33" s="179" t="str">
        <f t="shared" si="24"/>
        <v/>
      </c>
      <c r="BN33" s="179" t="str">
        <f t="shared" si="25"/>
        <v/>
      </c>
      <c r="BO33" s="178"/>
      <c r="BP33" s="178" t="str">
        <f t="shared" ca="1" si="3"/>
        <v>31</v>
      </c>
      <c r="BQ33" s="178" t="str">
        <f t="shared" ca="1" si="3"/>
        <v>817</v>
      </c>
      <c r="BR33" s="178" t="str">
        <f t="shared" ca="1" si="3"/>
        <v>Çift sütunlu aşağı listesi</v>
      </c>
      <c r="BS33" s="178" t="str">
        <f t="shared" si="26"/>
        <v/>
      </c>
    </row>
    <row r="34" spans="1:71" ht="12" customHeight="1" x14ac:dyDescent="0.2">
      <c r="D34" s="78" t="str">
        <f ca="1">F!V34</f>
        <v/>
      </c>
      <c r="E34" s="111">
        <v>33</v>
      </c>
      <c r="F34" s="136" t="str">
        <f ca="1">F!W34</f>
        <v/>
      </c>
      <c r="G34" s="166" t="str">
        <f ca="1">IF($D$1=3,TS!G34,IF($D$1=4,TS!J34,IF($D$1=5,TS!M34,IF($D$1=6,TS!P34,IF($D$1=7,TS!S34,IF($D$1=8,TS!V34,IF($D$1=9,TS!Y34,IF($D$1=10,TS!AB34,""))))))))&amp;IF($D$1=11,TS!AE34,IF($D$1=12,TS!AH34,IF($D$1=13,TS!AK34,IF($D$1=14,TS!AN34,IF($D$1=15,TS!AQ34,IF($D$1=16,TS!AT34,IF($D$1=17,TS!AW34,"")))))))&amp;IF($D$1=18,TS!AZ34,IF($D$1=19,TS!BC34,IF($D$1=20,TS!BF34,IF($D$1=21,TS!BI34,IF($D$1=22,TS!BL34,IF($D$1=23,TS!BO34,""))))))&amp;IF($D$1=24,TS!BR34,IF($D$1=25,TS!BU34,IF($D$1=26,TS!BX34,IF($D$1=27,TS!CA34,IF($D$1=28,TS!CD34,IF($D$1=29,TS!CG34,IF($D$1=1,TS!A34,IF($D$1=2,TS!D34,""))))))))&amp;IF($D$1=30,TS!CJ34,IF($D$1=31,TS!CM34,IF($D$1=32,TS!CP34,IF($D$1=33,TS!CS34,IF($D$1=34,TS!CV34,IF($D$1=35,TS!CY34,IF($D$1=36,TS!DB34,IF($D$1=37,TS!DE34,""))))))))&amp;IF($D$1=38,TS!DH34,IF($D$1=39,TS!DK34,IF($D$1=40,TS!DN34,"")))</f>
        <v>32</v>
      </c>
      <c r="H34" s="166" t="str">
        <f ca="1">IF($D$1=3,TS!H34,IF($D$1=4,TS!K34,IF($D$1=5,TS!N34,IF($D$1=6,TS!Q34,IF($D$1=7,TS!T34,IF($D$1=8,TS!W34,IF($D$1=9,TS!Z34,IF($D$1=10,TS!AC34,""))))))))&amp;IF($D$1=11,TS!AF34,IF($D$1=12,TS!AI34,IF($D$1=13,TS!AL34,IF($D$1=14,TS!AO34,IF($D$1=15,TS!AR34,IF($D$1=16,TS!AU34,IF($D$1=17,TS!AX34,"")))))))&amp;IF($D$1=18,TS!BA34,IF($D$1=19,TS!BD34,IF($D$1=20,TS!BG34,IF($D$1=21,TS!BJ34,IF($D$1=22,TS!BM34,IF($D$1=23,TS!BP34,""))))))&amp;IF($D$1=24,TS!BS34,IF($D$1=25,TS!BV34,IF($D$1=26,TS!BY34,IF($D$1=27,TS!CB34,IF($D$1=28,TS!CE34,IF($D$1=29,TS!CH34,IF($D$1=1,TS!B34,IF($D$1=2,TS!E34,""))))))))&amp;IF($D$1=30,TS!CK34,IF($D$1=31,TS!CN34,IF($D$1=32,TS!CQ34,IF($D$1=33,TS!CT34,IF($D$1=34,TS!CW34,IF($D$1=35,TS!CZ34,IF($D$1=36,TS!DC34,IF($D$1=37,TS!DF34,""))))))))&amp;IF($D$1=38,TS!DI34,IF($D$1=39,TS!DL34,IF($D$1=40,TS!DO34,"")))</f>
        <v>842</v>
      </c>
      <c r="I34" s="167" t="str">
        <f ca="1">IF($D$1=3,TS!I34,IF($D$1=4,TS!L34,IF($D$1=5,TS!O34,IF($D$1=6,TS!R34,IF($D$1=7,TS!U34,IF($D$1=8,TS!X34,IF($D$1=9,TS!AA34,IF($D$1=10,TS!AD34,""))))))))&amp;IF($D$1=11,TS!AG34,IF($D$1=12,TS!AJ34,IF($D$1=13,TS!AM34,IF($D$1=14,TS!AP34,IF($D$1=15,TS!AS34,IF($D$1=16,TS!AV34,IF($D$1=17,TS!AY34,"")))))))&amp;IF($D$1=18,TS!BB34,IF($D$1=19,TS!BE34,IF($D$1=20,TS!BH34,IF($D$1=21,TS!BK34,IF($D$1=22,TS!BN34,IF($D$1=23,TS!BQ34,""))))))&amp;IF($D$1=24,TS!BT34,IF($D$1=25,TS!BW34,IF($D$1=26,TS!BZ34,IF($D$1=27,TS!CC34,IF($D$1=28,TS!CF34,IF($D$1=29,TS!CI34,IF($D$1=1,TS!C34,IF($D$1=2,TS!F34,""))))))))&amp;IF($D$1=30,TS!CL34,IF($D$1=31,TS!CO34,IF($D$1=32,TS!CR34,IF($D$1=33,TS!CU34,IF($D$1=34,TS!CX34,IF($D$1=35,TS!DA34,IF($D$1=36,TS!DD34,IF($D$1=37,TS!DG34,""))))))))&amp;IF($D$1=38,TS!DJ34,IF($D$1=39,TS!DM34,IF($D$1=40,TS!DP34,"")))</f>
        <v>Çift sütunlu aşağı listesi</v>
      </c>
      <c r="J34" s="180">
        <f>IF('Not40'!G$2=0,"",'Not40'!G34)</f>
        <v>0</v>
      </c>
      <c r="K34" s="180">
        <f>IF('Not40'!H$2=0,"",'Not40'!H34)</f>
        <v>0</v>
      </c>
      <c r="L34" s="180">
        <f>IF('Not40'!I$2=0,"",'Not40'!I34)</f>
        <v>0</v>
      </c>
      <c r="M34" s="180">
        <f>IF('Not40'!J$2=0,"",'Not40'!J34)</f>
        <v>0</v>
      </c>
      <c r="N34" s="180">
        <f>IF('Not40'!K$2=0,"",'Not40'!K34)</f>
        <v>0</v>
      </c>
      <c r="O34" s="180">
        <f>IF('Not40'!L$2=0,"",'Not40'!L34)</f>
        <v>0</v>
      </c>
      <c r="P34" s="180">
        <f>IF('Not40'!M$2=0,"",'Not40'!M34)</f>
        <v>0</v>
      </c>
      <c r="Q34" s="180">
        <f>IF('Not40'!N$2=0,"",'Not40'!N34)</f>
        <v>0</v>
      </c>
      <c r="R34" s="180">
        <f>IF('Not40'!O$2=0,"",'Not40'!O34)</f>
        <v>0</v>
      </c>
      <c r="S34" s="180">
        <f>IF('Not40'!P$2=0,"",'Not40'!P34)</f>
        <v>0</v>
      </c>
      <c r="T34" s="180" t="str">
        <f>IF('Not40'!Q$2=0,"",'Not40'!Q34)</f>
        <v/>
      </c>
      <c r="U34" s="180" t="str">
        <f>IF('Not40'!R$2=0,"",'Not40'!R34)</f>
        <v/>
      </c>
      <c r="V34" s="180" t="str">
        <f>IF('Not40'!S$2=0,"",'Not40'!S34)</f>
        <v/>
      </c>
      <c r="W34" s="180" t="str">
        <f>IF('Not40'!T$2=0,"",'Not40'!T34)</f>
        <v/>
      </c>
      <c r="X34" s="180" t="str">
        <f>IF('Not40'!U$2=0,"",'Not40'!U34)</f>
        <v/>
      </c>
      <c r="Y34" s="180" t="str">
        <f>IF('Not40'!V$2=0,"",'Not40'!V34)</f>
        <v/>
      </c>
      <c r="Z34" s="180" t="str">
        <f>IF('Not40'!W$2=0,"",'Not40'!W34)</f>
        <v/>
      </c>
      <c r="AA34" s="180" t="str">
        <f>IF('Not40'!X$2=0,"",'Not40'!X34)</f>
        <v/>
      </c>
      <c r="AB34" s="180" t="str">
        <f>IF('Not40'!Y$2=0,"",'Not40'!Y34)</f>
        <v/>
      </c>
      <c r="AC34" s="180" t="str">
        <f>IF('Not40'!Z$2=0,"",'Not40'!Z34)</f>
        <v/>
      </c>
      <c r="AD34" s="75">
        <f t="shared" si="4"/>
        <v>0</v>
      </c>
      <c r="AE34" s="174" t="str">
        <f t="shared" si="5"/>
        <v/>
      </c>
      <c r="AR34" s="177" t="str">
        <f t="shared" ca="1" si="2"/>
        <v>32</v>
      </c>
      <c r="AS34" s="177" t="str">
        <f t="shared" ca="1" si="2"/>
        <v>842</v>
      </c>
      <c r="AT34" s="177" t="str">
        <f t="shared" ca="1" si="2"/>
        <v>Çift sütunlu aşağı listesi</v>
      </c>
      <c r="AU34" s="179" t="str">
        <f t="shared" si="6"/>
        <v/>
      </c>
      <c r="AV34" s="179" t="str">
        <f t="shared" si="7"/>
        <v/>
      </c>
      <c r="AW34" s="179" t="str">
        <f t="shared" si="8"/>
        <v/>
      </c>
      <c r="AX34" s="179" t="str">
        <f t="shared" si="9"/>
        <v/>
      </c>
      <c r="AY34" s="179" t="str">
        <f t="shared" si="10"/>
        <v/>
      </c>
      <c r="AZ34" s="179" t="str">
        <f t="shared" si="11"/>
        <v/>
      </c>
      <c r="BA34" s="179" t="str">
        <f t="shared" si="12"/>
        <v/>
      </c>
      <c r="BB34" s="179" t="str">
        <f t="shared" si="13"/>
        <v/>
      </c>
      <c r="BC34" s="179" t="str">
        <f t="shared" si="14"/>
        <v/>
      </c>
      <c r="BD34" s="179" t="str">
        <f t="shared" si="15"/>
        <v/>
      </c>
      <c r="BE34" s="179" t="str">
        <f t="shared" si="16"/>
        <v/>
      </c>
      <c r="BF34" s="179" t="str">
        <f t="shared" si="17"/>
        <v/>
      </c>
      <c r="BG34" s="179" t="str">
        <f t="shared" si="18"/>
        <v/>
      </c>
      <c r="BH34" s="179" t="str">
        <f t="shared" si="19"/>
        <v/>
      </c>
      <c r="BI34" s="179" t="str">
        <f t="shared" si="20"/>
        <v/>
      </c>
      <c r="BJ34" s="179" t="str">
        <f t="shared" si="21"/>
        <v/>
      </c>
      <c r="BK34" s="179" t="str">
        <f t="shared" si="22"/>
        <v/>
      </c>
      <c r="BL34" s="179" t="str">
        <f t="shared" si="23"/>
        <v/>
      </c>
      <c r="BM34" s="179" t="str">
        <f t="shared" si="24"/>
        <v/>
      </c>
      <c r="BN34" s="179" t="str">
        <f t="shared" si="25"/>
        <v/>
      </c>
      <c r="BO34" s="178"/>
      <c r="BP34" s="178" t="str">
        <f t="shared" ca="1" si="3"/>
        <v>32</v>
      </c>
      <c r="BQ34" s="178" t="str">
        <f t="shared" ca="1" si="3"/>
        <v>842</v>
      </c>
      <c r="BR34" s="178" t="str">
        <f t="shared" ca="1" si="3"/>
        <v>Çift sütunlu aşağı listesi</v>
      </c>
      <c r="BS34" s="178" t="str">
        <f t="shared" si="26"/>
        <v/>
      </c>
    </row>
    <row r="35" spans="1:71" ht="12" customHeight="1" x14ac:dyDescent="0.2">
      <c r="D35" s="78" t="str">
        <f ca="1">F!V35</f>
        <v/>
      </c>
      <c r="E35" s="111">
        <v>34</v>
      </c>
      <c r="F35" s="136" t="str">
        <f ca="1">F!W35</f>
        <v/>
      </c>
      <c r="G35" s="166" t="str">
        <f ca="1">IF($D$1=3,TS!G35,IF($D$1=4,TS!J35,IF($D$1=5,TS!M35,IF($D$1=6,TS!P35,IF($D$1=7,TS!S35,IF($D$1=8,TS!V35,IF($D$1=9,TS!Y35,IF($D$1=10,TS!AB35,""))))))))&amp;IF($D$1=11,TS!AE35,IF($D$1=12,TS!AH35,IF($D$1=13,TS!AK35,IF($D$1=14,TS!AN35,IF($D$1=15,TS!AQ35,IF($D$1=16,TS!AT35,IF($D$1=17,TS!AW35,"")))))))&amp;IF($D$1=18,TS!AZ35,IF($D$1=19,TS!BC35,IF($D$1=20,TS!BF35,IF($D$1=21,TS!BI35,IF($D$1=22,TS!BL35,IF($D$1=23,TS!BO35,""))))))&amp;IF($D$1=24,TS!BR35,IF($D$1=25,TS!BU35,IF($D$1=26,TS!BX35,IF($D$1=27,TS!CA35,IF($D$1=28,TS!CD35,IF($D$1=29,TS!CG35,IF($D$1=1,TS!A35,IF($D$1=2,TS!D35,""))))))))&amp;IF($D$1=30,TS!CJ35,IF($D$1=31,TS!CM35,IF($D$1=32,TS!CP35,IF($D$1=33,TS!CS35,IF($D$1=34,TS!CV35,IF($D$1=35,TS!CY35,IF($D$1=36,TS!DB35,IF($D$1=37,TS!DE35,""))))))))&amp;IF($D$1=38,TS!DH35,IF($D$1=39,TS!DK35,IF($D$1=40,TS!DN35,"")))</f>
        <v>33</v>
      </c>
      <c r="H35" s="166" t="str">
        <f ca="1">IF($D$1=3,TS!H35,IF($D$1=4,TS!K35,IF($D$1=5,TS!N35,IF($D$1=6,TS!Q35,IF($D$1=7,TS!T35,IF($D$1=8,TS!W35,IF($D$1=9,TS!Z35,IF($D$1=10,TS!AC35,""))))))))&amp;IF($D$1=11,TS!AF35,IF($D$1=12,TS!AI35,IF($D$1=13,TS!AL35,IF($D$1=14,TS!AO35,IF($D$1=15,TS!AR35,IF($D$1=16,TS!AU35,IF($D$1=17,TS!AX35,"")))))))&amp;IF($D$1=18,TS!BA35,IF($D$1=19,TS!BD35,IF($D$1=20,TS!BG35,IF($D$1=21,TS!BJ35,IF($D$1=22,TS!BM35,IF($D$1=23,TS!BP35,""))))))&amp;IF($D$1=24,TS!BS35,IF($D$1=25,TS!BV35,IF($D$1=26,TS!BY35,IF($D$1=27,TS!CB35,IF($D$1=28,TS!CE35,IF($D$1=29,TS!CH35,IF($D$1=1,TS!B35,IF($D$1=2,TS!E35,""))))))))&amp;IF($D$1=30,TS!CK35,IF($D$1=31,TS!CN35,IF($D$1=32,TS!CQ35,IF($D$1=33,TS!CT35,IF($D$1=34,TS!CW35,IF($D$1=35,TS!CZ35,IF($D$1=36,TS!DC35,IF($D$1=37,TS!DF35,""))))))))&amp;IF($D$1=38,TS!DI35,IF($D$1=39,TS!DL35,IF($D$1=40,TS!DO35,"")))</f>
        <v>852</v>
      </c>
      <c r="I35" s="167" t="str">
        <f ca="1">IF($D$1=3,TS!I35,IF($D$1=4,TS!L35,IF($D$1=5,TS!O35,IF($D$1=6,TS!R35,IF($D$1=7,TS!U35,IF($D$1=8,TS!X35,IF($D$1=9,TS!AA35,IF($D$1=10,TS!AD35,""))))))))&amp;IF($D$1=11,TS!AG35,IF($D$1=12,TS!AJ35,IF($D$1=13,TS!AM35,IF($D$1=14,TS!AP35,IF($D$1=15,TS!AS35,IF($D$1=16,TS!AV35,IF($D$1=17,TS!AY35,"")))))))&amp;IF($D$1=18,TS!BB35,IF($D$1=19,TS!BE35,IF($D$1=20,TS!BH35,IF($D$1=21,TS!BK35,IF($D$1=22,TS!BN35,IF($D$1=23,TS!BQ35,""))))))&amp;IF($D$1=24,TS!BT35,IF($D$1=25,TS!BW35,IF($D$1=26,TS!BZ35,IF($D$1=27,TS!CC35,IF($D$1=28,TS!CF35,IF($D$1=29,TS!CI35,IF($D$1=1,TS!C35,IF($D$1=2,TS!F35,""))))))))&amp;IF($D$1=30,TS!CL35,IF($D$1=31,TS!CO35,IF($D$1=32,TS!CR35,IF($D$1=33,TS!CU35,IF($D$1=34,TS!CX35,IF($D$1=35,TS!DA35,IF($D$1=36,TS!DD35,IF($D$1=37,TS!DG35,""))))))))&amp;IF($D$1=38,TS!DJ35,IF($D$1=39,TS!DM35,IF($D$1=40,TS!DP35,"")))</f>
        <v>Çift sütunlu aşağı listesi</v>
      </c>
      <c r="J35" s="180">
        <f>IF('Not40'!G$2=0,"",'Not40'!G35)</f>
        <v>0</v>
      </c>
      <c r="K35" s="180">
        <f>IF('Not40'!H$2=0,"",'Not40'!H35)</f>
        <v>0</v>
      </c>
      <c r="L35" s="180">
        <f>IF('Not40'!I$2=0,"",'Not40'!I35)</f>
        <v>0</v>
      </c>
      <c r="M35" s="180">
        <f>IF('Not40'!J$2=0,"",'Not40'!J35)</f>
        <v>0</v>
      </c>
      <c r="N35" s="180">
        <f>IF('Not40'!K$2=0,"",'Not40'!K35)</f>
        <v>0</v>
      </c>
      <c r="O35" s="180">
        <f>IF('Not40'!L$2=0,"",'Not40'!L35)</f>
        <v>0</v>
      </c>
      <c r="P35" s="180">
        <f>IF('Not40'!M$2=0,"",'Not40'!M35)</f>
        <v>0</v>
      </c>
      <c r="Q35" s="180">
        <f>IF('Not40'!N$2=0,"",'Not40'!N35)</f>
        <v>0</v>
      </c>
      <c r="R35" s="180">
        <f>IF('Not40'!O$2=0,"",'Not40'!O35)</f>
        <v>0</v>
      </c>
      <c r="S35" s="180">
        <f>IF('Not40'!P$2=0,"",'Not40'!P35)</f>
        <v>0</v>
      </c>
      <c r="T35" s="180" t="str">
        <f>IF('Not40'!Q$2=0,"",'Not40'!Q35)</f>
        <v/>
      </c>
      <c r="U35" s="180" t="str">
        <f>IF('Not40'!R$2=0,"",'Not40'!R35)</f>
        <v/>
      </c>
      <c r="V35" s="180" t="str">
        <f>IF('Not40'!S$2=0,"",'Not40'!S35)</f>
        <v/>
      </c>
      <c r="W35" s="180" t="str">
        <f>IF('Not40'!T$2=0,"",'Not40'!T35)</f>
        <v/>
      </c>
      <c r="X35" s="180" t="str">
        <f>IF('Not40'!U$2=0,"",'Not40'!U35)</f>
        <v/>
      </c>
      <c r="Y35" s="180" t="str">
        <f>IF('Not40'!V$2=0,"",'Not40'!V35)</f>
        <v/>
      </c>
      <c r="Z35" s="180" t="str">
        <f>IF('Not40'!W$2=0,"",'Not40'!W35)</f>
        <v/>
      </c>
      <c r="AA35" s="180" t="str">
        <f>IF('Not40'!X$2=0,"",'Not40'!X35)</f>
        <v/>
      </c>
      <c r="AB35" s="180" t="str">
        <f>IF('Not40'!Y$2=0,"",'Not40'!Y35)</f>
        <v/>
      </c>
      <c r="AC35" s="180" t="str">
        <f>IF('Not40'!Z$2=0,"",'Not40'!Z35)</f>
        <v/>
      </c>
      <c r="AD35" s="75">
        <f t="shared" si="4"/>
        <v>0</v>
      </c>
      <c r="AE35" s="174" t="str">
        <f t="shared" si="5"/>
        <v/>
      </c>
      <c r="AR35" s="177" t="str">
        <f t="shared" ca="1" si="2"/>
        <v>33</v>
      </c>
      <c r="AS35" s="177" t="str">
        <f t="shared" ca="1" si="2"/>
        <v>852</v>
      </c>
      <c r="AT35" s="177" t="str">
        <f t="shared" ca="1" si="2"/>
        <v>Çift sütunlu aşağı listesi</v>
      </c>
      <c r="AU35" s="179" t="str">
        <f t="shared" si="6"/>
        <v/>
      </c>
      <c r="AV35" s="179" t="str">
        <f t="shared" si="7"/>
        <v/>
      </c>
      <c r="AW35" s="179" t="str">
        <f t="shared" si="8"/>
        <v/>
      </c>
      <c r="AX35" s="179" t="str">
        <f t="shared" si="9"/>
        <v/>
      </c>
      <c r="AY35" s="179" t="str">
        <f t="shared" si="10"/>
        <v/>
      </c>
      <c r="AZ35" s="179" t="str">
        <f t="shared" si="11"/>
        <v/>
      </c>
      <c r="BA35" s="179" t="str">
        <f t="shared" si="12"/>
        <v/>
      </c>
      <c r="BB35" s="179" t="str">
        <f t="shared" si="13"/>
        <v/>
      </c>
      <c r="BC35" s="179" t="str">
        <f t="shared" si="14"/>
        <v/>
      </c>
      <c r="BD35" s="179" t="str">
        <f t="shared" si="15"/>
        <v/>
      </c>
      <c r="BE35" s="179" t="str">
        <f t="shared" si="16"/>
        <v/>
      </c>
      <c r="BF35" s="179" t="str">
        <f t="shared" si="17"/>
        <v/>
      </c>
      <c r="BG35" s="179" t="str">
        <f t="shared" si="18"/>
        <v/>
      </c>
      <c r="BH35" s="179" t="str">
        <f t="shared" si="19"/>
        <v/>
      </c>
      <c r="BI35" s="179" t="str">
        <f t="shared" si="20"/>
        <v/>
      </c>
      <c r="BJ35" s="179" t="str">
        <f t="shared" si="21"/>
        <v/>
      </c>
      <c r="BK35" s="179" t="str">
        <f t="shared" si="22"/>
        <v/>
      </c>
      <c r="BL35" s="179" t="str">
        <f t="shared" si="23"/>
        <v/>
      </c>
      <c r="BM35" s="179" t="str">
        <f t="shared" si="24"/>
        <v/>
      </c>
      <c r="BN35" s="179" t="str">
        <f t="shared" si="25"/>
        <v/>
      </c>
      <c r="BO35" s="178"/>
      <c r="BP35" s="178" t="str">
        <f t="shared" ca="1" si="3"/>
        <v>33</v>
      </c>
      <c r="BQ35" s="178" t="str">
        <f t="shared" ca="1" si="3"/>
        <v>852</v>
      </c>
      <c r="BR35" s="178" t="str">
        <f t="shared" ca="1" si="3"/>
        <v>Çift sütunlu aşağı listesi</v>
      </c>
      <c r="BS35" s="178" t="str">
        <f t="shared" si="26"/>
        <v/>
      </c>
    </row>
    <row r="36" spans="1:71" ht="12" customHeight="1" x14ac:dyDescent="0.2">
      <c r="D36" s="78" t="str">
        <f ca="1">F!V36</f>
        <v/>
      </c>
      <c r="E36" s="111">
        <v>35</v>
      </c>
      <c r="F36" s="136" t="str">
        <f ca="1">F!W36</f>
        <v/>
      </c>
      <c r="G36" s="166" t="str">
        <f ca="1">IF($D$1=3,TS!G36,IF($D$1=4,TS!J36,IF($D$1=5,TS!M36,IF($D$1=6,TS!P36,IF($D$1=7,TS!S36,IF($D$1=8,TS!V36,IF($D$1=9,TS!Y36,IF($D$1=10,TS!AB36,""))))))))&amp;IF($D$1=11,TS!AE36,IF($D$1=12,TS!AH36,IF($D$1=13,TS!AK36,IF($D$1=14,TS!AN36,IF($D$1=15,TS!AQ36,IF($D$1=16,TS!AT36,IF($D$1=17,TS!AW36,"")))))))&amp;IF($D$1=18,TS!AZ36,IF($D$1=19,TS!BC36,IF($D$1=20,TS!BF36,IF($D$1=21,TS!BI36,IF($D$1=22,TS!BL36,IF($D$1=23,TS!BO36,""))))))&amp;IF($D$1=24,TS!BR36,IF($D$1=25,TS!BU36,IF($D$1=26,TS!BX36,IF($D$1=27,TS!CA36,IF($D$1=28,TS!CD36,IF($D$1=29,TS!CG36,IF($D$1=1,TS!A36,IF($D$1=2,TS!D36,""))))))))&amp;IF($D$1=30,TS!CJ36,IF($D$1=31,TS!CM36,IF($D$1=32,TS!CP36,IF($D$1=33,TS!CS36,IF($D$1=34,TS!CV36,IF($D$1=35,TS!CY36,IF($D$1=36,TS!DB36,IF($D$1=37,TS!DE36,""))))))))&amp;IF($D$1=38,TS!DH36,IF($D$1=39,TS!DK36,IF($D$1=40,TS!DN36,"")))</f>
        <v>34</v>
      </c>
      <c r="H36" s="166" t="str">
        <f ca="1">IF($D$1=3,TS!H36,IF($D$1=4,TS!K36,IF($D$1=5,TS!N36,IF($D$1=6,TS!Q36,IF($D$1=7,TS!T36,IF($D$1=8,TS!W36,IF($D$1=9,TS!Z36,IF($D$1=10,TS!AC36,""))))))))&amp;IF($D$1=11,TS!AF36,IF($D$1=12,TS!AI36,IF($D$1=13,TS!AL36,IF($D$1=14,TS!AO36,IF($D$1=15,TS!AR36,IF($D$1=16,TS!AU36,IF($D$1=17,TS!AX36,"")))))))&amp;IF($D$1=18,TS!BA36,IF($D$1=19,TS!BD36,IF($D$1=20,TS!BG36,IF($D$1=21,TS!BJ36,IF($D$1=22,TS!BM36,IF($D$1=23,TS!BP36,""))))))&amp;IF($D$1=24,TS!BS36,IF($D$1=25,TS!BV36,IF($D$1=26,TS!BY36,IF($D$1=27,TS!CB36,IF($D$1=28,TS!CE36,IF($D$1=29,TS!CH36,IF($D$1=1,TS!B36,IF($D$1=2,TS!E36,""))))))))&amp;IF($D$1=30,TS!CK36,IF($D$1=31,TS!CN36,IF($D$1=32,TS!CQ36,IF($D$1=33,TS!CT36,IF($D$1=34,TS!CW36,IF($D$1=35,TS!CZ36,IF($D$1=36,TS!DC36,IF($D$1=37,TS!DF36,""))))))))&amp;IF($D$1=38,TS!DI36,IF($D$1=39,TS!DL36,IF($D$1=40,TS!DO36,"")))</f>
        <v>868</v>
      </c>
      <c r="I36" s="167" t="str">
        <f ca="1">IF($D$1=3,TS!I36,IF($D$1=4,TS!L36,IF($D$1=5,TS!O36,IF($D$1=6,TS!R36,IF($D$1=7,TS!U36,IF($D$1=8,TS!X36,IF($D$1=9,TS!AA36,IF($D$1=10,TS!AD36,""))))))))&amp;IF($D$1=11,TS!AG36,IF($D$1=12,TS!AJ36,IF($D$1=13,TS!AM36,IF($D$1=14,TS!AP36,IF($D$1=15,TS!AS36,IF($D$1=16,TS!AV36,IF($D$1=17,TS!AY36,"")))))))&amp;IF($D$1=18,TS!BB36,IF($D$1=19,TS!BE36,IF($D$1=20,TS!BH36,IF($D$1=21,TS!BK36,IF($D$1=22,TS!BN36,IF($D$1=23,TS!BQ36,""))))))&amp;IF($D$1=24,TS!BT36,IF($D$1=25,TS!BW36,IF($D$1=26,TS!BZ36,IF($D$1=27,TS!CC36,IF($D$1=28,TS!CF36,IF($D$1=29,TS!CI36,IF($D$1=1,TS!C36,IF($D$1=2,TS!F36,""))))))))&amp;IF($D$1=30,TS!CL36,IF($D$1=31,TS!CO36,IF($D$1=32,TS!CR36,IF($D$1=33,TS!CU36,IF($D$1=34,TS!CX36,IF($D$1=35,TS!DA36,IF($D$1=36,TS!DD36,IF($D$1=37,TS!DG36,""))))))))&amp;IF($D$1=38,TS!DJ36,IF($D$1=39,TS!DM36,IF($D$1=40,TS!DP36,"")))</f>
        <v>Çift sütunlu aşağı listesi</v>
      </c>
      <c r="J36" s="180">
        <f>IF('Not40'!G$2=0,"",'Not40'!G36)</f>
        <v>0</v>
      </c>
      <c r="K36" s="180">
        <f>IF('Not40'!H$2=0,"",'Not40'!H36)</f>
        <v>0</v>
      </c>
      <c r="L36" s="180">
        <f>IF('Not40'!I$2=0,"",'Not40'!I36)</f>
        <v>0</v>
      </c>
      <c r="M36" s="180">
        <f>IF('Not40'!J$2=0,"",'Not40'!J36)</f>
        <v>0</v>
      </c>
      <c r="N36" s="180">
        <f>IF('Not40'!K$2=0,"",'Not40'!K36)</f>
        <v>0</v>
      </c>
      <c r="O36" s="180">
        <f>IF('Not40'!L$2=0,"",'Not40'!L36)</f>
        <v>0</v>
      </c>
      <c r="P36" s="180">
        <f>IF('Not40'!M$2=0,"",'Not40'!M36)</f>
        <v>0</v>
      </c>
      <c r="Q36" s="180">
        <f>IF('Not40'!N$2=0,"",'Not40'!N36)</f>
        <v>0</v>
      </c>
      <c r="R36" s="180">
        <f>IF('Not40'!O$2=0,"",'Not40'!O36)</f>
        <v>0</v>
      </c>
      <c r="S36" s="180">
        <f>IF('Not40'!P$2=0,"",'Not40'!P36)</f>
        <v>0</v>
      </c>
      <c r="T36" s="180" t="str">
        <f>IF('Not40'!Q$2=0,"",'Not40'!Q36)</f>
        <v/>
      </c>
      <c r="U36" s="180" t="str">
        <f>IF('Not40'!R$2=0,"",'Not40'!R36)</f>
        <v/>
      </c>
      <c r="V36" s="180" t="str">
        <f>IF('Not40'!S$2=0,"",'Not40'!S36)</f>
        <v/>
      </c>
      <c r="W36" s="180" t="str">
        <f>IF('Not40'!T$2=0,"",'Not40'!T36)</f>
        <v/>
      </c>
      <c r="X36" s="180" t="str">
        <f>IF('Not40'!U$2=0,"",'Not40'!U36)</f>
        <v/>
      </c>
      <c r="Y36" s="180" t="str">
        <f>IF('Not40'!V$2=0,"",'Not40'!V36)</f>
        <v/>
      </c>
      <c r="Z36" s="180" t="str">
        <f>IF('Not40'!W$2=0,"",'Not40'!W36)</f>
        <v/>
      </c>
      <c r="AA36" s="180" t="str">
        <f>IF('Not40'!X$2=0,"",'Not40'!X36)</f>
        <v/>
      </c>
      <c r="AB36" s="180" t="str">
        <f>IF('Not40'!Y$2=0,"",'Not40'!Y36)</f>
        <v/>
      </c>
      <c r="AC36" s="180" t="str">
        <f>IF('Not40'!Z$2=0,"",'Not40'!Z36)</f>
        <v/>
      </c>
      <c r="AD36" s="75">
        <f t="shared" si="4"/>
        <v>0</v>
      </c>
      <c r="AE36" s="174" t="str">
        <f t="shared" si="5"/>
        <v/>
      </c>
      <c r="AR36" s="177" t="str">
        <f t="shared" ca="1" si="2"/>
        <v>34</v>
      </c>
      <c r="AS36" s="177" t="str">
        <f t="shared" ca="1" si="2"/>
        <v>868</v>
      </c>
      <c r="AT36" s="177" t="str">
        <f t="shared" ca="1" si="2"/>
        <v>Çift sütunlu aşağı listesi</v>
      </c>
      <c r="AU36" s="179" t="str">
        <f t="shared" si="6"/>
        <v/>
      </c>
      <c r="AV36" s="179" t="str">
        <f t="shared" si="7"/>
        <v/>
      </c>
      <c r="AW36" s="179" t="str">
        <f t="shared" si="8"/>
        <v/>
      </c>
      <c r="AX36" s="179" t="str">
        <f t="shared" si="9"/>
        <v/>
      </c>
      <c r="AY36" s="179" t="str">
        <f t="shared" si="10"/>
        <v/>
      </c>
      <c r="AZ36" s="179" t="str">
        <f t="shared" si="11"/>
        <v/>
      </c>
      <c r="BA36" s="179" t="str">
        <f t="shared" si="12"/>
        <v/>
      </c>
      <c r="BB36" s="179" t="str">
        <f t="shared" si="13"/>
        <v/>
      </c>
      <c r="BC36" s="179" t="str">
        <f t="shared" si="14"/>
        <v/>
      </c>
      <c r="BD36" s="179" t="str">
        <f t="shared" si="15"/>
        <v/>
      </c>
      <c r="BE36" s="179" t="str">
        <f t="shared" si="16"/>
        <v/>
      </c>
      <c r="BF36" s="179" t="str">
        <f t="shared" si="17"/>
        <v/>
      </c>
      <c r="BG36" s="179" t="str">
        <f t="shared" si="18"/>
        <v/>
      </c>
      <c r="BH36" s="179" t="str">
        <f t="shared" si="19"/>
        <v/>
      </c>
      <c r="BI36" s="179" t="str">
        <f t="shared" si="20"/>
        <v/>
      </c>
      <c r="BJ36" s="179" t="str">
        <f t="shared" si="21"/>
        <v/>
      </c>
      <c r="BK36" s="179" t="str">
        <f t="shared" si="22"/>
        <v/>
      </c>
      <c r="BL36" s="179" t="str">
        <f t="shared" si="23"/>
        <v/>
      </c>
      <c r="BM36" s="179" t="str">
        <f t="shared" si="24"/>
        <v/>
      </c>
      <c r="BN36" s="179" t="str">
        <f t="shared" si="25"/>
        <v/>
      </c>
      <c r="BO36" s="178"/>
      <c r="BP36" s="178" t="str">
        <f t="shared" ca="1" si="3"/>
        <v>34</v>
      </c>
      <c r="BQ36" s="178" t="str">
        <f t="shared" ca="1" si="3"/>
        <v>868</v>
      </c>
      <c r="BR36" s="178" t="str">
        <f t="shared" ca="1" si="3"/>
        <v>Çift sütunlu aşağı listesi</v>
      </c>
      <c r="BS36" s="178" t="str">
        <f t="shared" si="26"/>
        <v/>
      </c>
    </row>
    <row r="37" spans="1:71" ht="12" customHeight="1" x14ac:dyDescent="0.2">
      <c r="D37" s="78" t="str">
        <f ca="1">F!V37</f>
        <v/>
      </c>
      <c r="E37" s="111">
        <v>36</v>
      </c>
      <c r="F37" s="136" t="str">
        <f ca="1">F!W37</f>
        <v/>
      </c>
      <c r="G37" s="166" t="str">
        <f ca="1">IF($D$1=3,TS!G37,IF($D$1=4,TS!J37,IF($D$1=5,TS!M37,IF($D$1=6,TS!P37,IF($D$1=7,TS!S37,IF($D$1=8,TS!V37,IF($D$1=9,TS!Y37,IF($D$1=10,TS!AB37,""))))))))&amp;IF($D$1=11,TS!AE37,IF($D$1=12,TS!AH37,IF($D$1=13,TS!AK37,IF($D$1=14,TS!AN37,IF($D$1=15,TS!AQ37,IF($D$1=16,TS!AT37,IF($D$1=17,TS!AW37,"")))))))&amp;IF($D$1=18,TS!AZ37,IF($D$1=19,TS!BC37,IF($D$1=20,TS!BF37,IF($D$1=21,TS!BI37,IF($D$1=22,TS!BL37,IF($D$1=23,TS!BO37,""))))))&amp;IF($D$1=24,TS!BR37,IF($D$1=25,TS!BU37,IF($D$1=26,TS!BX37,IF($D$1=27,TS!CA37,IF($D$1=28,TS!CD37,IF($D$1=29,TS!CG37,IF($D$1=1,TS!A37,IF($D$1=2,TS!D37,""))))))))&amp;IF($D$1=30,TS!CJ37,IF($D$1=31,TS!CM37,IF($D$1=32,TS!CP37,IF($D$1=33,TS!CS37,IF($D$1=34,TS!CV37,IF($D$1=35,TS!CY37,IF($D$1=36,TS!DB37,IF($D$1=37,TS!DE37,""))))))))&amp;IF($D$1=38,TS!DH37,IF($D$1=39,TS!DK37,IF($D$1=40,TS!DN37,"")))</f>
        <v>35</v>
      </c>
      <c r="H37" s="166" t="str">
        <f ca="1">IF($D$1=3,TS!H37,IF($D$1=4,TS!K37,IF($D$1=5,TS!N37,IF($D$1=6,TS!Q37,IF($D$1=7,TS!T37,IF($D$1=8,TS!W37,IF($D$1=9,TS!Z37,IF($D$1=10,TS!AC37,""))))))))&amp;IF($D$1=11,TS!AF37,IF($D$1=12,TS!AI37,IF($D$1=13,TS!AL37,IF($D$1=14,TS!AO37,IF($D$1=15,TS!AR37,IF($D$1=16,TS!AU37,IF($D$1=17,TS!AX37,"")))))))&amp;IF($D$1=18,TS!BA37,IF($D$1=19,TS!BD37,IF($D$1=20,TS!BG37,IF($D$1=21,TS!BJ37,IF($D$1=22,TS!BM37,IF($D$1=23,TS!BP37,""))))))&amp;IF($D$1=24,TS!BS37,IF($D$1=25,TS!BV37,IF($D$1=26,TS!BY37,IF($D$1=27,TS!CB37,IF($D$1=28,TS!CE37,IF($D$1=29,TS!CH37,IF($D$1=1,TS!B37,IF($D$1=2,TS!E37,""))))))))&amp;IF($D$1=30,TS!CK37,IF($D$1=31,TS!CN37,IF($D$1=32,TS!CQ37,IF($D$1=33,TS!CT37,IF($D$1=34,TS!CW37,IF($D$1=35,TS!CZ37,IF($D$1=36,TS!DC37,IF($D$1=37,TS!DF37,""))))))))&amp;IF($D$1=38,TS!DI37,IF($D$1=39,TS!DL37,IF($D$1=40,TS!DO37,"")))</f>
        <v>875</v>
      </c>
      <c r="I37" s="167" t="str">
        <f ca="1">IF($D$1=3,TS!I37,IF($D$1=4,TS!L37,IF($D$1=5,TS!O37,IF($D$1=6,TS!R37,IF($D$1=7,TS!U37,IF($D$1=8,TS!X37,IF($D$1=9,TS!AA37,IF($D$1=10,TS!AD37,""))))))))&amp;IF($D$1=11,TS!AG37,IF($D$1=12,TS!AJ37,IF($D$1=13,TS!AM37,IF($D$1=14,TS!AP37,IF($D$1=15,TS!AS37,IF($D$1=16,TS!AV37,IF($D$1=17,TS!AY37,"")))))))&amp;IF($D$1=18,TS!BB37,IF($D$1=19,TS!BE37,IF($D$1=20,TS!BH37,IF($D$1=21,TS!BK37,IF($D$1=22,TS!BN37,IF($D$1=23,TS!BQ37,""))))))&amp;IF($D$1=24,TS!BT37,IF($D$1=25,TS!BW37,IF($D$1=26,TS!BZ37,IF($D$1=27,TS!CC37,IF($D$1=28,TS!CF37,IF($D$1=29,TS!CI37,IF($D$1=1,TS!C37,IF($D$1=2,TS!F37,""))))))))&amp;IF($D$1=30,TS!CL37,IF($D$1=31,TS!CO37,IF($D$1=32,TS!CR37,IF($D$1=33,TS!CU37,IF($D$1=34,TS!CX37,IF($D$1=35,TS!DA37,IF($D$1=36,TS!DD37,IF($D$1=37,TS!DG37,""))))))))&amp;IF($D$1=38,TS!DJ37,IF($D$1=39,TS!DM37,IF($D$1=40,TS!DP37,"")))</f>
        <v>Çift sütunlu aşağı listesi</v>
      </c>
      <c r="J37" s="180">
        <f>IF('Not40'!G$2=0,"",'Not40'!G37)</f>
        <v>0</v>
      </c>
      <c r="K37" s="180">
        <f>IF('Not40'!H$2=0,"",'Not40'!H37)</f>
        <v>0</v>
      </c>
      <c r="L37" s="180">
        <f>IF('Not40'!I$2=0,"",'Not40'!I37)</f>
        <v>0</v>
      </c>
      <c r="M37" s="180">
        <f>IF('Not40'!J$2=0,"",'Not40'!J37)</f>
        <v>0</v>
      </c>
      <c r="N37" s="180">
        <f>IF('Not40'!K$2=0,"",'Not40'!K37)</f>
        <v>0</v>
      </c>
      <c r="O37" s="180">
        <f>IF('Not40'!L$2=0,"",'Not40'!L37)</f>
        <v>0</v>
      </c>
      <c r="P37" s="180">
        <f>IF('Not40'!M$2=0,"",'Not40'!M37)</f>
        <v>0</v>
      </c>
      <c r="Q37" s="180">
        <f>IF('Not40'!N$2=0,"",'Not40'!N37)</f>
        <v>0</v>
      </c>
      <c r="R37" s="180">
        <f>IF('Not40'!O$2=0,"",'Not40'!O37)</f>
        <v>0</v>
      </c>
      <c r="S37" s="180">
        <f>IF('Not40'!P$2=0,"",'Not40'!P37)</f>
        <v>0</v>
      </c>
      <c r="T37" s="180" t="str">
        <f>IF('Not40'!Q$2=0,"",'Not40'!Q37)</f>
        <v/>
      </c>
      <c r="U37" s="180" t="str">
        <f>IF('Not40'!R$2=0,"",'Not40'!R37)</f>
        <v/>
      </c>
      <c r="V37" s="180" t="str">
        <f>IF('Not40'!S$2=0,"",'Not40'!S37)</f>
        <v/>
      </c>
      <c r="W37" s="180" t="str">
        <f>IF('Not40'!T$2=0,"",'Not40'!T37)</f>
        <v/>
      </c>
      <c r="X37" s="180" t="str">
        <f>IF('Not40'!U$2=0,"",'Not40'!U37)</f>
        <v/>
      </c>
      <c r="Y37" s="180" t="str">
        <f>IF('Not40'!V$2=0,"",'Not40'!V37)</f>
        <v/>
      </c>
      <c r="Z37" s="180" t="str">
        <f>IF('Not40'!W$2=0,"",'Not40'!W37)</f>
        <v/>
      </c>
      <c r="AA37" s="180" t="str">
        <f>IF('Not40'!X$2=0,"",'Not40'!X37)</f>
        <v/>
      </c>
      <c r="AB37" s="180" t="str">
        <f>IF('Not40'!Y$2=0,"",'Not40'!Y37)</f>
        <v/>
      </c>
      <c r="AC37" s="180" t="str">
        <f>IF('Not40'!Z$2=0,"",'Not40'!Z37)</f>
        <v/>
      </c>
      <c r="AD37" s="75">
        <f t="shared" si="4"/>
        <v>0</v>
      </c>
      <c r="AE37" s="174" t="str">
        <f t="shared" si="5"/>
        <v/>
      </c>
      <c r="AR37" s="177" t="str">
        <f t="shared" ca="1" si="2"/>
        <v>35</v>
      </c>
      <c r="AS37" s="177" t="str">
        <f t="shared" ca="1" si="2"/>
        <v>875</v>
      </c>
      <c r="AT37" s="177" t="str">
        <f t="shared" ca="1" si="2"/>
        <v>Çift sütunlu aşağı listesi</v>
      </c>
      <c r="AU37" s="179" t="str">
        <f t="shared" si="6"/>
        <v/>
      </c>
      <c r="AV37" s="179" t="str">
        <f t="shared" si="7"/>
        <v/>
      </c>
      <c r="AW37" s="179" t="str">
        <f t="shared" si="8"/>
        <v/>
      </c>
      <c r="AX37" s="179" t="str">
        <f t="shared" si="9"/>
        <v/>
      </c>
      <c r="AY37" s="179" t="str">
        <f t="shared" si="10"/>
        <v/>
      </c>
      <c r="AZ37" s="179" t="str">
        <f t="shared" si="11"/>
        <v/>
      </c>
      <c r="BA37" s="179" t="str">
        <f t="shared" si="12"/>
        <v/>
      </c>
      <c r="BB37" s="179" t="str">
        <f t="shared" si="13"/>
        <v/>
      </c>
      <c r="BC37" s="179" t="str">
        <f t="shared" si="14"/>
        <v/>
      </c>
      <c r="BD37" s="179" t="str">
        <f t="shared" si="15"/>
        <v/>
      </c>
      <c r="BE37" s="179" t="str">
        <f t="shared" si="16"/>
        <v/>
      </c>
      <c r="BF37" s="179" t="str">
        <f t="shared" si="17"/>
        <v/>
      </c>
      <c r="BG37" s="179" t="str">
        <f t="shared" si="18"/>
        <v/>
      </c>
      <c r="BH37" s="179" t="str">
        <f t="shared" si="19"/>
        <v/>
      </c>
      <c r="BI37" s="179" t="str">
        <f t="shared" si="20"/>
        <v/>
      </c>
      <c r="BJ37" s="179" t="str">
        <f t="shared" si="21"/>
        <v/>
      </c>
      <c r="BK37" s="179" t="str">
        <f t="shared" si="22"/>
        <v/>
      </c>
      <c r="BL37" s="179" t="str">
        <f t="shared" si="23"/>
        <v/>
      </c>
      <c r="BM37" s="179" t="str">
        <f t="shared" si="24"/>
        <v/>
      </c>
      <c r="BN37" s="179" t="str">
        <f t="shared" si="25"/>
        <v/>
      </c>
      <c r="BO37" s="178"/>
      <c r="BP37" s="178" t="str">
        <f t="shared" ca="1" si="3"/>
        <v>35</v>
      </c>
      <c r="BQ37" s="178" t="str">
        <f t="shared" ca="1" si="3"/>
        <v>875</v>
      </c>
      <c r="BR37" s="178" t="str">
        <f t="shared" ca="1" si="3"/>
        <v>Çift sütunlu aşağı listesi</v>
      </c>
      <c r="BS37" s="178" t="str">
        <f t="shared" si="26"/>
        <v/>
      </c>
    </row>
    <row r="38" spans="1:71" ht="12" customHeight="1" x14ac:dyDescent="0.2">
      <c r="D38" s="78" t="str">
        <f ca="1">F!V38</f>
        <v/>
      </c>
      <c r="E38" s="111">
        <v>37</v>
      </c>
      <c r="F38" s="136" t="str">
        <f ca="1">F!W38</f>
        <v/>
      </c>
      <c r="G38" s="166" t="str">
        <f ca="1">IF($D$1=3,TS!G38,IF($D$1=4,TS!J38,IF($D$1=5,TS!M38,IF($D$1=6,TS!P38,IF($D$1=7,TS!S38,IF($D$1=8,TS!V38,IF($D$1=9,TS!Y38,IF($D$1=10,TS!AB38,""))))))))&amp;IF($D$1=11,TS!AE38,IF($D$1=12,TS!AH38,IF($D$1=13,TS!AK38,IF($D$1=14,TS!AN38,IF($D$1=15,TS!AQ38,IF($D$1=16,TS!AT38,IF($D$1=17,TS!AW38,"")))))))&amp;IF($D$1=18,TS!AZ38,IF($D$1=19,TS!BC38,IF($D$1=20,TS!BF38,IF($D$1=21,TS!BI38,IF($D$1=22,TS!BL38,IF($D$1=23,TS!BO38,""))))))&amp;IF($D$1=24,TS!BR38,IF($D$1=25,TS!BU38,IF($D$1=26,TS!BX38,IF($D$1=27,TS!CA38,IF($D$1=28,TS!CD38,IF($D$1=29,TS!CG38,IF($D$1=1,TS!A38,IF($D$1=2,TS!D38,""))))))))&amp;IF($D$1=30,TS!CJ38,IF($D$1=31,TS!CM38,IF($D$1=32,TS!CP38,IF($D$1=33,TS!CS38,IF($D$1=34,TS!CV38,IF($D$1=35,TS!CY38,IF($D$1=36,TS!DB38,IF($D$1=37,TS!DE38,""))))))))&amp;IF($D$1=38,TS!DH38,IF($D$1=39,TS!DK38,IF($D$1=40,TS!DN38,"")))</f>
        <v>36</v>
      </c>
      <c r="H38" s="166" t="str">
        <f ca="1">IF($D$1=3,TS!H38,IF($D$1=4,TS!K38,IF($D$1=5,TS!N38,IF($D$1=6,TS!Q38,IF($D$1=7,TS!T38,IF($D$1=8,TS!W38,IF($D$1=9,TS!Z38,IF($D$1=10,TS!AC38,""))))))))&amp;IF($D$1=11,TS!AF38,IF($D$1=12,TS!AI38,IF($D$1=13,TS!AL38,IF($D$1=14,TS!AO38,IF($D$1=15,TS!AR38,IF($D$1=16,TS!AU38,IF($D$1=17,TS!AX38,"")))))))&amp;IF($D$1=18,TS!BA38,IF($D$1=19,TS!BD38,IF($D$1=20,TS!BG38,IF($D$1=21,TS!BJ38,IF($D$1=22,TS!BM38,IF($D$1=23,TS!BP38,""))))))&amp;IF($D$1=24,TS!BS38,IF($D$1=25,TS!BV38,IF($D$1=26,TS!BY38,IF($D$1=27,TS!CB38,IF($D$1=28,TS!CE38,IF($D$1=29,TS!CH38,IF($D$1=1,TS!B38,IF($D$1=2,TS!E38,""))))))))&amp;IF($D$1=30,TS!CK38,IF($D$1=31,TS!CN38,IF($D$1=32,TS!CQ38,IF($D$1=33,TS!CT38,IF($D$1=34,TS!CW38,IF($D$1=35,TS!CZ38,IF($D$1=36,TS!DC38,IF($D$1=37,TS!DF38,""))))))))&amp;IF($D$1=38,TS!DI38,IF($D$1=39,TS!DL38,IF($D$1=40,TS!DO38,"")))</f>
        <v>879</v>
      </c>
      <c r="I38" s="167" t="str">
        <f ca="1">IF($D$1=3,TS!I38,IF($D$1=4,TS!L38,IF($D$1=5,TS!O38,IF($D$1=6,TS!R38,IF($D$1=7,TS!U38,IF($D$1=8,TS!X38,IF($D$1=9,TS!AA38,IF($D$1=10,TS!AD38,""))))))))&amp;IF($D$1=11,TS!AG38,IF($D$1=12,TS!AJ38,IF($D$1=13,TS!AM38,IF($D$1=14,TS!AP38,IF($D$1=15,TS!AS38,IF($D$1=16,TS!AV38,IF($D$1=17,TS!AY38,"")))))))&amp;IF($D$1=18,TS!BB38,IF($D$1=19,TS!BE38,IF($D$1=20,TS!BH38,IF($D$1=21,TS!BK38,IF($D$1=22,TS!BN38,IF($D$1=23,TS!BQ38,""))))))&amp;IF($D$1=24,TS!BT38,IF($D$1=25,TS!BW38,IF($D$1=26,TS!BZ38,IF($D$1=27,TS!CC38,IF($D$1=28,TS!CF38,IF($D$1=29,TS!CI38,IF($D$1=1,TS!C38,IF($D$1=2,TS!F38,""))))))))&amp;IF($D$1=30,TS!CL38,IF($D$1=31,TS!CO38,IF($D$1=32,TS!CR38,IF($D$1=33,TS!CU38,IF($D$1=34,TS!CX38,IF($D$1=35,TS!DA38,IF($D$1=36,TS!DD38,IF($D$1=37,TS!DG38,""))))))))&amp;IF($D$1=38,TS!DJ38,IF($D$1=39,TS!DM38,IF($D$1=40,TS!DP38,"")))</f>
        <v>Çift sütunlu aşağı listesi</v>
      </c>
      <c r="J38" s="180">
        <f>IF('Not40'!G$2=0,"",'Not40'!G38)</f>
        <v>0</v>
      </c>
      <c r="K38" s="180">
        <f>IF('Not40'!H$2=0,"",'Not40'!H38)</f>
        <v>0</v>
      </c>
      <c r="L38" s="180">
        <f>IF('Not40'!I$2=0,"",'Not40'!I38)</f>
        <v>0</v>
      </c>
      <c r="M38" s="180">
        <f>IF('Not40'!J$2=0,"",'Not40'!J38)</f>
        <v>0</v>
      </c>
      <c r="N38" s="180">
        <f>IF('Not40'!K$2=0,"",'Not40'!K38)</f>
        <v>0</v>
      </c>
      <c r="O38" s="180">
        <f>IF('Not40'!L$2=0,"",'Not40'!L38)</f>
        <v>0</v>
      </c>
      <c r="P38" s="180">
        <f>IF('Not40'!M$2=0,"",'Not40'!M38)</f>
        <v>0</v>
      </c>
      <c r="Q38" s="180">
        <f>IF('Not40'!N$2=0,"",'Not40'!N38)</f>
        <v>0</v>
      </c>
      <c r="R38" s="180">
        <f>IF('Not40'!O$2=0,"",'Not40'!O38)</f>
        <v>0</v>
      </c>
      <c r="S38" s="180">
        <f>IF('Not40'!P$2=0,"",'Not40'!P38)</f>
        <v>0</v>
      </c>
      <c r="T38" s="180" t="str">
        <f>IF('Not40'!Q$2=0,"",'Not40'!Q38)</f>
        <v/>
      </c>
      <c r="U38" s="180" t="str">
        <f>IF('Not40'!R$2=0,"",'Not40'!R38)</f>
        <v/>
      </c>
      <c r="V38" s="180" t="str">
        <f>IF('Not40'!S$2=0,"",'Not40'!S38)</f>
        <v/>
      </c>
      <c r="W38" s="180" t="str">
        <f>IF('Not40'!T$2=0,"",'Not40'!T38)</f>
        <v/>
      </c>
      <c r="X38" s="180" t="str">
        <f>IF('Not40'!U$2=0,"",'Not40'!U38)</f>
        <v/>
      </c>
      <c r="Y38" s="180" t="str">
        <f>IF('Not40'!V$2=0,"",'Not40'!V38)</f>
        <v/>
      </c>
      <c r="Z38" s="180" t="str">
        <f>IF('Not40'!W$2=0,"",'Not40'!W38)</f>
        <v/>
      </c>
      <c r="AA38" s="180" t="str">
        <f>IF('Not40'!X$2=0,"",'Not40'!X38)</f>
        <v/>
      </c>
      <c r="AB38" s="180" t="str">
        <f>IF('Not40'!Y$2=0,"",'Not40'!Y38)</f>
        <v/>
      </c>
      <c r="AC38" s="180" t="str">
        <f>IF('Not40'!Z$2=0,"",'Not40'!Z38)</f>
        <v/>
      </c>
      <c r="AD38" s="75">
        <f t="shared" si="4"/>
        <v>0</v>
      </c>
      <c r="AE38" s="174" t="str">
        <f t="shared" si="5"/>
        <v/>
      </c>
      <c r="AR38" s="177" t="str">
        <f t="shared" ca="1" si="2"/>
        <v>36</v>
      </c>
      <c r="AS38" s="177" t="str">
        <f t="shared" ca="1" si="2"/>
        <v>879</v>
      </c>
      <c r="AT38" s="177" t="str">
        <f t="shared" ca="1" si="2"/>
        <v>Çift sütunlu aşağı listesi</v>
      </c>
      <c r="AU38" s="179" t="str">
        <f t="shared" si="6"/>
        <v/>
      </c>
      <c r="AV38" s="179" t="str">
        <f t="shared" si="7"/>
        <v/>
      </c>
      <c r="AW38" s="179" t="str">
        <f t="shared" si="8"/>
        <v/>
      </c>
      <c r="AX38" s="179" t="str">
        <f t="shared" si="9"/>
        <v/>
      </c>
      <c r="AY38" s="179" t="str">
        <f t="shared" si="10"/>
        <v/>
      </c>
      <c r="AZ38" s="179" t="str">
        <f t="shared" si="11"/>
        <v/>
      </c>
      <c r="BA38" s="179" t="str">
        <f t="shared" si="12"/>
        <v/>
      </c>
      <c r="BB38" s="179" t="str">
        <f t="shared" si="13"/>
        <v/>
      </c>
      <c r="BC38" s="179" t="str">
        <f t="shared" si="14"/>
        <v/>
      </c>
      <c r="BD38" s="179" t="str">
        <f t="shared" si="15"/>
        <v/>
      </c>
      <c r="BE38" s="179" t="str">
        <f t="shared" si="16"/>
        <v/>
      </c>
      <c r="BF38" s="179" t="str">
        <f t="shared" si="17"/>
        <v/>
      </c>
      <c r="BG38" s="179" t="str">
        <f t="shared" si="18"/>
        <v/>
      </c>
      <c r="BH38" s="179" t="str">
        <f t="shared" si="19"/>
        <v/>
      </c>
      <c r="BI38" s="179" t="str">
        <f t="shared" si="20"/>
        <v/>
      </c>
      <c r="BJ38" s="179" t="str">
        <f t="shared" si="21"/>
        <v/>
      </c>
      <c r="BK38" s="179" t="str">
        <f t="shared" si="22"/>
        <v/>
      </c>
      <c r="BL38" s="179" t="str">
        <f t="shared" si="23"/>
        <v/>
      </c>
      <c r="BM38" s="179" t="str">
        <f t="shared" si="24"/>
        <v/>
      </c>
      <c r="BN38" s="179" t="str">
        <f t="shared" si="25"/>
        <v/>
      </c>
      <c r="BO38" s="178"/>
      <c r="BP38" s="178" t="str">
        <f t="shared" ca="1" si="3"/>
        <v>36</v>
      </c>
      <c r="BQ38" s="178" t="str">
        <f t="shared" ca="1" si="3"/>
        <v>879</v>
      </c>
      <c r="BR38" s="178" t="str">
        <f t="shared" ca="1" si="3"/>
        <v>Çift sütunlu aşağı listesi</v>
      </c>
      <c r="BS38" s="178" t="str">
        <f t="shared" si="26"/>
        <v/>
      </c>
    </row>
    <row r="39" spans="1:71" ht="12" customHeight="1" x14ac:dyDescent="0.2">
      <c r="D39" s="78" t="str">
        <f ca="1">F!V39</f>
        <v/>
      </c>
      <c r="E39" s="111">
        <v>38</v>
      </c>
      <c r="F39" s="136" t="str">
        <f ca="1">F!W39</f>
        <v/>
      </c>
      <c r="G39" s="166" t="str">
        <f ca="1">IF($D$1=3,TS!G39,IF($D$1=4,TS!J39,IF($D$1=5,TS!M39,IF($D$1=6,TS!P39,IF($D$1=7,TS!S39,IF($D$1=8,TS!V39,IF($D$1=9,TS!Y39,IF($D$1=10,TS!AB39,""))))))))&amp;IF($D$1=11,TS!AE39,IF($D$1=12,TS!AH39,IF($D$1=13,TS!AK39,IF($D$1=14,TS!AN39,IF($D$1=15,TS!AQ39,IF($D$1=16,TS!AT39,IF($D$1=17,TS!AW39,"")))))))&amp;IF($D$1=18,TS!AZ39,IF($D$1=19,TS!BC39,IF($D$1=20,TS!BF39,IF($D$1=21,TS!BI39,IF($D$1=22,TS!BL39,IF($D$1=23,TS!BO39,""))))))&amp;IF($D$1=24,TS!BR39,IF($D$1=25,TS!BU39,IF($D$1=26,TS!BX39,IF($D$1=27,TS!CA39,IF($D$1=28,TS!CD39,IF($D$1=29,TS!CG39,IF($D$1=1,TS!A39,IF($D$1=2,TS!D39,""))))))))&amp;IF($D$1=30,TS!CJ39,IF($D$1=31,TS!CM39,IF($D$1=32,TS!CP39,IF($D$1=33,TS!CS39,IF($D$1=34,TS!CV39,IF($D$1=35,TS!CY39,IF($D$1=36,TS!DB39,IF($D$1=37,TS!DE39,""))))))))&amp;IF($D$1=38,TS!DH39,IF($D$1=39,TS!DK39,IF($D$1=40,TS!DN39,"")))</f>
        <v>37</v>
      </c>
      <c r="H39" s="166" t="str">
        <f ca="1">IF($D$1=3,TS!H39,IF($D$1=4,TS!K39,IF($D$1=5,TS!N39,IF($D$1=6,TS!Q39,IF($D$1=7,TS!T39,IF($D$1=8,TS!W39,IF($D$1=9,TS!Z39,IF($D$1=10,TS!AC39,""))))))))&amp;IF($D$1=11,TS!AF39,IF($D$1=12,TS!AI39,IF($D$1=13,TS!AL39,IF($D$1=14,TS!AO39,IF($D$1=15,TS!AR39,IF($D$1=16,TS!AU39,IF($D$1=17,TS!AX39,"")))))))&amp;IF($D$1=18,TS!BA39,IF($D$1=19,TS!BD39,IF($D$1=20,TS!BG39,IF($D$1=21,TS!BJ39,IF($D$1=22,TS!BM39,IF($D$1=23,TS!BP39,""))))))&amp;IF($D$1=24,TS!BS39,IF($D$1=25,TS!BV39,IF($D$1=26,TS!BY39,IF($D$1=27,TS!CB39,IF($D$1=28,TS!CE39,IF($D$1=29,TS!CH39,IF($D$1=1,TS!B39,IF($D$1=2,TS!E39,""))))))))&amp;IF($D$1=30,TS!CK39,IF($D$1=31,TS!CN39,IF($D$1=32,TS!CQ39,IF($D$1=33,TS!CT39,IF($D$1=34,TS!CW39,IF($D$1=35,TS!CZ39,IF($D$1=36,TS!DC39,IF($D$1=37,TS!DF39,""))))))))&amp;IF($D$1=38,TS!DI39,IF($D$1=39,TS!DL39,IF($D$1=40,TS!DO39,"")))</f>
        <v>880</v>
      </c>
      <c r="I39" s="167" t="str">
        <f ca="1">IF($D$1=3,TS!I39,IF($D$1=4,TS!L39,IF($D$1=5,TS!O39,IF($D$1=6,TS!R39,IF($D$1=7,TS!U39,IF($D$1=8,TS!X39,IF($D$1=9,TS!AA39,IF($D$1=10,TS!AD39,""))))))))&amp;IF($D$1=11,TS!AG39,IF($D$1=12,TS!AJ39,IF($D$1=13,TS!AM39,IF($D$1=14,TS!AP39,IF($D$1=15,TS!AS39,IF($D$1=16,TS!AV39,IF($D$1=17,TS!AY39,"")))))))&amp;IF($D$1=18,TS!BB39,IF($D$1=19,TS!BE39,IF($D$1=20,TS!BH39,IF($D$1=21,TS!BK39,IF($D$1=22,TS!BN39,IF($D$1=23,TS!BQ39,""))))))&amp;IF($D$1=24,TS!BT39,IF($D$1=25,TS!BW39,IF($D$1=26,TS!BZ39,IF($D$1=27,TS!CC39,IF($D$1=28,TS!CF39,IF($D$1=29,TS!CI39,IF($D$1=1,TS!C39,IF($D$1=2,TS!F39,""))))))))&amp;IF($D$1=30,TS!CL39,IF($D$1=31,TS!CO39,IF($D$1=32,TS!CR39,IF($D$1=33,TS!CU39,IF($D$1=34,TS!CX39,IF($D$1=35,TS!DA39,IF($D$1=36,TS!DD39,IF($D$1=37,TS!DG39,""))))))))&amp;IF($D$1=38,TS!DJ39,IF($D$1=39,TS!DM39,IF($D$1=40,TS!DP39,"")))</f>
        <v>Çift sütunlu aşağı listesi</v>
      </c>
      <c r="J39" s="180">
        <f>IF('Not40'!G$2=0,"",'Not40'!G39)</f>
        <v>0</v>
      </c>
      <c r="K39" s="180">
        <f>IF('Not40'!H$2=0,"",'Not40'!H39)</f>
        <v>0</v>
      </c>
      <c r="L39" s="180">
        <f>IF('Not40'!I$2=0,"",'Not40'!I39)</f>
        <v>0</v>
      </c>
      <c r="M39" s="180">
        <f>IF('Not40'!J$2=0,"",'Not40'!J39)</f>
        <v>0</v>
      </c>
      <c r="N39" s="180">
        <f>IF('Not40'!K$2=0,"",'Not40'!K39)</f>
        <v>0</v>
      </c>
      <c r="O39" s="180">
        <f>IF('Not40'!L$2=0,"",'Not40'!L39)</f>
        <v>0</v>
      </c>
      <c r="P39" s="180">
        <f>IF('Not40'!M$2=0,"",'Not40'!M39)</f>
        <v>0</v>
      </c>
      <c r="Q39" s="180">
        <f>IF('Not40'!N$2=0,"",'Not40'!N39)</f>
        <v>0</v>
      </c>
      <c r="R39" s="180">
        <f>IF('Not40'!O$2=0,"",'Not40'!O39)</f>
        <v>0</v>
      </c>
      <c r="S39" s="180">
        <f>IF('Not40'!P$2=0,"",'Not40'!P39)</f>
        <v>0</v>
      </c>
      <c r="T39" s="180" t="str">
        <f>IF('Not40'!Q$2=0,"",'Not40'!Q39)</f>
        <v/>
      </c>
      <c r="U39" s="180" t="str">
        <f>IF('Not40'!R$2=0,"",'Not40'!R39)</f>
        <v/>
      </c>
      <c r="V39" s="180" t="str">
        <f>IF('Not40'!S$2=0,"",'Not40'!S39)</f>
        <v/>
      </c>
      <c r="W39" s="180" t="str">
        <f>IF('Not40'!T$2=0,"",'Not40'!T39)</f>
        <v/>
      </c>
      <c r="X39" s="180" t="str">
        <f>IF('Not40'!U$2=0,"",'Not40'!U39)</f>
        <v/>
      </c>
      <c r="Y39" s="180" t="str">
        <f>IF('Not40'!V$2=0,"",'Not40'!V39)</f>
        <v/>
      </c>
      <c r="Z39" s="180" t="str">
        <f>IF('Not40'!W$2=0,"",'Not40'!W39)</f>
        <v/>
      </c>
      <c r="AA39" s="180" t="str">
        <f>IF('Not40'!X$2=0,"",'Not40'!X39)</f>
        <v/>
      </c>
      <c r="AB39" s="180" t="str">
        <f>IF('Not40'!Y$2=0,"",'Not40'!Y39)</f>
        <v/>
      </c>
      <c r="AC39" s="180" t="str">
        <f>IF('Not40'!Z$2=0,"",'Not40'!Z39)</f>
        <v/>
      </c>
      <c r="AD39" s="75">
        <f t="shared" si="4"/>
        <v>0</v>
      </c>
      <c r="AE39" s="174" t="str">
        <f t="shared" si="5"/>
        <v/>
      </c>
      <c r="AR39" s="177" t="str">
        <f t="shared" ca="1" si="2"/>
        <v>37</v>
      </c>
      <c r="AS39" s="177" t="str">
        <f t="shared" ca="1" si="2"/>
        <v>880</v>
      </c>
      <c r="AT39" s="177" t="str">
        <f t="shared" ca="1" si="2"/>
        <v>Çift sütunlu aşağı listesi</v>
      </c>
      <c r="AU39" s="179" t="str">
        <f t="shared" si="6"/>
        <v/>
      </c>
      <c r="AV39" s="179" t="str">
        <f t="shared" si="7"/>
        <v/>
      </c>
      <c r="AW39" s="179" t="str">
        <f t="shared" si="8"/>
        <v/>
      </c>
      <c r="AX39" s="179" t="str">
        <f t="shared" si="9"/>
        <v/>
      </c>
      <c r="AY39" s="179" t="str">
        <f t="shared" si="10"/>
        <v/>
      </c>
      <c r="AZ39" s="179" t="str">
        <f t="shared" si="11"/>
        <v/>
      </c>
      <c r="BA39" s="179" t="str">
        <f t="shared" si="12"/>
        <v/>
      </c>
      <c r="BB39" s="179" t="str">
        <f t="shared" si="13"/>
        <v/>
      </c>
      <c r="BC39" s="179" t="str">
        <f t="shared" si="14"/>
        <v/>
      </c>
      <c r="BD39" s="179" t="str">
        <f t="shared" si="15"/>
        <v/>
      </c>
      <c r="BE39" s="179" t="str">
        <f t="shared" si="16"/>
        <v/>
      </c>
      <c r="BF39" s="179" t="str">
        <f t="shared" si="17"/>
        <v/>
      </c>
      <c r="BG39" s="179" t="str">
        <f t="shared" si="18"/>
        <v/>
      </c>
      <c r="BH39" s="179" t="str">
        <f t="shared" si="19"/>
        <v/>
      </c>
      <c r="BI39" s="179" t="str">
        <f t="shared" si="20"/>
        <v/>
      </c>
      <c r="BJ39" s="179" t="str">
        <f t="shared" si="21"/>
        <v/>
      </c>
      <c r="BK39" s="179" t="str">
        <f t="shared" si="22"/>
        <v/>
      </c>
      <c r="BL39" s="179" t="str">
        <f t="shared" si="23"/>
        <v/>
      </c>
      <c r="BM39" s="179" t="str">
        <f t="shared" si="24"/>
        <v/>
      </c>
      <c r="BN39" s="179" t="str">
        <f t="shared" si="25"/>
        <v/>
      </c>
      <c r="BO39" s="178"/>
      <c r="BP39" s="178" t="str">
        <f t="shared" ca="1" si="3"/>
        <v>37</v>
      </c>
      <c r="BQ39" s="178" t="str">
        <f t="shared" ca="1" si="3"/>
        <v>880</v>
      </c>
      <c r="BR39" s="178" t="str">
        <f t="shared" ca="1" si="3"/>
        <v>Çift sütunlu aşağı listesi</v>
      </c>
      <c r="BS39" s="178" t="str">
        <f t="shared" si="26"/>
        <v/>
      </c>
    </row>
    <row r="40" spans="1:71" ht="12" customHeight="1" x14ac:dyDescent="0.2">
      <c r="D40" s="78" t="str">
        <f ca="1">F!V40</f>
        <v/>
      </c>
      <c r="E40" s="111">
        <v>39</v>
      </c>
      <c r="F40" s="136" t="str">
        <f ca="1">F!W40</f>
        <v/>
      </c>
      <c r="G40" s="166" t="str">
        <f ca="1">IF($D$1=3,TS!G40,IF($D$1=4,TS!J40,IF($D$1=5,TS!M40,IF($D$1=6,TS!P40,IF($D$1=7,TS!S40,IF($D$1=8,TS!V40,IF($D$1=9,TS!Y40,IF($D$1=10,TS!AB40,""))))))))&amp;IF($D$1=11,TS!AE40,IF($D$1=12,TS!AH40,IF($D$1=13,TS!AK40,IF($D$1=14,TS!AN40,IF($D$1=15,TS!AQ40,IF($D$1=16,TS!AT40,IF($D$1=17,TS!AW40,"")))))))&amp;IF($D$1=18,TS!AZ40,IF($D$1=19,TS!BC40,IF($D$1=20,TS!BF40,IF($D$1=21,TS!BI40,IF($D$1=22,TS!BL40,IF($D$1=23,TS!BO40,""))))))&amp;IF($D$1=24,TS!BR40,IF($D$1=25,TS!BU40,IF($D$1=26,TS!BX40,IF($D$1=27,TS!CA40,IF($D$1=28,TS!CD40,IF($D$1=29,TS!CG40,IF($D$1=1,TS!A40,IF($D$1=2,TS!D40,""))))))))&amp;IF($D$1=30,TS!CJ40,IF($D$1=31,TS!CM40,IF($D$1=32,TS!CP40,IF($D$1=33,TS!CS40,IF($D$1=34,TS!CV40,IF($D$1=35,TS!CY40,IF($D$1=36,TS!DB40,IF($D$1=37,TS!DE40,""))))))))&amp;IF($D$1=38,TS!DH40,IF($D$1=39,TS!DK40,IF($D$1=40,TS!DN40,"")))</f>
        <v>38</v>
      </c>
      <c r="H40" s="166" t="str">
        <f ca="1">IF($D$1=3,TS!H40,IF($D$1=4,TS!K40,IF($D$1=5,TS!N40,IF($D$1=6,TS!Q40,IF($D$1=7,TS!T40,IF($D$1=8,TS!W40,IF($D$1=9,TS!Z40,IF($D$1=10,TS!AC40,""))))))))&amp;IF($D$1=11,TS!AF40,IF($D$1=12,TS!AI40,IF($D$1=13,TS!AL40,IF($D$1=14,TS!AO40,IF($D$1=15,TS!AR40,IF($D$1=16,TS!AU40,IF($D$1=17,TS!AX40,"")))))))&amp;IF($D$1=18,TS!BA40,IF($D$1=19,TS!BD40,IF($D$1=20,TS!BG40,IF($D$1=21,TS!BJ40,IF($D$1=22,TS!BM40,IF($D$1=23,TS!BP40,""))))))&amp;IF($D$1=24,TS!BS40,IF($D$1=25,TS!BV40,IF($D$1=26,TS!BY40,IF($D$1=27,TS!CB40,IF($D$1=28,TS!CE40,IF($D$1=29,TS!CH40,IF($D$1=1,TS!B40,IF($D$1=2,TS!E40,""))))))))&amp;IF($D$1=30,TS!CK40,IF($D$1=31,TS!CN40,IF($D$1=32,TS!CQ40,IF($D$1=33,TS!CT40,IF($D$1=34,TS!CW40,IF($D$1=35,TS!CZ40,IF($D$1=36,TS!DC40,IF($D$1=37,TS!DF40,""))))))))&amp;IF($D$1=38,TS!DI40,IF($D$1=39,TS!DL40,IF($D$1=40,TS!DO40,"")))</f>
        <v>887</v>
      </c>
      <c r="I40" s="167" t="str">
        <f ca="1">IF($D$1=3,TS!I40,IF($D$1=4,TS!L40,IF($D$1=5,TS!O40,IF($D$1=6,TS!R40,IF($D$1=7,TS!U40,IF($D$1=8,TS!X40,IF($D$1=9,TS!AA40,IF($D$1=10,TS!AD40,""))))))))&amp;IF($D$1=11,TS!AG40,IF($D$1=12,TS!AJ40,IF($D$1=13,TS!AM40,IF($D$1=14,TS!AP40,IF($D$1=15,TS!AS40,IF($D$1=16,TS!AV40,IF($D$1=17,TS!AY40,"")))))))&amp;IF($D$1=18,TS!BB40,IF($D$1=19,TS!BE40,IF($D$1=20,TS!BH40,IF($D$1=21,TS!BK40,IF($D$1=22,TS!BN40,IF($D$1=23,TS!BQ40,""))))))&amp;IF($D$1=24,TS!BT40,IF($D$1=25,TS!BW40,IF($D$1=26,TS!BZ40,IF($D$1=27,TS!CC40,IF($D$1=28,TS!CF40,IF($D$1=29,TS!CI40,IF($D$1=1,TS!C40,IF($D$1=2,TS!F40,""))))))))&amp;IF($D$1=30,TS!CL40,IF($D$1=31,TS!CO40,IF($D$1=32,TS!CR40,IF($D$1=33,TS!CU40,IF($D$1=34,TS!CX40,IF($D$1=35,TS!DA40,IF($D$1=36,TS!DD40,IF($D$1=37,TS!DG40,""))))))))&amp;IF($D$1=38,TS!DJ40,IF($D$1=39,TS!DM40,IF($D$1=40,TS!DP40,"")))</f>
        <v>Çift sütunlu aşağı listesi</v>
      </c>
      <c r="J40" s="180">
        <f>IF('Not40'!G$2=0,"",'Not40'!G40)</f>
        <v>0</v>
      </c>
      <c r="K40" s="180">
        <f>IF('Not40'!H$2=0,"",'Not40'!H40)</f>
        <v>0</v>
      </c>
      <c r="L40" s="180">
        <f>IF('Not40'!I$2=0,"",'Not40'!I40)</f>
        <v>0</v>
      </c>
      <c r="M40" s="180">
        <f>IF('Not40'!J$2=0,"",'Not40'!J40)</f>
        <v>0</v>
      </c>
      <c r="N40" s="180">
        <f>IF('Not40'!K$2=0,"",'Not40'!K40)</f>
        <v>0</v>
      </c>
      <c r="O40" s="180">
        <f>IF('Not40'!L$2=0,"",'Not40'!L40)</f>
        <v>0</v>
      </c>
      <c r="P40" s="180">
        <f>IF('Not40'!M$2=0,"",'Not40'!M40)</f>
        <v>0</v>
      </c>
      <c r="Q40" s="180">
        <f>IF('Not40'!N$2=0,"",'Not40'!N40)</f>
        <v>0</v>
      </c>
      <c r="R40" s="180">
        <f>IF('Not40'!O$2=0,"",'Not40'!O40)</f>
        <v>0</v>
      </c>
      <c r="S40" s="180">
        <f>IF('Not40'!P$2=0,"",'Not40'!P40)</f>
        <v>0</v>
      </c>
      <c r="T40" s="180" t="str">
        <f>IF('Not40'!Q$2=0,"",'Not40'!Q40)</f>
        <v/>
      </c>
      <c r="U40" s="180" t="str">
        <f>IF('Not40'!R$2=0,"",'Not40'!R40)</f>
        <v/>
      </c>
      <c r="V40" s="180" t="str">
        <f>IF('Not40'!S$2=0,"",'Not40'!S40)</f>
        <v/>
      </c>
      <c r="W40" s="180" t="str">
        <f>IF('Not40'!T$2=0,"",'Not40'!T40)</f>
        <v/>
      </c>
      <c r="X40" s="180" t="str">
        <f>IF('Not40'!U$2=0,"",'Not40'!U40)</f>
        <v/>
      </c>
      <c r="Y40" s="180" t="str">
        <f>IF('Not40'!V$2=0,"",'Not40'!V40)</f>
        <v/>
      </c>
      <c r="Z40" s="180" t="str">
        <f>IF('Not40'!W$2=0,"",'Not40'!W40)</f>
        <v/>
      </c>
      <c r="AA40" s="180" t="str">
        <f>IF('Not40'!X$2=0,"",'Not40'!X40)</f>
        <v/>
      </c>
      <c r="AB40" s="180" t="str">
        <f>IF('Not40'!Y$2=0,"",'Not40'!Y40)</f>
        <v/>
      </c>
      <c r="AC40" s="180" t="str">
        <f>IF('Not40'!Z$2=0,"",'Not40'!Z40)</f>
        <v/>
      </c>
      <c r="AD40" s="75">
        <f t="shared" si="4"/>
        <v>0</v>
      </c>
      <c r="AE40" s="174" t="str">
        <f t="shared" si="5"/>
        <v/>
      </c>
      <c r="AR40" s="177" t="str">
        <f t="shared" ca="1" si="2"/>
        <v>38</v>
      </c>
      <c r="AS40" s="177" t="str">
        <f t="shared" ca="1" si="2"/>
        <v>887</v>
      </c>
      <c r="AT40" s="177" t="str">
        <f t="shared" ca="1" si="2"/>
        <v>Çift sütunlu aşağı listesi</v>
      </c>
      <c r="AU40" s="179" t="str">
        <f t="shared" si="6"/>
        <v/>
      </c>
      <c r="AV40" s="179" t="str">
        <f t="shared" si="7"/>
        <v/>
      </c>
      <c r="AW40" s="179" t="str">
        <f t="shared" si="8"/>
        <v/>
      </c>
      <c r="AX40" s="179" t="str">
        <f t="shared" si="9"/>
        <v/>
      </c>
      <c r="AY40" s="179" t="str">
        <f t="shared" si="10"/>
        <v/>
      </c>
      <c r="AZ40" s="179" t="str">
        <f t="shared" si="11"/>
        <v/>
      </c>
      <c r="BA40" s="179" t="str">
        <f t="shared" si="12"/>
        <v/>
      </c>
      <c r="BB40" s="179" t="str">
        <f t="shared" si="13"/>
        <v/>
      </c>
      <c r="BC40" s="179" t="str">
        <f t="shared" si="14"/>
        <v/>
      </c>
      <c r="BD40" s="179" t="str">
        <f t="shared" si="15"/>
        <v/>
      </c>
      <c r="BE40" s="179" t="str">
        <f t="shared" si="16"/>
        <v/>
      </c>
      <c r="BF40" s="179" t="str">
        <f t="shared" si="17"/>
        <v/>
      </c>
      <c r="BG40" s="179" t="str">
        <f t="shared" si="18"/>
        <v/>
      </c>
      <c r="BH40" s="179" t="str">
        <f t="shared" si="19"/>
        <v/>
      </c>
      <c r="BI40" s="179" t="str">
        <f t="shared" si="20"/>
        <v/>
      </c>
      <c r="BJ40" s="179" t="str">
        <f t="shared" si="21"/>
        <v/>
      </c>
      <c r="BK40" s="179" t="str">
        <f t="shared" si="22"/>
        <v/>
      </c>
      <c r="BL40" s="179" t="str">
        <f t="shared" si="23"/>
        <v/>
      </c>
      <c r="BM40" s="179" t="str">
        <f t="shared" si="24"/>
        <v/>
      </c>
      <c r="BN40" s="179" t="str">
        <f t="shared" si="25"/>
        <v/>
      </c>
      <c r="BO40" s="178"/>
      <c r="BP40" s="178" t="str">
        <f t="shared" ca="1" si="3"/>
        <v>38</v>
      </c>
      <c r="BQ40" s="178" t="str">
        <f t="shared" ca="1" si="3"/>
        <v>887</v>
      </c>
      <c r="BR40" s="178" t="str">
        <f t="shared" ca="1" si="3"/>
        <v>Çift sütunlu aşağı listesi</v>
      </c>
      <c r="BS40" s="178" t="str">
        <f t="shared" si="26"/>
        <v/>
      </c>
    </row>
    <row r="41" spans="1:71" ht="12" customHeight="1" x14ac:dyDescent="0.2">
      <c r="D41" s="78" t="str">
        <f ca="1">F!V41</f>
        <v/>
      </c>
      <c r="E41" s="111">
        <v>40</v>
      </c>
      <c r="F41" s="136" t="str">
        <f ca="1">F!W41</f>
        <v/>
      </c>
      <c r="G41" s="166" t="str">
        <f ca="1">IF($D$1=3,TS!G41,IF($D$1=4,TS!J41,IF($D$1=5,TS!M41,IF($D$1=6,TS!P41,IF($D$1=7,TS!S41,IF($D$1=8,TS!V41,IF($D$1=9,TS!Y41,IF($D$1=10,TS!AB41,""))))))))&amp;IF($D$1=11,TS!AE41,IF($D$1=12,TS!AH41,IF($D$1=13,TS!AK41,IF($D$1=14,TS!AN41,IF($D$1=15,TS!AQ41,IF($D$1=16,TS!AT41,IF($D$1=17,TS!AW41,"")))))))&amp;IF($D$1=18,TS!AZ41,IF($D$1=19,TS!BC41,IF($D$1=20,TS!BF41,IF($D$1=21,TS!BI41,IF($D$1=22,TS!BL41,IF($D$1=23,TS!BO41,""))))))&amp;IF($D$1=24,TS!BR41,IF($D$1=25,TS!BU41,IF($D$1=26,TS!BX41,IF($D$1=27,TS!CA41,IF($D$1=28,TS!CD41,IF($D$1=29,TS!CG41,IF($D$1=1,TS!A41,IF($D$1=2,TS!D41,""))))))))&amp;IF($D$1=30,TS!CJ41,IF($D$1=31,TS!CM41,IF($D$1=32,TS!CP41,IF($D$1=33,TS!CS41,IF($D$1=34,TS!CV41,IF($D$1=35,TS!CY41,IF($D$1=36,TS!DB41,IF($D$1=37,TS!DE41,""))))))))&amp;IF($D$1=38,TS!DH41,IF($D$1=39,TS!DK41,IF($D$1=40,TS!DN41,"")))</f>
        <v/>
      </c>
      <c r="H41" s="166" t="str">
        <f ca="1">IF($D$1=3,TS!H41,IF($D$1=4,TS!K41,IF($D$1=5,TS!N41,IF($D$1=6,TS!Q41,IF($D$1=7,TS!T41,IF($D$1=8,TS!W41,IF($D$1=9,TS!Z41,IF($D$1=10,TS!AC41,""))))))))&amp;IF($D$1=11,TS!AF41,IF($D$1=12,TS!AI41,IF($D$1=13,TS!AL41,IF($D$1=14,TS!AO41,IF($D$1=15,TS!AR41,IF($D$1=16,TS!AU41,IF($D$1=17,TS!AX41,"")))))))&amp;IF($D$1=18,TS!BA41,IF($D$1=19,TS!BD41,IF($D$1=20,TS!BG41,IF($D$1=21,TS!BJ41,IF($D$1=22,TS!BM41,IF($D$1=23,TS!BP41,""))))))&amp;IF($D$1=24,TS!BS41,IF($D$1=25,TS!BV41,IF($D$1=26,TS!BY41,IF($D$1=27,TS!CB41,IF($D$1=28,TS!CE41,IF($D$1=29,TS!CH41,IF($D$1=1,TS!B41,IF($D$1=2,TS!E41,""))))))))&amp;IF($D$1=30,TS!CK41,IF($D$1=31,TS!CN41,IF($D$1=32,TS!CQ41,IF($D$1=33,TS!CT41,IF($D$1=34,TS!CW41,IF($D$1=35,TS!CZ41,IF($D$1=36,TS!DC41,IF($D$1=37,TS!DF41,""))))))))&amp;IF($D$1=38,TS!DI41,IF($D$1=39,TS!DL41,IF($D$1=40,TS!DO41,"")))</f>
        <v/>
      </c>
      <c r="I41" s="167" t="str">
        <f ca="1">IF($D$1=3,TS!I41,IF($D$1=4,TS!L41,IF($D$1=5,TS!O41,IF($D$1=6,TS!R41,IF($D$1=7,TS!U41,IF($D$1=8,TS!X41,IF($D$1=9,TS!AA41,IF($D$1=10,TS!AD41,""))))))))&amp;IF($D$1=11,TS!AG41,IF($D$1=12,TS!AJ41,IF($D$1=13,TS!AM41,IF($D$1=14,TS!AP41,IF($D$1=15,TS!AS41,IF($D$1=16,TS!AV41,IF($D$1=17,TS!AY41,"")))))))&amp;IF($D$1=18,TS!BB41,IF($D$1=19,TS!BE41,IF($D$1=20,TS!BH41,IF($D$1=21,TS!BK41,IF($D$1=22,TS!BN41,IF($D$1=23,TS!BQ41,""))))))&amp;IF($D$1=24,TS!BT41,IF($D$1=25,TS!BW41,IF($D$1=26,TS!BZ41,IF($D$1=27,TS!CC41,IF($D$1=28,TS!CF41,IF($D$1=29,TS!CI41,IF($D$1=1,TS!C41,IF($D$1=2,TS!F41,""))))))))&amp;IF($D$1=30,TS!CL41,IF($D$1=31,TS!CO41,IF($D$1=32,TS!CR41,IF($D$1=33,TS!CU41,IF($D$1=34,TS!CX41,IF($D$1=35,TS!DA41,IF($D$1=36,TS!DD41,IF($D$1=37,TS!DG41,""))))))))&amp;IF($D$1=38,TS!DJ41,IF($D$1=39,TS!DM41,IF($D$1=40,TS!DP41,"")))</f>
        <v/>
      </c>
      <c r="J41" s="180">
        <f>IF('Not40'!G$2=0,"",'Not40'!G41)</f>
        <v>0</v>
      </c>
      <c r="K41" s="180">
        <f>IF('Not40'!H$2=0,"",'Not40'!H41)</f>
        <v>0</v>
      </c>
      <c r="L41" s="180">
        <f>IF('Not40'!I$2=0,"",'Not40'!I41)</f>
        <v>0</v>
      </c>
      <c r="M41" s="180">
        <f>IF('Not40'!J$2=0,"",'Not40'!J41)</f>
        <v>0</v>
      </c>
      <c r="N41" s="180">
        <f>IF('Not40'!K$2=0,"",'Not40'!K41)</f>
        <v>0</v>
      </c>
      <c r="O41" s="180">
        <f>IF('Not40'!L$2=0,"",'Not40'!L41)</f>
        <v>0</v>
      </c>
      <c r="P41" s="180">
        <f>IF('Not40'!M$2=0,"",'Not40'!M41)</f>
        <v>0</v>
      </c>
      <c r="Q41" s="180">
        <f>IF('Not40'!N$2=0,"",'Not40'!N41)</f>
        <v>0</v>
      </c>
      <c r="R41" s="180">
        <f>IF('Not40'!O$2=0,"",'Not40'!O41)</f>
        <v>0</v>
      </c>
      <c r="S41" s="180">
        <f>IF('Not40'!P$2=0,"",'Not40'!P41)</f>
        <v>0</v>
      </c>
      <c r="T41" s="180" t="str">
        <f>IF('Not40'!Q$2=0,"",'Not40'!Q41)</f>
        <v/>
      </c>
      <c r="U41" s="180" t="str">
        <f>IF('Not40'!R$2=0,"",'Not40'!R41)</f>
        <v/>
      </c>
      <c r="V41" s="180" t="str">
        <f>IF('Not40'!S$2=0,"",'Not40'!S41)</f>
        <v/>
      </c>
      <c r="W41" s="180" t="str">
        <f>IF('Not40'!T$2=0,"",'Not40'!T41)</f>
        <v/>
      </c>
      <c r="X41" s="180" t="str">
        <f>IF('Not40'!U$2=0,"",'Not40'!U41)</f>
        <v/>
      </c>
      <c r="Y41" s="180" t="str">
        <f>IF('Not40'!V$2=0,"",'Not40'!V41)</f>
        <v/>
      </c>
      <c r="Z41" s="180" t="str">
        <f>IF('Not40'!W$2=0,"",'Not40'!W41)</f>
        <v/>
      </c>
      <c r="AA41" s="180" t="str">
        <f>IF('Not40'!X$2=0,"",'Not40'!X41)</f>
        <v/>
      </c>
      <c r="AB41" s="180" t="str">
        <f>IF('Not40'!Y$2=0,"",'Not40'!Y41)</f>
        <v/>
      </c>
      <c r="AC41" s="180" t="str">
        <f>IF('Not40'!Z$2=0,"",'Not40'!Z41)</f>
        <v/>
      </c>
      <c r="AD41" s="75">
        <f t="shared" si="4"/>
        <v>0</v>
      </c>
      <c r="AE41" s="174" t="str">
        <f t="shared" si="5"/>
        <v/>
      </c>
      <c r="AR41" s="177" t="str">
        <f t="shared" ca="1" si="2"/>
        <v/>
      </c>
      <c r="AS41" s="177" t="str">
        <f t="shared" ca="1" si="2"/>
        <v/>
      </c>
      <c r="AT41" s="177" t="str">
        <f t="shared" ca="1" si="2"/>
        <v/>
      </c>
      <c r="AU41" s="179" t="str">
        <f t="shared" si="6"/>
        <v/>
      </c>
      <c r="AV41" s="179" t="str">
        <f t="shared" si="7"/>
        <v/>
      </c>
      <c r="AW41" s="179" t="str">
        <f t="shared" si="8"/>
        <v/>
      </c>
      <c r="AX41" s="179" t="str">
        <f t="shared" si="9"/>
        <v/>
      </c>
      <c r="AY41" s="179" t="str">
        <f t="shared" si="10"/>
        <v/>
      </c>
      <c r="AZ41" s="179" t="str">
        <f t="shared" si="11"/>
        <v/>
      </c>
      <c r="BA41" s="179" t="str">
        <f t="shared" si="12"/>
        <v/>
      </c>
      <c r="BB41" s="179" t="str">
        <f t="shared" si="13"/>
        <v/>
      </c>
      <c r="BC41" s="179" t="str">
        <f t="shared" si="14"/>
        <v/>
      </c>
      <c r="BD41" s="179" t="str">
        <f t="shared" si="15"/>
        <v/>
      </c>
      <c r="BE41" s="179" t="str">
        <f t="shared" si="16"/>
        <v/>
      </c>
      <c r="BF41" s="179" t="str">
        <f t="shared" si="17"/>
        <v/>
      </c>
      <c r="BG41" s="179" t="str">
        <f t="shared" si="18"/>
        <v/>
      </c>
      <c r="BH41" s="179" t="str">
        <f t="shared" si="19"/>
        <v/>
      </c>
      <c r="BI41" s="179" t="str">
        <f t="shared" si="20"/>
        <v/>
      </c>
      <c r="BJ41" s="179" t="str">
        <f t="shared" si="21"/>
        <v/>
      </c>
      <c r="BK41" s="179" t="str">
        <f t="shared" si="22"/>
        <v/>
      </c>
      <c r="BL41" s="179" t="str">
        <f t="shared" si="23"/>
        <v/>
      </c>
      <c r="BM41" s="179" t="str">
        <f t="shared" si="24"/>
        <v/>
      </c>
      <c r="BN41" s="179" t="str">
        <f t="shared" si="25"/>
        <v/>
      </c>
      <c r="BO41" s="178"/>
      <c r="BP41" s="178" t="str">
        <f t="shared" ca="1" si="3"/>
        <v/>
      </c>
      <c r="BQ41" s="178" t="str">
        <f t="shared" ca="1" si="3"/>
        <v/>
      </c>
      <c r="BR41" s="178" t="str">
        <f t="shared" ca="1" si="3"/>
        <v/>
      </c>
      <c r="BS41" s="178" t="str">
        <f t="shared" si="26"/>
        <v/>
      </c>
    </row>
    <row r="42" spans="1:71" ht="12" customHeight="1" x14ac:dyDescent="0.2">
      <c r="B42" t="s">
        <v>105</v>
      </c>
      <c r="F42" s="133"/>
      <c r="G42" s="166" t="str">
        <f ca="1">IF($D$1=3,TS!G42,IF($D$1=4,TS!J42,IF($D$1=5,TS!M42,IF($D$1=6,TS!P42,IF($D$1=7,TS!S42,IF($D$1=8,TS!V42,IF($D$1=9,TS!Y42,IF($D$1=10,TS!AB42,""))))))))&amp;IF($D$1=11,TS!AE42,IF($D$1=12,TS!AH42,IF($D$1=13,TS!AK42,IF($D$1=14,TS!AN42,IF($D$1=15,TS!AQ42,IF($D$1=16,TS!AT42,IF($D$1=17,TS!AW42,"")))))))&amp;IF($D$1=18,TS!AZ42,IF($D$1=19,TS!BC42,IF($D$1=20,TS!BF42,IF($D$1=21,TS!BI42,IF($D$1=22,TS!BL42,IF($D$1=23,TS!BO42,""))))))&amp;IF($D$1=24,TS!BR42,IF($D$1=25,TS!BU42,IF($D$1=26,TS!BX42,IF($D$1=27,TS!CA42,IF($D$1=28,TS!CD42,IF($D$1=29,TS!CG42,IF($D$1=1,TS!A42,IF($D$1=2,TS!D42,""))))))))&amp;IF($D$1=30,TS!CJ42,IF($D$1=31,TS!CM42,IF($D$1=32,TS!CP42,IF($D$1=33,TS!CS42,IF($D$1=34,TS!CV42,IF($D$1=35,TS!CY42,IF($D$1=36,TS!DB42,IF($D$1=37,TS!DE42,""))))))))&amp;IF($D$1=38,TS!DH42,IF($D$1=39,TS!DK42,IF($D$1=40,TS!DN42,"")))</f>
        <v/>
      </c>
      <c r="H42" s="166" t="str">
        <f ca="1">IF($D$1=3,TS!H42,IF($D$1=4,TS!K42,IF($D$1=5,TS!N42,IF($D$1=6,TS!Q42,IF($D$1=7,TS!T42,IF($D$1=8,TS!W42,IF($D$1=9,TS!Z42,IF($D$1=10,TS!AC42,""))))))))&amp;IF($D$1=11,TS!AF42,IF($D$1=12,TS!AI42,IF($D$1=13,TS!AL42,IF($D$1=14,TS!AO42,IF($D$1=15,TS!AR42,IF($D$1=16,TS!AU42,IF($D$1=17,TS!AX42,"")))))))&amp;IF($D$1=18,TS!BA42,IF($D$1=19,TS!BD42,IF($D$1=20,TS!BG42,IF($D$1=21,TS!BJ42,IF($D$1=22,TS!BM42,IF($D$1=23,TS!BP42,""))))))&amp;IF($D$1=24,TS!BS42,IF($D$1=25,TS!BV42,IF($D$1=26,TS!BY42,IF($D$1=27,TS!CB42,IF($D$1=28,TS!CE42,IF($D$1=29,TS!CH42,IF($D$1=1,TS!B42,IF($D$1=2,TS!E42,""))))))))&amp;IF($D$1=30,TS!CK42,IF($D$1=31,TS!CN42,IF($D$1=32,TS!CQ42,IF($D$1=33,TS!CT42,IF($D$1=34,TS!CW42,IF($D$1=35,TS!CZ42,IF($D$1=36,TS!DC42,IF($D$1=37,TS!DF42,""))))))))&amp;IF($D$1=38,TS!DI42,IF($D$1=39,TS!DL42,IF($D$1=40,TS!DO42,"")))</f>
        <v/>
      </c>
      <c r="I42" s="167" t="str">
        <f ca="1">IF($D$1=3,TS!I42,IF($D$1=4,TS!L42,IF($D$1=5,TS!O42,IF($D$1=6,TS!R42,IF($D$1=7,TS!U42,IF($D$1=8,TS!X42,IF($D$1=9,TS!AA42,IF($D$1=10,TS!AD42,""))))))))&amp;IF($D$1=11,TS!AG42,IF($D$1=12,TS!AJ42,IF($D$1=13,TS!AM42,IF($D$1=14,TS!AP42,IF($D$1=15,TS!AS42,IF($D$1=16,TS!AV42,IF($D$1=17,TS!AY42,"")))))))&amp;IF($D$1=18,TS!BB42,IF($D$1=19,TS!BE42,IF($D$1=20,TS!BH42,IF($D$1=21,TS!BK42,IF($D$1=22,TS!BN42,IF($D$1=23,TS!BQ42,""))))))&amp;IF($D$1=24,TS!BT42,IF($D$1=25,TS!BW42,IF($D$1=26,TS!BZ42,IF($D$1=27,TS!CC42,IF($D$1=28,TS!CF42,IF($D$1=29,TS!CI42,IF($D$1=1,TS!C42,IF($D$1=2,TS!F42,""))))))))&amp;IF($D$1=30,TS!CL42,IF($D$1=31,TS!CO42,IF($D$1=32,TS!CR42,IF($D$1=33,TS!CU42,IF($D$1=34,TS!CX42,IF($D$1=35,TS!DA42,IF($D$1=36,TS!DD42,IF($D$1=37,TS!DG42,""))))))))&amp;IF($D$1=38,TS!DJ42,IF($D$1=39,TS!DM42,IF($D$1=40,TS!DP42,"")))</f>
        <v/>
      </c>
      <c r="J42" s="180">
        <f>IF('Not40'!G$2=0,"",'Not40'!G42)</f>
        <v>0</v>
      </c>
      <c r="K42" s="180">
        <f>IF('Not40'!H$2=0,"",'Not40'!H42)</f>
        <v>0</v>
      </c>
      <c r="L42" s="180">
        <f>IF('Not40'!I$2=0,"",'Not40'!I42)</f>
        <v>0</v>
      </c>
      <c r="M42" s="180">
        <f>IF('Not40'!J$2=0,"",'Not40'!J42)</f>
        <v>0</v>
      </c>
      <c r="N42" s="180">
        <f>IF('Not40'!K$2=0,"",'Not40'!K42)</f>
        <v>0</v>
      </c>
      <c r="O42" s="180">
        <f>IF('Not40'!L$2=0,"",'Not40'!L42)</f>
        <v>0</v>
      </c>
      <c r="P42" s="180">
        <f>IF('Not40'!M$2=0,"",'Not40'!M42)</f>
        <v>0</v>
      </c>
      <c r="Q42" s="180">
        <f>IF('Not40'!N$2=0,"",'Not40'!N42)</f>
        <v>0</v>
      </c>
      <c r="R42" s="180">
        <f>IF('Not40'!O$2=0,"",'Not40'!O42)</f>
        <v>0</v>
      </c>
      <c r="S42" s="180">
        <f>IF('Not40'!P$2=0,"",'Not40'!P42)</f>
        <v>0</v>
      </c>
      <c r="T42" s="180" t="str">
        <f>IF('Not40'!Q$2=0,"",'Not40'!Q42)</f>
        <v/>
      </c>
      <c r="U42" s="180" t="str">
        <f>IF('Not40'!R$2=0,"",'Not40'!R42)</f>
        <v/>
      </c>
      <c r="V42" s="180" t="str">
        <f>IF('Not40'!S$2=0,"",'Not40'!S42)</f>
        <v/>
      </c>
      <c r="W42" s="180" t="str">
        <f>IF('Not40'!T$2=0,"",'Not40'!T42)</f>
        <v/>
      </c>
      <c r="X42" s="180" t="str">
        <f>IF('Not40'!U$2=0,"",'Not40'!U42)</f>
        <v/>
      </c>
      <c r="Y42" s="180" t="str">
        <f>IF('Not40'!V$2=0,"",'Not40'!V42)</f>
        <v/>
      </c>
      <c r="Z42" s="180" t="str">
        <f>IF('Not40'!W$2=0,"",'Not40'!W42)</f>
        <v/>
      </c>
      <c r="AA42" s="180" t="str">
        <f>IF('Not40'!X$2=0,"",'Not40'!X42)</f>
        <v/>
      </c>
      <c r="AB42" s="180" t="str">
        <f>IF('Not40'!Y$2=0,"",'Not40'!Y42)</f>
        <v/>
      </c>
      <c r="AC42" s="180" t="str">
        <f>IF('Not40'!Z$2=0,"",'Not40'!Z42)</f>
        <v/>
      </c>
      <c r="AD42" s="75">
        <f t="shared" si="4"/>
        <v>0</v>
      </c>
      <c r="AE42" s="174" t="str">
        <f t="shared" si="5"/>
        <v/>
      </c>
      <c r="AR42" s="177" t="str">
        <f t="shared" ca="1" si="2"/>
        <v/>
      </c>
      <c r="AS42" s="177" t="str">
        <f t="shared" ca="1" si="2"/>
        <v/>
      </c>
      <c r="AT42" s="177" t="str">
        <f t="shared" ca="1" si="2"/>
        <v/>
      </c>
      <c r="AU42" s="179" t="str">
        <f t="shared" si="6"/>
        <v/>
      </c>
      <c r="AV42" s="179" t="str">
        <f t="shared" si="7"/>
        <v/>
      </c>
      <c r="AW42" s="179" t="str">
        <f t="shared" si="8"/>
        <v/>
      </c>
      <c r="AX42" s="179" t="str">
        <f t="shared" si="9"/>
        <v/>
      </c>
      <c r="AY42" s="179" t="str">
        <f t="shared" si="10"/>
        <v/>
      </c>
      <c r="AZ42" s="179" t="str">
        <f t="shared" si="11"/>
        <v/>
      </c>
      <c r="BA42" s="179" t="str">
        <f t="shared" si="12"/>
        <v/>
      </c>
      <c r="BB42" s="179" t="str">
        <f t="shared" si="13"/>
        <v/>
      </c>
      <c r="BC42" s="179" t="str">
        <f t="shared" si="14"/>
        <v/>
      </c>
      <c r="BD42" s="179" t="str">
        <f t="shared" si="15"/>
        <v/>
      </c>
      <c r="BE42" s="179" t="str">
        <f t="shared" si="16"/>
        <v/>
      </c>
      <c r="BF42" s="179" t="str">
        <f t="shared" si="17"/>
        <v/>
      </c>
      <c r="BG42" s="179" t="str">
        <f t="shared" si="18"/>
        <v/>
      </c>
      <c r="BH42" s="179" t="str">
        <f t="shared" si="19"/>
        <v/>
      </c>
      <c r="BI42" s="179" t="str">
        <f t="shared" si="20"/>
        <v/>
      </c>
      <c r="BJ42" s="179" t="str">
        <f t="shared" si="21"/>
        <v/>
      </c>
      <c r="BK42" s="179" t="str">
        <f t="shared" si="22"/>
        <v/>
      </c>
      <c r="BL42" s="179" t="str">
        <f t="shared" si="23"/>
        <v/>
      </c>
      <c r="BM42" s="179" t="str">
        <f t="shared" si="24"/>
        <v/>
      </c>
      <c r="BN42" s="179" t="str">
        <f t="shared" si="25"/>
        <v/>
      </c>
      <c r="BO42" s="178"/>
      <c r="BP42" s="178" t="str">
        <f t="shared" ca="1" si="3"/>
        <v/>
      </c>
      <c r="BQ42" s="178" t="str">
        <f t="shared" ca="1" si="3"/>
        <v/>
      </c>
      <c r="BR42" s="178" t="str">
        <f t="shared" ca="1" si="3"/>
        <v/>
      </c>
      <c r="BS42" s="178" t="str">
        <f t="shared" si="26"/>
        <v/>
      </c>
    </row>
    <row r="43" spans="1:71" ht="12" customHeight="1" x14ac:dyDescent="0.2">
      <c r="A43" s="204" t="str">
        <f ca="1">IF(C4&lt;50,B4,"")&amp;IF(C5&lt;50,B5,"")&amp;IF(C6&lt;50,B6,"")&amp;IF(C7&lt;50,B7,"")&amp;IF(C8&lt;50,B8,"")&amp;IF(C9&lt;50,B9,"")&amp;IF(C10&lt;50,B10,"")&amp;IF(C11&lt;50,B11,"")&amp;IF(C12&lt;50,B12,"")&amp;IF(C13&lt;50,B13,"")&amp;IF(C14&lt;50,B14,"")&amp;IF(C15&lt;50,B15,"")&amp;IF(C16&lt;50,B16,"")&amp;IF(C17&lt;50,B17,"")&amp;IF(C18&lt;50,B18,"")&amp;IF(C19&lt;50,B19,"")&amp;IF(C20&lt;50,B20,"")&amp;IF(C21&lt;50,B21,"")&amp;IF(C22&lt;50,B22,"")&amp;IF(C23&lt;50,B23,"")</f>
        <v>1. Sorunun kazanımını yazınız. Yoksa siliniz.2. Sorunun kazanımını yazınız. Yoksa siliniz.3. Sorunun kazanımını yazınız. Yoksa siliniz.4. Sorunun kazanımını yazınız. Yoksa siliniz.5. Sorunun kazanımını yazınız. Yoksa siliniz.6. Sorunun kazanımını yazınız. Yoksa siliniz.7. Sorunun kazanımını yazınız. Yoksa siliniz.8. Sorunun kazanımını yazınız. Yoksa siliniz.9. Sorunun kazanımını yazınız. Yoksa siliniz.10. Sorunun kazanımını yazınız. Yoksa siliniz.</v>
      </c>
      <c r="B43" s="205"/>
      <c r="C43" s="206"/>
      <c r="F43" s="82">
        <f ca="1">INDEX(F2:F41,D1)</f>
        <v>38</v>
      </c>
      <c r="I43" s="168" t="s">
        <v>68</v>
      </c>
      <c r="J43" s="77">
        <f ca="1">IF(J2=0,"",(SUM(J3:J42)/$F$44)*100/J2)</f>
        <v>0</v>
      </c>
      <c r="K43" s="77">
        <f t="shared" ref="K43:AC43" ca="1" si="32">IF(K2=0,"",(SUM(K3:K42)/$F$44)*100/K2)</f>
        <v>0</v>
      </c>
      <c r="L43" s="77">
        <f t="shared" ca="1" si="32"/>
        <v>0</v>
      </c>
      <c r="M43" s="77">
        <f t="shared" ca="1" si="32"/>
        <v>0</v>
      </c>
      <c r="N43" s="77">
        <f t="shared" ca="1" si="32"/>
        <v>0</v>
      </c>
      <c r="O43" s="77">
        <f t="shared" ca="1" si="32"/>
        <v>0</v>
      </c>
      <c r="P43" s="77">
        <f t="shared" ca="1" si="32"/>
        <v>0</v>
      </c>
      <c r="Q43" s="77">
        <f t="shared" ca="1" si="32"/>
        <v>0</v>
      </c>
      <c r="R43" s="77">
        <f t="shared" ca="1" si="32"/>
        <v>0</v>
      </c>
      <c r="S43" s="77">
        <f t="shared" ca="1" si="32"/>
        <v>0</v>
      </c>
      <c r="T43" s="77" t="str">
        <f t="shared" si="32"/>
        <v/>
      </c>
      <c r="U43" s="77" t="str">
        <f t="shared" si="32"/>
        <v/>
      </c>
      <c r="V43" s="77" t="str">
        <f t="shared" si="32"/>
        <v/>
      </c>
      <c r="W43" s="77" t="str">
        <f t="shared" si="32"/>
        <v/>
      </c>
      <c r="X43" s="77" t="str">
        <f t="shared" si="32"/>
        <v/>
      </c>
      <c r="Y43" s="77" t="str">
        <f t="shared" si="32"/>
        <v/>
      </c>
      <c r="Z43" s="77" t="str">
        <f t="shared" si="32"/>
        <v/>
      </c>
      <c r="AA43" s="77" t="str">
        <f t="shared" si="32"/>
        <v/>
      </c>
      <c r="AB43" s="77" t="str">
        <f t="shared" si="32"/>
        <v/>
      </c>
      <c r="AC43" s="77" t="str">
        <f t="shared" si="32"/>
        <v/>
      </c>
      <c r="AD43" s="64"/>
    </row>
    <row r="44" spans="1:71" ht="12" customHeight="1" x14ac:dyDescent="0.2">
      <c r="A44" s="207"/>
      <c r="B44" s="208"/>
      <c r="C44" s="209"/>
      <c r="F44" s="82">
        <f ca="1">F43-F1</f>
        <v>38</v>
      </c>
      <c r="I44" s="169" t="s">
        <v>101</v>
      </c>
      <c r="J44" s="213" t="s">
        <v>102</v>
      </c>
      <c r="K44" s="213"/>
      <c r="L44" s="213"/>
      <c r="M44" s="213" t="s">
        <v>97</v>
      </c>
      <c r="N44" s="213"/>
      <c r="O44" s="213"/>
      <c r="P44" s="213" t="s">
        <v>98</v>
      </c>
      <c r="Q44" s="213"/>
      <c r="R44" s="213"/>
      <c r="S44" s="213" t="s">
        <v>99</v>
      </c>
      <c r="T44" s="213"/>
      <c r="U44" s="213"/>
    </row>
    <row r="45" spans="1:71" ht="12" customHeight="1" x14ac:dyDescent="0.2">
      <c r="A45" s="207"/>
      <c r="B45" s="208"/>
      <c r="C45" s="209"/>
      <c r="I45" s="169" t="s">
        <v>103</v>
      </c>
      <c r="J45" s="214">
        <f>AJ28</f>
        <v>0</v>
      </c>
      <c r="K45" s="215"/>
      <c r="L45" s="215"/>
      <c r="M45" s="215">
        <f>AK28</f>
        <v>0</v>
      </c>
      <c r="N45" s="215"/>
      <c r="O45" s="215"/>
      <c r="P45" s="215">
        <f>AL28</f>
        <v>0</v>
      </c>
      <c r="Q45" s="215"/>
      <c r="R45" s="215"/>
      <c r="S45" s="215">
        <f>AM28</f>
        <v>0</v>
      </c>
      <c r="T45" s="215"/>
      <c r="U45" s="215"/>
    </row>
    <row r="46" spans="1:71" ht="12" customHeight="1" x14ac:dyDescent="0.2">
      <c r="A46" s="207"/>
      <c r="B46" s="208"/>
      <c r="C46" s="209"/>
    </row>
    <row r="47" spans="1:71" ht="12" customHeight="1" x14ac:dyDescent="0.2">
      <c r="A47" s="207"/>
      <c r="B47" s="208"/>
      <c r="C47" s="209"/>
    </row>
    <row r="48" spans="1:71" ht="12" customHeight="1" x14ac:dyDescent="0.2">
      <c r="A48" s="207"/>
      <c r="B48" s="208"/>
      <c r="C48" s="209"/>
    </row>
    <row r="49" spans="1:3" ht="12" customHeight="1" x14ac:dyDescent="0.2">
      <c r="A49" s="207"/>
      <c r="B49" s="208"/>
      <c r="C49" s="209"/>
    </row>
    <row r="50" spans="1:3" ht="12" customHeight="1" x14ac:dyDescent="0.2">
      <c r="A50" s="210"/>
      <c r="B50" s="211"/>
      <c r="C50" s="212"/>
    </row>
    <row r="51" spans="1:3" ht="12" customHeight="1" x14ac:dyDescent="0.2">
      <c r="A51" s="104"/>
      <c r="B51" s="104"/>
      <c r="C51" s="104"/>
    </row>
    <row r="52" spans="1:3" ht="12" customHeight="1" x14ac:dyDescent="0.2">
      <c r="A52" s="104"/>
      <c r="B52" s="104"/>
      <c r="C52" s="104"/>
    </row>
    <row r="53" spans="1:3" ht="12" customHeight="1" x14ac:dyDescent="0.2">
      <c r="A53" s="104"/>
      <c r="B53" s="104"/>
      <c r="C53" s="104"/>
    </row>
    <row r="54" spans="1:3" ht="12" customHeight="1" x14ac:dyDescent="0.2">
      <c r="A54" s="104"/>
      <c r="B54" s="104"/>
      <c r="C54" s="104"/>
    </row>
    <row r="55" spans="1:3" ht="12" customHeight="1" x14ac:dyDescent="0.2">
      <c r="A55" s="104"/>
      <c r="B55" s="104"/>
      <c r="C55" s="104"/>
    </row>
    <row r="56" spans="1:3" ht="12" customHeight="1" x14ac:dyDescent="0.2">
      <c r="A56" s="104"/>
      <c r="B56" s="104"/>
      <c r="C56" s="104"/>
    </row>
    <row r="57" spans="1:3" ht="12" customHeight="1" x14ac:dyDescent="0.2">
      <c r="A57" s="104"/>
      <c r="B57" s="104"/>
      <c r="C57" s="104"/>
    </row>
    <row r="58" spans="1:3" ht="12" customHeight="1" x14ac:dyDescent="0.2">
      <c r="A58" s="104"/>
      <c r="B58" s="104"/>
      <c r="C58" s="104"/>
    </row>
    <row r="59" spans="1:3" ht="12" customHeight="1" x14ac:dyDescent="0.2">
      <c r="A59" s="104"/>
      <c r="B59" s="104"/>
      <c r="C59" s="104"/>
    </row>
    <row r="60" spans="1:3" ht="12" customHeight="1" x14ac:dyDescent="0.2">
      <c r="A60" s="104"/>
      <c r="B60" s="104"/>
      <c r="C60" s="104"/>
    </row>
    <row r="61" spans="1:3" ht="12" customHeight="1" x14ac:dyDescent="0.2">
      <c r="A61" s="104"/>
      <c r="B61" s="104"/>
      <c r="C61" s="104"/>
    </row>
    <row r="62" spans="1:3" ht="12" customHeight="1" x14ac:dyDescent="0.2">
      <c r="A62" s="104"/>
      <c r="B62" s="104"/>
      <c r="C62" s="104"/>
    </row>
    <row r="63" spans="1:3" ht="12" customHeight="1" x14ac:dyDescent="0.2">
      <c r="A63" s="104"/>
      <c r="B63" s="104"/>
      <c r="C63" s="104"/>
    </row>
  </sheetData>
  <mergeCells count="9">
    <mergeCell ref="A43:C50"/>
    <mergeCell ref="J44:L44"/>
    <mergeCell ref="M44:O44"/>
    <mergeCell ref="P44:R44"/>
    <mergeCell ref="S44:U44"/>
    <mergeCell ref="J45:L45"/>
    <mergeCell ref="M45:O45"/>
    <mergeCell ref="P45:R45"/>
    <mergeCell ref="S45:U45"/>
  </mergeCells>
  <conditionalFormatting sqref="C4:C23">
    <cfRule type="cellIs" dxfId="22" priority="2" operator="greaterThanOrEqual">
      <formula>50</formula>
    </cfRule>
    <cfRule type="cellIs" dxfId="21" priority="3" operator="lessThan">
      <formula>50</formula>
    </cfRule>
  </conditionalFormatting>
  <pageMargins left="0.59055118110236227" right="0.19685039370078741" top="0.39370078740157483" bottom="0" header="0.31496062992125984" footer="0.31496062992125984"/>
  <pageSetup paperSize="9" orientation="portrait" verticalDpi="0" r:id="rId1"/>
  <colBreaks count="2" manualBreakCount="2">
    <brk id="3" max="64" man="1"/>
    <brk id="6" max="64" man="1"/>
  </col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D42"/>
  <sheetViews>
    <sheetView workbookViewId="0"/>
  </sheetViews>
  <sheetFormatPr defaultColWidth="8.7421875" defaultRowHeight="15" x14ac:dyDescent="0.2"/>
  <cols>
    <col min="1" max="1" width="4.5703125" style="89" bestFit="1" customWidth="1"/>
    <col min="2" max="2" width="3.8984375" style="89" bestFit="1" customWidth="1"/>
    <col min="3" max="3" width="29.45703125" style="93" customWidth="1"/>
    <col min="4" max="4" width="62.41796875" style="92" customWidth="1"/>
    <col min="5" max="5" width="3.2265625" style="88" customWidth="1"/>
    <col min="6" max="6" width="3.62890625" style="88" customWidth="1"/>
    <col min="7" max="16384" width="8.7421875" style="88"/>
  </cols>
  <sheetData>
    <row r="1" spans="1:4" ht="21" x14ac:dyDescent="0.2">
      <c r="A1" s="90"/>
      <c r="B1" s="90"/>
      <c r="C1" s="158" t="str">
        <f ca="1">Anlz40!I1</f>
        <v>5/D SINIFI</v>
      </c>
      <c r="D1" s="156" t="str">
        <f>Anlz40!B2&amp;" SONUCUNA GÖRE"</f>
        <v>…………………………... DERSİ 1. DÖNEM 1. YAZILI SONUCUNA GÖRE</v>
      </c>
    </row>
    <row r="2" spans="1:4" ht="21" x14ac:dyDescent="0.2">
      <c r="A2" s="90" t="str">
        <f>Anlz40!G2</f>
        <v>SIRA</v>
      </c>
      <c r="B2" s="90" t="str">
        <f>Anlz40!H2</f>
        <v>NO</v>
      </c>
      <c r="C2" s="134" t="s">
        <v>10</v>
      </c>
      <c r="D2" s="157" t="s">
        <v>121</v>
      </c>
    </row>
    <row r="3" spans="1:4" x14ac:dyDescent="0.2">
      <c r="A3" s="90" t="str">
        <f ca="1">Anlz40!G3</f>
        <v>1</v>
      </c>
      <c r="B3" s="90" t="str">
        <f ca="1">Anlz40!H3</f>
        <v>220</v>
      </c>
      <c r="C3" s="94" t="str">
        <f ca="1">Anlz40!I3</f>
        <v>Çift sütunlu aşağı listesi</v>
      </c>
      <c r="D3" s="91" t="str">
        <f>Anlz40!BS3</f>
        <v/>
      </c>
    </row>
    <row r="4" spans="1:4" x14ac:dyDescent="0.2">
      <c r="A4" s="90" t="str">
        <f ca="1">Anlz40!G4</f>
        <v>2</v>
      </c>
      <c r="B4" s="90" t="str">
        <f ca="1">Anlz40!H4</f>
        <v>236</v>
      </c>
      <c r="C4" s="94" t="str">
        <f ca="1">Anlz40!I4</f>
        <v>Çift sütunlu aşağı listesi</v>
      </c>
      <c r="D4" s="91" t="str">
        <f>Anlz40!BS4</f>
        <v/>
      </c>
    </row>
    <row r="5" spans="1:4" x14ac:dyDescent="0.2">
      <c r="A5" s="90" t="str">
        <f ca="1">Anlz40!G5</f>
        <v>3</v>
      </c>
      <c r="B5" s="90" t="str">
        <f ca="1">Anlz40!H5</f>
        <v>250</v>
      </c>
      <c r="C5" s="94" t="str">
        <f ca="1">Anlz40!I5</f>
        <v>Çift sütunlu aşağı listesi</v>
      </c>
      <c r="D5" s="91" t="str">
        <f>Anlz40!BS5</f>
        <v/>
      </c>
    </row>
    <row r="6" spans="1:4" x14ac:dyDescent="0.2">
      <c r="A6" s="90" t="str">
        <f ca="1">Anlz40!G6</f>
        <v>4</v>
      </c>
      <c r="B6" s="90" t="str">
        <f ca="1">Anlz40!H6</f>
        <v>252</v>
      </c>
      <c r="C6" s="94" t="str">
        <f ca="1">Anlz40!I6</f>
        <v>Çift sütunlu aşağı listesi</v>
      </c>
      <c r="D6" s="91" t="str">
        <f>Anlz40!BS6</f>
        <v/>
      </c>
    </row>
    <row r="7" spans="1:4" x14ac:dyDescent="0.2">
      <c r="A7" s="90" t="str">
        <f ca="1">Anlz40!G7</f>
        <v>5</v>
      </c>
      <c r="B7" s="90" t="str">
        <f ca="1">Anlz40!H7</f>
        <v>295</v>
      </c>
      <c r="C7" s="94" t="str">
        <f ca="1">Anlz40!I7</f>
        <v>Çift sütunlu aşağı listesi</v>
      </c>
      <c r="D7" s="91" t="str">
        <f>Anlz40!BS7</f>
        <v/>
      </c>
    </row>
    <row r="8" spans="1:4" x14ac:dyDescent="0.2">
      <c r="A8" s="90" t="str">
        <f ca="1">Anlz40!G8</f>
        <v>6</v>
      </c>
      <c r="B8" s="90" t="str">
        <f ca="1">Anlz40!H8</f>
        <v>304</v>
      </c>
      <c r="C8" s="94" t="str">
        <f ca="1">Anlz40!I8</f>
        <v>Çift sütunlu aşağı listesi</v>
      </c>
      <c r="D8" s="91" t="str">
        <f>Anlz40!BS8</f>
        <v/>
      </c>
    </row>
    <row r="9" spans="1:4" x14ac:dyDescent="0.2">
      <c r="A9" s="90" t="str">
        <f ca="1">Anlz40!G9</f>
        <v>7</v>
      </c>
      <c r="B9" s="90" t="str">
        <f ca="1">Anlz40!H9</f>
        <v>305</v>
      </c>
      <c r="C9" s="94" t="str">
        <f ca="1">Anlz40!I9</f>
        <v>Çift sütunlu aşağı listesi</v>
      </c>
      <c r="D9" s="91" t="str">
        <f>Anlz40!BS9</f>
        <v/>
      </c>
    </row>
    <row r="10" spans="1:4" x14ac:dyDescent="0.2">
      <c r="A10" s="90" t="str">
        <f ca="1">Anlz40!G10</f>
        <v>8</v>
      </c>
      <c r="B10" s="90" t="str">
        <f ca="1">Anlz40!H10</f>
        <v>317</v>
      </c>
      <c r="C10" s="94" t="str">
        <f ca="1">Anlz40!I10</f>
        <v>Çift sütunlu aşağı listesi</v>
      </c>
      <c r="D10" s="91" t="str">
        <f>Anlz40!BS10</f>
        <v/>
      </c>
    </row>
    <row r="11" spans="1:4" x14ac:dyDescent="0.2">
      <c r="A11" s="90" t="str">
        <f ca="1">Anlz40!G11</f>
        <v>9</v>
      </c>
      <c r="B11" s="90" t="str">
        <f ca="1">Anlz40!H11</f>
        <v>324</v>
      </c>
      <c r="C11" s="94" t="str">
        <f ca="1">Anlz40!I11</f>
        <v>Çift sütunlu aşağı listesi</v>
      </c>
      <c r="D11" s="91" t="str">
        <f>Anlz40!BS11</f>
        <v/>
      </c>
    </row>
    <row r="12" spans="1:4" x14ac:dyDescent="0.2">
      <c r="A12" s="90" t="str">
        <f ca="1">Anlz40!G12</f>
        <v>10</v>
      </c>
      <c r="B12" s="90" t="str">
        <f ca="1">Anlz40!H12</f>
        <v>325</v>
      </c>
      <c r="C12" s="94" t="str">
        <f ca="1">Anlz40!I12</f>
        <v>Çift sütunlu aşağı listesi</v>
      </c>
      <c r="D12" s="91" t="str">
        <f>Anlz40!BS12</f>
        <v/>
      </c>
    </row>
    <row r="13" spans="1:4" x14ac:dyDescent="0.2">
      <c r="A13" s="90" t="str">
        <f ca="1">Anlz40!G13</f>
        <v>11</v>
      </c>
      <c r="B13" s="90" t="str">
        <f ca="1">Anlz40!H13</f>
        <v>375</v>
      </c>
      <c r="C13" s="94" t="str">
        <f ca="1">Anlz40!I13</f>
        <v>Çift sütunlu aşağı listesi</v>
      </c>
      <c r="D13" s="91" t="str">
        <f>Anlz40!BS13</f>
        <v/>
      </c>
    </row>
    <row r="14" spans="1:4" x14ac:dyDescent="0.2">
      <c r="A14" s="90" t="str">
        <f ca="1">Anlz40!G14</f>
        <v>12</v>
      </c>
      <c r="B14" s="90" t="str">
        <f ca="1">Anlz40!H14</f>
        <v>376</v>
      </c>
      <c r="C14" s="94" t="str">
        <f ca="1">Anlz40!I14</f>
        <v>Çift sütunlu aşağı listesi</v>
      </c>
      <c r="D14" s="91" t="str">
        <f>Anlz40!BS14</f>
        <v/>
      </c>
    </row>
    <row r="15" spans="1:4" x14ac:dyDescent="0.2">
      <c r="A15" s="90" t="str">
        <f ca="1">Anlz40!G15</f>
        <v>13</v>
      </c>
      <c r="B15" s="90" t="str">
        <f ca="1">Anlz40!H15</f>
        <v>379</v>
      </c>
      <c r="C15" s="94" t="str">
        <f ca="1">Anlz40!I15</f>
        <v>Çift sütunlu aşağı listesi</v>
      </c>
      <c r="D15" s="91" t="str">
        <f>Anlz40!BS15</f>
        <v/>
      </c>
    </row>
    <row r="16" spans="1:4" x14ac:dyDescent="0.2">
      <c r="A16" s="90" t="str">
        <f ca="1">Anlz40!G16</f>
        <v>14</v>
      </c>
      <c r="B16" s="90" t="str">
        <f ca="1">Anlz40!H16</f>
        <v>380</v>
      </c>
      <c r="C16" s="94" t="str">
        <f ca="1">Anlz40!I16</f>
        <v>Çift sütunlu aşağı listesi</v>
      </c>
      <c r="D16" s="91" t="str">
        <f>Anlz40!BS16</f>
        <v/>
      </c>
    </row>
    <row r="17" spans="1:4" x14ac:dyDescent="0.2">
      <c r="A17" s="90" t="str">
        <f ca="1">Anlz40!G17</f>
        <v>15</v>
      </c>
      <c r="B17" s="90" t="str">
        <f ca="1">Anlz40!H17</f>
        <v>385</v>
      </c>
      <c r="C17" s="94" t="str">
        <f ca="1">Anlz40!I17</f>
        <v>Çift sütunlu aşağı listesi</v>
      </c>
      <c r="D17" s="91" t="str">
        <f>Anlz40!BS17</f>
        <v/>
      </c>
    </row>
    <row r="18" spans="1:4" x14ac:dyDescent="0.2">
      <c r="A18" s="90" t="str">
        <f ca="1">Anlz40!G18</f>
        <v>16</v>
      </c>
      <c r="B18" s="90" t="str">
        <f ca="1">Anlz40!H18</f>
        <v>387</v>
      </c>
      <c r="C18" s="94" t="str">
        <f ca="1">Anlz40!I18</f>
        <v>Çift sütunlu aşağı listesi</v>
      </c>
      <c r="D18" s="91" t="str">
        <f>Anlz40!BS18</f>
        <v/>
      </c>
    </row>
    <row r="19" spans="1:4" x14ac:dyDescent="0.2">
      <c r="A19" s="90" t="str">
        <f ca="1">Anlz40!G19</f>
        <v>17</v>
      </c>
      <c r="B19" s="90" t="str">
        <f ca="1">Anlz40!H19</f>
        <v>389</v>
      </c>
      <c r="C19" s="94" t="str">
        <f ca="1">Anlz40!I19</f>
        <v>Çift sütunlu aşağı listesi</v>
      </c>
      <c r="D19" s="91" t="str">
        <f>Anlz40!BS19</f>
        <v/>
      </c>
    </row>
    <row r="20" spans="1:4" x14ac:dyDescent="0.2">
      <c r="A20" s="90" t="str">
        <f ca="1">Anlz40!G20</f>
        <v>18</v>
      </c>
      <c r="B20" s="90" t="str">
        <f ca="1">Anlz40!H20</f>
        <v>391</v>
      </c>
      <c r="C20" s="94" t="str">
        <f ca="1">Anlz40!I20</f>
        <v>Çift sütunlu aşağı listesi</v>
      </c>
      <c r="D20" s="91" t="str">
        <f>Anlz40!BS20</f>
        <v/>
      </c>
    </row>
    <row r="21" spans="1:4" x14ac:dyDescent="0.2">
      <c r="A21" s="90" t="str">
        <f ca="1">Anlz40!G21</f>
        <v>19</v>
      </c>
      <c r="B21" s="90" t="str">
        <f ca="1">Anlz40!H21</f>
        <v>392</v>
      </c>
      <c r="C21" s="94" t="str">
        <f ca="1">Anlz40!I21</f>
        <v>Çift sütunlu aşağı listesi</v>
      </c>
      <c r="D21" s="91" t="str">
        <f>Anlz40!BS21</f>
        <v/>
      </c>
    </row>
    <row r="22" spans="1:4" x14ac:dyDescent="0.2">
      <c r="A22" s="90" t="str">
        <f ca="1">Anlz40!G22</f>
        <v>20</v>
      </c>
      <c r="B22" s="90" t="str">
        <f ca="1">Anlz40!H22</f>
        <v>394</v>
      </c>
      <c r="C22" s="94" t="str">
        <f ca="1">Anlz40!I22</f>
        <v>Çift sütunlu aşağı listesi</v>
      </c>
      <c r="D22" s="91" t="str">
        <f>Anlz40!BS22</f>
        <v/>
      </c>
    </row>
    <row r="23" spans="1:4" x14ac:dyDescent="0.2">
      <c r="A23" s="90" t="str">
        <f ca="1">Anlz40!G23</f>
        <v>21</v>
      </c>
      <c r="B23" s="90" t="str">
        <f ca="1">Anlz40!H23</f>
        <v>397</v>
      </c>
      <c r="C23" s="94" t="str">
        <f ca="1">Anlz40!I23</f>
        <v>Çift sütunlu aşağı listesi</v>
      </c>
      <c r="D23" s="91" t="str">
        <f>Anlz40!BS23</f>
        <v/>
      </c>
    </row>
    <row r="24" spans="1:4" x14ac:dyDescent="0.2">
      <c r="A24" s="90" t="str">
        <f ca="1">Anlz40!G24</f>
        <v>22</v>
      </c>
      <c r="B24" s="90" t="str">
        <f ca="1">Anlz40!H24</f>
        <v>444</v>
      </c>
      <c r="C24" s="94" t="str">
        <f ca="1">Anlz40!I24</f>
        <v>Çift sütunlu aşağı listesi</v>
      </c>
      <c r="D24" s="91" t="str">
        <f>Anlz40!BS24</f>
        <v/>
      </c>
    </row>
    <row r="25" spans="1:4" x14ac:dyDescent="0.2">
      <c r="A25" s="90" t="str">
        <f ca="1">Anlz40!G25</f>
        <v>23</v>
      </c>
      <c r="B25" s="90" t="str">
        <f ca="1">Anlz40!H25</f>
        <v>463</v>
      </c>
      <c r="C25" s="94" t="str">
        <f ca="1">Anlz40!I25</f>
        <v>Çift sütunlu aşağı listesi</v>
      </c>
      <c r="D25" s="91" t="str">
        <f>Anlz40!BS25</f>
        <v/>
      </c>
    </row>
    <row r="26" spans="1:4" x14ac:dyDescent="0.2">
      <c r="A26" s="90" t="str">
        <f ca="1">Anlz40!G26</f>
        <v>24</v>
      </c>
      <c r="B26" s="90" t="str">
        <f ca="1">Anlz40!H26</f>
        <v>543</v>
      </c>
      <c r="C26" s="94" t="str">
        <f ca="1">Anlz40!I26</f>
        <v>Çift sütunlu aşağı listesi</v>
      </c>
      <c r="D26" s="91" t="str">
        <f>Anlz40!BS26</f>
        <v/>
      </c>
    </row>
    <row r="27" spans="1:4" x14ac:dyDescent="0.2">
      <c r="A27" s="90" t="str">
        <f ca="1">Anlz40!G27</f>
        <v>25</v>
      </c>
      <c r="B27" s="90" t="str">
        <f ca="1">Anlz40!H27</f>
        <v>642</v>
      </c>
      <c r="C27" s="94" t="str">
        <f ca="1">Anlz40!I27</f>
        <v>Çift sütunlu aşağı listesi</v>
      </c>
      <c r="D27" s="91" t="str">
        <f>Anlz40!BS27</f>
        <v/>
      </c>
    </row>
    <row r="28" spans="1:4" x14ac:dyDescent="0.2">
      <c r="A28" s="90" t="str">
        <f ca="1">Anlz40!G28</f>
        <v>26</v>
      </c>
      <c r="B28" s="90" t="str">
        <f ca="1">Anlz40!H28</f>
        <v>755</v>
      </c>
      <c r="C28" s="94" t="str">
        <f ca="1">Anlz40!I28</f>
        <v>Çift sütunlu aşağı listesi</v>
      </c>
      <c r="D28" s="91" t="str">
        <f>Anlz40!BS28</f>
        <v/>
      </c>
    </row>
    <row r="29" spans="1:4" x14ac:dyDescent="0.2">
      <c r="A29" s="90" t="str">
        <f ca="1">Anlz40!G29</f>
        <v>27</v>
      </c>
      <c r="B29" s="90" t="str">
        <f ca="1">Anlz40!H29</f>
        <v>773</v>
      </c>
      <c r="C29" s="94" t="str">
        <f ca="1">Anlz40!I29</f>
        <v>Çift sütunlu aşağı listesi</v>
      </c>
      <c r="D29" s="91" t="str">
        <f>Anlz40!BS29</f>
        <v/>
      </c>
    </row>
    <row r="30" spans="1:4" x14ac:dyDescent="0.2">
      <c r="A30" s="90" t="str">
        <f ca="1">Anlz40!G30</f>
        <v>28</v>
      </c>
      <c r="B30" s="90" t="str">
        <f ca="1">Anlz40!H30</f>
        <v>789</v>
      </c>
      <c r="C30" s="94" t="str">
        <f ca="1">Anlz40!I30</f>
        <v>Çift sütunlu aşağı listesi</v>
      </c>
      <c r="D30" s="91" t="str">
        <f>Anlz40!BS30</f>
        <v/>
      </c>
    </row>
    <row r="31" spans="1:4" x14ac:dyDescent="0.2">
      <c r="A31" s="90" t="str">
        <f ca="1">Anlz40!G31</f>
        <v>29</v>
      </c>
      <c r="B31" s="90" t="str">
        <f ca="1">Anlz40!H31</f>
        <v>791</v>
      </c>
      <c r="C31" s="94" t="str">
        <f ca="1">Anlz40!I31</f>
        <v>Çift sütunlu aşağı listesi</v>
      </c>
      <c r="D31" s="91" t="str">
        <f>Anlz40!BS31</f>
        <v/>
      </c>
    </row>
    <row r="32" spans="1:4" x14ac:dyDescent="0.2">
      <c r="A32" s="90" t="str">
        <f ca="1">Anlz40!G32</f>
        <v>30</v>
      </c>
      <c r="B32" s="90" t="str">
        <f ca="1">Anlz40!H32</f>
        <v>796</v>
      </c>
      <c r="C32" s="94" t="str">
        <f ca="1">Anlz40!I32</f>
        <v>Çift sütunlu aşağı listesi</v>
      </c>
      <c r="D32" s="91" t="str">
        <f>Anlz40!BS32</f>
        <v/>
      </c>
    </row>
    <row r="33" spans="1:4" x14ac:dyDescent="0.2">
      <c r="A33" s="90" t="str">
        <f ca="1">Anlz40!G33</f>
        <v>31</v>
      </c>
      <c r="B33" s="90" t="str">
        <f ca="1">Anlz40!H33</f>
        <v>817</v>
      </c>
      <c r="C33" s="94" t="str">
        <f ca="1">Anlz40!I33</f>
        <v>Çift sütunlu aşağı listesi</v>
      </c>
      <c r="D33" s="91" t="str">
        <f>Anlz40!BS33</f>
        <v/>
      </c>
    </row>
    <row r="34" spans="1:4" x14ac:dyDescent="0.2">
      <c r="A34" s="90" t="str">
        <f ca="1">Anlz40!G34</f>
        <v>32</v>
      </c>
      <c r="B34" s="90" t="str">
        <f ca="1">Anlz40!H34</f>
        <v>842</v>
      </c>
      <c r="C34" s="94" t="str">
        <f ca="1">Anlz40!I34</f>
        <v>Çift sütunlu aşağı listesi</v>
      </c>
      <c r="D34" s="91" t="str">
        <f>Anlz40!BS34</f>
        <v/>
      </c>
    </row>
    <row r="35" spans="1:4" x14ac:dyDescent="0.2">
      <c r="A35" s="90" t="str">
        <f ca="1">Anlz40!G35</f>
        <v>33</v>
      </c>
      <c r="B35" s="90" t="str">
        <f ca="1">Anlz40!H35</f>
        <v>852</v>
      </c>
      <c r="C35" s="94" t="str">
        <f ca="1">Anlz40!I35</f>
        <v>Çift sütunlu aşağı listesi</v>
      </c>
      <c r="D35" s="91" t="str">
        <f>Anlz40!BS35</f>
        <v/>
      </c>
    </row>
    <row r="36" spans="1:4" x14ac:dyDescent="0.2">
      <c r="A36" s="90" t="str">
        <f ca="1">Anlz40!G36</f>
        <v>34</v>
      </c>
      <c r="B36" s="90" t="str">
        <f ca="1">Anlz40!H36</f>
        <v>868</v>
      </c>
      <c r="C36" s="94" t="str">
        <f ca="1">Anlz40!I36</f>
        <v>Çift sütunlu aşağı listesi</v>
      </c>
      <c r="D36" s="91" t="str">
        <f>Anlz40!BS36</f>
        <v/>
      </c>
    </row>
    <row r="37" spans="1:4" x14ac:dyDescent="0.2">
      <c r="A37" s="90" t="str">
        <f ca="1">Anlz40!G37</f>
        <v>35</v>
      </c>
      <c r="B37" s="90" t="str">
        <f ca="1">Anlz40!H37</f>
        <v>875</v>
      </c>
      <c r="C37" s="94" t="str">
        <f ca="1">Anlz40!I37</f>
        <v>Çift sütunlu aşağı listesi</v>
      </c>
      <c r="D37" s="91" t="str">
        <f>Anlz40!BS37</f>
        <v/>
      </c>
    </row>
    <row r="38" spans="1:4" x14ac:dyDescent="0.2">
      <c r="A38" s="90" t="str">
        <f ca="1">Anlz40!G38</f>
        <v>36</v>
      </c>
      <c r="B38" s="90" t="str">
        <f ca="1">Anlz40!H38</f>
        <v>879</v>
      </c>
      <c r="C38" s="94" t="str">
        <f ca="1">Anlz40!I38</f>
        <v>Çift sütunlu aşağı listesi</v>
      </c>
      <c r="D38" s="91" t="str">
        <f>Anlz40!BS38</f>
        <v/>
      </c>
    </row>
    <row r="39" spans="1:4" x14ac:dyDescent="0.2">
      <c r="A39" s="90" t="str">
        <f ca="1">Anlz40!G39</f>
        <v>37</v>
      </c>
      <c r="B39" s="90" t="str">
        <f ca="1">Anlz40!H39</f>
        <v>880</v>
      </c>
      <c r="C39" s="94" t="str">
        <f ca="1">Anlz40!I39</f>
        <v>Çift sütunlu aşağı listesi</v>
      </c>
      <c r="D39" s="91" t="str">
        <f>Anlz40!BS39</f>
        <v/>
      </c>
    </row>
    <row r="40" spans="1:4" x14ac:dyDescent="0.2">
      <c r="A40" s="90" t="str">
        <f ca="1">Anlz40!G40</f>
        <v>38</v>
      </c>
      <c r="B40" s="90" t="str">
        <f ca="1">Anlz40!H40</f>
        <v>887</v>
      </c>
      <c r="C40" s="94" t="str">
        <f ca="1">Anlz40!I40</f>
        <v>Çift sütunlu aşağı listesi</v>
      </c>
      <c r="D40" s="91" t="str">
        <f>Anlz40!BS40</f>
        <v/>
      </c>
    </row>
    <row r="41" spans="1:4" x14ac:dyDescent="0.2">
      <c r="A41" s="90" t="str">
        <f ca="1">Anlz40!G41</f>
        <v/>
      </c>
      <c r="B41" s="90" t="str">
        <f ca="1">Anlz40!H41</f>
        <v/>
      </c>
      <c r="C41" s="94" t="str">
        <f ca="1">Anlz40!I41</f>
        <v/>
      </c>
      <c r="D41" s="91" t="str">
        <f>Anlz40!BS41</f>
        <v/>
      </c>
    </row>
    <row r="42" spans="1:4" x14ac:dyDescent="0.2">
      <c r="A42" s="90" t="str">
        <f ca="1">Anlz40!G42</f>
        <v/>
      </c>
      <c r="B42" s="90" t="str">
        <f ca="1">Anlz40!H42</f>
        <v/>
      </c>
      <c r="C42" s="94" t="str">
        <f ca="1">Anlz40!I42</f>
        <v/>
      </c>
      <c r="D42" s="91" t="str">
        <f>Anlz40!BS42</f>
        <v/>
      </c>
    </row>
  </sheetData>
  <autoFilter ref="D2:D42" xr:uid="{00000000-0009-0000-0000-000005000000}"/>
  <pageMargins left="0.19685039370078741" right="0.19685039370078741" top="0.19685039370078741" bottom="0.19685039370078741" header="0.31496062992125984" footer="0.31496062992125984"/>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L42"/>
  <sheetViews>
    <sheetView zoomScaleSheetLayoutView="90" workbookViewId="0">
      <selection activeCell="H3" sqref="H3"/>
    </sheetView>
  </sheetViews>
  <sheetFormatPr defaultColWidth="8.7421875" defaultRowHeight="17.45" customHeight="1" x14ac:dyDescent="0.2"/>
  <cols>
    <col min="1" max="1" width="8.7421875" style="8"/>
    <col min="2" max="2" width="4.5703125" style="9" customWidth="1"/>
    <col min="3" max="3" width="5.91796875" style="163" bestFit="1" customWidth="1"/>
    <col min="4" max="4" width="5.91796875" style="163" customWidth="1"/>
    <col min="5" max="5" width="26.36328125" style="164" bestFit="1" customWidth="1"/>
    <col min="6" max="6" width="6.859375" style="11" customWidth="1"/>
    <col min="7" max="7" width="7.3984375" style="11" bestFit="1" customWidth="1"/>
    <col min="8" max="8" width="8.47265625" style="11" bestFit="1" customWidth="1"/>
    <col min="9" max="9" width="6.859375" style="11" bestFit="1" customWidth="1"/>
    <col min="10" max="10" width="7.3984375" style="11" bestFit="1" customWidth="1"/>
    <col min="11" max="11" width="8.47265625" style="11" bestFit="1" customWidth="1"/>
    <col min="12" max="12" width="8.33984375" style="103" customWidth="1"/>
    <col min="13" max="16384" width="8.7421875" style="7"/>
  </cols>
  <sheetData>
    <row r="1" spans="1:12" ht="25.5" customHeight="1" x14ac:dyDescent="0.15">
      <c r="A1" s="30">
        <f>Anlz40!D1</f>
        <v>6</v>
      </c>
      <c r="B1" s="32" t="s">
        <v>71</v>
      </c>
      <c r="C1" s="160"/>
      <c r="D1" s="160"/>
      <c r="E1" s="117" t="str">
        <f ca="1">IF($A$1=3,TS!I1,IF($A$1=4,TS!L1,IF($A$1=5,TS!O1,IF($A$1=6,TS!R1,IF($A$1=7,TS!U1,IF($A$1=8,TS!X1,IF($A$1=9,TS!AA1,IF($A$1=10,TS!AD1,""))))))))&amp;IF($A$1=11,TS!AG1,IF($A$1=12,TS!AJ1,IF($A$1=13,TS!AM1,IF($A$1=14,TS!AP1,IF($A$1=15,TS!AS1,IF($A$1=16,TS!AV1,IF($A$1=17,TS!AY1,"")))))))&amp;IF($A$1=18,TS!BB1,IF($A$1=19,TS!BE1,IF($A$1=20,TS!BH1,IF($A$1=21,TS!BK1,IF($A$1=22,TS!BN1,IF($A$1=23,TS!BQ1,""))))))&amp;IF($A$1=24,TS!BT1,IF($A$1=25,TS!BW1,IF($A$1=26,TS!BZ1,IF($A$1=27,TS!CC1,IF($A$1=28,TS!CF1,IF($A$1=29,TS!CI1,IF($A$1=1,TS!C1,IF($A$1=2,TS!F1,""))))))))&amp;IF($A$1=30,TS!CL1,IF($A$1=31,TS!CO1,IF($A$1=32,TS!CR1,IF($A$1=33,TS!CU1,IF($A$1=34,TS!CX1,IF($A$1=35,TS!DA1,IF($A$1=36,TS!DD1,IF($A$1=37,TS!DG1,""))))))))&amp;IF($A$1=38,TS!DJ1,IF($A$1=39,TS!DM1,IF($A$1=40,TS!DP1,"")))</f>
        <v>5/D SINIFI</v>
      </c>
      <c r="F1" s="112" t="s">
        <v>112</v>
      </c>
      <c r="G1" s="112" t="s">
        <v>113</v>
      </c>
      <c r="H1" s="112" t="s">
        <v>114</v>
      </c>
      <c r="I1" s="112" t="s">
        <v>112</v>
      </c>
      <c r="J1" s="112" t="s">
        <v>113</v>
      </c>
      <c r="K1" s="112" t="s">
        <v>114</v>
      </c>
      <c r="L1" s="113" t="s">
        <v>115</v>
      </c>
    </row>
    <row r="2" spans="1:12" ht="17.45" customHeight="1" x14ac:dyDescent="0.15">
      <c r="A2" s="14" t="str">
        <f ca="1">F!V2</f>
        <v>A/A</v>
      </c>
      <c r="B2" s="16">
        <v>1</v>
      </c>
      <c r="C2" s="76" t="s">
        <v>8</v>
      </c>
      <c r="D2" s="76" t="s">
        <v>9</v>
      </c>
      <c r="E2" s="118" t="s">
        <v>10</v>
      </c>
      <c r="F2" s="76" t="s">
        <v>109</v>
      </c>
      <c r="G2" s="76" t="s">
        <v>109</v>
      </c>
      <c r="H2" s="76" t="s">
        <v>109</v>
      </c>
      <c r="I2" s="114" t="s">
        <v>110</v>
      </c>
      <c r="J2" s="114" t="s">
        <v>111</v>
      </c>
      <c r="K2" s="114" t="s">
        <v>111</v>
      </c>
      <c r="L2" s="115" t="s">
        <v>55</v>
      </c>
    </row>
    <row r="3" spans="1:12" ht="17.45" customHeight="1" x14ac:dyDescent="0.15">
      <c r="A3" s="14" t="str">
        <f ca="1">F!V3</f>
        <v>A/B</v>
      </c>
      <c r="B3" s="15">
        <v>2</v>
      </c>
      <c r="C3" s="189" t="str">
        <f ca="1">IF($A$1=3,TS!G3,IF($A$1=4,TS!J3,IF($A$1=5,TS!M3,IF($A$1=6,TS!P3,IF($A$1=7,TS!S3,IF($A$1=8,TS!V3,IF($A$1=9,TS!Y3,IF($A$1=10,TS!AB3,""))))))))&amp;IF($A$1=11,TS!AE3,IF($A$1=12,TS!AH3,IF($A$1=13,TS!AK3,IF($A$1=14,TS!AN3,IF($A$1=15,TS!AQ3,IF($A$1=16,TS!AT3,IF($A$1=17,TS!AW3,"")))))))&amp;IF($A$1=18,TS!AZ3,IF($A$1=19,TS!BC3,IF($A$1=20,TS!BF3,IF($A$1=21,TS!BI3,IF($A$1=22,TS!BL3,IF($A$1=23,TS!BO3,""))))))&amp;IF($A$1=24,TS!BR3,IF($A$1=25,TS!BU3,IF($A$1=26,TS!BX3,IF($A$1=27,TS!CA3,IF($A$1=28,TS!CD3,IF($A$1=29,TS!CG3,IF($A$1=1,TS!A3,IF($A$1=2,TS!D3,""))))))))&amp;IF($A$1=30,TS!CJ3,IF($A$1=31,TS!CM3,IF($A$1=32,TS!CP3,IF($A$1=33,TS!CS3,IF($A$1=34,TS!CV3,IF($A$1=35,TS!CY3,IF($A$1=36,TS!DB3,IF($A$1=37,TS!DE3,""))))))))&amp;IF($A$1=38,TS!DH3,IF($A$1=39,TS!DK3,IF($A$1=40,TS!DN3,"")))</f>
        <v>1</v>
      </c>
      <c r="D3" s="189" t="str">
        <f ca="1">IF($A$1=3,TS!H3,IF($A$1=4,TS!K3,IF($A$1=5,TS!N3,IF($A$1=6,TS!Q3,IF($A$1=7,TS!T3,IF($A$1=8,TS!W3,IF($A$1=9,TS!Z3,IF($A$1=10,TS!AC3,""))))))))&amp;IF($A$1=11,TS!AF3,IF($A$1=12,TS!AI3,IF($A$1=13,TS!AL3,IF($A$1=14,TS!AO3,IF($A$1=15,TS!AR3,IF($A$1=16,TS!AU3,IF($A$1=17,TS!AX3,"")))))))&amp;IF($A$1=18,TS!BA3,IF($A$1=19,TS!BD3,IF($A$1=20,TS!BG3,IF($A$1=21,TS!BJ3,IF($A$1=22,TS!BM3,IF($A$1=23,TS!BP3,""))))))&amp;IF($A$1=24,TS!BS3,IF($A$1=25,TS!BV3,IF($A$1=26,TS!BY3,IF($A$1=27,TS!CB3,IF($A$1=28,TS!CE3,IF($A$1=29,TS!CH3,IF($A$1=1,TS!B3,IF($A$1=2,TS!E3,""))))))))&amp;IF($A$1=30,TS!CK3,IF($A$1=31,TS!CN3,IF($A$1=32,TS!CQ3,IF($A$1=33,TS!CT3,IF($A$1=34,TS!CW3,IF($A$1=35,TS!CZ3,IF($A$1=36,TS!DC3,IF($A$1=37,TS!DF3,""))))))))&amp;IF($A$1=38,TS!DI3,IF($A$1=39,TS!DL3,IF($A$1=40,TS!DO3,"")))</f>
        <v>220</v>
      </c>
      <c r="E3" s="190" t="str">
        <f ca="1">IF($A$1=3,TS!I3,IF($A$1=4,TS!L3,IF($A$1=5,TS!O3,IF($A$1=6,TS!R3,IF($A$1=7,TS!U3,IF($A$1=8,TS!X3,IF($A$1=9,TS!AA3,IF($A$1=10,TS!AD3,""))))))))&amp;IF($A$1=11,TS!AG3,IF($A$1=12,TS!AJ3,IF($A$1=13,TS!AM3,IF($A$1=14,TS!AP3,IF($A$1=15,TS!AS3,IF($A$1=16,TS!AV3,IF($A$1=17,TS!AY3,"")))))))&amp;IF($A$1=18,TS!BB3,IF($A$1=19,TS!BE3,IF($A$1=20,TS!BH3,IF($A$1=21,TS!BK3,IF($A$1=22,TS!BN3,IF($A$1=23,TS!BQ3,""))))))&amp;IF($A$1=24,TS!BT3,IF($A$1=25,TS!BW3,IF($A$1=26,TS!BZ3,IF($A$1=27,TS!CC3,IF($A$1=28,TS!CF3,IF($A$1=29,TS!CI3,IF($A$1=1,TS!C3,IF($A$1=2,TS!F3,""))))))))&amp;IF($A$1=30,TS!CL3,IF($A$1=31,TS!CO3,IF($A$1=32,TS!CR3,IF($A$1=33,TS!CU3,IF($A$1=34,TS!CX3,IF($A$1=35,TS!DA3,IF($A$1=36,TS!DD3,IF($A$1=37,TS!DG3,""))))))))&amp;IF($A$1=38,TS!DJ3,IF($A$1=39,TS!DM3,IF($A$1=40,TS!DP3,"")))</f>
        <v>Çift sütunlu aşağı listesi</v>
      </c>
      <c r="F3" s="135">
        <f>Anlz40!AD3</f>
        <v>0</v>
      </c>
      <c r="G3" s="10"/>
      <c r="H3" s="10"/>
      <c r="I3" s="73">
        <f t="shared" ref="I3:I42" si="0">IF(F3="","",F3/2)</f>
        <v>0</v>
      </c>
      <c r="J3" s="73" t="str">
        <f t="shared" ref="J3:K42" si="1">IF(G3="","",G3/4)</f>
        <v/>
      </c>
      <c r="K3" s="73" t="str">
        <f t="shared" si="1"/>
        <v/>
      </c>
      <c r="L3" s="102">
        <f t="shared" ref="L3:L42" si="2">IF(F3="","",SUM(I3:K3))</f>
        <v>0</v>
      </c>
    </row>
    <row r="4" spans="1:12" ht="17.45" customHeight="1" x14ac:dyDescent="0.15">
      <c r="A4" s="14" t="str">
        <f ca="1">F!V4</f>
        <v>5/A</v>
      </c>
      <c r="B4" s="15">
        <v>3</v>
      </c>
      <c r="C4" s="189" t="str">
        <f ca="1">IF($A$1=3,TS!G4,IF($A$1=4,TS!J4,IF($A$1=5,TS!M4,IF($A$1=6,TS!P4,IF($A$1=7,TS!S4,IF($A$1=8,TS!V4,IF($A$1=9,TS!Y4,IF($A$1=10,TS!AB4,""))))))))&amp;IF($A$1=11,TS!AE4,IF($A$1=12,TS!AH4,IF($A$1=13,TS!AK4,IF($A$1=14,TS!AN4,IF($A$1=15,TS!AQ4,IF($A$1=16,TS!AT4,IF($A$1=17,TS!AW4,"")))))))&amp;IF($A$1=18,TS!AZ4,IF($A$1=19,TS!BC4,IF($A$1=20,TS!BF4,IF($A$1=21,TS!BI4,IF($A$1=22,TS!BL4,IF($A$1=23,TS!BO4,""))))))&amp;IF($A$1=24,TS!BR4,IF($A$1=25,TS!BU4,IF($A$1=26,TS!BX4,IF($A$1=27,TS!CA4,IF($A$1=28,TS!CD4,IF($A$1=29,TS!CG4,IF($A$1=1,TS!A4,IF($A$1=2,TS!D4,""))))))))&amp;IF($A$1=30,TS!CJ4,IF($A$1=31,TS!CM4,IF($A$1=32,TS!CP4,IF($A$1=33,TS!CS4,IF($A$1=34,TS!CV4,IF($A$1=35,TS!CY4,IF($A$1=36,TS!DB4,IF($A$1=37,TS!DE4,""))))))))&amp;IF($A$1=38,TS!DH4,IF($A$1=39,TS!DK4,IF($A$1=40,TS!DN4,"")))</f>
        <v>2</v>
      </c>
      <c r="D4" s="189" t="str">
        <f ca="1">IF($A$1=3,TS!H4,IF($A$1=4,TS!K4,IF($A$1=5,TS!N4,IF($A$1=6,TS!Q4,IF($A$1=7,TS!T4,IF($A$1=8,TS!W4,IF($A$1=9,TS!Z4,IF($A$1=10,TS!AC4,""))))))))&amp;IF($A$1=11,TS!AF4,IF($A$1=12,TS!AI4,IF($A$1=13,TS!AL4,IF($A$1=14,TS!AO4,IF($A$1=15,TS!AR4,IF($A$1=16,TS!AU4,IF($A$1=17,TS!AX4,"")))))))&amp;IF($A$1=18,TS!BA4,IF($A$1=19,TS!BD4,IF($A$1=20,TS!BG4,IF($A$1=21,TS!BJ4,IF($A$1=22,TS!BM4,IF($A$1=23,TS!BP4,""))))))&amp;IF($A$1=24,TS!BS4,IF($A$1=25,TS!BV4,IF($A$1=26,TS!BY4,IF($A$1=27,TS!CB4,IF($A$1=28,TS!CE4,IF($A$1=29,TS!CH4,IF($A$1=1,TS!B4,IF($A$1=2,TS!E4,""))))))))&amp;IF($A$1=30,TS!CK4,IF($A$1=31,TS!CN4,IF($A$1=32,TS!CQ4,IF($A$1=33,TS!CT4,IF($A$1=34,TS!CW4,IF($A$1=35,TS!CZ4,IF($A$1=36,TS!DC4,IF($A$1=37,TS!DF4,""))))))))&amp;IF($A$1=38,TS!DI4,IF($A$1=39,TS!DL4,IF($A$1=40,TS!DO4,"")))</f>
        <v>236</v>
      </c>
      <c r="E4" s="190" t="str">
        <f ca="1">IF($A$1=3,TS!I4,IF($A$1=4,TS!L4,IF($A$1=5,TS!O4,IF($A$1=6,TS!R4,IF($A$1=7,TS!U4,IF($A$1=8,TS!X4,IF($A$1=9,TS!AA4,IF($A$1=10,TS!AD4,""))))))))&amp;IF($A$1=11,TS!AG4,IF($A$1=12,TS!AJ4,IF($A$1=13,TS!AM4,IF($A$1=14,TS!AP4,IF($A$1=15,TS!AS4,IF($A$1=16,TS!AV4,IF($A$1=17,TS!AY4,"")))))))&amp;IF($A$1=18,TS!BB4,IF($A$1=19,TS!BE4,IF($A$1=20,TS!BH4,IF($A$1=21,TS!BK4,IF($A$1=22,TS!BN4,IF($A$1=23,TS!BQ4,""))))))&amp;IF($A$1=24,TS!BT4,IF($A$1=25,TS!BW4,IF($A$1=26,TS!BZ4,IF($A$1=27,TS!CC4,IF($A$1=28,TS!CF4,IF($A$1=29,TS!CI4,IF($A$1=1,TS!C4,IF($A$1=2,TS!F4,""))))))))&amp;IF($A$1=30,TS!CL4,IF($A$1=31,TS!CO4,IF($A$1=32,TS!CR4,IF($A$1=33,TS!CU4,IF($A$1=34,TS!CX4,IF($A$1=35,TS!DA4,IF($A$1=36,TS!DD4,IF($A$1=37,TS!DG4,""))))))))&amp;IF($A$1=38,TS!DJ4,IF($A$1=39,TS!DM4,IF($A$1=40,TS!DP4,"")))</f>
        <v>Çift sütunlu aşağı listesi</v>
      </c>
      <c r="F4" s="135">
        <f>Anlz40!AD4</f>
        <v>0</v>
      </c>
      <c r="G4" s="10"/>
      <c r="H4" s="10"/>
      <c r="I4" s="73">
        <f t="shared" si="0"/>
        <v>0</v>
      </c>
      <c r="J4" s="73" t="str">
        <f t="shared" si="1"/>
        <v/>
      </c>
      <c r="K4" s="73" t="str">
        <f t="shared" si="1"/>
        <v/>
      </c>
      <c r="L4" s="102">
        <f t="shared" si="2"/>
        <v>0</v>
      </c>
    </row>
    <row r="5" spans="1:12" ht="17.45" customHeight="1" x14ac:dyDescent="0.15">
      <c r="A5" s="14" t="str">
        <f ca="1">F!V5</f>
        <v>5/B</v>
      </c>
      <c r="B5" s="15">
        <v>4</v>
      </c>
      <c r="C5" s="189" t="str">
        <f ca="1">IF($A$1=3,TS!G5,IF($A$1=4,TS!J5,IF($A$1=5,TS!M5,IF($A$1=6,TS!P5,IF($A$1=7,TS!S5,IF($A$1=8,TS!V5,IF($A$1=9,TS!Y5,IF($A$1=10,TS!AB5,""))))))))&amp;IF($A$1=11,TS!AE5,IF($A$1=12,TS!AH5,IF($A$1=13,TS!AK5,IF($A$1=14,TS!AN5,IF($A$1=15,TS!AQ5,IF($A$1=16,TS!AT5,IF($A$1=17,TS!AW5,"")))))))&amp;IF($A$1=18,TS!AZ5,IF($A$1=19,TS!BC5,IF($A$1=20,TS!BF5,IF($A$1=21,TS!BI5,IF($A$1=22,TS!BL5,IF($A$1=23,TS!BO5,""))))))&amp;IF($A$1=24,TS!BR5,IF($A$1=25,TS!BU5,IF($A$1=26,TS!BX5,IF($A$1=27,TS!CA5,IF($A$1=28,TS!CD5,IF($A$1=29,TS!CG5,IF($A$1=1,TS!A5,IF($A$1=2,TS!D5,""))))))))&amp;IF($A$1=30,TS!CJ5,IF($A$1=31,TS!CM5,IF($A$1=32,TS!CP5,IF($A$1=33,TS!CS5,IF($A$1=34,TS!CV5,IF($A$1=35,TS!CY5,IF($A$1=36,TS!DB5,IF($A$1=37,TS!DE5,""))))))))&amp;IF($A$1=38,TS!DH5,IF($A$1=39,TS!DK5,IF($A$1=40,TS!DN5,"")))</f>
        <v>3</v>
      </c>
      <c r="D5" s="189" t="str">
        <f ca="1">IF($A$1=3,TS!H5,IF($A$1=4,TS!K5,IF($A$1=5,TS!N5,IF($A$1=6,TS!Q5,IF($A$1=7,TS!T5,IF($A$1=8,TS!W5,IF($A$1=9,TS!Z5,IF($A$1=10,TS!AC5,""))))))))&amp;IF($A$1=11,TS!AF5,IF($A$1=12,TS!AI5,IF($A$1=13,TS!AL5,IF($A$1=14,TS!AO5,IF($A$1=15,TS!AR5,IF($A$1=16,TS!AU5,IF($A$1=17,TS!AX5,"")))))))&amp;IF($A$1=18,TS!BA5,IF($A$1=19,TS!BD5,IF($A$1=20,TS!BG5,IF($A$1=21,TS!BJ5,IF($A$1=22,TS!BM5,IF($A$1=23,TS!BP5,""))))))&amp;IF($A$1=24,TS!BS5,IF($A$1=25,TS!BV5,IF($A$1=26,TS!BY5,IF($A$1=27,TS!CB5,IF($A$1=28,TS!CE5,IF($A$1=29,TS!CH5,IF($A$1=1,TS!B5,IF($A$1=2,TS!E5,""))))))))&amp;IF($A$1=30,TS!CK5,IF($A$1=31,TS!CN5,IF($A$1=32,TS!CQ5,IF($A$1=33,TS!CT5,IF($A$1=34,TS!CW5,IF($A$1=35,TS!CZ5,IF($A$1=36,TS!DC5,IF($A$1=37,TS!DF5,""))))))))&amp;IF($A$1=38,TS!DI5,IF($A$1=39,TS!DL5,IF($A$1=40,TS!DO5,"")))</f>
        <v>250</v>
      </c>
      <c r="E5" s="190" t="str">
        <f ca="1">IF($A$1=3,TS!I5,IF($A$1=4,TS!L5,IF($A$1=5,TS!O5,IF($A$1=6,TS!R5,IF($A$1=7,TS!U5,IF($A$1=8,TS!X5,IF($A$1=9,TS!AA5,IF($A$1=10,TS!AD5,""))))))))&amp;IF($A$1=11,TS!AG5,IF($A$1=12,TS!AJ5,IF($A$1=13,TS!AM5,IF($A$1=14,TS!AP5,IF($A$1=15,TS!AS5,IF($A$1=16,TS!AV5,IF($A$1=17,TS!AY5,"")))))))&amp;IF($A$1=18,TS!BB5,IF($A$1=19,TS!BE5,IF($A$1=20,TS!BH5,IF($A$1=21,TS!BK5,IF($A$1=22,TS!BN5,IF($A$1=23,TS!BQ5,""))))))&amp;IF($A$1=24,TS!BT5,IF($A$1=25,TS!BW5,IF($A$1=26,TS!BZ5,IF($A$1=27,TS!CC5,IF($A$1=28,TS!CF5,IF($A$1=29,TS!CI5,IF($A$1=1,TS!C5,IF($A$1=2,TS!F5,""))))))))&amp;IF($A$1=30,TS!CL5,IF($A$1=31,TS!CO5,IF($A$1=32,TS!CR5,IF($A$1=33,TS!CU5,IF($A$1=34,TS!CX5,IF($A$1=35,TS!DA5,IF($A$1=36,TS!DD5,IF($A$1=37,TS!DG5,""))))))))&amp;IF($A$1=38,TS!DJ5,IF($A$1=39,TS!DM5,IF($A$1=40,TS!DP5,"")))</f>
        <v>Çift sütunlu aşağı listesi</v>
      </c>
      <c r="F5" s="135">
        <f>Anlz40!AD5</f>
        <v>0</v>
      </c>
      <c r="G5" s="10"/>
      <c r="H5" s="10"/>
      <c r="I5" s="73">
        <f t="shared" si="0"/>
        <v>0</v>
      </c>
      <c r="J5" s="73" t="str">
        <f t="shared" si="1"/>
        <v/>
      </c>
      <c r="K5" s="73" t="str">
        <f t="shared" si="1"/>
        <v/>
      </c>
      <c r="L5" s="102">
        <f t="shared" si="2"/>
        <v>0</v>
      </c>
    </row>
    <row r="6" spans="1:12" ht="17.45" customHeight="1" x14ac:dyDescent="0.15">
      <c r="A6" s="14" t="str">
        <f ca="1">F!V6</f>
        <v>5/C</v>
      </c>
      <c r="B6" s="15">
        <v>5</v>
      </c>
      <c r="C6" s="189" t="str">
        <f ca="1">IF($A$1=3,TS!G6,IF($A$1=4,TS!J6,IF($A$1=5,TS!M6,IF($A$1=6,TS!P6,IF($A$1=7,TS!S6,IF($A$1=8,TS!V6,IF($A$1=9,TS!Y6,IF($A$1=10,TS!AB6,""))))))))&amp;IF($A$1=11,TS!AE6,IF($A$1=12,TS!AH6,IF($A$1=13,TS!AK6,IF($A$1=14,TS!AN6,IF($A$1=15,TS!AQ6,IF($A$1=16,TS!AT6,IF($A$1=17,TS!AW6,"")))))))&amp;IF($A$1=18,TS!AZ6,IF($A$1=19,TS!BC6,IF($A$1=20,TS!BF6,IF($A$1=21,TS!BI6,IF($A$1=22,TS!BL6,IF($A$1=23,TS!BO6,""))))))&amp;IF($A$1=24,TS!BR6,IF($A$1=25,TS!BU6,IF($A$1=26,TS!BX6,IF($A$1=27,TS!CA6,IF($A$1=28,TS!CD6,IF($A$1=29,TS!CG6,IF($A$1=1,TS!A6,IF($A$1=2,TS!D6,""))))))))&amp;IF($A$1=30,TS!CJ6,IF($A$1=31,TS!CM6,IF($A$1=32,TS!CP6,IF($A$1=33,TS!CS6,IF($A$1=34,TS!CV6,IF($A$1=35,TS!CY6,IF($A$1=36,TS!DB6,IF($A$1=37,TS!DE6,""))))))))&amp;IF($A$1=38,TS!DH6,IF($A$1=39,TS!DK6,IF($A$1=40,TS!DN6,"")))</f>
        <v>4</v>
      </c>
      <c r="D6" s="189" t="str">
        <f ca="1">IF($A$1=3,TS!H6,IF($A$1=4,TS!K6,IF($A$1=5,TS!N6,IF($A$1=6,TS!Q6,IF($A$1=7,TS!T6,IF($A$1=8,TS!W6,IF($A$1=9,TS!Z6,IF($A$1=10,TS!AC6,""))))))))&amp;IF($A$1=11,TS!AF6,IF($A$1=12,TS!AI6,IF($A$1=13,TS!AL6,IF($A$1=14,TS!AO6,IF($A$1=15,TS!AR6,IF($A$1=16,TS!AU6,IF($A$1=17,TS!AX6,"")))))))&amp;IF($A$1=18,TS!BA6,IF($A$1=19,TS!BD6,IF($A$1=20,TS!BG6,IF($A$1=21,TS!BJ6,IF($A$1=22,TS!BM6,IF($A$1=23,TS!BP6,""))))))&amp;IF($A$1=24,TS!BS6,IF($A$1=25,TS!BV6,IF($A$1=26,TS!BY6,IF($A$1=27,TS!CB6,IF($A$1=28,TS!CE6,IF($A$1=29,TS!CH6,IF($A$1=1,TS!B6,IF($A$1=2,TS!E6,""))))))))&amp;IF($A$1=30,TS!CK6,IF($A$1=31,TS!CN6,IF($A$1=32,TS!CQ6,IF($A$1=33,TS!CT6,IF($A$1=34,TS!CW6,IF($A$1=35,TS!CZ6,IF($A$1=36,TS!DC6,IF($A$1=37,TS!DF6,""))))))))&amp;IF($A$1=38,TS!DI6,IF($A$1=39,TS!DL6,IF($A$1=40,TS!DO6,"")))</f>
        <v>252</v>
      </c>
      <c r="E6" s="190" t="str">
        <f ca="1">IF($A$1=3,TS!I6,IF($A$1=4,TS!L6,IF($A$1=5,TS!O6,IF($A$1=6,TS!R6,IF($A$1=7,TS!U6,IF($A$1=8,TS!X6,IF($A$1=9,TS!AA6,IF($A$1=10,TS!AD6,""))))))))&amp;IF($A$1=11,TS!AG6,IF($A$1=12,TS!AJ6,IF($A$1=13,TS!AM6,IF($A$1=14,TS!AP6,IF($A$1=15,TS!AS6,IF($A$1=16,TS!AV6,IF($A$1=17,TS!AY6,"")))))))&amp;IF($A$1=18,TS!BB6,IF($A$1=19,TS!BE6,IF($A$1=20,TS!BH6,IF($A$1=21,TS!BK6,IF($A$1=22,TS!BN6,IF($A$1=23,TS!BQ6,""))))))&amp;IF($A$1=24,TS!BT6,IF($A$1=25,TS!BW6,IF($A$1=26,TS!BZ6,IF($A$1=27,TS!CC6,IF($A$1=28,TS!CF6,IF($A$1=29,TS!CI6,IF($A$1=1,TS!C6,IF($A$1=2,TS!F6,""))))))))&amp;IF($A$1=30,TS!CL6,IF($A$1=31,TS!CO6,IF($A$1=32,TS!CR6,IF($A$1=33,TS!CU6,IF($A$1=34,TS!CX6,IF($A$1=35,TS!DA6,IF($A$1=36,TS!DD6,IF($A$1=37,TS!DG6,""))))))))&amp;IF($A$1=38,TS!DJ6,IF($A$1=39,TS!DM6,IF($A$1=40,TS!DP6,"")))</f>
        <v>Çift sütunlu aşağı listesi</v>
      </c>
      <c r="F6" s="135">
        <f>Anlz40!AD6</f>
        <v>0</v>
      </c>
      <c r="G6" s="10"/>
      <c r="H6" s="10"/>
      <c r="I6" s="73">
        <f t="shared" si="0"/>
        <v>0</v>
      </c>
      <c r="J6" s="73" t="str">
        <f t="shared" si="1"/>
        <v/>
      </c>
      <c r="K6" s="73" t="str">
        <f t="shared" si="1"/>
        <v/>
      </c>
      <c r="L6" s="102">
        <f t="shared" si="2"/>
        <v>0</v>
      </c>
    </row>
    <row r="7" spans="1:12" ht="17.45" customHeight="1" x14ac:dyDescent="0.15">
      <c r="A7" s="14" t="str">
        <f ca="1">F!V7</f>
        <v>5/D</v>
      </c>
      <c r="B7" s="15">
        <v>6</v>
      </c>
      <c r="C7" s="189" t="str">
        <f ca="1">IF($A$1=3,TS!G7,IF($A$1=4,TS!J7,IF($A$1=5,TS!M7,IF($A$1=6,TS!P7,IF($A$1=7,TS!S7,IF($A$1=8,TS!V7,IF($A$1=9,TS!Y7,IF($A$1=10,TS!AB7,""))))))))&amp;IF($A$1=11,TS!AE7,IF($A$1=12,TS!AH7,IF($A$1=13,TS!AK7,IF($A$1=14,TS!AN7,IF($A$1=15,TS!AQ7,IF($A$1=16,TS!AT7,IF($A$1=17,TS!AW7,"")))))))&amp;IF($A$1=18,TS!AZ7,IF($A$1=19,TS!BC7,IF($A$1=20,TS!BF7,IF($A$1=21,TS!BI7,IF($A$1=22,TS!BL7,IF($A$1=23,TS!BO7,""))))))&amp;IF($A$1=24,TS!BR7,IF($A$1=25,TS!BU7,IF($A$1=26,TS!BX7,IF($A$1=27,TS!CA7,IF($A$1=28,TS!CD7,IF($A$1=29,TS!CG7,IF($A$1=1,TS!A7,IF($A$1=2,TS!D7,""))))))))&amp;IF($A$1=30,TS!CJ7,IF($A$1=31,TS!CM7,IF($A$1=32,TS!CP7,IF($A$1=33,TS!CS7,IF($A$1=34,TS!CV7,IF($A$1=35,TS!CY7,IF($A$1=36,TS!DB7,IF($A$1=37,TS!DE7,""))))))))&amp;IF($A$1=38,TS!DH7,IF($A$1=39,TS!DK7,IF($A$1=40,TS!DN7,"")))</f>
        <v>5</v>
      </c>
      <c r="D7" s="189" t="str">
        <f ca="1">IF($A$1=3,TS!H7,IF($A$1=4,TS!K7,IF($A$1=5,TS!N7,IF($A$1=6,TS!Q7,IF($A$1=7,TS!T7,IF($A$1=8,TS!W7,IF($A$1=9,TS!Z7,IF($A$1=10,TS!AC7,""))))))))&amp;IF($A$1=11,TS!AF7,IF($A$1=12,TS!AI7,IF($A$1=13,TS!AL7,IF($A$1=14,TS!AO7,IF($A$1=15,TS!AR7,IF($A$1=16,TS!AU7,IF($A$1=17,TS!AX7,"")))))))&amp;IF($A$1=18,TS!BA7,IF($A$1=19,TS!BD7,IF($A$1=20,TS!BG7,IF($A$1=21,TS!BJ7,IF($A$1=22,TS!BM7,IF($A$1=23,TS!BP7,""))))))&amp;IF($A$1=24,TS!BS7,IF($A$1=25,TS!BV7,IF($A$1=26,TS!BY7,IF($A$1=27,TS!CB7,IF($A$1=28,TS!CE7,IF($A$1=29,TS!CH7,IF($A$1=1,TS!B7,IF($A$1=2,TS!E7,""))))))))&amp;IF($A$1=30,TS!CK7,IF($A$1=31,TS!CN7,IF($A$1=32,TS!CQ7,IF($A$1=33,TS!CT7,IF($A$1=34,TS!CW7,IF($A$1=35,TS!CZ7,IF($A$1=36,TS!DC7,IF($A$1=37,TS!DF7,""))))))))&amp;IF($A$1=38,TS!DI7,IF($A$1=39,TS!DL7,IF($A$1=40,TS!DO7,"")))</f>
        <v>295</v>
      </c>
      <c r="E7" s="190" t="str">
        <f ca="1">IF($A$1=3,TS!I7,IF($A$1=4,TS!L7,IF($A$1=5,TS!O7,IF($A$1=6,TS!R7,IF($A$1=7,TS!U7,IF($A$1=8,TS!X7,IF($A$1=9,TS!AA7,IF($A$1=10,TS!AD7,""))))))))&amp;IF($A$1=11,TS!AG7,IF($A$1=12,TS!AJ7,IF($A$1=13,TS!AM7,IF($A$1=14,TS!AP7,IF($A$1=15,TS!AS7,IF($A$1=16,TS!AV7,IF($A$1=17,TS!AY7,"")))))))&amp;IF($A$1=18,TS!BB7,IF($A$1=19,TS!BE7,IF($A$1=20,TS!BH7,IF($A$1=21,TS!BK7,IF($A$1=22,TS!BN7,IF($A$1=23,TS!BQ7,""))))))&amp;IF($A$1=24,TS!BT7,IF($A$1=25,TS!BW7,IF($A$1=26,TS!BZ7,IF($A$1=27,TS!CC7,IF($A$1=28,TS!CF7,IF($A$1=29,TS!CI7,IF($A$1=1,TS!C7,IF($A$1=2,TS!F7,""))))))))&amp;IF($A$1=30,TS!CL7,IF($A$1=31,TS!CO7,IF($A$1=32,TS!CR7,IF($A$1=33,TS!CU7,IF($A$1=34,TS!CX7,IF($A$1=35,TS!DA7,IF($A$1=36,TS!DD7,IF($A$1=37,TS!DG7,""))))))))&amp;IF($A$1=38,TS!DJ7,IF($A$1=39,TS!DM7,IF($A$1=40,TS!DP7,"")))</f>
        <v>Çift sütunlu aşağı listesi</v>
      </c>
      <c r="F7" s="135">
        <f>Anlz40!AD7</f>
        <v>0</v>
      </c>
      <c r="G7" s="10"/>
      <c r="H7" s="10"/>
      <c r="I7" s="73">
        <f t="shared" si="0"/>
        <v>0</v>
      </c>
      <c r="J7" s="73" t="str">
        <f t="shared" si="1"/>
        <v/>
      </c>
      <c r="K7" s="73" t="str">
        <f t="shared" si="1"/>
        <v/>
      </c>
      <c r="L7" s="102">
        <f t="shared" si="2"/>
        <v>0</v>
      </c>
    </row>
    <row r="8" spans="1:12" ht="17.45" customHeight="1" x14ac:dyDescent="0.15">
      <c r="A8" s="14" t="str">
        <f ca="1">F!V8</f>
        <v>5/E</v>
      </c>
      <c r="B8" s="15">
        <v>7</v>
      </c>
      <c r="C8" s="189" t="str">
        <f ca="1">IF($A$1=3,TS!G8,IF($A$1=4,TS!J8,IF($A$1=5,TS!M8,IF($A$1=6,TS!P8,IF($A$1=7,TS!S8,IF($A$1=8,TS!V8,IF($A$1=9,TS!Y8,IF($A$1=10,TS!AB8,""))))))))&amp;IF($A$1=11,TS!AE8,IF($A$1=12,TS!AH8,IF($A$1=13,TS!AK8,IF($A$1=14,TS!AN8,IF($A$1=15,TS!AQ8,IF($A$1=16,TS!AT8,IF($A$1=17,TS!AW8,"")))))))&amp;IF($A$1=18,TS!AZ8,IF($A$1=19,TS!BC8,IF($A$1=20,TS!BF8,IF($A$1=21,TS!BI8,IF($A$1=22,TS!BL8,IF($A$1=23,TS!BO8,""))))))&amp;IF($A$1=24,TS!BR8,IF($A$1=25,TS!BU8,IF($A$1=26,TS!BX8,IF($A$1=27,TS!CA8,IF($A$1=28,TS!CD8,IF($A$1=29,TS!CG8,IF($A$1=1,TS!A8,IF($A$1=2,TS!D8,""))))))))&amp;IF($A$1=30,TS!CJ8,IF($A$1=31,TS!CM8,IF($A$1=32,TS!CP8,IF($A$1=33,TS!CS8,IF($A$1=34,TS!CV8,IF($A$1=35,TS!CY8,IF($A$1=36,TS!DB8,IF($A$1=37,TS!DE8,""))))))))&amp;IF($A$1=38,TS!DH8,IF($A$1=39,TS!DK8,IF($A$1=40,TS!DN8,"")))</f>
        <v>6</v>
      </c>
      <c r="D8" s="189" t="str">
        <f ca="1">IF($A$1=3,TS!H8,IF($A$1=4,TS!K8,IF($A$1=5,TS!N8,IF($A$1=6,TS!Q8,IF($A$1=7,TS!T8,IF($A$1=8,TS!W8,IF($A$1=9,TS!Z8,IF($A$1=10,TS!AC8,""))))))))&amp;IF($A$1=11,TS!AF8,IF($A$1=12,TS!AI8,IF($A$1=13,TS!AL8,IF($A$1=14,TS!AO8,IF($A$1=15,TS!AR8,IF($A$1=16,TS!AU8,IF($A$1=17,TS!AX8,"")))))))&amp;IF($A$1=18,TS!BA8,IF($A$1=19,TS!BD8,IF($A$1=20,TS!BG8,IF($A$1=21,TS!BJ8,IF($A$1=22,TS!BM8,IF($A$1=23,TS!BP8,""))))))&amp;IF($A$1=24,TS!BS8,IF($A$1=25,TS!BV8,IF($A$1=26,TS!BY8,IF($A$1=27,TS!CB8,IF($A$1=28,TS!CE8,IF($A$1=29,TS!CH8,IF($A$1=1,TS!B8,IF($A$1=2,TS!E8,""))))))))&amp;IF($A$1=30,TS!CK8,IF($A$1=31,TS!CN8,IF($A$1=32,TS!CQ8,IF($A$1=33,TS!CT8,IF($A$1=34,TS!CW8,IF($A$1=35,TS!CZ8,IF($A$1=36,TS!DC8,IF($A$1=37,TS!DF8,""))))))))&amp;IF($A$1=38,TS!DI8,IF($A$1=39,TS!DL8,IF($A$1=40,TS!DO8,"")))</f>
        <v>304</v>
      </c>
      <c r="E8" s="190" t="str">
        <f ca="1">IF($A$1=3,TS!I8,IF($A$1=4,TS!L8,IF($A$1=5,TS!O8,IF($A$1=6,TS!R8,IF($A$1=7,TS!U8,IF($A$1=8,TS!X8,IF($A$1=9,TS!AA8,IF($A$1=10,TS!AD8,""))))))))&amp;IF($A$1=11,TS!AG8,IF($A$1=12,TS!AJ8,IF($A$1=13,TS!AM8,IF($A$1=14,TS!AP8,IF($A$1=15,TS!AS8,IF($A$1=16,TS!AV8,IF($A$1=17,TS!AY8,"")))))))&amp;IF($A$1=18,TS!BB8,IF($A$1=19,TS!BE8,IF($A$1=20,TS!BH8,IF($A$1=21,TS!BK8,IF($A$1=22,TS!BN8,IF($A$1=23,TS!BQ8,""))))))&amp;IF($A$1=24,TS!BT8,IF($A$1=25,TS!BW8,IF($A$1=26,TS!BZ8,IF($A$1=27,TS!CC8,IF($A$1=28,TS!CF8,IF($A$1=29,TS!CI8,IF($A$1=1,TS!C8,IF($A$1=2,TS!F8,""))))))))&amp;IF($A$1=30,TS!CL8,IF($A$1=31,TS!CO8,IF($A$1=32,TS!CR8,IF($A$1=33,TS!CU8,IF($A$1=34,TS!CX8,IF($A$1=35,TS!DA8,IF($A$1=36,TS!DD8,IF($A$1=37,TS!DG8,""))))))))&amp;IF($A$1=38,TS!DJ8,IF($A$1=39,TS!DM8,IF($A$1=40,TS!DP8,"")))</f>
        <v>Çift sütunlu aşağı listesi</v>
      </c>
      <c r="F8" s="135">
        <f>Anlz40!AD8</f>
        <v>0</v>
      </c>
      <c r="G8" s="10"/>
      <c r="H8" s="10"/>
      <c r="I8" s="73">
        <f t="shared" si="0"/>
        <v>0</v>
      </c>
      <c r="J8" s="73" t="str">
        <f t="shared" si="1"/>
        <v/>
      </c>
      <c r="K8" s="73" t="str">
        <f t="shared" si="1"/>
        <v/>
      </c>
      <c r="L8" s="102">
        <f t="shared" si="2"/>
        <v>0</v>
      </c>
    </row>
    <row r="9" spans="1:12" ht="17.45" customHeight="1" x14ac:dyDescent="0.15">
      <c r="A9" s="14" t="str">
        <f ca="1">F!V9</f>
        <v>5/F</v>
      </c>
      <c r="B9" s="15">
        <v>8</v>
      </c>
      <c r="C9" s="189" t="str">
        <f ca="1">IF($A$1=3,TS!G9,IF($A$1=4,TS!J9,IF($A$1=5,TS!M9,IF($A$1=6,TS!P9,IF($A$1=7,TS!S9,IF($A$1=8,TS!V9,IF($A$1=9,TS!Y9,IF($A$1=10,TS!AB9,""))))))))&amp;IF($A$1=11,TS!AE9,IF($A$1=12,TS!AH9,IF($A$1=13,TS!AK9,IF($A$1=14,TS!AN9,IF($A$1=15,TS!AQ9,IF($A$1=16,TS!AT9,IF($A$1=17,TS!AW9,"")))))))&amp;IF($A$1=18,TS!AZ9,IF($A$1=19,TS!BC9,IF($A$1=20,TS!BF9,IF($A$1=21,TS!BI9,IF($A$1=22,TS!BL9,IF($A$1=23,TS!BO9,""))))))&amp;IF($A$1=24,TS!BR9,IF($A$1=25,TS!BU9,IF($A$1=26,TS!BX9,IF($A$1=27,TS!CA9,IF($A$1=28,TS!CD9,IF($A$1=29,TS!CG9,IF($A$1=1,TS!A9,IF($A$1=2,TS!D9,""))))))))&amp;IF($A$1=30,TS!CJ9,IF($A$1=31,TS!CM9,IF($A$1=32,TS!CP9,IF($A$1=33,TS!CS9,IF($A$1=34,TS!CV9,IF($A$1=35,TS!CY9,IF($A$1=36,TS!DB9,IF($A$1=37,TS!DE9,""))))))))&amp;IF($A$1=38,TS!DH9,IF($A$1=39,TS!DK9,IF($A$1=40,TS!DN9,"")))</f>
        <v>7</v>
      </c>
      <c r="D9" s="189" t="str">
        <f ca="1">IF($A$1=3,TS!H9,IF($A$1=4,TS!K9,IF($A$1=5,TS!N9,IF($A$1=6,TS!Q9,IF($A$1=7,TS!T9,IF($A$1=8,TS!W9,IF($A$1=9,TS!Z9,IF($A$1=10,TS!AC9,""))))))))&amp;IF($A$1=11,TS!AF9,IF($A$1=12,TS!AI9,IF($A$1=13,TS!AL9,IF($A$1=14,TS!AO9,IF($A$1=15,TS!AR9,IF($A$1=16,TS!AU9,IF($A$1=17,TS!AX9,"")))))))&amp;IF($A$1=18,TS!BA9,IF($A$1=19,TS!BD9,IF($A$1=20,TS!BG9,IF($A$1=21,TS!BJ9,IF($A$1=22,TS!BM9,IF($A$1=23,TS!BP9,""))))))&amp;IF($A$1=24,TS!BS9,IF($A$1=25,TS!BV9,IF($A$1=26,TS!BY9,IF($A$1=27,TS!CB9,IF($A$1=28,TS!CE9,IF($A$1=29,TS!CH9,IF($A$1=1,TS!B9,IF($A$1=2,TS!E9,""))))))))&amp;IF($A$1=30,TS!CK9,IF($A$1=31,TS!CN9,IF($A$1=32,TS!CQ9,IF($A$1=33,TS!CT9,IF($A$1=34,TS!CW9,IF($A$1=35,TS!CZ9,IF($A$1=36,TS!DC9,IF($A$1=37,TS!DF9,""))))))))&amp;IF($A$1=38,TS!DI9,IF($A$1=39,TS!DL9,IF($A$1=40,TS!DO9,"")))</f>
        <v>305</v>
      </c>
      <c r="E9" s="190" t="str">
        <f ca="1">IF($A$1=3,TS!I9,IF($A$1=4,TS!L9,IF($A$1=5,TS!O9,IF($A$1=6,TS!R9,IF($A$1=7,TS!U9,IF($A$1=8,TS!X9,IF($A$1=9,TS!AA9,IF($A$1=10,TS!AD9,""))))))))&amp;IF($A$1=11,TS!AG9,IF($A$1=12,TS!AJ9,IF($A$1=13,TS!AM9,IF($A$1=14,TS!AP9,IF($A$1=15,TS!AS9,IF($A$1=16,TS!AV9,IF($A$1=17,TS!AY9,"")))))))&amp;IF($A$1=18,TS!BB9,IF($A$1=19,TS!BE9,IF($A$1=20,TS!BH9,IF($A$1=21,TS!BK9,IF($A$1=22,TS!BN9,IF($A$1=23,TS!BQ9,""))))))&amp;IF($A$1=24,TS!BT9,IF($A$1=25,TS!BW9,IF($A$1=26,TS!BZ9,IF($A$1=27,TS!CC9,IF($A$1=28,TS!CF9,IF($A$1=29,TS!CI9,IF($A$1=1,TS!C9,IF($A$1=2,TS!F9,""))))))))&amp;IF($A$1=30,TS!CL9,IF($A$1=31,TS!CO9,IF($A$1=32,TS!CR9,IF($A$1=33,TS!CU9,IF($A$1=34,TS!CX9,IF($A$1=35,TS!DA9,IF($A$1=36,TS!DD9,IF($A$1=37,TS!DG9,""))))))))&amp;IF($A$1=38,TS!DJ9,IF($A$1=39,TS!DM9,IF($A$1=40,TS!DP9,"")))</f>
        <v>Çift sütunlu aşağı listesi</v>
      </c>
      <c r="F9" s="135">
        <f>Anlz40!AD9</f>
        <v>0</v>
      </c>
      <c r="G9" s="10"/>
      <c r="H9" s="10"/>
      <c r="I9" s="73">
        <f t="shared" si="0"/>
        <v>0</v>
      </c>
      <c r="J9" s="73" t="str">
        <f t="shared" si="1"/>
        <v/>
      </c>
      <c r="K9" s="73" t="str">
        <f t="shared" si="1"/>
        <v/>
      </c>
      <c r="L9" s="102">
        <f t="shared" si="2"/>
        <v>0</v>
      </c>
    </row>
    <row r="10" spans="1:12" ht="17.45" customHeight="1" x14ac:dyDescent="0.15">
      <c r="A10" s="14" t="str">
        <f ca="1">F!V10</f>
        <v>5/G</v>
      </c>
      <c r="B10" s="15">
        <v>9</v>
      </c>
      <c r="C10" s="189" t="str">
        <f ca="1">IF($A$1=3,TS!G10,IF($A$1=4,TS!J10,IF($A$1=5,TS!M10,IF($A$1=6,TS!P10,IF($A$1=7,TS!S10,IF($A$1=8,TS!V10,IF($A$1=9,TS!Y10,IF($A$1=10,TS!AB10,""))))))))&amp;IF($A$1=11,TS!AE10,IF($A$1=12,TS!AH10,IF($A$1=13,TS!AK10,IF($A$1=14,TS!AN10,IF($A$1=15,TS!AQ10,IF($A$1=16,TS!AT10,IF($A$1=17,TS!AW10,"")))))))&amp;IF($A$1=18,TS!AZ10,IF($A$1=19,TS!BC10,IF($A$1=20,TS!BF10,IF($A$1=21,TS!BI10,IF($A$1=22,TS!BL10,IF($A$1=23,TS!BO10,""))))))&amp;IF($A$1=24,TS!BR10,IF($A$1=25,TS!BU10,IF($A$1=26,TS!BX10,IF($A$1=27,TS!CA10,IF($A$1=28,TS!CD10,IF($A$1=29,TS!CG10,IF($A$1=1,TS!A10,IF($A$1=2,TS!D10,""))))))))&amp;IF($A$1=30,TS!CJ10,IF($A$1=31,TS!CM10,IF($A$1=32,TS!CP10,IF($A$1=33,TS!CS10,IF($A$1=34,TS!CV10,IF($A$1=35,TS!CY10,IF($A$1=36,TS!DB10,IF($A$1=37,TS!DE10,""))))))))&amp;IF($A$1=38,TS!DH10,IF($A$1=39,TS!DK10,IF($A$1=40,TS!DN10,"")))</f>
        <v>8</v>
      </c>
      <c r="D10" s="189" t="str">
        <f ca="1">IF($A$1=3,TS!H10,IF($A$1=4,TS!K10,IF($A$1=5,TS!N10,IF($A$1=6,TS!Q10,IF($A$1=7,TS!T10,IF($A$1=8,TS!W10,IF($A$1=9,TS!Z10,IF($A$1=10,TS!AC10,""))))))))&amp;IF($A$1=11,TS!AF10,IF($A$1=12,TS!AI10,IF($A$1=13,TS!AL10,IF($A$1=14,TS!AO10,IF($A$1=15,TS!AR10,IF($A$1=16,TS!AU10,IF($A$1=17,TS!AX10,"")))))))&amp;IF($A$1=18,TS!BA10,IF($A$1=19,TS!BD10,IF($A$1=20,TS!BG10,IF($A$1=21,TS!BJ10,IF($A$1=22,TS!BM10,IF($A$1=23,TS!BP10,""))))))&amp;IF($A$1=24,TS!BS10,IF($A$1=25,TS!BV10,IF($A$1=26,TS!BY10,IF($A$1=27,TS!CB10,IF($A$1=28,TS!CE10,IF($A$1=29,TS!CH10,IF($A$1=1,TS!B10,IF($A$1=2,TS!E10,""))))))))&amp;IF($A$1=30,TS!CK10,IF($A$1=31,TS!CN10,IF($A$1=32,TS!CQ10,IF($A$1=33,TS!CT10,IF($A$1=34,TS!CW10,IF($A$1=35,TS!CZ10,IF($A$1=36,TS!DC10,IF($A$1=37,TS!DF10,""))))))))&amp;IF($A$1=38,TS!DI10,IF($A$1=39,TS!DL10,IF($A$1=40,TS!DO10,"")))</f>
        <v>317</v>
      </c>
      <c r="E10" s="190" t="str">
        <f ca="1">IF($A$1=3,TS!I10,IF($A$1=4,TS!L10,IF($A$1=5,TS!O10,IF($A$1=6,TS!R10,IF($A$1=7,TS!U10,IF($A$1=8,TS!X10,IF($A$1=9,TS!AA10,IF($A$1=10,TS!AD10,""))))))))&amp;IF($A$1=11,TS!AG10,IF($A$1=12,TS!AJ10,IF($A$1=13,TS!AM10,IF($A$1=14,TS!AP10,IF($A$1=15,TS!AS10,IF($A$1=16,TS!AV10,IF($A$1=17,TS!AY10,"")))))))&amp;IF($A$1=18,TS!BB10,IF($A$1=19,TS!BE10,IF($A$1=20,TS!BH10,IF($A$1=21,TS!BK10,IF($A$1=22,TS!BN10,IF($A$1=23,TS!BQ10,""))))))&amp;IF($A$1=24,TS!BT10,IF($A$1=25,TS!BW10,IF($A$1=26,TS!BZ10,IF($A$1=27,TS!CC10,IF($A$1=28,TS!CF10,IF($A$1=29,TS!CI10,IF($A$1=1,TS!C10,IF($A$1=2,TS!F10,""))))))))&amp;IF($A$1=30,TS!CL10,IF($A$1=31,TS!CO10,IF($A$1=32,TS!CR10,IF($A$1=33,TS!CU10,IF($A$1=34,TS!CX10,IF($A$1=35,TS!DA10,IF($A$1=36,TS!DD10,IF($A$1=37,TS!DG10,""))))))))&amp;IF($A$1=38,TS!DJ10,IF($A$1=39,TS!DM10,IF($A$1=40,TS!DP10,"")))</f>
        <v>Çift sütunlu aşağı listesi</v>
      </c>
      <c r="F10" s="135">
        <f>Anlz40!AD10</f>
        <v>0</v>
      </c>
      <c r="G10" s="10"/>
      <c r="H10" s="10"/>
      <c r="I10" s="73">
        <f t="shared" si="0"/>
        <v>0</v>
      </c>
      <c r="J10" s="73" t="str">
        <f t="shared" si="1"/>
        <v/>
      </c>
      <c r="K10" s="73" t="str">
        <f t="shared" si="1"/>
        <v/>
      </c>
      <c r="L10" s="102">
        <f t="shared" si="2"/>
        <v>0</v>
      </c>
    </row>
    <row r="11" spans="1:12" ht="17.45" customHeight="1" x14ac:dyDescent="0.15">
      <c r="A11" s="14" t="str">
        <f ca="1">F!V11</f>
        <v>5/H</v>
      </c>
      <c r="B11" s="15">
        <v>10</v>
      </c>
      <c r="C11" s="189" t="str">
        <f ca="1">IF($A$1=3,TS!G11,IF($A$1=4,TS!J11,IF($A$1=5,TS!M11,IF($A$1=6,TS!P11,IF($A$1=7,TS!S11,IF($A$1=8,TS!V11,IF($A$1=9,TS!Y11,IF($A$1=10,TS!AB11,""))))))))&amp;IF($A$1=11,TS!AE11,IF($A$1=12,TS!AH11,IF($A$1=13,TS!AK11,IF($A$1=14,TS!AN11,IF($A$1=15,TS!AQ11,IF($A$1=16,TS!AT11,IF($A$1=17,TS!AW11,"")))))))&amp;IF($A$1=18,TS!AZ11,IF($A$1=19,TS!BC11,IF($A$1=20,TS!BF11,IF($A$1=21,TS!BI11,IF($A$1=22,TS!BL11,IF($A$1=23,TS!BO11,""))))))&amp;IF($A$1=24,TS!BR11,IF($A$1=25,TS!BU11,IF($A$1=26,TS!BX11,IF($A$1=27,TS!CA11,IF($A$1=28,TS!CD11,IF($A$1=29,TS!CG11,IF($A$1=1,TS!A11,IF($A$1=2,TS!D11,""))))))))&amp;IF($A$1=30,TS!CJ11,IF($A$1=31,TS!CM11,IF($A$1=32,TS!CP11,IF($A$1=33,TS!CS11,IF($A$1=34,TS!CV11,IF($A$1=35,TS!CY11,IF($A$1=36,TS!DB11,IF($A$1=37,TS!DE11,""))))))))&amp;IF($A$1=38,TS!DH11,IF($A$1=39,TS!DK11,IF($A$1=40,TS!DN11,"")))</f>
        <v>9</v>
      </c>
      <c r="D11" s="189" t="str">
        <f ca="1">IF($A$1=3,TS!H11,IF($A$1=4,TS!K11,IF($A$1=5,TS!N11,IF($A$1=6,TS!Q11,IF($A$1=7,TS!T11,IF($A$1=8,TS!W11,IF($A$1=9,TS!Z11,IF($A$1=10,TS!AC11,""))))))))&amp;IF($A$1=11,TS!AF11,IF($A$1=12,TS!AI11,IF($A$1=13,TS!AL11,IF($A$1=14,TS!AO11,IF($A$1=15,TS!AR11,IF($A$1=16,TS!AU11,IF($A$1=17,TS!AX11,"")))))))&amp;IF($A$1=18,TS!BA11,IF($A$1=19,TS!BD11,IF($A$1=20,TS!BG11,IF($A$1=21,TS!BJ11,IF($A$1=22,TS!BM11,IF($A$1=23,TS!BP11,""))))))&amp;IF($A$1=24,TS!BS11,IF($A$1=25,TS!BV11,IF($A$1=26,TS!BY11,IF($A$1=27,TS!CB11,IF($A$1=28,TS!CE11,IF($A$1=29,TS!CH11,IF($A$1=1,TS!B11,IF($A$1=2,TS!E11,""))))))))&amp;IF($A$1=30,TS!CK11,IF($A$1=31,TS!CN11,IF($A$1=32,TS!CQ11,IF($A$1=33,TS!CT11,IF($A$1=34,TS!CW11,IF($A$1=35,TS!CZ11,IF($A$1=36,TS!DC11,IF($A$1=37,TS!DF11,""))))))))&amp;IF($A$1=38,TS!DI11,IF($A$1=39,TS!DL11,IF($A$1=40,TS!DO11,"")))</f>
        <v>324</v>
      </c>
      <c r="E11" s="190" t="str">
        <f ca="1">IF($A$1=3,TS!I11,IF($A$1=4,TS!L11,IF($A$1=5,TS!O11,IF($A$1=6,TS!R11,IF($A$1=7,TS!U11,IF($A$1=8,TS!X11,IF($A$1=9,TS!AA11,IF($A$1=10,TS!AD11,""))))))))&amp;IF($A$1=11,TS!AG11,IF($A$1=12,TS!AJ11,IF($A$1=13,TS!AM11,IF($A$1=14,TS!AP11,IF($A$1=15,TS!AS11,IF($A$1=16,TS!AV11,IF($A$1=17,TS!AY11,"")))))))&amp;IF($A$1=18,TS!BB11,IF($A$1=19,TS!BE11,IF($A$1=20,TS!BH11,IF($A$1=21,TS!BK11,IF($A$1=22,TS!BN11,IF($A$1=23,TS!BQ11,""))))))&amp;IF($A$1=24,TS!BT11,IF($A$1=25,TS!BW11,IF($A$1=26,TS!BZ11,IF($A$1=27,TS!CC11,IF($A$1=28,TS!CF11,IF($A$1=29,TS!CI11,IF($A$1=1,TS!C11,IF($A$1=2,TS!F11,""))))))))&amp;IF($A$1=30,TS!CL11,IF($A$1=31,TS!CO11,IF($A$1=32,TS!CR11,IF($A$1=33,TS!CU11,IF($A$1=34,TS!CX11,IF($A$1=35,TS!DA11,IF($A$1=36,TS!DD11,IF($A$1=37,TS!DG11,""))))))))&amp;IF($A$1=38,TS!DJ11,IF($A$1=39,TS!DM11,IF($A$1=40,TS!DP11,"")))</f>
        <v>Çift sütunlu aşağı listesi</v>
      </c>
      <c r="F11" s="135">
        <f>Anlz40!AD11</f>
        <v>0</v>
      </c>
      <c r="G11" s="10"/>
      <c r="H11" s="10"/>
      <c r="I11" s="73">
        <f t="shared" si="0"/>
        <v>0</v>
      </c>
      <c r="J11" s="73" t="str">
        <f t="shared" si="1"/>
        <v/>
      </c>
      <c r="K11" s="73" t="str">
        <f t="shared" si="1"/>
        <v/>
      </c>
      <c r="L11" s="102">
        <f t="shared" si="2"/>
        <v>0</v>
      </c>
    </row>
    <row r="12" spans="1:12" ht="17.45" customHeight="1" x14ac:dyDescent="0.15">
      <c r="A12" s="14" t="str">
        <f ca="1">F!V12</f>
        <v>6/A</v>
      </c>
      <c r="B12" s="15">
        <v>11</v>
      </c>
      <c r="C12" s="189" t="str">
        <f ca="1">IF($A$1=3,TS!G12,IF($A$1=4,TS!J12,IF($A$1=5,TS!M12,IF($A$1=6,TS!P12,IF($A$1=7,TS!S12,IF($A$1=8,TS!V12,IF($A$1=9,TS!Y12,IF($A$1=10,TS!AB12,""))))))))&amp;IF($A$1=11,TS!AE12,IF($A$1=12,TS!AH12,IF($A$1=13,TS!AK12,IF($A$1=14,TS!AN12,IF($A$1=15,TS!AQ12,IF($A$1=16,TS!AT12,IF($A$1=17,TS!AW12,"")))))))&amp;IF($A$1=18,TS!AZ12,IF($A$1=19,TS!BC12,IF($A$1=20,TS!BF12,IF($A$1=21,TS!BI12,IF($A$1=22,TS!BL12,IF($A$1=23,TS!BO12,""))))))&amp;IF($A$1=24,TS!BR12,IF($A$1=25,TS!BU12,IF($A$1=26,TS!BX12,IF($A$1=27,TS!CA12,IF($A$1=28,TS!CD12,IF($A$1=29,TS!CG12,IF($A$1=1,TS!A12,IF($A$1=2,TS!D12,""))))))))&amp;IF($A$1=30,TS!CJ12,IF($A$1=31,TS!CM12,IF($A$1=32,TS!CP12,IF($A$1=33,TS!CS12,IF($A$1=34,TS!CV12,IF($A$1=35,TS!CY12,IF($A$1=36,TS!DB12,IF($A$1=37,TS!DE12,""))))))))&amp;IF($A$1=38,TS!DH12,IF($A$1=39,TS!DK12,IF($A$1=40,TS!DN12,"")))</f>
        <v>10</v>
      </c>
      <c r="D12" s="189" t="str">
        <f ca="1">IF($A$1=3,TS!H12,IF($A$1=4,TS!K12,IF($A$1=5,TS!N12,IF($A$1=6,TS!Q12,IF($A$1=7,TS!T12,IF($A$1=8,TS!W12,IF($A$1=9,TS!Z12,IF($A$1=10,TS!AC12,""))))))))&amp;IF($A$1=11,TS!AF12,IF($A$1=12,TS!AI12,IF($A$1=13,TS!AL12,IF($A$1=14,TS!AO12,IF($A$1=15,TS!AR12,IF($A$1=16,TS!AU12,IF($A$1=17,TS!AX12,"")))))))&amp;IF($A$1=18,TS!BA12,IF($A$1=19,TS!BD12,IF($A$1=20,TS!BG12,IF($A$1=21,TS!BJ12,IF($A$1=22,TS!BM12,IF($A$1=23,TS!BP12,""))))))&amp;IF($A$1=24,TS!BS12,IF($A$1=25,TS!BV12,IF($A$1=26,TS!BY12,IF($A$1=27,TS!CB12,IF($A$1=28,TS!CE12,IF($A$1=29,TS!CH12,IF($A$1=1,TS!B12,IF($A$1=2,TS!E12,""))))))))&amp;IF($A$1=30,TS!CK12,IF($A$1=31,TS!CN12,IF($A$1=32,TS!CQ12,IF($A$1=33,TS!CT12,IF($A$1=34,TS!CW12,IF($A$1=35,TS!CZ12,IF($A$1=36,TS!DC12,IF($A$1=37,TS!DF12,""))))))))&amp;IF($A$1=38,TS!DI12,IF($A$1=39,TS!DL12,IF($A$1=40,TS!DO12,"")))</f>
        <v>325</v>
      </c>
      <c r="E12" s="190" t="str">
        <f ca="1">IF($A$1=3,TS!I12,IF($A$1=4,TS!L12,IF($A$1=5,TS!O12,IF($A$1=6,TS!R12,IF($A$1=7,TS!U12,IF($A$1=8,TS!X12,IF($A$1=9,TS!AA12,IF($A$1=10,TS!AD12,""))))))))&amp;IF($A$1=11,TS!AG12,IF($A$1=12,TS!AJ12,IF($A$1=13,TS!AM12,IF($A$1=14,TS!AP12,IF($A$1=15,TS!AS12,IF($A$1=16,TS!AV12,IF($A$1=17,TS!AY12,"")))))))&amp;IF($A$1=18,TS!BB12,IF($A$1=19,TS!BE12,IF($A$1=20,TS!BH12,IF($A$1=21,TS!BK12,IF($A$1=22,TS!BN12,IF($A$1=23,TS!BQ12,""))))))&amp;IF($A$1=24,TS!BT12,IF($A$1=25,TS!BW12,IF($A$1=26,TS!BZ12,IF($A$1=27,TS!CC12,IF($A$1=28,TS!CF12,IF($A$1=29,TS!CI12,IF($A$1=1,TS!C12,IF($A$1=2,TS!F12,""))))))))&amp;IF($A$1=30,TS!CL12,IF($A$1=31,TS!CO12,IF($A$1=32,TS!CR12,IF($A$1=33,TS!CU12,IF($A$1=34,TS!CX12,IF($A$1=35,TS!DA12,IF($A$1=36,TS!DD12,IF($A$1=37,TS!DG12,""))))))))&amp;IF($A$1=38,TS!DJ12,IF($A$1=39,TS!DM12,IF($A$1=40,TS!DP12,"")))</f>
        <v>Çift sütunlu aşağı listesi</v>
      </c>
      <c r="F12" s="135">
        <f>Anlz40!AD12</f>
        <v>0</v>
      </c>
      <c r="G12" s="10"/>
      <c r="H12" s="10"/>
      <c r="I12" s="73">
        <f t="shared" si="0"/>
        <v>0</v>
      </c>
      <c r="J12" s="73" t="str">
        <f t="shared" si="1"/>
        <v/>
      </c>
      <c r="K12" s="73" t="str">
        <f t="shared" si="1"/>
        <v/>
      </c>
      <c r="L12" s="102">
        <f t="shared" si="2"/>
        <v>0</v>
      </c>
    </row>
    <row r="13" spans="1:12" ht="17.45" customHeight="1" x14ac:dyDescent="0.15">
      <c r="A13" s="14" t="str">
        <f ca="1">F!V13</f>
        <v>6/B</v>
      </c>
      <c r="B13" s="15">
        <v>12</v>
      </c>
      <c r="C13" s="189" t="str">
        <f ca="1">IF($A$1=3,TS!G13,IF($A$1=4,TS!J13,IF($A$1=5,TS!M13,IF($A$1=6,TS!P13,IF($A$1=7,TS!S13,IF($A$1=8,TS!V13,IF($A$1=9,TS!Y13,IF($A$1=10,TS!AB13,""))))))))&amp;IF($A$1=11,TS!AE13,IF($A$1=12,TS!AH13,IF($A$1=13,TS!AK13,IF($A$1=14,TS!AN13,IF($A$1=15,TS!AQ13,IF($A$1=16,TS!AT13,IF($A$1=17,TS!AW13,"")))))))&amp;IF($A$1=18,TS!AZ13,IF($A$1=19,TS!BC13,IF($A$1=20,TS!BF13,IF($A$1=21,TS!BI13,IF($A$1=22,TS!BL13,IF($A$1=23,TS!BO13,""))))))&amp;IF($A$1=24,TS!BR13,IF($A$1=25,TS!BU13,IF($A$1=26,TS!BX13,IF($A$1=27,TS!CA13,IF($A$1=28,TS!CD13,IF($A$1=29,TS!CG13,IF($A$1=1,TS!A13,IF($A$1=2,TS!D13,""))))))))&amp;IF($A$1=30,TS!CJ13,IF($A$1=31,TS!CM13,IF($A$1=32,TS!CP13,IF($A$1=33,TS!CS13,IF($A$1=34,TS!CV13,IF($A$1=35,TS!CY13,IF($A$1=36,TS!DB13,IF($A$1=37,TS!DE13,""))))))))&amp;IF($A$1=38,TS!DH13,IF($A$1=39,TS!DK13,IF($A$1=40,TS!DN13,"")))</f>
        <v>11</v>
      </c>
      <c r="D13" s="189" t="str">
        <f ca="1">IF($A$1=3,TS!H13,IF($A$1=4,TS!K13,IF($A$1=5,TS!N13,IF($A$1=6,TS!Q13,IF($A$1=7,TS!T13,IF($A$1=8,TS!W13,IF($A$1=9,TS!Z13,IF($A$1=10,TS!AC13,""))))))))&amp;IF($A$1=11,TS!AF13,IF($A$1=12,TS!AI13,IF($A$1=13,TS!AL13,IF($A$1=14,TS!AO13,IF($A$1=15,TS!AR13,IF($A$1=16,TS!AU13,IF($A$1=17,TS!AX13,"")))))))&amp;IF($A$1=18,TS!BA13,IF($A$1=19,TS!BD13,IF($A$1=20,TS!BG13,IF($A$1=21,TS!BJ13,IF($A$1=22,TS!BM13,IF($A$1=23,TS!BP13,""))))))&amp;IF($A$1=24,TS!BS13,IF($A$1=25,TS!BV13,IF($A$1=26,TS!BY13,IF($A$1=27,TS!CB13,IF($A$1=28,TS!CE13,IF($A$1=29,TS!CH13,IF($A$1=1,TS!B13,IF($A$1=2,TS!E13,""))))))))&amp;IF($A$1=30,TS!CK13,IF($A$1=31,TS!CN13,IF($A$1=32,TS!CQ13,IF($A$1=33,TS!CT13,IF($A$1=34,TS!CW13,IF($A$1=35,TS!CZ13,IF($A$1=36,TS!DC13,IF($A$1=37,TS!DF13,""))))))))&amp;IF($A$1=38,TS!DI13,IF($A$1=39,TS!DL13,IF($A$1=40,TS!DO13,"")))</f>
        <v>375</v>
      </c>
      <c r="E13" s="190" t="str">
        <f ca="1">IF($A$1=3,TS!I13,IF($A$1=4,TS!L13,IF($A$1=5,TS!O13,IF($A$1=6,TS!R13,IF($A$1=7,TS!U13,IF($A$1=8,TS!X13,IF($A$1=9,TS!AA13,IF($A$1=10,TS!AD13,""))))))))&amp;IF($A$1=11,TS!AG13,IF($A$1=12,TS!AJ13,IF($A$1=13,TS!AM13,IF($A$1=14,TS!AP13,IF($A$1=15,TS!AS13,IF($A$1=16,TS!AV13,IF($A$1=17,TS!AY13,"")))))))&amp;IF($A$1=18,TS!BB13,IF($A$1=19,TS!BE13,IF($A$1=20,TS!BH13,IF($A$1=21,TS!BK13,IF($A$1=22,TS!BN13,IF($A$1=23,TS!BQ13,""))))))&amp;IF($A$1=24,TS!BT13,IF($A$1=25,TS!BW13,IF($A$1=26,TS!BZ13,IF($A$1=27,TS!CC13,IF($A$1=28,TS!CF13,IF($A$1=29,TS!CI13,IF($A$1=1,TS!C13,IF($A$1=2,TS!F13,""))))))))&amp;IF($A$1=30,TS!CL13,IF($A$1=31,TS!CO13,IF($A$1=32,TS!CR13,IF($A$1=33,TS!CU13,IF($A$1=34,TS!CX13,IF($A$1=35,TS!DA13,IF($A$1=36,TS!DD13,IF($A$1=37,TS!DG13,""))))))))&amp;IF($A$1=38,TS!DJ13,IF($A$1=39,TS!DM13,IF($A$1=40,TS!DP13,"")))</f>
        <v>Çift sütunlu aşağı listesi</v>
      </c>
      <c r="F13" s="135">
        <f>Anlz40!AD13</f>
        <v>0</v>
      </c>
      <c r="G13" s="10"/>
      <c r="H13" s="10"/>
      <c r="I13" s="73">
        <f t="shared" si="0"/>
        <v>0</v>
      </c>
      <c r="J13" s="73" t="str">
        <f t="shared" si="1"/>
        <v/>
      </c>
      <c r="K13" s="73" t="str">
        <f t="shared" si="1"/>
        <v/>
      </c>
      <c r="L13" s="102">
        <f t="shared" si="2"/>
        <v>0</v>
      </c>
    </row>
    <row r="14" spans="1:12" ht="17.45" customHeight="1" x14ac:dyDescent="0.15">
      <c r="A14" s="14" t="str">
        <f ca="1">F!V14</f>
        <v>6/C</v>
      </c>
      <c r="B14" s="15">
        <v>13</v>
      </c>
      <c r="C14" s="189" t="str">
        <f ca="1">IF($A$1=3,TS!G14,IF($A$1=4,TS!J14,IF($A$1=5,TS!M14,IF($A$1=6,TS!P14,IF($A$1=7,TS!S14,IF($A$1=8,TS!V14,IF($A$1=9,TS!Y14,IF($A$1=10,TS!AB14,""))))))))&amp;IF($A$1=11,TS!AE14,IF($A$1=12,TS!AH14,IF($A$1=13,TS!AK14,IF($A$1=14,TS!AN14,IF($A$1=15,TS!AQ14,IF($A$1=16,TS!AT14,IF($A$1=17,TS!AW14,"")))))))&amp;IF($A$1=18,TS!AZ14,IF($A$1=19,TS!BC14,IF($A$1=20,TS!BF14,IF($A$1=21,TS!BI14,IF($A$1=22,TS!BL14,IF($A$1=23,TS!BO14,""))))))&amp;IF($A$1=24,TS!BR14,IF($A$1=25,TS!BU14,IF($A$1=26,TS!BX14,IF($A$1=27,TS!CA14,IF($A$1=28,TS!CD14,IF($A$1=29,TS!CG14,IF($A$1=1,TS!A14,IF($A$1=2,TS!D14,""))))))))&amp;IF($A$1=30,TS!CJ14,IF($A$1=31,TS!CM14,IF($A$1=32,TS!CP14,IF($A$1=33,TS!CS14,IF($A$1=34,TS!CV14,IF($A$1=35,TS!CY14,IF($A$1=36,TS!DB14,IF($A$1=37,TS!DE14,""))))))))&amp;IF($A$1=38,TS!DH14,IF($A$1=39,TS!DK14,IF($A$1=40,TS!DN14,"")))</f>
        <v>12</v>
      </c>
      <c r="D14" s="189" t="str">
        <f ca="1">IF($A$1=3,TS!H14,IF($A$1=4,TS!K14,IF($A$1=5,TS!N14,IF($A$1=6,TS!Q14,IF($A$1=7,TS!T14,IF($A$1=8,TS!W14,IF($A$1=9,TS!Z14,IF($A$1=10,TS!AC14,""))))))))&amp;IF($A$1=11,TS!AF14,IF($A$1=12,TS!AI14,IF($A$1=13,TS!AL14,IF($A$1=14,TS!AO14,IF($A$1=15,TS!AR14,IF($A$1=16,TS!AU14,IF($A$1=17,TS!AX14,"")))))))&amp;IF($A$1=18,TS!BA14,IF($A$1=19,TS!BD14,IF($A$1=20,TS!BG14,IF($A$1=21,TS!BJ14,IF($A$1=22,TS!BM14,IF($A$1=23,TS!BP14,""))))))&amp;IF($A$1=24,TS!BS14,IF($A$1=25,TS!BV14,IF($A$1=26,TS!BY14,IF($A$1=27,TS!CB14,IF($A$1=28,TS!CE14,IF($A$1=29,TS!CH14,IF($A$1=1,TS!B14,IF($A$1=2,TS!E14,""))))))))&amp;IF($A$1=30,TS!CK14,IF($A$1=31,TS!CN14,IF($A$1=32,TS!CQ14,IF($A$1=33,TS!CT14,IF($A$1=34,TS!CW14,IF($A$1=35,TS!CZ14,IF($A$1=36,TS!DC14,IF($A$1=37,TS!DF14,""))))))))&amp;IF($A$1=38,TS!DI14,IF($A$1=39,TS!DL14,IF($A$1=40,TS!DO14,"")))</f>
        <v>376</v>
      </c>
      <c r="E14" s="190" t="str">
        <f ca="1">IF($A$1=3,TS!I14,IF($A$1=4,TS!L14,IF($A$1=5,TS!O14,IF($A$1=6,TS!R14,IF($A$1=7,TS!U14,IF($A$1=8,TS!X14,IF($A$1=9,TS!AA14,IF($A$1=10,TS!AD14,""))))))))&amp;IF($A$1=11,TS!AG14,IF($A$1=12,TS!AJ14,IF($A$1=13,TS!AM14,IF($A$1=14,TS!AP14,IF($A$1=15,TS!AS14,IF($A$1=16,TS!AV14,IF($A$1=17,TS!AY14,"")))))))&amp;IF($A$1=18,TS!BB14,IF($A$1=19,TS!BE14,IF($A$1=20,TS!BH14,IF($A$1=21,TS!BK14,IF($A$1=22,TS!BN14,IF($A$1=23,TS!BQ14,""))))))&amp;IF($A$1=24,TS!BT14,IF($A$1=25,TS!BW14,IF($A$1=26,TS!BZ14,IF($A$1=27,TS!CC14,IF($A$1=28,TS!CF14,IF($A$1=29,TS!CI14,IF($A$1=1,TS!C14,IF($A$1=2,TS!F14,""))))))))&amp;IF($A$1=30,TS!CL14,IF($A$1=31,TS!CO14,IF($A$1=32,TS!CR14,IF($A$1=33,TS!CU14,IF($A$1=34,TS!CX14,IF($A$1=35,TS!DA14,IF($A$1=36,TS!DD14,IF($A$1=37,TS!DG14,""))))))))&amp;IF($A$1=38,TS!DJ14,IF($A$1=39,TS!DM14,IF($A$1=40,TS!DP14,"")))</f>
        <v>Çift sütunlu aşağı listesi</v>
      </c>
      <c r="F14" s="135">
        <f>Anlz40!AD14</f>
        <v>0</v>
      </c>
      <c r="G14" s="10"/>
      <c r="H14" s="10"/>
      <c r="I14" s="73">
        <f t="shared" si="0"/>
        <v>0</v>
      </c>
      <c r="J14" s="73" t="str">
        <f t="shared" si="1"/>
        <v/>
      </c>
      <c r="K14" s="73" t="str">
        <f t="shared" si="1"/>
        <v/>
      </c>
      <c r="L14" s="102">
        <f t="shared" si="2"/>
        <v>0</v>
      </c>
    </row>
    <row r="15" spans="1:12" ht="17.45" customHeight="1" x14ac:dyDescent="0.15">
      <c r="A15" s="14" t="str">
        <f ca="1">F!V15</f>
        <v>6/D</v>
      </c>
      <c r="B15" s="15">
        <v>14</v>
      </c>
      <c r="C15" s="189" t="str">
        <f ca="1">IF($A$1=3,TS!G15,IF($A$1=4,TS!J15,IF($A$1=5,TS!M15,IF($A$1=6,TS!P15,IF($A$1=7,TS!S15,IF($A$1=8,TS!V15,IF($A$1=9,TS!Y15,IF($A$1=10,TS!AB15,""))))))))&amp;IF($A$1=11,TS!AE15,IF($A$1=12,TS!AH15,IF($A$1=13,TS!AK15,IF($A$1=14,TS!AN15,IF($A$1=15,TS!AQ15,IF($A$1=16,TS!AT15,IF($A$1=17,TS!AW15,"")))))))&amp;IF($A$1=18,TS!AZ15,IF($A$1=19,TS!BC15,IF($A$1=20,TS!BF15,IF($A$1=21,TS!BI15,IF($A$1=22,TS!BL15,IF($A$1=23,TS!BO15,""))))))&amp;IF($A$1=24,TS!BR15,IF($A$1=25,TS!BU15,IF($A$1=26,TS!BX15,IF($A$1=27,TS!CA15,IF($A$1=28,TS!CD15,IF($A$1=29,TS!CG15,IF($A$1=1,TS!A15,IF($A$1=2,TS!D15,""))))))))&amp;IF($A$1=30,TS!CJ15,IF($A$1=31,TS!CM15,IF($A$1=32,TS!CP15,IF($A$1=33,TS!CS15,IF($A$1=34,TS!CV15,IF($A$1=35,TS!CY15,IF($A$1=36,TS!DB15,IF($A$1=37,TS!DE15,""))))))))&amp;IF($A$1=38,TS!DH15,IF($A$1=39,TS!DK15,IF($A$1=40,TS!DN15,"")))</f>
        <v>13</v>
      </c>
      <c r="D15" s="189" t="str">
        <f ca="1">IF($A$1=3,TS!H15,IF($A$1=4,TS!K15,IF($A$1=5,TS!N15,IF($A$1=6,TS!Q15,IF($A$1=7,TS!T15,IF($A$1=8,TS!W15,IF($A$1=9,TS!Z15,IF($A$1=10,TS!AC15,""))))))))&amp;IF($A$1=11,TS!AF15,IF($A$1=12,TS!AI15,IF($A$1=13,TS!AL15,IF($A$1=14,TS!AO15,IF($A$1=15,TS!AR15,IF($A$1=16,TS!AU15,IF($A$1=17,TS!AX15,"")))))))&amp;IF($A$1=18,TS!BA15,IF($A$1=19,TS!BD15,IF($A$1=20,TS!BG15,IF($A$1=21,TS!BJ15,IF($A$1=22,TS!BM15,IF($A$1=23,TS!BP15,""))))))&amp;IF($A$1=24,TS!BS15,IF($A$1=25,TS!BV15,IF($A$1=26,TS!BY15,IF($A$1=27,TS!CB15,IF($A$1=28,TS!CE15,IF($A$1=29,TS!CH15,IF($A$1=1,TS!B15,IF($A$1=2,TS!E15,""))))))))&amp;IF($A$1=30,TS!CK15,IF($A$1=31,TS!CN15,IF($A$1=32,TS!CQ15,IF($A$1=33,TS!CT15,IF($A$1=34,TS!CW15,IF($A$1=35,TS!CZ15,IF($A$1=36,TS!DC15,IF($A$1=37,TS!DF15,""))))))))&amp;IF($A$1=38,TS!DI15,IF($A$1=39,TS!DL15,IF($A$1=40,TS!DO15,"")))</f>
        <v>379</v>
      </c>
      <c r="E15" s="190" t="str">
        <f ca="1">IF($A$1=3,TS!I15,IF($A$1=4,TS!L15,IF($A$1=5,TS!O15,IF($A$1=6,TS!R15,IF($A$1=7,TS!U15,IF($A$1=8,TS!X15,IF($A$1=9,TS!AA15,IF($A$1=10,TS!AD15,""))))))))&amp;IF($A$1=11,TS!AG15,IF($A$1=12,TS!AJ15,IF($A$1=13,TS!AM15,IF($A$1=14,TS!AP15,IF($A$1=15,TS!AS15,IF($A$1=16,TS!AV15,IF($A$1=17,TS!AY15,"")))))))&amp;IF($A$1=18,TS!BB15,IF($A$1=19,TS!BE15,IF($A$1=20,TS!BH15,IF($A$1=21,TS!BK15,IF($A$1=22,TS!BN15,IF($A$1=23,TS!BQ15,""))))))&amp;IF($A$1=24,TS!BT15,IF($A$1=25,TS!BW15,IF($A$1=26,TS!BZ15,IF($A$1=27,TS!CC15,IF($A$1=28,TS!CF15,IF($A$1=29,TS!CI15,IF($A$1=1,TS!C15,IF($A$1=2,TS!F15,""))))))))&amp;IF($A$1=30,TS!CL15,IF($A$1=31,TS!CO15,IF($A$1=32,TS!CR15,IF($A$1=33,TS!CU15,IF($A$1=34,TS!CX15,IF($A$1=35,TS!DA15,IF($A$1=36,TS!DD15,IF($A$1=37,TS!DG15,""))))))))&amp;IF($A$1=38,TS!DJ15,IF($A$1=39,TS!DM15,IF($A$1=40,TS!DP15,"")))</f>
        <v>Çift sütunlu aşağı listesi</v>
      </c>
      <c r="F15" s="135">
        <f>Anlz40!AD15</f>
        <v>0</v>
      </c>
      <c r="G15" s="10"/>
      <c r="H15" s="10"/>
      <c r="I15" s="73">
        <f t="shared" si="0"/>
        <v>0</v>
      </c>
      <c r="J15" s="73" t="str">
        <f t="shared" si="1"/>
        <v/>
      </c>
      <c r="K15" s="73" t="str">
        <f t="shared" si="1"/>
        <v/>
      </c>
      <c r="L15" s="102">
        <f t="shared" si="2"/>
        <v>0</v>
      </c>
    </row>
    <row r="16" spans="1:12" ht="17.45" customHeight="1" x14ac:dyDescent="0.15">
      <c r="A16" s="14" t="str">
        <f ca="1">F!V16</f>
        <v>6/E</v>
      </c>
      <c r="B16" s="15">
        <v>15</v>
      </c>
      <c r="C16" s="189" t="str">
        <f ca="1">IF($A$1=3,TS!G16,IF($A$1=4,TS!J16,IF($A$1=5,TS!M16,IF($A$1=6,TS!P16,IF($A$1=7,TS!S16,IF($A$1=8,TS!V16,IF($A$1=9,TS!Y16,IF($A$1=10,TS!AB16,""))))))))&amp;IF($A$1=11,TS!AE16,IF($A$1=12,TS!AH16,IF($A$1=13,TS!AK16,IF($A$1=14,TS!AN16,IF($A$1=15,TS!AQ16,IF($A$1=16,TS!AT16,IF($A$1=17,TS!AW16,"")))))))&amp;IF($A$1=18,TS!AZ16,IF($A$1=19,TS!BC16,IF($A$1=20,TS!BF16,IF($A$1=21,TS!BI16,IF($A$1=22,TS!BL16,IF($A$1=23,TS!BO16,""))))))&amp;IF($A$1=24,TS!BR16,IF($A$1=25,TS!BU16,IF($A$1=26,TS!BX16,IF($A$1=27,TS!CA16,IF($A$1=28,TS!CD16,IF($A$1=29,TS!CG16,IF($A$1=1,TS!A16,IF($A$1=2,TS!D16,""))))))))&amp;IF($A$1=30,TS!CJ16,IF($A$1=31,TS!CM16,IF($A$1=32,TS!CP16,IF($A$1=33,TS!CS16,IF($A$1=34,TS!CV16,IF($A$1=35,TS!CY16,IF($A$1=36,TS!DB16,IF($A$1=37,TS!DE16,""))))))))&amp;IF($A$1=38,TS!DH16,IF($A$1=39,TS!DK16,IF($A$1=40,TS!DN16,"")))</f>
        <v>14</v>
      </c>
      <c r="D16" s="189" t="str">
        <f ca="1">IF($A$1=3,TS!H16,IF($A$1=4,TS!K16,IF($A$1=5,TS!N16,IF($A$1=6,TS!Q16,IF($A$1=7,TS!T16,IF($A$1=8,TS!W16,IF($A$1=9,TS!Z16,IF($A$1=10,TS!AC16,""))))))))&amp;IF($A$1=11,TS!AF16,IF($A$1=12,TS!AI16,IF($A$1=13,TS!AL16,IF($A$1=14,TS!AO16,IF($A$1=15,TS!AR16,IF($A$1=16,TS!AU16,IF($A$1=17,TS!AX16,"")))))))&amp;IF($A$1=18,TS!BA16,IF($A$1=19,TS!BD16,IF($A$1=20,TS!BG16,IF($A$1=21,TS!BJ16,IF($A$1=22,TS!BM16,IF($A$1=23,TS!BP16,""))))))&amp;IF($A$1=24,TS!BS16,IF($A$1=25,TS!BV16,IF($A$1=26,TS!BY16,IF($A$1=27,TS!CB16,IF($A$1=28,TS!CE16,IF($A$1=29,TS!CH16,IF($A$1=1,TS!B16,IF($A$1=2,TS!E16,""))))))))&amp;IF($A$1=30,TS!CK16,IF($A$1=31,TS!CN16,IF($A$1=32,TS!CQ16,IF($A$1=33,TS!CT16,IF($A$1=34,TS!CW16,IF($A$1=35,TS!CZ16,IF($A$1=36,TS!DC16,IF($A$1=37,TS!DF16,""))))))))&amp;IF($A$1=38,TS!DI16,IF($A$1=39,TS!DL16,IF($A$1=40,TS!DO16,"")))</f>
        <v>380</v>
      </c>
      <c r="E16" s="190" t="str">
        <f ca="1">IF($A$1=3,TS!I16,IF($A$1=4,TS!L16,IF($A$1=5,TS!O16,IF($A$1=6,TS!R16,IF($A$1=7,TS!U16,IF($A$1=8,TS!X16,IF($A$1=9,TS!AA16,IF($A$1=10,TS!AD16,""))))))))&amp;IF($A$1=11,TS!AG16,IF($A$1=12,TS!AJ16,IF($A$1=13,TS!AM16,IF($A$1=14,TS!AP16,IF($A$1=15,TS!AS16,IF($A$1=16,TS!AV16,IF($A$1=17,TS!AY16,"")))))))&amp;IF($A$1=18,TS!BB16,IF($A$1=19,TS!BE16,IF($A$1=20,TS!BH16,IF($A$1=21,TS!BK16,IF($A$1=22,TS!BN16,IF($A$1=23,TS!BQ16,""))))))&amp;IF($A$1=24,TS!BT16,IF($A$1=25,TS!BW16,IF($A$1=26,TS!BZ16,IF($A$1=27,TS!CC16,IF($A$1=28,TS!CF16,IF($A$1=29,TS!CI16,IF($A$1=1,TS!C16,IF($A$1=2,TS!F16,""))))))))&amp;IF($A$1=30,TS!CL16,IF($A$1=31,TS!CO16,IF($A$1=32,TS!CR16,IF($A$1=33,TS!CU16,IF($A$1=34,TS!CX16,IF($A$1=35,TS!DA16,IF($A$1=36,TS!DD16,IF($A$1=37,TS!DG16,""))))))))&amp;IF($A$1=38,TS!DJ16,IF($A$1=39,TS!DM16,IF($A$1=40,TS!DP16,"")))</f>
        <v>Çift sütunlu aşağı listesi</v>
      </c>
      <c r="F16" s="135">
        <f>Anlz40!AD16</f>
        <v>0</v>
      </c>
      <c r="G16" s="10"/>
      <c r="H16" s="10"/>
      <c r="I16" s="73">
        <f t="shared" si="0"/>
        <v>0</v>
      </c>
      <c r="J16" s="73" t="str">
        <f t="shared" si="1"/>
        <v/>
      </c>
      <c r="K16" s="73" t="str">
        <f t="shared" si="1"/>
        <v/>
      </c>
      <c r="L16" s="102">
        <f t="shared" si="2"/>
        <v>0</v>
      </c>
    </row>
    <row r="17" spans="1:12" ht="17.45" customHeight="1" x14ac:dyDescent="0.15">
      <c r="A17" s="14" t="str">
        <f ca="1">F!V17</f>
        <v>6/F</v>
      </c>
      <c r="B17" s="15">
        <v>16</v>
      </c>
      <c r="C17" s="189" t="str">
        <f ca="1">IF($A$1=3,TS!G17,IF($A$1=4,TS!J17,IF($A$1=5,TS!M17,IF($A$1=6,TS!P17,IF($A$1=7,TS!S17,IF($A$1=8,TS!V17,IF($A$1=9,TS!Y17,IF($A$1=10,TS!AB17,""))))))))&amp;IF($A$1=11,TS!AE17,IF($A$1=12,TS!AH17,IF($A$1=13,TS!AK17,IF($A$1=14,TS!AN17,IF($A$1=15,TS!AQ17,IF($A$1=16,TS!AT17,IF($A$1=17,TS!AW17,"")))))))&amp;IF($A$1=18,TS!AZ17,IF($A$1=19,TS!BC17,IF($A$1=20,TS!BF17,IF($A$1=21,TS!BI17,IF($A$1=22,TS!BL17,IF($A$1=23,TS!BO17,""))))))&amp;IF($A$1=24,TS!BR17,IF($A$1=25,TS!BU17,IF($A$1=26,TS!BX17,IF($A$1=27,TS!CA17,IF($A$1=28,TS!CD17,IF($A$1=29,TS!CG17,IF($A$1=1,TS!A17,IF($A$1=2,TS!D17,""))))))))&amp;IF($A$1=30,TS!CJ17,IF($A$1=31,TS!CM17,IF($A$1=32,TS!CP17,IF($A$1=33,TS!CS17,IF($A$1=34,TS!CV17,IF($A$1=35,TS!CY17,IF($A$1=36,TS!DB17,IF($A$1=37,TS!DE17,""))))))))&amp;IF($A$1=38,TS!DH17,IF($A$1=39,TS!DK17,IF($A$1=40,TS!DN17,"")))</f>
        <v>15</v>
      </c>
      <c r="D17" s="189" t="str">
        <f ca="1">IF($A$1=3,TS!H17,IF($A$1=4,TS!K17,IF($A$1=5,TS!N17,IF($A$1=6,TS!Q17,IF($A$1=7,TS!T17,IF($A$1=8,TS!W17,IF($A$1=9,TS!Z17,IF($A$1=10,TS!AC17,""))))))))&amp;IF($A$1=11,TS!AF17,IF($A$1=12,TS!AI17,IF($A$1=13,TS!AL17,IF($A$1=14,TS!AO17,IF($A$1=15,TS!AR17,IF($A$1=16,TS!AU17,IF($A$1=17,TS!AX17,"")))))))&amp;IF($A$1=18,TS!BA17,IF($A$1=19,TS!BD17,IF($A$1=20,TS!BG17,IF($A$1=21,TS!BJ17,IF($A$1=22,TS!BM17,IF($A$1=23,TS!BP17,""))))))&amp;IF($A$1=24,TS!BS17,IF($A$1=25,TS!BV17,IF($A$1=26,TS!BY17,IF($A$1=27,TS!CB17,IF($A$1=28,TS!CE17,IF($A$1=29,TS!CH17,IF($A$1=1,TS!B17,IF($A$1=2,TS!E17,""))))))))&amp;IF($A$1=30,TS!CK17,IF($A$1=31,TS!CN17,IF($A$1=32,TS!CQ17,IF($A$1=33,TS!CT17,IF($A$1=34,TS!CW17,IF($A$1=35,TS!CZ17,IF($A$1=36,TS!DC17,IF($A$1=37,TS!DF17,""))))))))&amp;IF($A$1=38,TS!DI17,IF($A$1=39,TS!DL17,IF($A$1=40,TS!DO17,"")))</f>
        <v>385</v>
      </c>
      <c r="E17" s="190" t="str">
        <f ca="1">IF($A$1=3,TS!I17,IF($A$1=4,TS!L17,IF($A$1=5,TS!O17,IF($A$1=6,TS!R17,IF($A$1=7,TS!U17,IF($A$1=8,TS!X17,IF($A$1=9,TS!AA17,IF($A$1=10,TS!AD17,""))))))))&amp;IF($A$1=11,TS!AG17,IF($A$1=12,TS!AJ17,IF($A$1=13,TS!AM17,IF($A$1=14,TS!AP17,IF($A$1=15,TS!AS17,IF($A$1=16,TS!AV17,IF($A$1=17,TS!AY17,"")))))))&amp;IF($A$1=18,TS!BB17,IF($A$1=19,TS!BE17,IF($A$1=20,TS!BH17,IF($A$1=21,TS!BK17,IF($A$1=22,TS!BN17,IF($A$1=23,TS!BQ17,""))))))&amp;IF($A$1=24,TS!BT17,IF($A$1=25,TS!BW17,IF($A$1=26,TS!BZ17,IF($A$1=27,TS!CC17,IF($A$1=28,TS!CF17,IF($A$1=29,TS!CI17,IF($A$1=1,TS!C17,IF($A$1=2,TS!F17,""))))))))&amp;IF($A$1=30,TS!CL17,IF($A$1=31,TS!CO17,IF($A$1=32,TS!CR17,IF($A$1=33,TS!CU17,IF($A$1=34,TS!CX17,IF($A$1=35,TS!DA17,IF($A$1=36,TS!DD17,IF($A$1=37,TS!DG17,""))))))))&amp;IF($A$1=38,TS!DJ17,IF($A$1=39,TS!DM17,IF($A$1=40,TS!DP17,"")))</f>
        <v>Çift sütunlu aşağı listesi</v>
      </c>
      <c r="F17" s="135">
        <f>Anlz40!AD17</f>
        <v>0</v>
      </c>
      <c r="G17" s="10"/>
      <c r="H17" s="10"/>
      <c r="I17" s="73">
        <f t="shared" si="0"/>
        <v>0</v>
      </c>
      <c r="J17" s="73" t="str">
        <f t="shared" si="1"/>
        <v/>
      </c>
      <c r="K17" s="73" t="str">
        <f t="shared" si="1"/>
        <v/>
      </c>
      <c r="L17" s="102">
        <f t="shared" si="2"/>
        <v>0</v>
      </c>
    </row>
    <row r="18" spans="1:12" ht="17.45" customHeight="1" x14ac:dyDescent="0.15">
      <c r="A18" s="14" t="str">
        <f ca="1">F!V18</f>
        <v>6/G</v>
      </c>
      <c r="B18" s="15">
        <v>17</v>
      </c>
      <c r="C18" s="189" t="str">
        <f ca="1">IF($A$1=3,TS!G18,IF($A$1=4,TS!J18,IF($A$1=5,TS!M18,IF($A$1=6,TS!P18,IF($A$1=7,TS!S18,IF($A$1=8,TS!V18,IF($A$1=9,TS!Y18,IF($A$1=10,TS!AB18,""))))))))&amp;IF($A$1=11,TS!AE18,IF($A$1=12,TS!AH18,IF($A$1=13,TS!AK18,IF($A$1=14,TS!AN18,IF($A$1=15,TS!AQ18,IF($A$1=16,TS!AT18,IF($A$1=17,TS!AW18,"")))))))&amp;IF($A$1=18,TS!AZ18,IF($A$1=19,TS!BC18,IF($A$1=20,TS!BF18,IF($A$1=21,TS!BI18,IF($A$1=22,TS!BL18,IF($A$1=23,TS!BO18,""))))))&amp;IF($A$1=24,TS!BR18,IF($A$1=25,TS!BU18,IF($A$1=26,TS!BX18,IF($A$1=27,TS!CA18,IF($A$1=28,TS!CD18,IF($A$1=29,TS!CG18,IF($A$1=1,TS!A18,IF($A$1=2,TS!D18,""))))))))&amp;IF($A$1=30,TS!CJ18,IF($A$1=31,TS!CM18,IF($A$1=32,TS!CP18,IF($A$1=33,TS!CS18,IF($A$1=34,TS!CV18,IF($A$1=35,TS!CY18,IF($A$1=36,TS!DB18,IF($A$1=37,TS!DE18,""))))))))&amp;IF($A$1=38,TS!DH18,IF($A$1=39,TS!DK18,IF($A$1=40,TS!DN18,"")))</f>
        <v>16</v>
      </c>
      <c r="D18" s="189" t="str">
        <f ca="1">IF($A$1=3,TS!H18,IF($A$1=4,TS!K18,IF($A$1=5,TS!N18,IF($A$1=6,TS!Q18,IF($A$1=7,TS!T18,IF($A$1=8,TS!W18,IF($A$1=9,TS!Z18,IF($A$1=10,TS!AC18,""))))))))&amp;IF($A$1=11,TS!AF18,IF($A$1=12,TS!AI18,IF($A$1=13,TS!AL18,IF($A$1=14,TS!AO18,IF($A$1=15,TS!AR18,IF($A$1=16,TS!AU18,IF($A$1=17,TS!AX18,"")))))))&amp;IF($A$1=18,TS!BA18,IF($A$1=19,TS!BD18,IF($A$1=20,TS!BG18,IF($A$1=21,TS!BJ18,IF($A$1=22,TS!BM18,IF($A$1=23,TS!BP18,""))))))&amp;IF($A$1=24,TS!BS18,IF($A$1=25,TS!BV18,IF($A$1=26,TS!BY18,IF($A$1=27,TS!CB18,IF($A$1=28,TS!CE18,IF($A$1=29,TS!CH18,IF($A$1=1,TS!B18,IF($A$1=2,TS!E18,""))))))))&amp;IF($A$1=30,TS!CK18,IF($A$1=31,TS!CN18,IF($A$1=32,TS!CQ18,IF($A$1=33,TS!CT18,IF($A$1=34,TS!CW18,IF($A$1=35,TS!CZ18,IF($A$1=36,TS!DC18,IF($A$1=37,TS!DF18,""))))))))&amp;IF($A$1=38,TS!DI18,IF($A$1=39,TS!DL18,IF($A$1=40,TS!DO18,"")))</f>
        <v>387</v>
      </c>
      <c r="E18" s="190" t="str">
        <f ca="1">IF($A$1=3,TS!I18,IF($A$1=4,TS!L18,IF($A$1=5,TS!O18,IF($A$1=6,TS!R18,IF($A$1=7,TS!U18,IF($A$1=8,TS!X18,IF($A$1=9,TS!AA18,IF($A$1=10,TS!AD18,""))))))))&amp;IF($A$1=11,TS!AG18,IF($A$1=12,TS!AJ18,IF($A$1=13,TS!AM18,IF($A$1=14,TS!AP18,IF($A$1=15,TS!AS18,IF($A$1=16,TS!AV18,IF($A$1=17,TS!AY18,"")))))))&amp;IF($A$1=18,TS!BB18,IF($A$1=19,TS!BE18,IF($A$1=20,TS!BH18,IF($A$1=21,TS!BK18,IF($A$1=22,TS!BN18,IF($A$1=23,TS!BQ18,""))))))&amp;IF($A$1=24,TS!BT18,IF($A$1=25,TS!BW18,IF($A$1=26,TS!BZ18,IF($A$1=27,TS!CC18,IF($A$1=28,TS!CF18,IF($A$1=29,TS!CI18,IF($A$1=1,TS!C18,IF($A$1=2,TS!F18,""))))))))&amp;IF($A$1=30,TS!CL18,IF($A$1=31,TS!CO18,IF($A$1=32,TS!CR18,IF($A$1=33,TS!CU18,IF($A$1=34,TS!CX18,IF($A$1=35,TS!DA18,IF($A$1=36,TS!DD18,IF($A$1=37,TS!DG18,""))))))))&amp;IF($A$1=38,TS!DJ18,IF($A$1=39,TS!DM18,IF($A$1=40,TS!DP18,"")))</f>
        <v>Çift sütunlu aşağı listesi</v>
      </c>
      <c r="F18" s="135">
        <f>Anlz40!AD18</f>
        <v>0</v>
      </c>
      <c r="G18" s="10"/>
      <c r="H18" s="10"/>
      <c r="I18" s="73">
        <f t="shared" si="0"/>
        <v>0</v>
      </c>
      <c r="J18" s="73" t="str">
        <f t="shared" si="1"/>
        <v/>
      </c>
      <c r="K18" s="73" t="str">
        <f t="shared" si="1"/>
        <v/>
      </c>
      <c r="L18" s="102">
        <f t="shared" si="2"/>
        <v>0</v>
      </c>
    </row>
    <row r="19" spans="1:12" ht="17.45" customHeight="1" x14ac:dyDescent="0.15">
      <c r="A19" s="14" t="str">
        <f ca="1">F!V19</f>
        <v>7/A</v>
      </c>
      <c r="B19" s="15">
        <v>18</v>
      </c>
      <c r="C19" s="189" t="str">
        <f ca="1">IF($A$1=3,TS!G19,IF($A$1=4,TS!J19,IF($A$1=5,TS!M19,IF($A$1=6,TS!P19,IF($A$1=7,TS!S19,IF($A$1=8,TS!V19,IF($A$1=9,TS!Y19,IF($A$1=10,TS!AB19,""))))))))&amp;IF($A$1=11,TS!AE19,IF($A$1=12,TS!AH19,IF($A$1=13,TS!AK19,IF($A$1=14,TS!AN19,IF($A$1=15,TS!AQ19,IF($A$1=16,TS!AT19,IF($A$1=17,TS!AW19,"")))))))&amp;IF($A$1=18,TS!AZ19,IF($A$1=19,TS!BC19,IF($A$1=20,TS!BF19,IF($A$1=21,TS!BI19,IF($A$1=22,TS!BL19,IF($A$1=23,TS!BO19,""))))))&amp;IF($A$1=24,TS!BR19,IF($A$1=25,TS!BU19,IF($A$1=26,TS!BX19,IF($A$1=27,TS!CA19,IF($A$1=28,TS!CD19,IF($A$1=29,TS!CG19,IF($A$1=1,TS!A19,IF($A$1=2,TS!D19,""))))))))&amp;IF($A$1=30,TS!CJ19,IF($A$1=31,TS!CM19,IF($A$1=32,TS!CP19,IF($A$1=33,TS!CS19,IF($A$1=34,TS!CV19,IF($A$1=35,TS!CY19,IF($A$1=36,TS!DB19,IF($A$1=37,TS!DE19,""))))))))&amp;IF($A$1=38,TS!DH19,IF($A$1=39,TS!DK19,IF($A$1=40,TS!DN19,"")))</f>
        <v>17</v>
      </c>
      <c r="D19" s="189" t="str">
        <f ca="1">IF($A$1=3,TS!H19,IF($A$1=4,TS!K19,IF($A$1=5,TS!N19,IF($A$1=6,TS!Q19,IF($A$1=7,TS!T19,IF($A$1=8,TS!W19,IF($A$1=9,TS!Z19,IF($A$1=10,TS!AC19,""))))))))&amp;IF($A$1=11,TS!AF19,IF($A$1=12,TS!AI19,IF($A$1=13,TS!AL19,IF($A$1=14,TS!AO19,IF($A$1=15,TS!AR19,IF($A$1=16,TS!AU19,IF($A$1=17,TS!AX19,"")))))))&amp;IF($A$1=18,TS!BA19,IF($A$1=19,TS!BD19,IF($A$1=20,TS!BG19,IF($A$1=21,TS!BJ19,IF($A$1=22,TS!BM19,IF($A$1=23,TS!BP19,""))))))&amp;IF($A$1=24,TS!BS19,IF($A$1=25,TS!BV19,IF($A$1=26,TS!BY19,IF($A$1=27,TS!CB19,IF($A$1=28,TS!CE19,IF($A$1=29,TS!CH19,IF($A$1=1,TS!B19,IF($A$1=2,TS!E19,""))))))))&amp;IF($A$1=30,TS!CK19,IF($A$1=31,TS!CN19,IF($A$1=32,TS!CQ19,IF($A$1=33,TS!CT19,IF($A$1=34,TS!CW19,IF($A$1=35,TS!CZ19,IF($A$1=36,TS!DC19,IF($A$1=37,TS!DF19,""))))))))&amp;IF($A$1=38,TS!DI19,IF($A$1=39,TS!DL19,IF($A$1=40,TS!DO19,"")))</f>
        <v>389</v>
      </c>
      <c r="E19" s="190" t="str">
        <f ca="1">IF($A$1=3,TS!I19,IF($A$1=4,TS!L19,IF($A$1=5,TS!O19,IF($A$1=6,TS!R19,IF($A$1=7,TS!U19,IF($A$1=8,TS!X19,IF($A$1=9,TS!AA19,IF($A$1=10,TS!AD19,""))))))))&amp;IF($A$1=11,TS!AG19,IF($A$1=12,TS!AJ19,IF($A$1=13,TS!AM19,IF($A$1=14,TS!AP19,IF($A$1=15,TS!AS19,IF($A$1=16,TS!AV19,IF($A$1=17,TS!AY19,"")))))))&amp;IF($A$1=18,TS!BB19,IF($A$1=19,TS!BE19,IF($A$1=20,TS!BH19,IF($A$1=21,TS!BK19,IF($A$1=22,TS!BN19,IF($A$1=23,TS!BQ19,""))))))&amp;IF($A$1=24,TS!BT19,IF($A$1=25,TS!BW19,IF($A$1=26,TS!BZ19,IF($A$1=27,TS!CC19,IF($A$1=28,TS!CF19,IF($A$1=29,TS!CI19,IF($A$1=1,TS!C19,IF($A$1=2,TS!F19,""))))))))&amp;IF($A$1=30,TS!CL19,IF($A$1=31,TS!CO19,IF($A$1=32,TS!CR19,IF($A$1=33,TS!CU19,IF($A$1=34,TS!CX19,IF($A$1=35,TS!DA19,IF($A$1=36,TS!DD19,IF($A$1=37,TS!DG19,""))))))))&amp;IF($A$1=38,TS!DJ19,IF($A$1=39,TS!DM19,IF($A$1=40,TS!DP19,"")))</f>
        <v>Çift sütunlu aşağı listesi</v>
      </c>
      <c r="F19" s="135">
        <f>Anlz40!AD19</f>
        <v>0</v>
      </c>
      <c r="G19" s="10"/>
      <c r="H19" s="10"/>
      <c r="I19" s="73">
        <f t="shared" si="0"/>
        <v>0</v>
      </c>
      <c r="J19" s="73" t="str">
        <f t="shared" si="1"/>
        <v/>
      </c>
      <c r="K19" s="73" t="str">
        <f t="shared" si="1"/>
        <v/>
      </c>
      <c r="L19" s="102">
        <f t="shared" si="2"/>
        <v>0</v>
      </c>
    </row>
    <row r="20" spans="1:12" ht="17.45" customHeight="1" x14ac:dyDescent="0.15">
      <c r="A20" s="14" t="str">
        <f ca="1">F!V20</f>
        <v>7/B</v>
      </c>
      <c r="B20" s="15">
        <v>19</v>
      </c>
      <c r="C20" s="189" t="str">
        <f ca="1">IF($A$1=3,TS!G20,IF($A$1=4,TS!J20,IF($A$1=5,TS!M20,IF($A$1=6,TS!P20,IF($A$1=7,TS!S20,IF($A$1=8,TS!V20,IF($A$1=9,TS!Y20,IF($A$1=10,TS!AB20,""))))))))&amp;IF($A$1=11,TS!AE20,IF($A$1=12,TS!AH20,IF($A$1=13,TS!AK20,IF($A$1=14,TS!AN20,IF($A$1=15,TS!AQ20,IF($A$1=16,TS!AT20,IF($A$1=17,TS!AW20,"")))))))&amp;IF($A$1=18,TS!AZ20,IF($A$1=19,TS!BC20,IF($A$1=20,TS!BF20,IF($A$1=21,TS!BI20,IF($A$1=22,TS!BL20,IF($A$1=23,TS!BO20,""))))))&amp;IF($A$1=24,TS!BR20,IF($A$1=25,TS!BU20,IF($A$1=26,TS!BX20,IF($A$1=27,TS!CA20,IF($A$1=28,TS!CD20,IF($A$1=29,TS!CG20,IF($A$1=1,TS!A20,IF($A$1=2,TS!D20,""))))))))&amp;IF($A$1=30,TS!CJ20,IF($A$1=31,TS!CM20,IF($A$1=32,TS!CP20,IF($A$1=33,TS!CS20,IF($A$1=34,TS!CV20,IF($A$1=35,TS!CY20,IF($A$1=36,TS!DB20,IF($A$1=37,TS!DE20,""))))))))&amp;IF($A$1=38,TS!DH20,IF($A$1=39,TS!DK20,IF($A$1=40,TS!DN20,"")))</f>
        <v>18</v>
      </c>
      <c r="D20" s="189" t="str">
        <f ca="1">IF($A$1=3,TS!H20,IF($A$1=4,TS!K20,IF($A$1=5,TS!N20,IF($A$1=6,TS!Q20,IF($A$1=7,TS!T20,IF($A$1=8,TS!W20,IF($A$1=9,TS!Z20,IF($A$1=10,TS!AC20,""))))))))&amp;IF($A$1=11,TS!AF20,IF($A$1=12,TS!AI20,IF($A$1=13,TS!AL20,IF($A$1=14,TS!AO20,IF($A$1=15,TS!AR20,IF($A$1=16,TS!AU20,IF($A$1=17,TS!AX20,"")))))))&amp;IF($A$1=18,TS!BA20,IF($A$1=19,TS!BD20,IF($A$1=20,TS!BG20,IF($A$1=21,TS!BJ20,IF($A$1=22,TS!BM20,IF($A$1=23,TS!BP20,""))))))&amp;IF($A$1=24,TS!BS20,IF($A$1=25,TS!BV20,IF($A$1=26,TS!BY20,IF($A$1=27,TS!CB20,IF($A$1=28,TS!CE20,IF($A$1=29,TS!CH20,IF($A$1=1,TS!B20,IF($A$1=2,TS!E20,""))))))))&amp;IF($A$1=30,TS!CK20,IF($A$1=31,TS!CN20,IF($A$1=32,TS!CQ20,IF($A$1=33,TS!CT20,IF($A$1=34,TS!CW20,IF($A$1=35,TS!CZ20,IF($A$1=36,TS!DC20,IF($A$1=37,TS!DF20,""))))))))&amp;IF($A$1=38,TS!DI20,IF($A$1=39,TS!DL20,IF($A$1=40,TS!DO20,"")))</f>
        <v>391</v>
      </c>
      <c r="E20" s="190" t="str">
        <f ca="1">IF($A$1=3,TS!I20,IF($A$1=4,TS!L20,IF($A$1=5,TS!O20,IF($A$1=6,TS!R20,IF($A$1=7,TS!U20,IF($A$1=8,TS!X20,IF($A$1=9,TS!AA20,IF($A$1=10,TS!AD20,""))))))))&amp;IF($A$1=11,TS!AG20,IF($A$1=12,TS!AJ20,IF($A$1=13,TS!AM20,IF($A$1=14,TS!AP20,IF($A$1=15,TS!AS20,IF($A$1=16,TS!AV20,IF($A$1=17,TS!AY20,"")))))))&amp;IF($A$1=18,TS!BB20,IF($A$1=19,TS!BE20,IF($A$1=20,TS!BH20,IF($A$1=21,TS!BK20,IF($A$1=22,TS!BN20,IF($A$1=23,TS!BQ20,""))))))&amp;IF($A$1=24,TS!BT20,IF($A$1=25,TS!BW20,IF($A$1=26,TS!BZ20,IF($A$1=27,TS!CC20,IF($A$1=28,TS!CF20,IF($A$1=29,TS!CI20,IF($A$1=1,TS!C20,IF($A$1=2,TS!F20,""))))))))&amp;IF($A$1=30,TS!CL20,IF($A$1=31,TS!CO20,IF($A$1=32,TS!CR20,IF($A$1=33,TS!CU20,IF($A$1=34,TS!CX20,IF($A$1=35,TS!DA20,IF($A$1=36,TS!DD20,IF($A$1=37,TS!DG20,""))))))))&amp;IF($A$1=38,TS!DJ20,IF($A$1=39,TS!DM20,IF($A$1=40,TS!DP20,"")))</f>
        <v>Çift sütunlu aşağı listesi</v>
      </c>
      <c r="F20" s="135">
        <f>Anlz40!AD20</f>
        <v>0</v>
      </c>
      <c r="G20" s="10"/>
      <c r="H20" s="10"/>
      <c r="I20" s="73">
        <f t="shared" si="0"/>
        <v>0</v>
      </c>
      <c r="J20" s="73" t="str">
        <f t="shared" si="1"/>
        <v/>
      </c>
      <c r="K20" s="73" t="str">
        <f t="shared" si="1"/>
        <v/>
      </c>
      <c r="L20" s="102">
        <f t="shared" si="2"/>
        <v>0</v>
      </c>
    </row>
    <row r="21" spans="1:12" ht="17.45" customHeight="1" x14ac:dyDescent="0.15">
      <c r="A21" s="14" t="str">
        <f ca="1">F!V21</f>
        <v>7/C</v>
      </c>
      <c r="B21" s="15">
        <v>20</v>
      </c>
      <c r="C21" s="189" t="str">
        <f ca="1">IF($A$1=3,TS!G21,IF($A$1=4,TS!J21,IF($A$1=5,TS!M21,IF($A$1=6,TS!P21,IF($A$1=7,TS!S21,IF($A$1=8,TS!V21,IF($A$1=9,TS!Y21,IF($A$1=10,TS!AB21,""))))))))&amp;IF($A$1=11,TS!AE21,IF($A$1=12,TS!AH21,IF($A$1=13,TS!AK21,IF($A$1=14,TS!AN21,IF($A$1=15,TS!AQ21,IF($A$1=16,TS!AT21,IF($A$1=17,TS!AW21,"")))))))&amp;IF($A$1=18,TS!AZ21,IF($A$1=19,TS!BC21,IF($A$1=20,TS!BF21,IF($A$1=21,TS!BI21,IF($A$1=22,TS!BL21,IF($A$1=23,TS!BO21,""))))))&amp;IF($A$1=24,TS!BR21,IF($A$1=25,TS!BU21,IF($A$1=26,TS!BX21,IF($A$1=27,TS!CA21,IF($A$1=28,TS!CD21,IF($A$1=29,TS!CG21,IF($A$1=1,TS!A21,IF($A$1=2,TS!D21,""))))))))&amp;IF($A$1=30,TS!CJ21,IF($A$1=31,TS!CM21,IF($A$1=32,TS!CP21,IF($A$1=33,TS!CS21,IF($A$1=34,TS!CV21,IF($A$1=35,TS!CY21,IF($A$1=36,TS!DB21,IF($A$1=37,TS!DE21,""))))))))&amp;IF($A$1=38,TS!DH21,IF($A$1=39,TS!DK21,IF($A$1=40,TS!DN21,"")))</f>
        <v>19</v>
      </c>
      <c r="D21" s="189" t="str">
        <f ca="1">IF($A$1=3,TS!H21,IF($A$1=4,TS!K21,IF($A$1=5,TS!N21,IF($A$1=6,TS!Q21,IF($A$1=7,TS!T21,IF($A$1=8,TS!W21,IF($A$1=9,TS!Z21,IF($A$1=10,TS!AC21,""))))))))&amp;IF($A$1=11,TS!AF21,IF($A$1=12,TS!AI21,IF($A$1=13,TS!AL21,IF($A$1=14,TS!AO21,IF($A$1=15,TS!AR21,IF($A$1=16,TS!AU21,IF($A$1=17,TS!AX21,"")))))))&amp;IF($A$1=18,TS!BA21,IF($A$1=19,TS!BD21,IF($A$1=20,TS!BG21,IF($A$1=21,TS!BJ21,IF($A$1=22,TS!BM21,IF($A$1=23,TS!BP21,""))))))&amp;IF($A$1=24,TS!BS21,IF($A$1=25,TS!BV21,IF($A$1=26,TS!BY21,IF($A$1=27,TS!CB21,IF($A$1=28,TS!CE21,IF($A$1=29,TS!CH21,IF($A$1=1,TS!B21,IF($A$1=2,TS!E21,""))))))))&amp;IF($A$1=30,TS!CK21,IF($A$1=31,TS!CN21,IF($A$1=32,TS!CQ21,IF($A$1=33,TS!CT21,IF($A$1=34,TS!CW21,IF($A$1=35,TS!CZ21,IF($A$1=36,TS!DC21,IF($A$1=37,TS!DF21,""))))))))&amp;IF($A$1=38,TS!DI21,IF($A$1=39,TS!DL21,IF($A$1=40,TS!DO21,"")))</f>
        <v>392</v>
      </c>
      <c r="E21" s="190" t="str">
        <f ca="1">IF($A$1=3,TS!I21,IF($A$1=4,TS!L21,IF($A$1=5,TS!O21,IF($A$1=6,TS!R21,IF($A$1=7,TS!U21,IF($A$1=8,TS!X21,IF($A$1=9,TS!AA21,IF($A$1=10,TS!AD21,""))))))))&amp;IF($A$1=11,TS!AG21,IF($A$1=12,TS!AJ21,IF($A$1=13,TS!AM21,IF($A$1=14,TS!AP21,IF($A$1=15,TS!AS21,IF($A$1=16,TS!AV21,IF($A$1=17,TS!AY21,"")))))))&amp;IF($A$1=18,TS!BB21,IF($A$1=19,TS!BE21,IF($A$1=20,TS!BH21,IF($A$1=21,TS!BK21,IF($A$1=22,TS!BN21,IF($A$1=23,TS!BQ21,""))))))&amp;IF($A$1=24,TS!BT21,IF($A$1=25,TS!BW21,IF($A$1=26,TS!BZ21,IF($A$1=27,TS!CC21,IF($A$1=28,TS!CF21,IF($A$1=29,TS!CI21,IF($A$1=1,TS!C21,IF($A$1=2,TS!F21,""))))))))&amp;IF($A$1=30,TS!CL21,IF($A$1=31,TS!CO21,IF($A$1=32,TS!CR21,IF($A$1=33,TS!CU21,IF($A$1=34,TS!CX21,IF($A$1=35,TS!DA21,IF($A$1=36,TS!DD21,IF($A$1=37,TS!DG21,""))))))))&amp;IF($A$1=38,TS!DJ21,IF($A$1=39,TS!DM21,IF($A$1=40,TS!DP21,"")))</f>
        <v>Çift sütunlu aşağı listesi</v>
      </c>
      <c r="F21" s="135">
        <f>Anlz40!AD21</f>
        <v>0</v>
      </c>
      <c r="G21" s="10"/>
      <c r="H21" s="10"/>
      <c r="I21" s="73">
        <f t="shared" si="0"/>
        <v>0</v>
      </c>
      <c r="J21" s="73" t="str">
        <f t="shared" si="1"/>
        <v/>
      </c>
      <c r="K21" s="73" t="str">
        <f t="shared" si="1"/>
        <v/>
      </c>
      <c r="L21" s="102">
        <f t="shared" si="2"/>
        <v>0</v>
      </c>
    </row>
    <row r="22" spans="1:12" ht="17.45" customHeight="1" x14ac:dyDescent="0.15">
      <c r="A22" s="14" t="str">
        <f ca="1">F!V22</f>
        <v>7/D</v>
      </c>
      <c r="B22" s="15">
        <v>21</v>
      </c>
      <c r="C22" s="189" t="str">
        <f ca="1">IF($A$1=3,TS!G22,IF($A$1=4,TS!J22,IF($A$1=5,TS!M22,IF($A$1=6,TS!P22,IF($A$1=7,TS!S22,IF($A$1=8,TS!V22,IF($A$1=9,TS!Y22,IF($A$1=10,TS!AB22,""))))))))&amp;IF($A$1=11,TS!AE22,IF($A$1=12,TS!AH22,IF($A$1=13,TS!AK22,IF($A$1=14,TS!AN22,IF($A$1=15,TS!AQ22,IF($A$1=16,TS!AT22,IF($A$1=17,TS!AW22,"")))))))&amp;IF($A$1=18,TS!AZ22,IF($A$1=19,TS!BC22,IF($A$1=20,TS!BF22,IF($A$1=21,TS!BI22,IF($A$1=22,TS!BL22,IF($A$1=23,TS!BO22,""))))))&amp;IF($A$1=24,TS!BR22,IF($A$1=25,TS!BU22,IF($A$1=26,TS!BX22,IF($A$1=27,TS!CA22,IF($A$1=28,TS!CD22,IF($A$1=29,TS!CG22,IF($A$1=1,TS!A22,IF($A$1=2,TS!D22,""))))))))&amp;IF($A$1=30,TS!CJ22,IF($A$1=31,TS!CM22,IF($A$1=32,TS!CP22,IF($A$1=33,TS!CS22,IF($A$1=34,TS!CV22,IF($A$1=35,TS!CY22,IF($A$1=36,TS!DB22,IF($A$1=37,TS!DE22,""))))))))&amp;IF($A$1=38,TS!DH22,IF($A$1=39,TS!DK22,IF($A$1=40,TS!DN22,"")))</f>
        <v>20</v>
      </c>
      <c r="D22" s="189" t="str">
        <f ca="1">IF($A$1=3,TS!H22,IF($A$1=4,TS!K22,IF($A$1=5,TS!N22,IF($A$1=6,TS!Q22,IF($A$1=7,TS!T22,IF($A$1=8,TS!W22,IF($A$1=9,TS!Z22,IF($A$1=10,TS!AC22,""))))))))&amp;IF($A$1=11,TS!AF22,IF($A$1=12,TS!AI22,IF($A$1=13,TS!AL22,IF($A$1=14,TS!AO22,IF($A$1=15,TS!AR22,IF($A$1=16,TS!AU22,IF($A$1=17,TS!AX22,"")))))))&amp;IF($A$1=18,TS!BA22,IF($A$1=19,TS!BD22,IF($A$1=20,TS!BG22,IF($A$1=21,TS!BJ22,IF($A$1=22,TS!BM22,IF($A$1=23,TS!BP22,""))))))&amp;IF($A$1=24,TS!BS22,IF($A$1=25,TS!BV22,IF($A$1=26,TS!BY22,IF($A$1=27,TS!CB22,IF($A$1=28,TS!CE22,IF($A$1=29,TS!CH22,IF($A$1=1,TS!B22,IF($A$1=2,TS!E22,""))))))))&amp;IF($A$1=30,TS!CK22,IF($A$1=31,TS!CN22,IF($A$1=32,TS!CQ22,IF($A$1=33,TS!CT22,IF($A$1=34,TS!CW22,IF($A$1=35,TS!CZ22,IF($A$1=36,TS!DC22,IF($A$1=37,TS!DF22,""))))))))&amp;IF($A$1=38,TS!DI22,IF($A$1=39,TS!DL22,IF($A$1=40,TS!DO22,"")))</f>
        <v>394</v>
      </c>
      <c r="E22" s="190" t="str">
        <f ca="1">IF($A$1=3,TS!I22,IF($A$1=4,TS!L22,IF($A$1=5,TS!O22,IF($A$1=6,TS!R22,IF($A$1=7,TS!U22,IF($A$1=8,TS!X22,IF($A$1=9,TS!AA22,IF($A$1=10,TS!AD22,""))))))))&amp;IF($A$1=11,TS!AG22,IF($A$1=12,TS!AJ22,IF($A$1=13,TS!AM22,IF($A$1=14,TS!AP22,IF($A$1=15,TS!AS22,IF($A$1=16,TS!AV22,IF($A$1=17,TS!AY22,"")))))))&amp;IF($A$1=18,TS!BB22,IF($A$1=19,TS!BE22,IF($A$1=20,TS!BH22,IF($A$1=21,TS!BK22,IF($A$1=22,TS!BN22,IF($A$1=23,TS!BQ22,""))))))&amp;IF($A$1=24,TS!BT22,IF($A$1=25,TS!BW22,IF($A$1=26,TS!BZ22,IF($A$1=27,TS!CC22,IF($A$1=28,TS!CF22,IF($A$1=29,TS!CI22,IF($A$1=1,TS!C22,IF($A$1=2,TS!F22,""))))))))&amp;IF($A$1=30,TS!CL22,IF($A$1=31,TS!CO22,IF($A$1=32,TS!CR22,IF($A$1=33,TS!CU22,IF($A$1=34,TS!CX22,IF($A$1=35,TS!DA22,IF($A$1=36,TS!DD22,IF($A$1=37,TS!DG22,""))))))))&amp;IF($A$1=38,TS!DJ22,IF($A$1=39,TS!DM22,IF($A$1=40,TS!DP22,"")))</f>
        <v>Çift sütunlu aşağı listesi</v>
      </c>
      <c r="F22" s="135">
        <f>Anlz40!AD22</f>
        <v>0</v>
      </c>
      <c r="G22" s="10"/>
      <c r="H22" s="10"/>
      <c r="I22" s="73">
        <f t="shared" si="0"/>
        <v>0</v>
      </c>
      <c r="J22" s="73" t="str">
        <f t="shared" si="1"/>
        <v/>
      </c>
      <c r="K22" s="73" t="str">
        <f t="shared" si="1"/>
        <v/>
      </c>
      <c r="L22" s="102">
        <f t="shared" si="2"/>
        <v>0</v>
      </c>
    </row>
    <row r="23" spans="1:12" ht="17.45" customHeight="1" x14ac:dyDescent="0.15">
      <c r="A23" s="14" t="str">
        <f ca="1">F!V23</f>
        <v>7/E</v>
      </c>
      <c r="B23" s="15">
        <v>22</v>
      </c>
      <c r="C23" s="189" t="str">
        <f ca="1">IF($A$1=3,TS!G23,IF($A$1=4,TS!J23,IF($A$1=5,TS!M23,IF($A$1=6,TS!P23,IF($A$1=7,TS!S23,IF($A$1=8,TS!V23,IF($A$1=9,TS!Y23,IF($A$1=10,TS!AB23,""))))))))&amp;IF($A$1=11,TS!AE23,IF($A$1=12,TS!AH23,IF($A$1=13,TS!AK23,IF($A$1=14,TS!AN23,IF($A$1=15,TS!AQ23,IF($A$1=16,TS!AT23,IF($A$1=17,TS!AW23,"")))))))&amp;IF($A$1=18,TS!AZ23,IF($A$1=19,TS!BC23,IF($A$1=20,TS!BF23,IF($A$1=21,TS!BI23,IF($A$1=22,TS!BL23,IF($A$1=23,TS!BO23,""))))))&amp;IF($A$1=24,TS!BR23,IF($A$1=25,TS!BU23,IF($A$1=26,TS!BX23,IF($A$1=27,TS!CA23,IF($A$1=28,TS!CD23,IF($A$1=29,TS!CG23,IF($A$1=1,TS!A23,IF($A$1=2,TS!D23,""))))))))&amp;IF($A$1=30,TS!CJ23,IF($A$1=31,TS!CM23,IF($A$1=32,TS!CP23,IF($A$1=33,TS!CS23,IF($A$1=34,TS!CV23,IF($A$1=35,TS!CY23,IF($A$1=36,TS!DB23,IF($A$1=37,TS!DE23,""))))))))&amp;IF($A$1=38,TS!DH23,IF($A$1=39,TS!DK23,IF($A$1=40,TS!DN23,"")))</f>
        <v>21</v>
      </c>
      <c r="D23" s="189" t="str">
        <f ca="1">IF($A$1=3,TS!H23,IF($A$1=4,TS!K23,IF($A$1=5,TS!N23,IF($A$1=6,TS!Q23,IF($A$1=7,TS!T23,IF($A$1=8,TS!W23,IF($A$1=9,TS!Z23,IF($A$1=10,TS!AC23,""))))))))&amp;IF($A$1=11,TS!AF23,IF($A$1=12,TS!AI23,IF($A$1=13,TS!AL23,IF($A$1=14,TS!AO23,IF($A$1=15,TS!AR23,IF($A$1=16,TS!AU23,IF($A$1=17,TS!AX23,"")))))))&amp;IF($A$1=18,TS!BA23,IF($A$1=19,TS!BD23,IF($A$1=20,TS!BG23,IF($A$1=21,TS!BJ23,IF($A$1=22,TS!BM23,IF($A$1=23,TS!BP23,""))))))&amp;IF($A$1=24,TS!BS23,IF($A$1=25,TS!BV23,IF($A$1=26,TS!BY23,IF($A$1=27,TS!CB23,IF($A$1=28,TS!CE23,IF($A$1=29,TS!CH23,IF($A$1=1,TS!B23,IF($A$1=2,TS!E23,""))))))))&amp;IF($A$1=30,TS!CK23,IF($A$1=31,TS!CN23,IF($A$1=32,TS!CQ23,IF($A$1=33,TS!CT23,IF($A$1=34,TS!CW23,IF($A$1=35,TS!CZ23,IF($A$1=36,TS!DC23,IF($A$1=37,TS!DF23,""))))))))&amp;IF($A$1=38,TS!DI23,IF($A$1=39,TS!DL23,IF($A$1=40,TS!DO23,"")))</f>
        <v>397</v>
      </c>
      <c r="E23" s="190" t="str">
        <f ca="1">IF($A$1=3,TS!I23,IF($A$1=4,TS!L23,IF($A$1=5,TS!O23,IF($A$1=6,TS!R23,IF($A$1=7,TS!U23,IF($A$1=8,TS!X23,IF($A$1=9,TS!AA23,IF($A$1=10,TS!AD23,""))))))))&amp;IF($A$1=11,TS!AG23,IF($A$1=12,TS!AJ23,IF($A$1=13,TS!AM23,IF($A$1=14,TS!AP23,IF($A$1=15,TS!AS23,IF($A$1=16,TS!AV23,IF($A$1=17,TS!AY23,"")))))))&amp;IF($A$1=18,TS!BB23,IF($A$1=19,TS!BE23,IF($A$1=20,TS!BH23,IF($A$1=21,TS!BK23,IF($A$1=22,TS!BN23,IF($A$1=23,TS!BQ23,""))))))&amp;IF($A$1=24,TS!BT23,IF($A$1=25,TS!BW23,IF($A$1=26,TS!BZ23,IF($A$1=27,TS!CC23,IF($A$1=28,TS!CF23,IF($A$1=29,TS!CI23,IF($A$1=1,TS!C23,IF($A$1=2,TS!F23,""))))))))&amp;IF($A$1=30,TS!CL23,IF($A$1=31,TS!CO23,IF($A$1=32,TS!CR23,IF($A$1=33,TS!CU23,IF($A$1=34,TS!CX23,IF($A$1=35,TS!DA23,IF($A$1=36,TS!DD23,IF($A$1=37,TS!DG23,""))))))))&amp;IF($A$1=38,TS!DJ23,IF($A$1=39,TS!DM23,IF($A$1=40,TS!DP23,"")))</f>
        <v>Çift sütunlu aşağı listesi</v>
      </c>
      <c r="F23" s="135">
        <f>Anlz40!AD23</f>
        <v>0</v>
      </c>
      <c r="G23" s="10"/>
      <c r="H23" s="10"/>
      <c r="I23" s="73">
        <f t="shared" si="0"/>
        <v>0</v>
      </c>
      <c r="J23" s="73" t="str">
        <f t="shared" si="1"/>
        <v/>
      </c>
      <c r="K23" s="73" t="str">
        <f t="shared" si="1"/>
        <v/>
      </c>
      <c r="L23" s="102">
        <f t="shared" si="2"/>
        <v>0</v>
      </c>
    </row>
    <row r="24" spans="1:12" ht="17.45" customHeight="1" x14ac:dyDescent="0.15">
      <c r="A24" s="14" t="str">
        <f ca="1">F!V24</f>
        <v>7/F</v>
      </c>
      <c r="B24" s="15">
        <v>23</v>
      </c>
      <c r="C24" s="189" t="str">
        <f ca="1">IF($A$1=3,TS!G24,IF($A$1=4,TS!J24,IF($A$1=5,TS!M24,IF($A$1=6,TS!P24,IF($A$1=7,TS!S24,IF($A$1=8,TS!V24,IF($A$1=9,TS!Y24,IF($A$1=10,TS!AB24,""))))))))&amp;IF($A$1=11,TS!AE24,IF($A$1=12,TS!AH24,IF($A$1=13,TS!AK24,IF($A$1=14,TS!AN24,IF($A$1=15,TS!AQ24,IF($A$1=16,TS!AT24,IF($A$1=17,TS!AW24,"")))))))&amp;IF($A$1=18,TS!AZ24,IF($A$1=19,TS!BC24,IF($A$1=20,TS!BF24,IF($A$1=21,TS!BI24,IF($A$1=22,TS!BL24,IF($A$1=23,TS!BO24,""))))))&amp;IF($A$1=24,TS!BR24,IF($A$1=25,TS!BU24,IF($A$1=26,TS!BX24,IF($A$1=27,TS!CA24,IF($A$1=28,TS!CD24,IF($A$1=29,TS!CG24,IF($A$1=1,TS!A24,IF($A$1=2,TS!D24,""))))))))&amp;IF($A$1=30,TS!CJ24,IF($A$1=31,TS!CM24,IF($A$1=32,TS!CP24,IF($A$1=33,TS!CS24,IF($A$1=34,TS!CV24,IF($A$1=35,TS!CY24,IF($A$1=36,TS!DB24,IF($A$1=37,TS!DE24,""))))))))&amp;IF($A$1=38,TS!DH24,IF($A$1=39,TS!DK24,IF($A$1=40,TS!DN24,"")))</f>
        <v>22</v>
      </c>
      <c r="D24" s="189" t="str">
        <f ca="1">IF($A$1=3,TS!H24,IF($A$1=4,TS!K24,IF($A$1=5,TS!N24,IF($A$1=6,TS!Q24,IF($A$1=7,TS!T24,IF($A$1=8,TS!W24,IF($A$1=9,TS!Z24,IF($A$1=10,TS!AC24,""))))))))&amp;IF($A$1=11,TS!AF24,IF($A$1=12,TS!AI24,IF($A$1=13,TS!AL24,IF($A$1=14,TS!AO24,IF($A$1=15,TS!AR24,IF($A$1=16,TS!AU24,IF($A$1=17,TS!AX24,"")))))))&amp;IF($A$1=18,TS!BA24,IF($A$1=19,TS!BD24,IF($A$1=20,TS!BG24,IF($A$1=21,TS!BJ24,IF($A$1=22,TS!BM24,IF($A$1=23,TS!BP24,""))))))&amp;IF($A$1=24,TS!BS24,IF($A$1=25,TS!BV24,IF($A$1=26,TS!BY24,IF($A$1=27,TS!CB24,IF($A$1=28,TS!CE24,IF($A$1=29,TS!CH24,IF($A$1=1,TS!B24,IF($A$1=2,TS!E24,""))))))))&amp;IF($A$1=30,TS!CK24,IF($A$1=31,TS!CN24,IF($A$1=32,TS!CQ24,IF($A$1=33,TS!CT24,IF($A$1=34,TS!CW24,IF($A$1=35,TS!CZ24,IF($A$1=36,TS!DC24,IF($A$1=37,TS!DF24,""))))))))&amp;IF($A$1=38,TS!DI24,IF($A$1=39,TS!DL24,IF($A$1=40,TS!DO24,"")))</f>
        <v>444</v>
      </c>
      <c r="E24" s="190" t="str">
        <f ca="1">IF($A$1=3,TS!I24,IF($A$1=4,TS!L24,IF($A$1=5,TS!O24,IF($A$1=6,TS!R24,IF($A$1=7,TS!U24,IF($A$1=8,TS!X24,IF($A$1=9,TS!AA24,IF($A$1=10,TS!AD24,""))))))))&amp;IF($A$1=11,TS!AG24,IF($A$1=12,TS!AJ24,IF($A$1=13,TS!AM24,IF($A$1=14,TS!AP24,IF($A$1=15,TS!AS24,IF($A$1=16,TS!AV24,IF($A$1=17,TS!AY24,"")))))))&amp;IF($A$1=18,TS!BB24,IF($A$1=19,TS!BE24,IF($A$1=20,TS!BH24,IF($A$1=21,TS!BK24,IF($A$1=22,TS!BN24,IF($A$1=23,TS!BQ24,""))))))&amp;IF($A$1=24,TS!BT24,IF($A$1=25,TS!BW24,IF($A$1=26,TS!BZ24,IF($A$1=27,TS!CC24,IF($A$1=28,TS!CF24,IF($A$1=29,TS!CI24,IF($A$1=1,TS!C24,IF($A$1=2,TS!F24,""))))))))&amp;IF($A$1=30,TS!CL24,IF($A$1=31,TS!CO24,IF($A$1=32,TS!CR24,IF($A$1=33,TS!CU24,IF($A$1=34,TS!CX24,IF($A$1=35,TS!DA24,IF($A$1=36,TS!DD24,IF($A$1=37,TS!DG24,""))))))))&amp;IF($A$1=38,TS!DJ24,IF($A$1=39,TS!DM24,IF($A$1=40,TS!DP24,"")))</f>
        <v>Çift sütunlu aşağı listesi</v>
      </c>
      <c r="F24" s="135">
        <f>Anlz40!AD24</f>
        <v>0</v>
      </c>
      <c r="G24" s="10"/>
      <c r="H24" s="10"/>
      <c r="I24" s="73">
        <f t="shared" si="0"/>
        <v>0</v>
      </c>
      <c r="J24" s="73" t="str">
        <f t="shared" si="1"/>
        <v/>
      </c>
      <c r="K24" s="73" t="str">
        <f t="shared" si="1"/>
        <v/>
      </c>
      <c r="L24" s="102">
        <f t="shared" si="2"/>
        <v>0</v>
      </c>
    </row>
    <row r="25" spans="1:12" ht="17.45" customHeight="1" x14ac:dyDescent="0.15">
      <c r="A25" s="14" t="str">
        <f ca="1">F!V25</f>
        <v>8/A</v>
      </c>
      <c r="B25" s="15">
        <v>24</v>
      </c>
      <c r="C25" s="189" t="str">
        <f ca="1">IF($A$1=3,TS!G25,IF($A$1=4,TS!J25,IF($A$1=5,TS!M25,IF($A$1=6,TS!P25,IF($A$1=7,TS!S25,IF($A$1=8,TS!V25,IF($A$1=9,TS!Y25,IF($A$1=10,TS!AB25,""))))))))&amp;IF($A$1=11,TS!AE25,IF($A$1=12,TS!AH25,IF($A$1=13,TS!AK25,IF($A$1=14,TS!AN25,IF($A$1=15,TS!AQ25,IF($A$1=16,TS!AT25,IF($A$1=17,TS!AW25,"")))))))&amp;IF($A$1=18,TS!AZ25,IF($A$1=19,TS!BC25,IF($A$1=20,TS!BF25,IF($A$1=21,TS!BI25,IF($A$1=22,TS!BL25,IF($A$1=23,TS!BO25,""))))))&amp;IF($A$1=24,TS!BR25,IF($A$1=25,TS!BU25,IF($A$1=26,TS!BX25,IF($A$1=27,TS!CA25,IF($A$1=28,TS!CD25,IF($A$1=29,TS!CG25,IF($A$1=1,TS!A25,IF($A$1=2,TS!D25,""))))))))&amp;IF($A$1=30,TS!CJ25,IF($A$1=31,TS!CM25,IF($A$1=32,TS!CP25,IF($A$1=33,TS!CS25,IF($A$1=34,TS!CV25,IF($A$1=35,TS!CY25,IF($A$1=36,TS!DB25,IF($A$1=37,TS!DE25,""))))))))&amp;IF($A$1=38,TS!DH25,IF($A$1=39,TS!DK25,IF($A$1=40,TS!DN25,"")))</f>
        <v>23</v>
      </c>
      <c r="D25" s="189" t="str">
        <f ca="1">IF($A$1=3,TS!H25,IF($A$1=4,TS!K25,IF($A$1=5,TS!N25,IF($A$1=6,TS!Q25,IF($A$1=7,TS!T25,IF($A$1=8,TS!W25,IF($A$1=9,TS!Z25,IF($A$1=10,TS!AC25,""))))))))&amp;IF($A$1=11,TS!AF25,IF($A$1=12,TS!AI25,IF($A$1=13,TS!AL25,IF($A$1=14,TS!AO25,IF($A$1=15,TS!AR25,IF($A$1=16,TS!AU25,IF($A$1=17,TS!AX25,"")))))))&amp;IF($A$1=18,TS!BA25,IF($A$1=19,TS!BD25,IF($A$1=20,TS!BG25,IF($A$1=21,TS!BJ25,IF($A$1=22,TS!BM25,IF($A$1=23,TS!BP25,""))))))&amp;IF($A$1=24,TS!BS25,IF($A$1=25,TS!BV25,IF($A$1=26,TS!BY25,IF($A$1=27,TS!CB25,IF($A$1=28,TS!CE25,IF($A$1=29,TS!CH25,IF($A$1=1,TS!B25,IF($A$1=2,TS!E25,""))))))))&amp;IF($A$1=30,TS!CK25,IF($A$1=31,TS!CN25,IF($A$1=32,TS!CQ25,IF($A$1=33,TS!CT25,IF($A$1=34,TS!CW25,IF($A$1=35,TS!CZ25,IF($A$1=36,TS!DC25,IF($A$1=37,TS!DF25,""))))))))&amp;IF($A$1=38,TS!DI25,IF($A$1=39,TS!DL25,IF($A$1=40,TS!DO25,"")))</f>
        <v>463</v>
      </c>
      <c r="E25" s="190" t="str">
        <f ca="1">IF($A$1=3,TS!I25,IF($A$1=4,TS!L25,IF($A$1=5,TS!O25,IF($A$1=6,TS!R25,IF($A$1=7,TS!U25,IF($A$1=8,TS!X25,IF($A$1=9,TS!AA25,IF($A$1=10,TS!AD25,""))))))))&amp;IF($A$1=11,TS!AG25,IF($A$1=12,TS!AJ25,IF($A$1=13,TS!AM25,IF($A$1=14,TS!AP25,IF($A$1=15,TS!AS25,IF($A$1=16,TS!AV25,IF($A$1=17,TS!AY25,"")))))))&amp;IF($A$1=18,TS!BB25,IF($A$1=19,TS!BE25,IF($A$1=20,TS!BH25,IF($A$1=21,TS!BK25,IF($A$1=22,TS!BN25,IF($A$1=23,TS!BQ25,""))))))&amp;IF($A$1=24,TS!BT25,IF($A$1=25,TS!BW25,IF($A$1=26,TS!BZ25,IF($A$1=27,TS!CC25,IF($A$1=28,TS!CF25,IF($A$1=29,TS!CI25,IF($A$1=1,TS!C25,IF($A$1=2,TS!F25,""))))))))&amp;IF($A$1=30,TS!CL25,IF($A$1=31,TS!CO25,IF($A$1=32,TS!CR25,IF($A$1=33,TS!CU25,IF($A$1=34,TS!CX25,IF($A$1=35,TS!DA25,IF($A$1=36,TS!DD25,IF($A$1=37,TS!DG25,""))))))))&amp;IF($A$1=38,TS!DJ25,IF($A$1=39,TS!DM25,IF($A$1=40,TS!DP25,"")))</f>
        <v>Çift sütunlu aşağı listesi</v>
      </c>
      <c r="F25" s="135">
        <f>Anlz40!AD25</f>
        <v>0</v>
      </c>
      <c r="G25" s="10"/>
      <c r="H25" s="10"/>
      <c r="I25" s="73">
        <f t="shared" si="0"/>
        <v>0</v>
      </c>
      <c r="J25" s="73" t="str">
        <f t="shared" si="1"/>
        <v/>
      </c>
      <c r="K25" s="73" t="str">
        <f t="shared" si="1"/>
        <v/>
      </c>
      <c r="L25" s="102">
        <f t="shared" si="2"/>
        <v>0</v>
      </c>
    </row>
    <row r="26" spans="1:12" ht="17.45" customHeight="1" x14ac:dyDescent="0.15">
      <c r="A26" s="14" t="str">
        <f ca="1">F!V26</f>
        <v>8/B</v>
      </c>
      <c r="B26" s="15">
        <v>25</v>
      </c>
      <c r="C26" s="189" t="str">
        <f ca="1">IF($A$1=3,TS!G26,IF($A$1=4,TS!J26,IF($A$1=5,TS!M26,IF($A$1=6,TS!P26,IF($A$1=7,TS!S26,IF($A$1=8,TS!V26,IF($A$1=9,TS!Y26,IF($A$1=10,TS!AB26,""))))))))&amp;IF($A$1=11,TS!AE26,IF($A$1=12,TS!AH26,IF($A$1=13,TS!AK26,IF($A$1=14,TS!AN26,IF($A$1=15,TS!AQ26,IF($A$1=16,TS!AT26,IF($A$1=17,TS!AW26,"")))))))&amp;IF($A$1=18,TS!AZ26,IF($A$1=19,TS!BC26,IF($A$1=20,TS!BF26,IF($A$1=21,TS!BI26,IF($A$1=22,TS!BL26,IF($A$1=23,TS!BO26,""))))))&amp;IF($A$1=24,TS!BR26,IF($A$1=25,TS!BU26,IF($A$1=26,TS!BX26,IF($A$1=27,TS!CA26,IF($A$1=28,TS!CD26,IF($A$1=29,TS!CG26,IF($A$1=1,TS!A26,IF($A$1=2,TS!D26,""))))))))&amp;IF($A$1=30,TS!CJ26,IF($A$1=31,TS!CM26,IF($A$1=32,TS!CP26,IF($A$1=33,TS!CS26,IF($A$1=34,TS!CV26,IF($A$1=35,TS!CY26,IF($A$1=36,TS!DB26,IF($A$1=37,TS!DE26,""))))))))&amp;IF($A$1=38,TS!DH26,IF($A$1=39,TS!DK26,IF($A$1=40,TS!DN26,"")))</f>
        <v>24</v>
      </c>
      <c r="D26" s="189" t="str">
        <f ca="1">IF($A$1=3,TS!H26,IF($A$1=4,TS!K26,IF($A$1=5,TS!N26,IF($A$1=6,TS!Q26,IF($A$1=7,TS!T26,IF($A$1=8,TS!W26,IF($A$1=9,TS!Z26,IF($A$1=10,TS!AC26,""))))))))&amp;IF($A$1=11,TS!AF26,IF($A$1=12,TS!AI26,IF($A$1=13,TS!AL26,IF($A$1=14,TS!AO26,IF($A$1=15,TS!AR26,IF($A$1=16,TS!AU26,IF($A$1=17,TS!AX26,"")))))))&amp;IF($A$1=18,TS!BA26,IF($A$1=19,TS!BD26,IF($A$1=20,TS!BG26,IF($A$1=21,TS!BJ26,IF($A$1=22,TS!BM26,IF($A$1=23,TS!BP26,""))))))&amp;IF($A$1=24,TS!BS26,IF($A$1=25,TS!BV26,IF($A$1=26,TS!BY26,IF($A$1=27,TS!CB26,IF($A$1=28,TS!CE26,IF($A$1=29,TS!CH26,IF($A$1=1,TS!B26,IF($A$1=2,TS!E26,""))))))))&amp;IF($A$1=30,TS!CK26,IF($A$1=31,TS!CN26,IF($A$1=32,TS!CQ26,IF($A$1=33,TS!CT26,IF($A$1=34,TS!CW26,IF($A$1=35,TS!CZ26,IF($A$1=36,TS!DC26,IF($A$1=37,TS!DF26,""))))))))&amp;IF($A$1=38,TS!DI26,IF($A$1=39,TS!DL26,IF($A$1=40,TS!DO26,"")))</f>
        <v>543</v>
      </c>
      <c r="E26" s="190" t="str">
        <f ca="1">IF($A$1=3,TS!I26,IF($A$1=4,TS!L26,IF($A$1=5,TS!O26,IF($A$1=6,TS!R26,IF($A$1=7,TS!U26,IF($A$1=8,TS!X26,IF($A$1=9,TS!AA26,IF($A$1=10,TS!AD26,""))))))))&amp;IF($A$1=11,TS!AG26,IF($A$1=12,TS!AJ26,IF($A$1=13,TS!AM26,IF($A$1=14,TS!AP26,IF($A$1=15,TS!AS26,IF($A$1=16,TS!AV26,IF($A$1=17,TS!AY26,"")))))))&amp;IF($A$1=18,TS!BB26,IF($A$1=19,TS!BE26,IF($A$1=20,TS!BH26,IF($A$1=21,TS!BK26,IF($A$1=22,TS!BN26,IF($A$1=23,TS!BQ26,""))))))&amp;IF($A$1=24,TS!BT26,IF($A$1=25,TS!BW26,IF($A$1=26,TS!BZ26,IF($A$1=27,TS!CC26,IF($A$1=28,TS!CF26,IF($A$1=29,TS!CI26,IF($A$1=1,TS!C26,IF($A$1=2,TS!F26,""))))))))&amp;IF($A$1=30,TS!CL26,IF($A$1=31,TS!CO26,IF($A$1=32,TS!CR26,IF($A$1=33,TS!CU26,IF($A$1=34,TS!CX26,IF($A$1=35,TS!DA26,IF($A$1=36,TS!DD26,IF($A$1=37,TS!DG26,""))))))))&amp;IF($A$1=38,TS!DJ26,IF($A$1=39,TS!DM26,IF($A$1=40,TS!DP26,"")))</f>
        <v>Çift sütunlu aşağı listesi</v>
      </c>
      <c r="F26" s="135">
        <f>Anlz40!AD26</f>
        <v>0</v>
      </c>
      <c r="G26" s="10"/>
      <c r="H26" s="10"/>
      <c r="I26" s="73">
        <f t="shared" si="0"/>
        <v>0</v>
      </c>
      <c r="J26" s="73" t="str">
        <f t="shared" si="1"/>
        <v/>
      </c>
      <c r="K26" s="73" t="str">
        <f t="shared" si="1"/>
        <v/>
      </c>
      <c r="L26" s="102">
        <f t="shared" si="2"/>
        <v>0</v>
      </c>
    </row>
    <row r="27" spans="1:12" ht="17.45" customHeight="1" x14ac:dyDescent="0.15">
      <c r="A27" s="14" t="str">
        <f ca="1">F!V27</f>
        <v>8/C</v>
      </c>
      <c r="B27" s="15">
        <v>26</v>
      </c>
      <c r="C27" s="189" t="str">
        <f ca="1">IF($A$1=3,TS!G27,IF($A$1=4,TS!J27,IF($A$1=5,TS!M27,IF($A$1=6,TS!P27,IF($A$1=7,TS!S27,IF($A$1=8,TS!V27,IF($A$1=9,TS!Y27,IF($A$1=10,TS!AB27,""))))))))&amp;IF($A$1=11,TS!AE27,IF($A$1=12,TS!AH27,IF($A$1=13,TS!AK27,IF($A$1=14,TS!AN27,IF($A$1=15,TS!AQ27,IF($A$1=16,TS!AT27,IF($A$1=17,TS!AW27,"")))))))&amp;IF($A$1=18,TS!AZ27,IF($A$1=19,TS!BC27,IF($A$1=20,TS!BF27,IF($A$1=21,TS!BI27,IF($A$1=22,TS!BL27,IF($A$1=23,TS!BO27,""))))))&amp;IF($A$1=24,TS!BR27,IF($A$1=25,TS!BU27,IF($A$1=26,TS!BX27,IF($A$1=27,TS!CA27,IF($A$1=28,TS!CD27,IF($A$1=29,TS!CG27,IF($A$1=1,TS!A27,IF($A$1=2,TS!D27,""))))))))&amp;IF($A$1=30,TS!CJ27,IF($A$1=31,TS!CM27,IF($A$1=32,TS!CP27,IF($A$1=33,TS!CS27,IF($A$1=34,TS!CV27,IF($A$1=35,TS!CY27,IF($A$1=36,TS!DB27,IF($A$1=37,TS!DE27,""))))))))&amp;IF($A$1=38,TS!DH27,IF($A$1=39,TS!DK27,IF($A$1=40,TS!DN27,"")))</f>
        <v>25</v>
      </c>
      <c r="D27" s="189" t="str">
        <f ca="1">IF($A$1=3,TS!H27,IF($A$1=4,TS!K27,IF($A$1=5,TS!N27,IF($A$1=6,TS!Q27,IF($A$1=7,TS!T27,IF($A$1=8,TS!W27,IF($A$1=9,TS!Z27,IF($A$1=10,TS!AC27,""))))))))&amp;IF($A$1=11,TS!AF27,IF($A$1=12,TS!AI27,IF($A$1=13,TS!AL27,IF($A$1=14,TS!AO27,IF($A$1=15,TS!AR27,IF($A$1=16,TS!AU27,IF($A$1=17,TS!AX27,"")))))))&amp;IF($A$1=18,TS!BA27,IF($A$1=19,TS!BD27,IF($A$1=20,TS!BG27,IF($A$1=21,TS!BJ27,IF($A$1=22,TS!BM27,IF($A$1=23,TS!BP27,""))))))&amp;IF($A$1=24,TS!BS27,IF($A$1=25,TS!BV27,IF($A$1=26,TS!BY27,IF($A$1=27,TS!CB27,IF($A$1=28,TS!CE27,IF($A$1=29,TS!CH27,IF($A$1=1,TS!B27,IF($A$1=2,TS!E27,""))))))))&amp;IF($A$1=30,TS!CK27,IF($A$1=31,TS!CN27,IF($A$1=32,TS!CQ27,IF($A$1=33,TS!CT27,IF($A$1=34,TS!CW27,IF($A$1=35,TS!CZ27,IF($A$1=36,TS!DC27,IF($A$1=37,TS!DF27,""))))))))&amp;IF($A$1=38,TS!DI27,IF($A$1=39,TS!DL27,IF($A$1=40,TS!DO27,"")))</f>
        <v>642</v>
      </c>
      <c r="E27" s="190" t="str">
        <f ca="1">IF($A$1=3,TS!I27,IF($A$1=4,TS!L27,IF($A$1=5,TS!O27,IF($A$1=6,TS!R27,IF($A$1=7,TS!U27,IF($A$1=8,TS!X27,IF($A$1=9,TS!AA27,IF($A$1=10,TS!AD27,""))))))))&amp;IF($A$1=11,TS!AG27,IF($A$1=12,TS!AJ27,IF($A$1=13,TS!AM27,IF($A$1=14,TS!AP27,IF($A$1=15,TS!AS27,IF($A$1=16,TS!AV27,IF($A$1=17,TS!AY27,"")))))))&amp;IF($A$1=18,TS!BB27,IF($A$1=19,TS!BE27,IF($A$1=20,TS!BH27,IF($A$1=21,TS!BK27,IF($A$1=22,TS!BN27,IF($A$1=23,TS!BQ27,""))))))&amp;IF($A$1=24,TS!BT27,IF($A$1=25,TS!BW27,IF($A$1=26,TS!BZ27,IF($A$1=27,TS!CC27,IF($A$1=28,TS!CF27,IF($A$1=29,TS!CI27,IF($A$1=1,TS!C27,IF($A$1=2,TS!F27,""))))))))&amp;IF($A$1=30,TS!CL27,IF($A$1=31,TS!CO27,IF($A$1=32,TS!CR27,IF($A$1=33,TS!CU27,IF($A$1=34,TS!CX27,IF($A$1=35,TS!DA27,IF($A$1=36,TS!DD27,IF($A$1=37,TS!DG27,""))))))))&amp;IF($A$1=38,TS!DJ27,IF($A$1=39,TS!DM27,IF($A$1=40,TS!DP27,"")))</f>
        <v>Çift sütunlu aşağı listesi</v>
      </c>
      <c r="F27" s="135">
        <f>Anlz40!AD27</f>
        <v>0</v>
      </c>
      <c r="G27" s="10"/>
      <c r="H27" s="10"/>
      <c r="I27" s="73">
        <f t="shared" si="0"/>
        <v>0</v>
      </c>
      <c r="J27" s="73" t="str">
        <f t="shared" si="1"/>
        <v/>
      </c>
      <c r="K27" s="73" t="str">
        <f t="shared" si="1"/>
        <v/>
      </c>
      <c r="L27" s="102">
        <f t="shared" si="2"/>
        <v>0</v>
      </c>
    </row>
    <row r="28" spans="1:12" ht="17.45" customHeight="1" x14ac:dyDescent="0.15">
      <c r="A28" s="14" t="str">
        <f ca="1">F!V28</f>
        <v>8/D</v>
      </c>
      <c r="B28" s="15">
        <v>27</v>
      </c>
      <c r="C28" s="189" t="str">
        <f ca="1">IF($A$1=3,TS!G28,IF($A$1=4,TS!J28,IF($A$1=5,TS!M28,IF($A$1=6,TS!P28,IF($A$1=7,TS!S28,IF($A$1=8,TS!V28,IF($A$1=9,TS!Y28,IF($A$1=10,TS!AB28,""))))))))&amp;IF($A$1=11,TS!AE28,IF($A$1=12,TS!AH28,IF($A$1=13,TS!AK28,IF($A$1=14,TS!AN28,IF($A$1=15,TS!AQ28,IF($A$1=16,TS!AT28,IF($A$1=17,TS!AW28,"")))))))&amp;IF($A$1=18,TS!AZ28,IF($A$1=19,TS!BC28,IF($A$1=20,TS!BF28,IF($A$1=21,TS!BI28,IF($A$1=22,TS!BL28,IF($A$1=23,TS!BO28,""))))))&amp;IF($A$1=24,TS!BR28,IF($A$1=25,TS!BU28,IF($A$1=26,TS!BX28,IF($A$1=27,TS!CA28,IF($A$1=28,TS!CD28,IF($A$1=29,TS!CG28,IF($A$1=1,TS!A28,IF($A$1=2,TS!D28,""))))))))&amp;IF($A$1=30,TS!CJ28,IF($A$1=31,TS!CM28,IF($A$1=32,TS!CP28,IF($A$1=33,TS!CS28,IF($A$1=34,TS!CV28,IF($A$1=35,TS!CY28,IF($A$1=36,TS!DB28,IF($A$1=37,TS!DE28,""))))))))&amp;IF($A$1=38,TS!DH28,IF($A$1=39,TS!DK28,IF($A$1=40,TS!DN28,"")))</f>
        <v>26</v>
      </c>
      <c r="D28" s="189" t="str">
        <f ca="1">IF($A$1=3,TS!H28,IF($A$1=4,TS!K28,IF($A$1=5,TS!N28,IF($A$1=6,TS!Q28,IF($A$1=7,TS!T28,IF($A$1=8,TS!W28,IF($A$1=9,TS!Z28,IF($A$1=10,TS!AC28,""))))))))&amp;IF($A$1=11,TS!AF28,IF($A$1=12,TS!AI28,IF($A$1=13,TS!AL28,IF($A$1=14,TS!AO28,IF($A$1=15,TS!AR28,IF($A$1=16,TS!AU28,IF($A$1=17,TS!AX28,"")))))))&amp;IF($A$1=18,TS!BA28,IF($A$1=19,TS!BD28,IF($A$1=20,TS!BG28,IF($A$1=21,TS!BJ28,IF($A$1=22,TS!BM28,IF($A$1=23,TS!BP28,""))))))&amp;IF($A$1=24,TS!BS28,IF($A$1=25,TS!BV28,IF($A$1=26,TS!BY28,IF($A$1=27,TS!CB28,IF($A$1=28,TS!CE28,IF($A$1=29,TS!CH28,IF($A$1=1,TS!B28,IF($A$1=2,TS!E28,""))))))))&amp;IF($A$1=30,TS!CK28,IF($A$1=31,TS!CN28,IF($A$1=32,TS!CQ28,IF($A$1=33,TS!CT28,IF($A$1=34,TS!CW28,IF($A$1=35,TS!CZ28,IF($A$1=36,TS!DC28,IF($A$1=37,TS!DF28,""))))))))&amp;IF($A$1=38,TS!DI28,IF($A$1=39,TS!DL28,IF($A$1=40,TS!DO28,"")))</f>
        <v>755</v>
      </c>
      <c r="E28" s="190" t="str">
        <f ca="1">IF($A$1=3,TS!I28,IF($A$1=4,TS!L28,IF($A$1=5,TS!O28,IF($A$1=6,TS!R28,IF($A$1=7,TS!U28,IF($A$1=8,TS!X28,IF($A$1=9,TS!AA28,IF($A$1=10,TS!AD28,""))))))))&amp;IF($A$1=11,TS!AG28,IF($A$1=12,TS!AJ28,IF($A$1=13,TS!AM28,IF($A$1=14,TS!AP28,IF($A$1=15,TS!AS28,IF($A$1=16,TS!AV28,IF($A$1=17,TS!AY28,"")))))))&amp;IF($A$1=18,TS!BB28,IF($A$1=19,TS!BE28,IF($A$1=20,TS!BH28,IF($A$1=21,TS!BK28,IF($A$1=22,TS!BN28,IF($A$1=23,TS!BQ28,""))))))&amp;IF($A$1=24,TS!BT28,IF($A$1=25,TS!BW28,IF($A$1=26,TS!BZ28,IF($A$1=27,TS!CC28,IF($A$1=28,TS!CF28,IF($A$1=29,TS!CI28,IF($A$1=1,TS!C28,IF($A$1=2,TS!F28,""))))))))&amp;IF($A$1=30,TS!CL28,IF($A$1=31,TS!CO28,IF($A$1=32,TS!CR28,IF($A$1=33,TS!CU28,IF($A$1=34,TS!CX28,IF($A$1=35,TS!DA28,IF($A$1=36,TS!DD28,IF($A$1=37,TS!DG28,""))))))))&amp;IF($A$1=38,TS!DJ28,IF($A$1=39,TS!DM28,IF($A$1=40,TS!DP28,"")))</f>
        <v>Çift sütunlu aşağı listesi</v>
      </c>
      <c r="F28" s="135">
        <f>Anlz40!AD28</f>
        <v>0</v>
      </c>
      <c r="G28" s="10"/>
      <c r="H28" s="10"/>
      <c r="I28" s="73">
        <f t="shared" si="0"/>
        <v>0</v>
      </c>
      <c r="J28" s="73" t="str">
        <f t="shared" si="1"/>
        <v/>
      </c>
      <c r="K28" s="73" t="str">
        <f t="shared" si="1"/>
        <v/>
      </c>
      <c r="L28" s="102">
        <f t="shared" si="2"/>
        <v>0</v>
      </c>
    </row>
    <row r="29" spans="1:12" ht="17.45" customHeight="1" x14ac:dyDescent="0.15">
      <c r="A29" s="14" t="str">
        <f ca="1">F!V29</f>
        <v>8/E</v>
      </c>
      <c r="B29" s="15">
        <v>28</v>
      </c>
      <c r="C29" s="189" t="str">
        <f ca="1">IF($A$1=3,TS!G29,IF($A$1=4,TS!J29,IF($A$1=5,TS!M29,IF($A$1=6,TS!P29,IF($A$1=7,TS!S29,IF($A$1=8,TS!V29,IF($A$1=9,TS!Y29,IF($A$1=10,TS!AB29,""))))))))&amp;IF($A$1=11,TS!AE29,IF($A$1=12,TS!AH29,IF($A$1=13,TS!AK29,IF($A$1=14,TS!AN29,IF($A$1=15,TS!AQ29,IF($A$1=16,TS!AT29,IF($A$1=17,TS!AW29,"")))))))&amp;IF($A$1=18,TS!AZ29,IF($A$1=19,TS!BC29,IF($A$1=20,TS!BF29,IF($A$1=21,TS!BI29,IF($A$1=22,TS!BL29,IF($A$1=23,TS!BO29,""))))))&amp;IF($A$1=24,TS!BR29,IF($A$1=25,TS!BU29,IF($A$1=26,TS!BX29,IF($A$1=27,TS!CA29,IF($A$1=28,TS!CD29,IF($A$1=29,TS!CG29,IF($A$1=1,TS!A29,IF($A$1=2,TS!D29,""))))))))&amp;IF($A$1=30,TS!CJ29,IF($A$1=31,TS!CM29,IF($A$1=32,TS!CP29,IF($A$1=33,TS!CS29,IF($A$1=34,TS!CV29,IF($A$1=35,TS!CY29,IF($A$1=36,TS!DB29,IF($A$1=37,TS!DE29,""))))))))&amp;IF($A$1=38,TS!DH29,IF($A$1=39,TS!DK29,IF($A$1=40,TS!DN29,"")))</f>
        <v>27</v>
      </c>
      <c r="D29" s="189" t="str">
        <f ca="1">IF($A$1=3,TS!H29,IF($A$1=4,TS!K29,IF($A$1=5,TS!N29,IF($A$1=6,TS!Q29,IF($A$1=7,TS!T29,IF($A$1=8,TS!W29,IF($A$1=9,TS!Z29,IF($A$1=10,TS!AC29,""))))))))&amp;IF($A$1=11,TS!AF29,IF($A$1=12,TS!AI29,IF($A$1=13,TS!AL29,IF($A$1=14,TS!AO29,IF($A$1=15,TS!AR29,IF($A$1=16,TS!AU29,IF($A$1=17,TS!AX29,"")))))))&amp;IF($A$1=18,TS!BA29,IF($A$1=19,TS!BD29,IF($A$1=20,TS!BG29,IF($A$1=21,TS!BJ29,IF($A$1=22,TS!BM29,IF($A$1=23,TS!BP29,""))))))&amp;IF($A$1=24,TS!BS29,IF($A$1=25,TS!BV29,IF($A$1=26,TS!BY29,IF($A$1=27,TS!CB29,IF($A$1=28,TS!CE29,IF($A$1=29,TS!CH29,IF($A$1=1,TS!B29,IF($A$1=2,TS!E29,""))))))))&amp;IF($A$1=30,TS!CK29,IF($A$1=31,TS!CN29,IF($A$1=32,TS!CQ29,IF($A$1=33,TS!CT29,IF($A$1=34,TS!CW29,IF($A$1=35,TS!CZ29,IF($A$1=36,TS!DC29,IF($A$1=37,TS!DF29,""))))))))&amp;IF($A$1=38,TS!DI29,IF($A$1=39,TS!DL29,IF($A$1=40,TS!DO29,"")))</f>
        <v>773</v>
      </c>
      <c r="E29" s="190" t="str">
        <f ca="1">IF($A$1=3,TS!I29,IF($A$1=4,TS!L29,IF($A$1=5,TS!O29,IF($A$1=6,TS!R29,IF($A$1=7,TS!U29,IF($A$1=8,TS!X29,IF($A$1=9,TS!AA29,IF($A$1=10,TS!AD29,""))))))))&amp;IF($A$1=11,TS!AG29,IF($A$1=12,TS!AJ29,IF($A$1=13,TS!AM29,IF($A$1=14,TS!AP29,IF($A$1=15,TS!AS29,IF($A$1=16,TS!AV29,IF($A$1=17,TS!AY29,"")))))))&amp;IF($A$1=18,TS!BB29,IF($A$1=19,TS!BE29,IF($A$1=20,TS!BH29,IF($A$1=21,TS!BK29,IF($A$1=22,TS!BN29,IF($A$1=23,TS!BQ29,""))))))&amp;IF($A$1=24,TS!BT29,IF($A$1=25,TS!BW29,IF($A$1=26,TS!BZ29,IF($A$1=27,TS!CC29,IF($A$1=28,TS!CF29,IF($A$1=29,TS!CI29,IF($A$1=1,TS!C29,IF($A$1=2,TS!F29,""))))))))&amp;IF($A$1=30,TS!CL29,IF($A$1=31,TS!CO29,IF($A$1=32,TS!CR29,IF($A$1=33,TS!CU29,IF($A$1=34,TS!CX29,IF($A$1=35,TS!DA29,IF($A$1=36,TS!DD29,IF($A$1=37,TS!DG29,""))))))))&amp;IF($A$1=38,TS!DJ29,IF($A$1=39,TS!DM29,IF($A$1=40,TS!DP29,"")))</f>
        <v>Çift sütunlu aşağı listesi</v>
      </c>
      <c r="F29" s="135">
        <f>Anlz40!AD29</f>
        <v>0</v>
      </c>
      <c r="G29" s="10"/>
      <c r="H29" s="10"/>
      <c r="I29" s="73">
        <f t="shared" si="0"/>
        <v>0</v>
      </c>
      <c r="J29" s="73" t="str">
        <f t="shared" si="1"/>
        <v/>
      </c>
      <c r="K29" s="73" t="str">
        <f t="shared" si="1"/>
        <v/>
      </c>
      <c r="L29" s="102">
        <f t="shared" si="2"/>
        <v>0</v>
      </c>
    </row>
    <row r="30" spans="1:12" ht="17.45" customHeight="1" x14ac:dyDescent="0.15">
      <c r="A30" s="14" t="str">
        <f ca="1">F!V30</f>
        <v>8/F</v>
      </c>
      <c r="B30" s="15">
        <v>29</v>
      </c>
      <c r="C30" s="189" t="str">
        <f ca="1">IF($A$1=3,TS!G30,IF($A$1=4,TS!J30,IF($A$1=5,TS!M30,IF($A$1=6,TS!P30,IF($A$1=7,TS!S30,IF($A$1=8,TS!V30,IF($A$1=9,TS!Y30,IF($A$1=10,TS!AB30,""))))))))&amp;IF($A$1=11,TS!AE30,IF($A$1=12,TS!AH30,IF($A$1=13,TS!AK30,IF($A$1=14,TS!AN30,IF($A$1=15,TS!AQ30,IF($A$1=16,TS!AT30,IF($A$1=17,TS!AW30,"")))))))&amp;IF($A$1=18,TS!AZ30,IF($A$1=19,TS!BC30,IF($A$1=20,TS!BF30,IF($A$1=21,TS!BI30,IF($A$1=22,TS!BL30,IF($A$1=23,TS!BO30,""))))))&amp;IF($A$1=24,TS!BR30,IF($A$1=25,TS!BU30,IF($A$1=26,TS!BX30,IF($A$1=27,TS!CA30,IF($A$1=28,TS!CD30,IF($A$1=29,TS!CG30,IF($A$1=1,TS!A30,IF($A$1=2,TS!D30,""))))))))&amp;IF($A$1=30,TS!CJ30,IF($A$1=31,TS!CM30,IF($A$1=32,TS!CP30,IF($A$1=33,TS!CS30,IF($A$1=34,TS!CV30,IF($A$1=35,TS!CY30,IF($A$1=36,TS!DB30,IF($A$1=37,TS!DE30,""))))))))&amp;IF($A$1=38,TS!DH30,IF($A$1=39,TS!DK30,IF($A$1=40,TS!DN30,"")))</f>
        <v>28</v>
      </c>
      <c r="D30" s="189" t="str">
        <f ca="1">IF($A$1=3,TS!H30,IF($A$1=4,TS!K30,IF($A$1=5,TS!N30,IF($A$1=6,TS!Q30,IF($A$1=7,TS!T30,IF($A$1=8,TS!W30,IF($A$1=9,TS!Z30,IF($A$1=10,TS!AC30,""))))))))&amp;IF($A$1=11,TS!AF30,IF($A$1=12,TS!AI30,IF($A$1=13,TS!AL30,IF($A$1=14,TS!AO30,IF($A$1=15,TS!AR30,IF($A$1=16,TS!AU30,IF($A$1=17,TS!AX30,"")))))))&amp;IF($A$1=18,TS!BA30,IF($A$1=19,TS!BD30,IF($A$1=20,TS!BG30,IF($A$1=21,TS!BJ30,IF($A$1=22,TS!BM30,IF($A$1=23,TS!BP30,""))))))&amp;IF($A$1=24,TS!BS30,IF($A$1=25,TS!BV30,IF($A$1=26,TS!BY30,IF($A$1=27,TS!CB30,IF($A$1=28,TS!CE30,IF($A$1=29,TS!CH30,IF($A$1=1,TS!B30,IF($A$1=2,TS!E30,""))))))))&amp;IF($A$1=30,TS!CK30,IF($A$1=31,TS!CN30,IF($A$1=32,TS!CQ30,IF($A$1=33,TS!CT30,IF($A$1=34,TS!CW30,IF($A$1=35,TS!CZ30,IF($A$1=36,TS!DC30,IF($A$1=37,TS!DF30,""))))))))&amp;IF($A$1=38,TS!DI30,IF($A$1=39,TS!DL30,IF($A$1=40,TS!DO30,"")))</f>
        <v>789</v>
      </c>
      <c r="E30" s="190" t="str">
        <f ca="1">IF($A$1=3,TS!I30,IF($A$1=4,TS!L30,IF($A$1=5,TS!O30,IF($A$1=6,TS!R30,IF($A$1=7,TS!U30,IF($A$1=8,TS!X30,IF($A$1=9,TS!AA30,IF($A$1=10,TS!AD30,""))))))))&amp;IF($A$1=11,TS!AG30,IF($A$1=12,TS!AJ30,IF($A$1=13,TS!AM30,IF($A$1=14,TS!AP30,IF($A$1=15,TS!AS30,IF($A$1=16,TS!AV30,IF($A$1=17,TS!AY30,"")))))))&amp;IF($A$1=18,TS!BB30,IF($A$1=19,TS!BE30,IF($A$1=20,TS!BH30,IF($A$1=21,TS!BK30,IF($A$1=22,TS!BN30,IF($A$1=23,TS!BQ30,""))))))&amp;IF($A$1=24,TS!BT30,IF($A$1=25,TS!BW30,IF($A$1=26,TS!BZ30,IF($A$1=27,TS!CC30,IF($A$1=28,TS!CF30,IF($A$1=29,TS!CI30,IF($A$1=1,TS!C30,IF($A$1=2,TS!F30,""))))))))&amp;IF($A$1=30,TS!CL30,IF($A$1=31,TS!CO30,IF($A$1=32,TS!CR30,IF($A$1=33,TS!CU30,IF($A$1=34,TS!CX30,IF($A$1=35,TS!DA30,IF($A$1=36,TS!DD30,IF($A$1=37,TS!DG30,""))))))))&amp;IF($A$1=38,TS!DJ30,IF($A$1=39,TS!DM30,IF($A$1=40,TS!DP30,"")))</f>
        <v>Çift sütunlu aşağı listesi</v>
      </c>
      <c r="F30" s="135">
        <f>Anlz40!AD30</f>
        <v>0</v>
      </c>
      <c r="G30" s="10"/>
      <c r="H30" s="10"/>
      <c r="I30" s="73">
        <f t="shared" si="0"/>
        <v>0</v>
      </c>
      <c r="J30" s="73" t="str">
        <f t="shared" si="1"/>
        <v/>
      </c>
      <c r="K30" s="73" t="str">
        <f t="shared" si="1"/>
        <v/>
      </c>
      <c r="L30" s="102">
        <f t="shared" si="2"/>
        <v>0</v>
      </c>
    </row>
    <row r="31" spans="1:12" ht="17.45" customHeight="1" x14ac:dyDescent="0.15">
      <c r="A31" s="14" t="str">
        <f ca="1">F!V31</f>
        <v/>
      </c>
      <c r="B31" s="15">
        <v>30</v>
      </c>
      <c r="C31" s="189" t="str">
        <f ca="1">IF($A$1=3,TS!G31,IF($A$1=4,TS!J31,IF($A$1=5,TS!M31,IF($A$1=6,TS!P31,IF($A$1=7,TS!S31,IF($A$1=8,TS!V31,IF($A$1=9,TS!Y31,IF($A$1=10,TS!AB31,""))))))))&amp;IF($A$1=11,TS!AE31,IF($A$1=12,TS!AH31,IF($A$1=13,TS!AK31,IF($A$1=14,TS!AN31,IF($A$1=15,TS!AQ31,IF($A$1=16,TS!AT31,IF($A$1=17,TS!AW31,"")))))))&amp;IF($A$1=18,TS!AZ31,IF($A$1=19,TS!BC31,IF($A$1=20,TS!BF31,IF($A$1=21,TS!BI31,IF($A$1=22,TS!BL31,IF($A$1=23,TS!BO31,""))))))&amp;IF($A$1=24,TS!BR31,IF($A$1=25,TS!BU31,IF($A$1=26,TS!BX31,IF($A$1=27,TS!CA31,IF($A$1=28,TS!CD31,IF($A$1=29,TS!CG31,IF($A$1=1,TS!A31,IF($A$1=2,TS!D31,""))))))))&amp;IF($A$1=30,TS!CJ31,IF($A$1=31,TS!CM31,IF($A$1=32,TS!CP31,IF($A$1=33,TS!CS31,IF($A$1=34,TS!CV31,IF($A$1=35,TS!CY31,IF($A$1=36,TS!DB31,IF($A$1=37,TS!DE31,""))))))))&amp;IF($A$1=38,TS!DH31,IF($A$1=39,TS!DK31,IF($A$1=40,TS!DN31,"")))</f>
        <v>29</v>
      </c>
      <c r="D31" s="189" t="str">
        <f ca="1">IF($A$1=3,TS!H31,IF($A$1=4,TS!K31,IF($A$1=5,TS!N31,IF($A$1=6,TS!Q31,IF($A$1=7,TS!T31,IF($A$1=8,TS!W31,IF($A$1=9,TS!Z31,IF($A$1=10,TS!AC31,""))))))))&amp;IF($A$1=11,TS!AF31,IF($A$1=12,TS!AI31,IF($A$1=13,TS!AL31,IF($A$1=14,TS!AO31,IF($A$1=15,TS!AR31,IF($A$1=16,TS!AU31,IF($A$1=17,TS!AX31,"")))))))&amp;IF($A$1=18,TS!BA31,IF($A$1=19,TS!BD31,IF($A$1=20,TS!BG31,IF($A$1=21,TS!BJ31,IF($A$1=22,TS!BM31,IF($A$1=23,TS!BP31,""))))))&amp;IF($A$1=24,TS!BS31,IF($A$1=25,TS!BV31,IF($A$1=26,TS!BY31,IF($A$1=27,TS!CB31,IF($A$1=28,TS!CE31,IF($A$1=29,TS!CH31,IF($A$1=1,TS!B31,IF($A$1=2,TS!E31,""))))))))&amp;IF($A$1=30,TS!CK31,IF($A$1=31,TS!CN31,IF($A$1=32,TS!CQ31,IF($A$1=33,TS!CT31,IF($A$1=34,TS!CW31,IF($A$1=35,TS!CZ31,IF($A$1=36,TS!DC31,IF($A$1=37,TS!DF31,""))))))))&amp;IF($A$1=38,TS!DI31,IF($A$1=39,TS!DL31,IF($A$1=40,TS!DO31,"")))</f>
        <v>791</v>
      </c>
      <c r="E31" s="190" t="str">
        <f ca="1">IF($A$1=3,TS!I31,IF($A$1=4,TS!L31,IF($A$1=5,TS!O31,IF($A$1=6,TS!R31,IF($A$1=7,TS!U31,IF($A$1=8,TS!X31,IF($A$1=9,TS!AA31,IF($A$1=10,TS!AD31,""))))))))&amp;IF($A$1=11,TS!AG31,IF($A$1=12,TS!AJ31,IF($A$1=13,TS!AM31,IF($A$1=14,TS!AP31,IF($A$1=15,TS!AS31,IF($A$1=16,TS!AV31,IF($A$1=17,TS!AY31,"")))))))&amp;IF($A$1=18,TS!BB31,IF($A$1=19,TS!BE31,IF($A$1=20,TS!BH31,IF($A$1=21,TS!BK31,IF($A$1=22,TS!BN31,IF($A$1=23,TS!BQ31,""))))))&amp;IF($A$1=24,TS!BT31,IF($A$1=25,TS!BW31,IF($A$1=26,TS!BZ31,IF($A$1=27,TS!CC31,IF($A$1=28,TS!CF31,IF($A$1=29,TS!CI31,IF($A$1=1,TS!C31,IF($A$1=2,TS!F31,""))))))))&amp;IF($A$1=30,TS!CL31,IF($A$1=31,TS!CO31,IF($A$1=32,TS!CR31,IF($A$1=33,TS!CU31,IF($A$1=34,TS!CX31,IF($A$1=35,TS!DA31,IF($A$1=36,TS!DD31,IF($A$1=37,TS!DG31,""))))))))&amp;IF($A$1=38,TS!DJ31,IF($A$1=39,TS!DM31,IF($A$1=40,TS!DP31,"")))</f>
        <v>Çift sütunlu aşağı listesi</v>
      </c>
      <c r="F31" s="135">
        <f>Anlz40!AD31</f>
        <v>0</v>
      </c>
      <c r="G31" s="10"/>
      <c r="H31" s="10"/>
      <c r="I31" s="73">
        <f t="shared" si="0"/>
        <v>0</v>
      </c>
      <c r="J31" s="73" t="str">
        <f t="shared" si="1"/>
        <v/>
      </c>
      <c r="K31" s="73" t="str">
        <f t="shared" si="1"/>
        <v/>
      </c>
      <c r="L31" s="102">
        <f t="shared" si="2"/>
        <v>0</v>
      </c>
    </row>
    <row r="32" spans="1:12" ht="17.45" customHeight="1" x14ac:dyDescent="0.15">
      <c r="A32" s="14" t="str">
        <f ca="1">F!V32</f>
        <v/>
      </c>
      <c r="B32" s="15">
        <v>31</v>
      </c>
      <c r="C32" s="189" t="str">
        <f ca="1">IF($A$1=3,TS!G32,IF($A$1=4,TS!J32,IF($A$1=5,TS!M32,IF($A$1=6,TS!P32,IF($A$1=7,TS!S32,IF($A$1=8,TS!V32,IF($A$1=9,TS!Y32,IF($A$1=10,TS!AB32,""))))))))&amp;IF($A$1=11,TS!AE32,IF($A$1=12,TS!AH32,IF($A$1=13,TS!AK32,IF($A$1=14,TS!AN32,IF($A$1=15,TS!AQ32,IF($A$1=16,TS!AT32,IF($A$1=17,TS!AW32,"")))))))&amp;IF($A$1=18,TS!AZ32,IF($A$1=19,TS!BC32,IF($A$1=20,TS!BF32,IF($A$1=21,TS!BI32,IF($A$1=22,TS!BL32,IF($A$1=23,TS!BO32,""))))))&amp;IF($A$1=24,TS!BR32,IF($A$1=25,TS!BU32,IF($A$1=26,TS!BX32,IF($A$1=27,TS!CA32,IF($A$1=28,TS!CD32,IF($A$1=29,TS!CG32,IF($A$1=1,TS!A32,IF($A$1=2,TS!D32,""))))))))&amp;IF($A$1=30,TS!CJ32,IF($A$1=31,TS!CM32,IF($A$1=32,TS!CP32,IF($A$1=33,TS!CS32,IF($A$1=34,TS!CV32,IF($A$1=35,TS!CY32,IF($A$1=36,TS!DB32,IF($A$1=37,TS!DE32,""))))))))&amp;IF($A$1=38,TS!DH32,IF($A$1=39,TS!DK32,IF($A$1=40,TS!DN32,"")))</f>
        <v>30</v>
      </c>
      <c r="D32" s="189" t="str">
        <f ca="1">IF($A$1=3,TS!H32,IF($A$1=4,TS!K32,IF($A$1=5,TS!N32,IF($A$1=6,TS!Q32,IF($A$1=7,TS!T32,IF($A$1=8,TS!W32,IF($A$1=9,TS!Z32,IF($A$1=10,TS!AC32,""))))))))&amp;IF($A$1=11,TS!AF32,IF($A$1=12,TS!AI32,IF($A$1=13,TS!AL32,IF($A$1=14,TS!AO32,IF($A$1=15,TS!AR32,IF($A$1=16,TS!AU32,IF($A$1=17,TS!AX32,"")))))))&amp;IF($A$1=18,TS!BA32,IF($A$1=19,TS!BD32,IF($A$1=20,TS!BG32,IF($A$1=21,TS!BJ32,IF($A$1=22,TS!BM32,IF($A$1=23,TS!BP32,""))))))&amp;IF($A$1=24,TS!BS32,IF($A$1=25,TS!BV32,IF($A$1=26,TS!BY32,IF($A$1=27,TS!CB32,IF($A$1=28,TS!CE32,IF($A$1=29,TS!CH32,IF($A$1=1,TS!B32,IF($A$1=2,TS!E32,""))))))))&amp;IF($A$1=30,TS!CK32,IF($A$1=31,TS!CN32,IF($A$1=32,TS!CQ32,IF($A$1=33,TS!CT32,IF($A$1=34,TS!CW32,IF($A$1=35,TS!CZ32,IF($A$1=36,TS!DC32,IF($A$1=37,TS!DF32,""))))))))&amp;IF($A$1=38,TS!DI32,IF($A$1=39,TS!DL32,IF($A$1=40,TS!DO32,"")))</f>
        <v>796</v>
      </c>
      <c r="E32" s="190" t="str">
        <f ca="1">IF($A$1=3,TS!I32,IF($A$1=4,TS!L32,IF($A$1=5,TS!O32,IF($A$1=6,TS!R32,IF($A$1=7,TS!U32,IF($A$1=8,TS!X32,IF($A$1=9,TS!AA32,IF($A$1=10,TS!AD32,""))))))))&amp;IF($A$1=11,TS!AG32,IF($A$1=12,TS!AJ32,IF($A$1=13,TS!AM32,IF($A$1=14,TS!AP32,IF($A$1=15,TS!AS32,IF($A$1=16,TS!AV32,IF($A$1=17,TS!AY32,"")))))))&amp;IF($A$1=18,TS!BB32,IF($A$1=19,TS!BE32,IF($A$1=20,TS!BH32,IF($A$1=21,TS!BK32,IF($A$1=22,TS!BN32,IF($A$1=23,TS!BQ32,""))))))&amp;IF($A$1=24,TS!BT32,IF($A$1=25,TS!BW32,IF($A$1=26,TS!BZ32,IF($A$1=27,TS!CC32,IF($A$1=28,TS!CF32,IF($A$1=29,TS!CI32,IF($A$1=1,TS!C32,IF($A$1=2,TS!F32,""))))))))&amp;IF($A$1=30,TS!CL32,IF($A$1=31,TS!CO32,IF($A$1=32,TS!CR32,IF($A$1=33,TS!CU32,IF($A$1=34,TS!CX32,IF($A$1=35,TS!DA32,IF($A$1=36,TS!DD32,IF($A$1=37,TS!DG32,""))))))))&amp;IF($A$1=38,TS!DJ32,IF($A$1=39,TS!DM32,IF($A$1=40,TS!DP32,"")))</f>
        <v>Çift sütunlu aşağı listesi</v>
      </c>
      <c r="F32" s="135">
        <f>Anlz40!AD32</f>
        <v>0</v>
      </c>
      <c r="G32" s="10"/>
      <c r="H32" s="10"/>
      <c r="I32" s="73">
        <f t="shared" si="0"/>
        <v>0</v>
      </c>
      <c r="J32" s="73" t="str">
        <f t="shared" si="1"/>
        <v/>
      </c>
      <c r="K32" s="73" t="str">
        <f t="shared" si="1"/>
        <v/>
      </c>
      <c r="L32" s="102">
        <f t="shared" si="2"/>
        <v>0</v>
      </c>
    </row>
    <row r="33" spans="1:12" ht="17.45" customHeight="1" x14ac:dyDescent="0.15">
      <c r="A33" s="14" t="str">
        <f ca="1">F!V33</f>
        <v/>
      </c>
      <c r="B33" s="15">
        <v>32</v>
      </c>
      <c r="C33" s="189" t="str">
        <f ca="1">IF($A$1=3,TS!G33,IF($A$1=4,TS!J33,IF($A$1=5,TS!M33,IF($A$1=6,TS!P33,IF($A$1=7,TS!S33,IF($A$1=8,TS!V33,IF($A$1=9,TS!Y33,IF($A$1=10,TS!AB33,""))))))))&amp;IF($A$1=11,TS!AE33,IF($A$1=12,TS!AH33,IF($A$1=13,TS!AK33,IF($A$1=14,TS!AN33,IF($A$1=15,TS!AQ33,IF($A$1=16,TS!AT33,IF($A$1=17,TS!AW33,"")))))))&amp;IF($A$1=18,TS!AZ33,IF($A$1=19,TS!BC33,IF($A$1=20,TS!BF33,IF($A$1=21,TS!BI33,IF($A$1=22,TS!BL33,IF($A$1=23,TS!BO33,""))))))&amp;IF($A$1=24,TS!BR33,IF($A$1=25,TS!BU33,IF($A$1=26,TS!BX33,IF($A$1=27,TS!CA33,IF($A$1=28,TS!CD33,IF($A$1=29,TS!CG33,IF($A$1=1,TS!A33,IF($A$1=2,TS!D33,""))))))))&amp;IF($A$1=30,TS!CJ33,IF($A$1=31,TS!CM33,IF($A$1=32,TS!CP33,IF($A$1=33,TS!CS33,IF($A$1=34,TS!CV33,IF($A$1=35,TS!CY33,IF($A$1=36,TS!DB33,IF($A$1=37,TS!DE33,""))))))))&amp;IF($A$1=38,TS!DH33,IF($A$1=39,TS!DK33,IF($A$1=40,TS!DN33,"")))</f>
        <v>31</v>
      </c>
      <c r="D33" s="189" t="str">
        <f ca="1">IF($A$1=3,TS!H33,IF($A$1=4,TS!K33,IF($A$1=5,TS!N33,IF($A$1=6,TS!Q33,IF($A$1=7,TS!T33,IF($A$1=8,TS!W33,IF($A$1=9,TS!Z33,IF($A$1=10,TS!AC33,""))))))))&amp;IF($A$1=11,TS!AF33,IF($A$1=12,TS!AI33,IF($A$1=13,TS!AL33,IF($A$1=14,TS!AO33,IF($A$1=15,TS!AR33,IF($A$1=16,TS!AU33,IF($A$1=17,TS!AX33,"")))))))&amp;IF($A$1=18,TS!BA33,IF($A$1=19,TS!BD33,IF($A$1=20,TS!BG33,IF($A$1=21,TS!BJ33,IF($A$1=22,TS!BM33,IF($A$1=23,TS!BP33,""))))))&amp;IF($A$1=24,TS!BS33,IF($A$1=25,TS!BV33,IF($A$1=26,TS!BY33,IF($A$1=27,TS!CB33,IF($A$1=28,TS!CE33,IF($A$1=29,TS!CH33,IF($A$1=1,TS!B33,IF($A$1=2,TS!E33,""))))))))&amp;IF($A$1=30,TS!CK33,IF($A$1=31,TS!CN33,IF($A$1=32,TS!CQ33,IF($A$1=33,TS!CT33,IF($A$1=34,TS!CW33,IF($A$1=35,TS!CZ33,IF($A$1=36,TS!DC33,IF($A$1=37,TS!DF33,""))))))))&amp;IF($A$1=38,TS!DI33,IF($A$1=39,TS!DL33,IF($A$1=40,TS!DO33,"")))</f>
        <v>817</v>
      </c>
      <c r="E33" s="190" t="str">
        <f ca="1">IF($A$1=3,TS!I33,IF($A$1=4,TS!L33,IF($A$1=5,TS!O33,IF($A$1=6,TS!R33,IF($A$1=7,TS!U33,IF($A$1=8,TS!X33,IF($A$1=9,TS!AA33,IF($A$1=10,TS!AD33,""))))))))&amp;IF($A$1=11,TS!AG33,IF($A$1=12,TS!AJ33,IF($A$1=13,TS!AM33,IF($A$1=14,TS!AP33,IF($A$1=15,TS!AS33,IF($A$1=16,TS!AV33,IF($A$1=17,TS!AY33,"")))))))&amp;IF($A$1=18,TS!BB33,IF($A$1=19,TS!BE33,IF($A$1=20,TS!BH33,IF($A$1=21,TS!BK33,IF($A$1=22,TS!BN33,IF($A$1=23,TS!BQ33,""))))))&amp;IF($A$1=24,TS!BT33,IF($A$1=25,TS!BW33,IF($A$1=26,TS!BZ33,IF($A$1=27,TS!CC33,IF($A$1=28,TS!CF33,IF($A$1=29,TS!CI33,IF($A$1=1,TS!C33,IF($A$1=2,TS!F33,""))))))))&amp;IF($A$1=30,TS!CL33,IF($A$1=31,TS!CO33,IF($A$1=32,TS!CR33,IF($A$1=33,TS!CU33,IF($A$1=34,TS!CX33,IF($A$1=35,TS!DA33,IF($A$1=36,TS!DD33,IF($A$1=37,TS!DG33,""))))))))&amp;IF($A$1=38,TS!DJ33,IF($A$1=39,TS!DM33,IF($A$1=40,TS!DP33,"")))</f>
        <v>Çift sütunlu aşağı listesi</v>
      </c>
      <c r="F33" s="135">
        <f>Anlz40!AD33</f>
        <v>0</v>
      </c>
      <c r="G33" s="10"/>
      <c r="H33" s="10"/>
      <c r="I33" s="73">
        <f t="shared" si="0"/>
        <v>0</v>
      </c>
      <c r="J33" s="73" t="str">
        <f t="shared" si="1"/>
        <v/>
      </c>
      <c r="K33" s="73" t="str">
        <f t="shared" si="1"/>
        <v/>
      </c>
      <c r="L33" s="102">
        <f t="shared" si="2"/>
        <v>0</v>
      </c>
    </row>
    <row r="34" spans="1:12" ht="17.45" customHeight="1" x14ac:dyDescent="0.15">
      <c r="A34" s="14" t="str">
        <f ca="1">F!V34</f>
        <v/>
      </c>
      <c r="B34" s="15">
        <v>33</v>
      </c>
      <c r="C34" s="189" t="str">
        <f ca="1">IF($A$1=3,TS!G34,IF($A$1=4,TS!J34,IF($A$1=5,TS!M34,IF($A$1=6,TS!P34,IF($A$1=7,TS!S34,IF($A$1=8,TS!V34,IF($A$1=9,TS!Y34,IF($A$1=10,TS!AB34,""))))))))&amp;IF($A$1=11,TS!AE34,IF($A$1=12,TS!AH34,IF($A$1=13,TS!AK34,IF($A$1=14,TS!AN34,IF($A$1=15,TS!AQ34,IF($A$1=16,TS!AT34,IF($A$1=17,TS!AW34,"")))))))&amp;IF($A$1=18,TS!AZ34,IF($A$1=19,TS!BC34,IF($A$1=20,TS!BF34,IF($A$1=21,TS!BI34,IF($A$1=22,TS!BL34,IF($A$1=23,TS!BO34,""))))))&amp;IF($A$1=24,TS!BR34,IF($A$1=25,TS!BU34,IF($A$1=26,TS!BX34,IF($A$1=27,TS!CA34,IF($A$1=28,TS!CD34,IF($A$1=29,TS!CG34,IF($A$1=1,TS!A34,IF($A$1=2,TS!D34,""))))))))&amp;IF($A$1=30,TS!CJ34,IF($A$1=31,TS!CM34,IF($A$1=32,TS!CP34,IF($A$1=33,TS!CS34,IF($A$1=34,TS!CV34,IF($A$1=35,TS!CY34,IF($A$1=36,TS!DB34,IF($A$1=37,TS!DE34,""))))))))&amp;IF($A$1=38,TS!DH34,IF($A$1=39,TS!DK34,IF($A$1=40,TS!DN34,"")))</f>
        <v>32</v>
      </c>
      <c r="D34" s="189" t="str">
        <f ca="1">IF($A$1=3,TS!H34,IF($A$1=4,TS!K34,IF($A$1=5,TS!N34,IF($A$1=6,TS!Q34,IF($A$1=7,TS!T34,IF($A$1=8,TS!W34,IF($A$1=9,TS!Z34,IF($A$1=10,TS!AC34,""))))))))&amp;IF($A$1=11,TS!AF34,IF($A$1=12,TS!AI34,IF($A$1=13,TS!AL34,IF($A$1=14,TS!AO34,IF($A$1=15,TS!AR34,IF($A$1=16,TS!AU34,IF($A$1=17,TS!AX34,"")))))))&amp;IF($A$1=18,TS!BA34,IF($A$1=19,TS!BD34,IF($A$1=20,TS!BG34,IF($A$1=21,TS!BJ34,IF($A$1=22,TS!BM34,IF($A$1=23,TS!BP34,""))))))&amp;IF($A$1=24,TS!BS34,IF($A$1=25,TS!BV34,IF($A$1=26,TS!BY34,IF($A$1=27,TS!CB34,IF($A$1=28,TS!CE34,IF($A$1=29,TS!CH34,IF($A$1=1,TS!B34,IF($A$1=2,TS!E34,""))))))))&amp;IF($A$1=30,TS!CK34,IF($A$1=31,TS!CN34,IF($A$1=32,TS!CQ34,IF($A$1=33,TS!CT34,IF($A$1=34,TS!CW34,IF($A$1=35,TS!CZ34,IF($A$1=36,TS!DC34,IF($A$1=37,TS!DF34,""))))))))&amp;IF($A$1=38,TS!DI34,IF($A$1=39,TS!DL34,IF($A$1=40,TS!DO34,"")))</f>
        <v>842</v>
      </c>
      <c r="E34" s="190" t="str">
        <f ca="1">IF($A$1=3,TS!I34,IF($A$1=4,TS!L34,IF($A$1=5,TS!O34,IF($A$1=6,TS!R34,IF($A$1=7,TS!U34,IF($A$1=8,TS!X34,IF($A$1=9,TS!AA34,IF($A$1=10,TS!AD34,""))))))))&amp;IF($A$1=11,TS!AG34,IF($A$1=12,TS!AJ34,IF($A$1=13,TS!AM34,IF($A$1=14,TS!AP34,IF($A$1=15,TS!AS34,IF($A$1=16,TS!AV34,IF($A$1=17,TS!AY34,"")))))))&amp;IF($A$1=18,TS!BB34,IF($A$1=19,TS!BE34,IF($A$1=20,TS!BH34,IF($A$1=21,TS!BK34,IF($A$1=22,TS!BN34,IF($A$1=23,TS!BQ34,""))))))&amp;IF($A$1=24,TS!BT34,IF($A$1=25,TS!BW34,IF($A$1=26,TS!BZ34,IF($A$1=27,TS!CC34,IF($A$1=28,TS!CF34,IF($A$1=29,TS!CI34,IF($A$1=1,TS!C34,IF($A$1=2,TS!F34,""))))))))&amp;IF($A$1=30,TS!CL34,IF($A$1=31,TS!CO34,IF($A$1=32,TS!CR34,IF($A$1=33,TS!CU34,IF($A$1=34,TS!CX34,IF($A$1=35,TS!DA34,IF($A$1=36,TS!DD34,IF($A$1=37,TS!DG34,""))))))))&amp;IF($A$1=38,TS!DJ34,IF($A$1=39,TS!DM34,IF($A$1=40,TS!DP34,"")))</f>
        <v>Çift sütunlu aşağı listesi</v>
      </c>
      <c r="F34" s="135">
        <f>Anlz40!AD34</f>
        <v>0</v>
      </c>
      <c r="G34" s="10"/>
      <c r="H34" s="10"/>
      <c r="I34" s="73">
        <f t="shared" si="0"/>
        <v>0</v>
      </c>
      <c r="J34" s="73" t="str">
        <f t="shared" si="1"/>
        <v/>
      </c>
      <c r="K34" s="73" t="str">
        <f t="shared" si="1"/>
        <v/>
      </c>
      <c r="L34" s="102">
        <f t="shared" si="2"/>
        <v>0</v>
      </c>
    </row>
    <row r="35" spans="1:12" ht="17.45" customHeight="1" x14ac:dyDescent="0.15">
      <c r="A35" s="14" t="str">
        <f ca="1">F!V35</f>
        <v/>
      </c>
      <c r="B35" s="15">
        <v>34</v>
      </c>
      <c r="C35" s="189" t="str">
        <f ca="1">IF($A$1=3,TS!G35,IF($A$1=4,TS!J35,IF($A$1=5,TS!M35,IF($A$1=6,TS!P35,IF($A$1=7,TS!S35,IF($A$1=8,TS!V35,IF($A$1=9,TS!Y35,IF($A$1=10,TS!AB35,""))))))))&amp;IF($A$1=11,TS!AE35,IF($A$1=12,TS!AH35,IF($A$1=13,TS!AK35,IF($A$1=14,TS!AN35,IF($A$1=15,TS!AQ35,IF($A$1=16,TS!AT35,IF($A$1=17,TS!AW35,"")))))))&amp;IF($A$1=18,TS!AZ35,IF($A$1=19,TS!BC35,IF($A$1=20,TS!BF35,IF($A$1=21,TS!BI35,IF($A$1=22,TS!BL35,IF($A$1=23,TS!BO35,""))))))&amp;IF($A$1=24,TS!BR35,IF($A$1=25,TS!BU35,IF($A$1=26,TS!BX35,IF($A$1=27,TS!CA35,IF($A$1=28,TS!CD35,IF($A$1=29,TS!CG35,IF($A$1=1,TS!A35,IF($A$1=2,TS!D35,""))))))))&amp;IF($A$1=30,TS!CJ35,IF($A$1=31,TS!CM35,IF($A$1=32,TS!CP35,IF($A$1=33,TS!CS35,IF($A$1=34,TS!CV35,IF($A$1=35,TS!CY35,IF($A$1=36,TS!DB35,IF($A$1=37,TS!DE35,""))))))))&amp;IF($A$1=38,TS!DH35,IF($A$1=39,TS!DK35,IF($A$1=40,TS!DN35,"")))</f>
        <v>33</v>
      </c>
      <c r="D35" s="189" t="str">
        <f ca="1">IF($A$1=3,TS!H35,IF($A$1=4,TS!K35,IF($A$1=5,TS!N35,IF($A$1=6,TS!Q35,IF($A$1=7,TS!T35,IF($A$1=8,TS!W35,IF($A$1=9,TS!Z35,IF($A$1=10,TS!AC35,""))))))))&amp;IF($A$1=11,TS!AF35,IF($A$1=12,TS!AI35,IF($A$1=13,TS!AL35,IF($A$1=14,TS!AO35,IF($A$1=15,TS!AR35,IF($A$1=16,TS!AU35,IF($A$1=17,TS!AX35,"")))))))&amp;IF($A$1=18,TS!BA35,IF($A$1=19,TS!BD35,IF($A$1=20,TS!BG35,IF($A$1=21,TS!BJ35,IF($A$1=22,TS!BM35,IF($A$1=23,TS!BP35,""))))))&amp;IF($A$1=24,TS!BS35,IF($A$1=25,TS!BV35,IF($A$1=26,TS!BY35,IF($A$1=27,TS!CB35,IF($A$1=28,TS!CE35,IF($A$1=29,TS!CH35,IF($A$1=1,TS!B35,IF($A$1=2,TS!E35,""))))))))&amp;IF($A$1=30,TS!CK35,IF($A$1=31,TS!CN35,IF($A$1=32,TS!CQ35,IF($A$1=33,TS!CT35,IF($A$1=34,TS!CW35,IF($A$1=35,TS!CZ35,IF($A$1=36,TS!DC35,IF($A$1=37,TS!DF35,""))))))))&amp;IF($A$1=38,TS!DI35,IF($A$1=39,TS!DL35,IF($A$1=40,TS!DO35,"")))</f>
        <v>852</v>
      </c>
      <c r="E35" s="190" t="str">
        <f ca="1">IF($A$1=3,TS!I35,IF($A$1=4,TS!L35,IF($A$1=5,TS!O35,IF($A$1=6,TS!R35,IF($A$1=7,TS!U35,IF($A$1=8,TS!X35,IF($A$1=9,TS!AA35,IF($A$1=10,TS!AD35,""))))))))&amp;IF($A$1=11,TS!AG35,IF($A$1=12,TS!AJ35,IF($A$1=13,TS!AM35,IF($A$1=14,TS!AP35,IF($A$1=15,TS!AS35,IF($A$1=16,TS!AV35,IF($A$1=17,TS!AY35,"")))))))&amp;IF($A$1=18,TS!BB35,IF($A$1=19,TS!BE35,IF($A$1=20,TS!BH35,IF($A$1=21,TS!BK35,IF($A$1=22,TS!BN35,IF($A$1=23,TS!BQ35,""))))))&amp;IF($A$1=24,TS!BT35,IF($A$1=25,TS!BW35,IF($A$1=26,TS!BZ35,IF($A$1=27,TS!CC35,IF($A$1=28,TS!CF35,IF($A$1=29,TS!CI35,IF($A$1=1,TS!C35,IF($A$1=2,TS!F35,""))))))))&amp;IF($A$1=30,TS!CL35,IF($A$1=31,TS!CO35,IF($A$1=32,TS!CR35,IF($A$1=33,TS!CU35,IF($A$1=34,TS!CX35,IF($A$1=35,TS!DA35,IF($A$1=36,TS!DD35,IF($A$1=37,TS!DG35,""))))))))&amp;IF($A$1=38,TS!DJ35,IF($A$1=39,TS!DM35,IF($A$1=40,TS!DP35,"")))</f>
        <v>Çift sütunlu aşağı listesi</v>
      </c>
      <c r="F35" s="135">
        <f>Anlz40!AD35</f>
        <v>0</v>
      </c>
      <c r="G35" s="10"/>
      <c r="H35" s="10"/>
      <c r="I35" s="73">
        <f t="shared" si="0"/>
        <v>0</v>
      </c>
      <c r="J35" s="73" t="str">
        <f t="shared" si="1"/>
        <v/>
      </c>
      <c r="K35" s="73" t="str">
        <f t="shared" si="1"/>
        <v/>
      </c>
      <c r="L35" s="102">
        <f t="shared" si="2"/>
        <v>0</v>
      </c>
    </row>
    <row r="36" spans="1:12" ht="17.45" customHeight="1" x14ac:dyDescent="0.15">
      <c r="A36" s="14" t="str">
        <f ca="1">F!V36</f>
        <v/>
      </c>
      <c r="B36" s="15">
        <v>35</v>
      </c>
      <c r="C36" s="189" t="str">
        <f ca="1">IF($A$1=3,TS!G36,IF($A$1=4,TS!J36,IF($A$1=5,TS!M36,IF($A$1=6,TS!P36,IF($A$1=7,TS!S36,IF($A$1=8,TS!V36,IF($A$1=9,TS!Y36,IF($A$1=10,TS!AB36,""))))))))&amp;IF($A$1=11,TS!AE36,IF($A$1=12,TS!AH36,IF($A$1=13,TS!AK36,IF($A$1=14,TS!AN36,IF($A$1=15,TS!AQ36,IF($A$1=16,TS!AT36,IF($A$1=17,TS!AW36,"")))))))&amp;IF($A$1=18,TS!AZ36,IF($A$1=19,TS!BC36,IF($A$1=20,TS!BF36,IF($A$1=21,TS!BI36,IF($A$1=22,TS!BL36,IF($A$1=23,TS!BO36,""))))))&amp;IF($A$1=24,TS!BR36,IF($A$1=25,TS!BU36,IF($A$1=26,TS!BX36,IF($A$1=27,TS!CA36,IF($A$1=28,TS!CD36,IF($A$1=29,TS!CG36,IF($A$1=1,TS!A36,IF($A$1=2,TS!D36,""))))))))&amp;IF($A$1=30,TS!CJ36,IF($A$1=31,TS!CM36,IF($A$1=32,TS!CP36,IF($A$1=33,TS!CS36,IF($A$1=34,TS!CV36,IF($A$1=35,TS!CY36,IF($A$1=36,TS!DB36,IF($A$1=37,TS!DE36,""))))))))&amp;IF($A$1=38,TS!DH36,IF($A$1=39,TS!DK36,IF($A$1=40,TS!DN36,"")))</f>
        <v>34</v>
      </c>
      <c r="D36" s="189" t="str">
        <f ca="1">IF($A$1=3,TS!H36,IF($A$1=4,TS!K36,IF($A$1=5,TS!N36,IF($A$1=6,TS!Q36,IF($A$1=7,TS!T36,IF($A$1=8,TS!W36,IF($A$1=9,TS!Z36,IF($A$1=10,TS!AC36,""))))))))&amp;IF($A$1=11,TS!AF36,IF($A$1=12,TS!AI36,IF($A$1=13,TS!AL36,IF($A$1=14,TS!AO36,IF($A$1=15,TS!AR36,IF($A$1=16,TS!AU36,IF($A$1=17,TS!AX36,"")))))))&amp;IF($A$1=18,TS!BA36,IF($A$1=19,TS!BD36,IF($A$1=20,TS!BG36,IF($A$1=21,TS!BJ36,IF($A$1=22,TS!BM36,IF($A$1=23,TS!BP36,""))))))&amp;IF($A$1=24,TS!BS36,IF($A$1=25,TS!BV36,IF($A$1=26,TS!BY36,IF($A$1=27,TS!CB36,IF($A$1=28,TS!CE36,IF($A$1=29,TS!CH36,IF($A$1=1,TS!B36,IF($A$1=2,TS!E36,""))))))))&amp;IF($A$1=30,TS!CK36,IF($A$1=31,TS!CN36,IF($A$1=32,TS!CQ36,IF($A$1=33,TS!CT36,IF($A$1=34,TS!CW36,IF($A$1=35,TS!CZ36,IF($A$1=36,TS!DC36,IF($A$1=37,TS!DF36,""))))))))&amp;IF($A$1=38,TS!DI36,IF($A$1=39,TS!DL36,IF($A$1=40,TS!DO36,"")))</f>
        <v>868</v>
      </c>
      <c r="E36" s="190" t="str">
        <f ca="1">IF($A$1=3,TS!I36,IF($A$1=4,TS!L36,IF($A$1=5,TS!O36,IF($A$1=6,TS!R36,IF($A$1=7,TS!U36,IF($A$1=8,TS!X36,IF($A$1=9,TS!AA36,IF($A$1=10,TS!AD36,""))))))))&amp;IF($A$1=11,TS!AG36,IF($A$1=12,TS!AJ36,IF($A$1=13,TS!AM36,IF($A$1=14,TS!AP36,IF($A$1=15,TS!AS36,IF($A$1=16,TS!AV36,IF($A$1=17,TS!AY36,"")))))))&amp;IF($A$1=18,TS!BB36,IF($A$1=19,TS!BE36,IF($A$1=20,TS!BH36,IF($A$1=21,TS!BK36,IF($A$1=22,TS!BN36,IF($A$1=23,TS!BQ36,""))))))&amp;IF($A$1=24,TS!BT36,IF($A$1=25,TS!BW36,IF($A$1=26,TS!BZ36,IF($A$1=27,TS!CC36,IF($A$1=28,TS!CF36,IF($A$1=29,TS!CI36,IF($A$1=1,TS!C36,IF($A$1=2,TS!F36,""))))))))&amp;IF($A$1=30,TS!CL36,IF($A$1=31,TS!CO36,IF($A$1=32,TS!CR36,IF($A$1=33,TS!CU36,IF($A$1=34,TS!CX36,IF($A$1=35,TS!DA36,IF($A$1=36,TS!DD36,IF($A$1=37,TS!DG36,""))))))))&amp;IF($A$1=38,TS!DJ36,IF($A$1=39,TS!DM36,IF($A$1=40,TS!DP36,"")))</f>
        <v>Çift sütunlu aşağı listesi</v>
      </c>
      <c r="F36" s="135">
        <f>Anlz40!AD36</f>
        <v>0</v>
      </c>
      <c r="G36" s="10"/>
      <c r="H36" s="10"/>
      <c r="I36" s="73">
        <f t="shared" si="0"/>
        <v>0</v>
      </c>
      <c r="J36" s="73" t="str">
        <f t="shared" si="1"/>
        <v/>
      </c>
      <c r="K36" s="73" t="str">
        <f t="shared" si="1"/>
        <v/>
      </c>
      <c r="L36" s="102">
        <f t="shared" si="2"/>
        <v>0</v>
      </c>
    </row>
    <row r="37" spans="1:12" ht="17.45" customHeight="1" x14ac:dyDescent="0.15">
      <c r="A37" s="14" t="str">
        <f ca="1">F!V37</f>
        <v/>
      </c>
      <c r="B37" s="15">
        <v>36</v>
      </c>
      <c r="C37" s="189" t="str">
        <f ca="1">IF($A$1=3,TS!G37,IF($A$1=4,TS!J37,IF($A$1=5,TS!M37,IF($A$1=6,TS!P37,IF($A$1=7,TS!S37,IF($A$1=8,TS!V37,IF($A$1=9,TS!Y37,IF($A$1=10,TS!AB37,""))))))))&amp;IF($A$1=11,TS!AE37,IF($A$1=12,TS!AH37,IF($A$1=13,TS!AK37,IF($A$1=14,TS!AN37,IF($A$1=15,TS!AQ37,IF($A$1=16,TS!AT37,IF($A$1=17,TS!AW37,"")))))))&amp;IF($A$1=18,TS!AZ37,IF($A$1=19,TS!BC37,IF($A$1=20,TS!BF37,IF($A$1=21,TS!BI37,IF($A$1=22,TS!BL37,IF($A$1=23,TS!BO37,""))))))&amp;IF($A$1=24,TS!BR37,IF($A$1=25,TS!BU37,IF($A$1=26,TS!BX37,IF($A$1=27,TS!CA37,IF($A$1=28,TS!CD37,IF($A$1=29,TS!CG37,IF($A$1=1,TS!A37,IF($A$1=2,TS!D37,""))))))))&amp;IF($A$1=30,TS!CJ37,IF($A$1=31,TS!CM37,IF($A$1=32,TS!CP37,IF($A$1=33,TS!CS37,IF($A$1=34,TS!CV37,IF($A$1=35,TS!CY37,IF($A$1=36,TS!DB37,IF($A$1=37,TS!DE37,""))))))))&amp;IF($A$1=38,TS!DH37,IF($A$1=39,TS!DK37,IF($A$1=40,TS!DN37,"")))</f>
        <v>35</v>
      </c>
      <c r="D37" s="189" t="str">
        <f ca="1">IF($A$1=3,TS!H37,IF($A$1=4,TS!K37,IF($A$1=5,TS!N37,IF($A$1=6,TS!Q37,IF($A$1=7,TS!T37,IF($A$1=8,TS!W37,IF($A$1=9,TS!Z37,IF($A$1=10,TS!AC37,""))))))))&amp;IF($A$1=11,TS!AF37,IF($A$1=12,TS!AI37,IF($A$1=13,TS!AL37,IF($A$1=14,TS!AO37,IF($A$1=15,TS!AR37,IF($A$1=16,TS!AU37,IF($A$1=17,TS!AX37,"")))))))&amp;IF($A$1=18,TS!BA37,IF($A$1=19,TS!BD37,IF($A$1=20,TS!BG37,IF($A$1=21,TS!BJ37,IF($A$1=22,TS!BM37,IF($A$1=23,TS!BP37,""))))))&amp;IF($A$1=24,TS!BS37,IF($A$1=25,TS!BV37,IF($A$1=26,TS!BY37,IF($A$1=27,TS!CB37,IF($A$1=28,TS!CE37,IF($A$1=29,TS!CH37,IF($A$1=1,TS!B37,IF($A$1=2,TS!E37,""))))))))&amp;IF($A$1=30,TS!CK37,IF($A$1=31,TS!CN37,IF($A$1=32,TS!CQ37,IF($A$1=33,TS!CT37,IF($A$1=34,TS!CW37,IF($A$1=35,TS!CZ37,IF($A$1=36,TS!DC37,IF($A$1=37,TS!DF37,""))))))))&amp;IF($A$1=38,TS!DI37,IF($A$1=39,TS!DL37,IF($A$1=40,TS!DO37,"")))</f>
        <v>875</v>
      </c>
      <c r="E37" s="190" t="str">
        <f ca="1">IF($A$1=3,TS!I37,IF($A$1=4,TS!L37,IF($A$1=5,TS!O37,IF($A$1=6,TS!R37,IF($A$1=7,TS!U37,IF($A$1=8,TS!X37,IF($A$1=9,TS!AA37,IF($A$1=10,TS!AD37,""))))))))&amp;IF($A$1=11,TS!AG37,IF($A$1=12,TS!AJ37,IF($A$1=13,TS!AM37,IF($A$1=14,TS!AP37,IF($A$1=15,TS!AS37,IF($A$1=16,TS!AV37,IF($A$1=17,TS!AY37,"")))))))&amp;IF($A$1=18,TS!BB37,IF($A$1=19,TS!BE37,IF($A$1=20,TS!BH37,IF($A$1=21,TS!BK37,IF($A$1=22,TS!BN37,IF($A$1=23,TS!BQ37,""))))))&amp;IF($A$1=24,TS!BT37,IF($A$1=25,TS!BW37,IF($A$1=26,TS!BZ37,IF($A$1=27,TS!CC37,IF($A$1=28,TS!CF37,IF($A$1=29,TS!CI37,IF($A$1=1,TS!C37,IF($A$1=2,TS!F37,""))))))))&amp;IF($A$1=30,TS!CL37,IF($A$1=31,TS!CO37,IF($A$1=32,TS!CR37,IF($A$1=33,TS!CU37,IF($A$1=34,TS!CX37,IF($A$1=35,TS!DA37,IF($A$1=36,TS!DD37,IF($A$1=37,TS!DG37,""))))))))&amp;IF($A$1=38,TS!DJ37,IF($A$1=39,TS!DM37,IF($A$1=40,TS!DP37,"")))</f>
        <v>Çift sütunlu aşağı listesi</v>
      </c>
      <c r="F37" s="135">
        <f>Anlz40!AD37</f>
        <v>0</v>
      </c>
      <c r="G37" s="10"/>
      <c r="H37" s="10"/>
      <c r="I37" s="73">
        <f t="shared" si="0"/>
        <v>0</v>
      </c>
      <c r="J37" s="73" t="str">
        <f t="shared" si="1"/>
        <v/>
      </c>
      <c r="K37" s="73" t="str">
        <f t="shared" si="1"/>
        <v/>
      </c>
      <c r="L37" s="102">
        <f t="shared" si="2"/>
        <v>0</v>
      </c>
    </row>
    <row r="38" spans="1:12" ht="17.45" customHeight="1" x14ac:dyDescent="0.15">
      <c r="A38" s="14" t="str">
        <f ca="1">F!V38</f>
        <v/>
      </c>
      <c r="B38" s="15">
        <v>37</v>
      </c>
      <c r="C38" s="189" t="str">
        <f ca="1">IF($A$1=3,TS!G38,IF($A$1=4,TS!J38,IF($A$1=5,TS!M38,IF($A$1=6,TS!P38,IF($A$1=7,TS!S38,IF($A$1=8,TS!V38,IF($A$1=9,TS!Y38,IF($A$1=10,TS!AB38,""))))))))&amp;IF($A$1=11,TS!AE38,IF($A$1=12,TS!AH38,IF($A$1=13,TS!AK38,IF($A$1=14,TS!AN38,IF($A$1=15,TS!AQ38,IF($A$1=16,TS!AT38,IF($A$1=17,TS!AW38,"")))))))&amp;IF($A$1=18,TS!AZ38,IF($A$1=19,TS!BC38,IF($A$1=20,TS!BF38,IF($A$1=21,TS!BI38,IF($A$1=22,TS!BL38,IF($A$1=23,TS!BO38,""))))))&amp;IF($A$1=24,TS!BR38,IF($A$1=25,TS!BU38,IF($A$1=26,TS!BX38,IF($A$1=27,TS!CA38,IF($A$1=28,TS!CD38,IF($A$1=29,TS!CG38,IF($A$1=1,TS!A38,IF($A$1=2,TS!D38,""))))))))&amp;IF($A$1=30,TS!CJ38,IF($A$1=31,TS!CM38,IF($A$1=32,TS!CP38,IF($A$1=33,TS!CS38,IF($A$1=34,TS!CV38,IF($A$1=35,TS!CY38,IF($A$1=36,TS!DB38,IF($A$1=37,TS!DE38,""))))))))&amp;IF($A$1=38,TS!DH38,IF($A$1=39,TS!DK38,IF($A$1=40,TS!DN38,"")))</f>
        <v>36</v>
      </c>
      <c r="D38" s="189" t="str">
        <f ca="1">IF($A$1=3,TS!H38,IF($A$1=4,TS!K38,IF($A$1=5,TS!N38,IF($A$1=6,TS!Q38,IF($A$1=7,TS!T38,IF($A$1=8,TS!W38,IF($A$1=9,TS!Z38,IF($A$1=10,TS!AC38,""))))))))&amp;IF($A$1=11,TS!AF38,IF($A$1=12,TS!AI38,IF($A$1=13,TS!AL38,IF($A$1=14,TS!AO38,IF($A$1=15,TS!AR38,IF($A$1=16,TS!AU38,IF($A$1=17,TS!AX38,"")))))))&amp;IF($A$1=18,TS!BA38,IF($A$1=19,TS!BD38,IF($A$1=20,TS!BG38,IF($A$1=21,TS!BJ38,IF($A$1=22,TS!BM38,IF($A$1=23,TS!BP38,""))))))&amp;IF($A$1=24,TS!BS38,IF($A$1=25,TS!BV38,IF($A$1=26,TS!BY38,IF($A$1=27,TS!CB38,IF($A$1=28,TS!CE38,IF($A$1=29,TS!CH38,IF($A$1=1,TS!B38,IF($A$1=2,TS!E38,""))))))))&amp;IF($A$1=30,TS!CK38,IF($A$1=31,TS!CN38,IF($A$1=32,TS!CQ38,IF($A$1=33,TS!CT38,IF($A$1=34,TS!CW38,IF($A$1=35,TS!CZ38,IF($A$1=36,TS!DC38,IF($A$1=37,TS!DF38,""))))))))&amp;IF($A$1=38,TS!DI38,IF($A$1=39,TS!DL38,IF($A$1=40,TS!DO38,"")))</f>
        <v>879</v>
      </c>
      <c r="E38" s="190" t="str">
        <f ca="1">IF($A$1=3,TS!I38,IF($A$1=4,TS!L38,IF($A$1=5,TS!O38,IF($A$1=6,TS!R38,IF($A$1=7,TS!U38,IF($A$1=8,TS!X38,IF($A$1=9,TS!AA38,IF($A$1=10,TS!AD38,""))))))))&amp;IF($A$1=11,TS!AG38,IF($A$1=12,TS!AJ38,IF($A$1=13,TS!AM38,IF($A$1=14,TS!AP38,IF($A$1=15,TS!AS38,IF($A$1=16,TS!AV38,IF($A$1=17,TS!AY38,"")))))))&amp;IF($A$1=18,TS!BB38,IF($A$1=19,TS!BE38,IF($A$1=20,TS!BH38,IF($A$1=21,TS!BK38,IF($A$1=22,TS!BN38,IF($A$1=23,TS!BQ38,""))))))&amp;IF($A$1=24,TS!BT38,IF($A$1=25,TS!BW38,IF($A$1=26,TS!BZ38,IF($A$1=27,TS!CC38,IF($A$1=28,TS!CF38,IF($A$1=29,TS!CI38,IF($A$1=1,TS!C38,IF($A$1=2,TS!F38,""))))))))&amp;IF($A$1=30,TS!CL38,IF($A$1=31,TS!CO38,IF($A$1=32,TS!CR38,IF($A$1=33,TS!CU38,IF($A$1=34,TS!CX38,IF($A$1=35,TS!DA38,IF($A$1=36,TS!DD38,IF($A$1=37,TS!DG38,""))))))))&amp;IF($A$1=38,TS!DJ38,IF($A$1=39,TS!DM38,IF($A$1=40,TS!DP38,"")))</f>
        <v>Çift sütunlu aşağı listesi</v>
      </c>
      <c r="F38" s="135">
        <f>Anlz40!AD38</f>
        <v>0</v>
      </c>
      <c r="G38" s="10"/>
      <c r="H38" s="10"/>
      <c r="I38" s="73">
        <f t="shared" si="0"/>
        <v>0</v>
      </c>
      <c r="J38" s="73" t="str">
        <f t="shared" si="1"/>
        <v/>
      </c>
      <c r="K38" s="73" t="str">
        <f t="shared" si="1"/>
        <v/>
      </c>
      <c r="L38" s="102">
        <f t="shared" si="2"/>
        <v>0</v>
      </c>
    </row>
    <row r="39" spans="1:12" ht="17.45" customHeight="1" x14ac:dyDescent="0.15">
      <c r="A39" s="14" t="str">
        <f ca="1">F!V39</f>
        <v/>
      </c>
      <c r="B39" s="15">
        <v>38</v>
      </c>
      <c r="C39" s="189" t="str">
        <f ca="1">IF($A$1=3,TS!G39,IF($A$1=4,TS!J39,IF($A$1=5,TS!M39,IF($A$1=6,TS!P39,IF($A$1=7,TS!S39,IF($A$1=8,TS!V39,IF($A$1=9,TS!Y39,IF($A$1=10,TS!AB39,""))))))))&amp;IF($A$1=11,TS!AE39,IF($A$1=12,TS!AH39,IF($A$1=13,TS!AK39,IF($A$1=14,TS!AN39,IF($A$1=15,TS!AQ39,IF($A$1=16,TS!AT39,IF($A$1=17,TS!AW39,"")))))))&amp;IF($A$1=18,TS!AZ39,IF($A$1=19,TS!BC39,IF($A$1=20,TS!BF39,IF($A$1=21,TS!BI39,IF($A$1=22,TS!BL39,IF($A$1=23,TS!BO39,""))))))&amp;IF($A$1=24,TS!BR39,IF($A$1=25,TS!BU39,IF($A$1=26,TS!BX39,IF($A$1=27,TS!CA39,IF($A$1=28,TS!CD39,IF($A$1=29,TS!CG39,IF($A$1=1,TS!A39,IF($A$1=2,TS!D39,""))))))))&amp;IF($A$1=30,TS!CJ39,IF($A$1=31,TS!CM39,IF($A$1=32,TS!CP39,IF($A$1=33,TS!CS39,IF($A$1=34,TS!CV39,IF($A$1=35,TS!CY39,IF($A$1=36,TS!DB39,IF($A$1=37,TS!DE39,""))))))))&amp;IF($A$1=38,TS!DH39,IF($A$1=39,TS!DK39,IF($A$1=40,TS!DN39,"")))</f>
        <v>37</v>
      </c>
      <c r="D39" s="189" t="str">
        <f ca="1">IF($A$1=3,TS!H39,IF($A$1=4,TS!K39,IF($A$1=5,TS!N39,IF($A$1=6,TS!Q39,IF($A$1=7,TS!T39,IF($A$1=8,TS!W39,IF($A$1=9,TS!Z39,IF($A$1=10,TS!AC39,""))))))))&amp;IF($A$1=11,TS!AF39,IF($A$1=12,TS!AI39,IF($A$1=13,TS!AL39,IF($A$1=14,TS!AO39,IF($A$1=15,TS!AR39,IF($A$1=16,TS!AU39,IF($A$1=17,TS!AX39,"")))))))&amp;IF($A$1=18,TS!BA39,IF($A$1=19,TS!BD39,IF($A$1=20,TS!BG39,IF($A$1=21,TS!BJ39,IF($A$1=22,TS!BM39,IF($A$1=23,TS!BP39,""))))))&amp;IF($A$1=24,TS!BS39,IF($A$1=25,TS!BV39,IF($A$1=26,TS!BY39,IF($A$1=27,TS!CB39,IF($A$1=28,TS!CE39,IF($A$1=29,TS!CH39,IF($A$1=1,TS!B39,IF($A$1=2,TS!E39,""))))))))&amp;IF($A$1=30,TS!CK39,IF($A$1=31,TS!CN39,IF($A$1=32,TS!CQ39,IF($A$1=33,TS!CT39,IF($A$1=34,TS!CW39,IF($A$1=35,TS!CZ39,IF($A$1=36,TS!DC39,IF($A$1=37,TS!DF39,""))))))))&amp;IF($A$1=38,TS!DI39,IF($A$1=39,TS!DL39,IF($A$1=40,TS!DO39,"")))</f>
        <v>880</v>
      </c>
      <c r="E39" s="190" t="str">
        <f ca="1">IF($A$1=3,TS!I39,IF($A$1=4,TS!L39,IF($A$1=5,TS!O39,IF($A$1=6,TS!R39,IF($A$1=7,TS!U39,IF($A$1=8,TS!X39,IF($A$1=9,TS!AA39,IF($A$1=10,TS!AD39,""))))))))&amp;IF($A$1=11,TS!AG39,IF($A$1=12,TS!AJ39,IF($A$1=13,TS!AM39,IF($A$1=14,TS!AP39,IF($A$1=15,TS!AS39,IF($A$1=16,TS!AV39,IF($A$1=17,TS!AY39,"")))))))&amp;IF($A$1=18,TS!BB39,IF($A$1=19,TS!BE39,IF($A$1=20,TS!BH39,IF($A$1=21,TS!BK39,IF($A$1=22,TS!BN39,IF($A$1=23,TS!BQ39,""))))))&amp;IF($A$1=24,TS!BT39,IF($A$1=25,TS!BW39,IF($A$1=26,TS!BZ39,IF($A$1=27,TS!CC39,IF($A$1=28,TS!CF39,IF($A$1=29,TS!CI39,IF($A$1=1,TS!C39,IF($A$1=2,TS!F39,""))))))))&amp;IF($A$1=30,TS!CL39,IF($A$1=31,TS!CO39,IF($A$1=32,TS!CR39,IF($A$1=33,TS!CU39,IF($A$1=34,TS!CX39,IF($A$1=35,TS!DA39,IF($A$1=36,TS!DD39,IF($A$1=37,TS!DG39,""))))))))&amp;IF($A$1=38,TS!DJ39,IF($A$1=39,TS!DM39,IF($A$1=40,TS!DP39,"")))</f>
        <v>Çift sütunlu aşağı listesi</v>
      </c>
      <c r="F39" s="135">
        <f>Anlz40!AD39</f>
        <v>0</v>
      </c>
      <c r="G39" s="10"/>
      <c r="H39" s="10"/>
      <c r="I39" s="73">
        <f t="shared" si="0"/>
        <v>0</v>
      </c>
      <c r="J39" s="73" t="str">
        <f t="shared" si="1"/>
        <v/>
      </c>
      <c r="K39" s="73" t="str">
        <f t="shared" si="1"/>
        <v/>
      </c>
      <c r="L39" s="102">
        <f t="shared" si="2"/>
        <v>0</v>
      </c>
    </row>
    <row r="40" spans="1:12" ht="17.45" customHeight="1" x14ac:dyDescent="0.15">
      <c r="A40" s="14" t="str">
        <f ca="1">F!V40</f>
        <v/>
      </c>
      <c r="B40" s="15">
        <v>39</v>
      </c>
      <c r="C40" s="189" t="str">
        <f ca="1">IF($A$1=3,TS!G40,IF($A$1=4,TS!J40,IF($A$1=5,TS!M40,IF($A$1=6,TS!P40,IF($A$1=7,TS!S40,IF($A$1=8,TS!V40,IF($A$1=9,TS!Y40,IF($A$1=10,TS!AB40,""))))))))&amp;IF($A$1=11,TS!AE40,IF($A$1=12,TS!AH40,IF($A$1=13,TS!AK40,IF($A$1=14,TS!AN40,IF($A$1=15,TS!AQ40,IF($A$1=16,TS!AT40,IF($A$1=17,TS!AW40,"")))))))&amp;IF($A$1=18,TS!AZ40,IF($A$1=19,TS!BC40,IF($A$1=20,TS!BF40,IF($A$1=21,TS!BI40,IF($A$1=22,TS!BL40,IF($A$1=23,TS!BO40,""))))))&amp;IF($A$1=24,TS!BR40,IF($A$1=25,TS!BU40,IF($A$1=26,TS!BX40,IF($A$1=27,TS!CA40,IF($A$1=28,TS!CD40,IF($A$1=29,TS!CG40,IF($A$1=1,TS!A40,IF($A$1=2,TS!D40,""))))))))&amp;IF($A$1=30,TS!CJ40,IF($A$1=31,TS!CM40,IF($A$1=32,TS!CP40,IF($A$1=33,TS!CS40,IF($A$1=34,TS!CV40,IF($A$1=35,TS!CY40,IF($A$1=36,TS!DB40,IF($A$1=37,TS!DE40,""))))))))&amp;IF($A$1=38,TS!DH40,IF($A$1=39,TS!DK40,IF($A$1=40,TS!DN40,"")))</f>
        <v>38</v>
      </c>
      <c r="D40" s="189" t="str">
        <f ca="1">IF($A$1=3,TS!H40,IF($A$1=4,TS!K40,IF($A$1=5,TS!N40,IF($A$1=6,TS!Q40,IF($A$1=7,TS!T40,IF($A$1=8,TS!W40,IF($A$1=9,TS!Z40,IF($A$1=10,TS!AC40,""))))))))&amp;IF($A$1=11,TS!AF40,IF($A$1=12,TS!AI40,IF($A$1=13,TS!AL40,IF($A$1=14,TS!AO40,IF($A$1=15,TS!AR40,IF($A$1=16,TS!AU40,IF($A$1=17,TS!AX40,"")))))))&amp;IF($A$1=18,TS!BA40,IF($A$1=19,TS!BD40,IF($A$1=20,TS!BG40,IF($A$1=21,TS!BJ40,IF($A$1=22,TS!BM40,IF($A$1=23,TS!BP40,""))))))&amp;IF($A$1=24,TS!BS40,IF($A$1=25,TS!BV40,IF($A$1=26,TS!BY40,IF($A$1=27,TS!CB40,IF($A$1=28,TS!CE40,IF($A$1=29,TS!CH40,IF($A$1=1,TS!B40,IF($A$1=2,TS!E40,""))))))))&amp;IF($A$1=30,TS!CK40,IF($A$1=31,TS!CN40,IF($A$1=32,TS!CQ40,IF($A$1=33,TS!CT40,IF($A$1=34,TS!CW40,IF($A$1=35,TS!CZ40,IF($A$1=36,TS!DC40,IF($A$1=37,TS!DF40,""))))))))&amp;IF($A$1=38,TS!DI40,IF($A$1=39,TS!DL40,IF($A$1=40,TS!DO40,"")))</f>
        <v>887</v>
      </c>
      <c r="E40" s="190" t="str">
        <f ca="1">IF($A$1=3,TS!I40,IF($A$1=4,TS!L40,IF($A$1=5,TS!O40,IF($A$1=6,TS!R40,IF($A$1=7,TS!U40,IF($A$1=8,TS!X40,IF($A$1=9,TS!AA40,IF($A$1=10,TS!AD40,""))))))))&amp;IF($A$1=11,TS!AG40,IF($A$1=12,TS!AJ40,IF($A$1=13,TS!AM40,IF($A$1=14,TS!AP40,IF($A$1=15,TS!AS40,IF($A$1=16,TS!AV40,IF($A$1=17,TS!AY40,"")))))))&amp;IF($A$1=18,TS!BB40,IF($A$1=19,TS!BE40,IF($A$1=20,TS!BH40,IF($A$1=21,TS!BK40,IF($A$1=22,TS!BN40,IF($A$1=23,TS!BQ40,""))))))&amp;IF($A$1=24,TS!BT40,IF($A$1=25,TS!BW40,IF($A$1=26,TS!BZ40,IF($A$1=27,TS!CC40,IF($A$1=28,TS!CF40,IF($A$1=29,TS!CI40,IF($A$1=1,TS!C40,IF($A$1=2,TS!F40,""))))))))&amp;IF($A$1=30,TS!CL40,IF($A$1=31,TS!CO40,IF($A$1=32,TS!CR40,IF($A$1=33,TS!CU40,IF($A$1=34,TS!CX40,IF($A$1=35,TS!DA40,IF($A$1=36,TS!DD40,IF($A$1=37,TS!DG40,""))))))))&amp;IF($A$1=38,TS!DJ40,IF($A$1=39,TS!DM40,IF($A$1=40,TS!DP40,"")))</f>
        <v>Çift sütunlu aşağı listesi</v>
      </c>
      <c r="F40" s="135">
        <f>Anlz40!AD40</f>
        <v>0</v>
      </c>
      <c r="G40" s="10"/>
      <c r="H40" s="10"/>
      <c r="I40" s="73">
        <f t="shared" si="0"/>
        <v>0</v>
      </c>
      <c r="J40" s="73" t="str">
        <f t="shared" si="1"/>
        <v/>
      </c>
      <c r="K40" s="73" t="str">
        <f t="shared" si="1"/>
        <v/>
      </c>
      <c r="L40" s="102">
        <f t="shared" si="2"/>
        <v>0</v>
      </c>
    </row>
    <row r="41" spans="1:12" ht="17.45" customHeight="1" x14ac:dyDescent="0.15">
      <c r="A41" s="14" t="str">
        <f ca="1">F!V41</f>
        <v/>
      </c>
      <c r="B41" s="15">
        <v>40</v>
      </c>
      <c r="C41" s="189" t="str">
        <f ca="1">IF($A$1=3,TS!G41,IF($A$1=4,TS!J41,IF($A$1=5,TS!M41,IF($A$1=6,TS!P41,IF($A$1=7,TS!S41,IF($A$1=8,TS!V41,IF($A$1=9,TS!Y41,IF($A$1=10,TS!AB41,""))))))))&amp;IF($A$1=11,TS!AE41,IF($A$1=12,TS!AH41,IF($A$1=13,TS!AK41,IF($A$1=14,TS!AN41,IF($A$1=15,TS!AQ41,IF($A$1=16,TS!AT41,IF($A$1=17,TS!AW41,"")))))))&amp;IF($A$1=18,TS!AZ41,IF($A$1=19,TS!BC41,IF($A$1=20,TS!BF41,IF($A$1=21,TS!BI41,IF($A$1=22,TS!BL41,IF($A$1=23,TS!BO41,""))))))&amp;IF($A$1=24,TS!BR41,IF($A$1=25,TS!BU41,IF($A$1=26,TS!BX41,IF($A$1=27,TS!CA41,IF($A$1=28,TS!CD41,IF($A$1=29,TS!CG41,IF($A$1=1,TS!A41,IF($A$1=2,TS!D41,""))))))))&amp;IF($A$1=30,TS!CJ41,IF($A$1=31,TS!CM41,IF($A$1=32,TS!CP41,IF($A$1=33,TS!CS41,IF($A$1=34,TS!CV41,IF($A$1=35,TS!CY41,IF($A$1=36,TS!DB41,IF($A$1=37,TS!DE41,""))))))))&amp;IF($A$1=38,TS!DH41,IF($A$1=39,TS!DK41,IF($A$1=40,TS!DN41,"")))</f>
        <v/>
      </c>
      <c r="D41" s="189" t="str">
        <f ca="1">IF($A$1=3,TS!H41,IF($A$1=4,TS!K41,IF($A$1=5,TS!N41,IF($A$1=6,TS!Q41,IF($A$1=7,TS!T41,IF($A$1=8,TS!W41,IF($A$1=9,TS!Z41,IF($A$1=10,TS!AC41,""))))))))&amp;IF($A$1=11,TS!AF41,IF($A$1=12,TS!AI41,IF($A$1=13,TS!AL41,IF($A$1=14,TS!AO41,IF($A$1=15,TS!AR41,IF($A$1=16,TS!AU41,IF($A$1=17,TS!AX41,"")))))))&amp;IF($A$1=18,TS!BA41,IF($A$1=19,TS!BD41,IF($A$1=20,TS!BG41,IF($A$1=21,TS!BJ41,IF($A$1=22,TS!BM41,IF($A$1=23,TS!BP41,""))))))&amp;IF($A$1=24,TS!BS41,IF($A$1=25,TS!BV41,IF($A$1=26,TS!BY41,IF($A$1=27,TS!CB41,IF($A$1=28,TS!CE41,IF($A$1=29,TS!CH41,IF($A$1=1,TS!B41,IF($A$1=2,TS!E41,""))))))))&amp;IF($A$1=30,TS!CK41,IF($A$1=31,TS!CN41,IF($A$1=32,TS!CQ41,IF($A$1=33,TS!CT41,IF($A$1=34,TS!CW41,IF($A$1=35,TS!CZ41,IF($A$1=36,TS!DC41,IF($A$1=37,TS!DF41,""))))))))&amp;IF($A$1=38,TS!DI41,IF($A$1=39,TS!DL41,IF($A$1=40,TS!DO41,"")))</f>
        <v/>
      </c>
      <c r="E41" s="190" t="str">
        <f ca="1">IF($A$1=3,TS!I41,IF($A$1=4,TS!L41,IF($A$1=5,TS!O41,IF($A$1=6,TS!R41,IF($A$1=7,TS!U41,IF($A$1=8,TS!X41,IF($A$1=9,TS!AA41,IF($A$1=10,TS!AD41,""))))))))&amp;IF($A$1=11,TS!AG41,IF($A$1=12,TS!AJ41,IF($A$1=13,TS!AM41,IF($A$1=14,TS!AP41,IF($A$1=15,TS!AS41,IF($A$1=16,TS!AV41,IF($A$1=17,TS!AY41,"")))))))&amp;IF($A$1=18,TS!BB41,IF($A$1=19,TS!BE41,IF($A$1=20,TS!BH41,IF($A$1=21,TS!BK41,IF($A$1=22,TS!BN41,IF($A$1=23,TS!BQ41,""))))))&amp;IF($A$1=24,TS!BT41,IF($A$1=25,TS!BW41,IF($A$1=26,TS!BZ41,IF($A$1=27,TS!CC41,IF($A$1=28,TS!CF41,IF($A$1=29,TS!CI41,IF($A$1=1,TS!C41,IF($A$1=2,TS!F41,""))))))))&amp;IF($A$1=30,TS!CL41,IF($A$1=31,TS!CO41,IF($A$1=32,TS!CR41,IF($A$1=33,TS!CU41,IF($A$1=34,TS!CX41,IF($A$1=35,TS!DA41,IF($A$1=36,TS!DD41,IF($A$1=37,TS!DG41,""))))))))&amp;IF($A$1=38,TS!DJ41,IF($A$1=39,TS!DM41,IF($A$1=40,TS!DP41,"")))</f>
        <v/>
      </c>
      <c r="F41" s="135">
        <f>Anlz40!AD41</f>
        <v>0</v>
      </c>
      <c r="G41" s="10"/>
      <c r="H41" s="10"/>
      <c r="I41" s="73">
        <f t="shared" si="0"/>
        <v>0</v>
      </c>
      <c r="J41" s="73" t="str">
        <f t="shared" si="1"/>
        <v/>
      </c>
      <c r="K41" s="73" t="str">
        <f t="shared" si="1"/>
        <v/>
      </c>
      <c r="L41" s="102">
        <f t="shared" si="2"/>
        <v>0</v>
      </c>
    </row>
    <row r="42" spans="1:12" ht="17.45" customHeight="1" x14ac:dyDescent="0.2">
      <c r="C42" s="189" t="str">
        <f ca="1">IF($A$1=3,TS!G42,IF($A$1=4,TS!J42,IF($A$1=5,TS!M42,IF($A$1=6,TS!P42,IF($A$1=7,TS!S42,IF($A$1=8,TS!V42,IF($A$1=9,TS!Y42,IF($A$1=10,TS!AB42,""))))))))&amp;IF($A$1=11,TS!AE42,IF($A$1=12,TS!AH42,IF($A$1=13,TS!AK42,IF($A$1=14,TS!AN42,IF($A$1=15,TS!AQ42,IF($A$1=16,TS!AT42,IF($A$1=17,TS!AW42,"")))))))&amp;IF($A$1=18,TS!AZ42,IF($A$1=19,TS!BC42,IF($A$1=20,TS!BF42,IF($A$1=21,TS!BI42,IF($A$1=22,TS!BL42,IF($A$1=23,TS!BO42,""))))))&amp;IF($A$1=24,TS!BR42,IF($A$1=25,TS!BU42,IF($A$1=26,TS!BX42,IF($A$1=27,TS!CA42,IF($A$1=28,TS!CD42,IF($A$1=29,TS!CG42,IF($A$1=1,TS!A42,IF($A$1=2,TS!D42,""))))))))&amp;IF($A$1=30,TS!CJ42,IF($A$1=31,TS!CM42,IF($A$1=32,TS!CP42,IF($A$1=33,TS!CS42,IF($A$1=34,TS!CV42,IF($A$1=35,TS!CY42,IF($A$1=36,TS!DB42,IF($A$1=37,TS!DE42,""))))))))&amp;IF($A$1=38,TS!DH42,IF($A$1=39,TS!DK42,IF($A$1=40,TS!DN42,"")))</f>
        <v/>
      </c>
      <c r="D42" s="189" t="str">
        <f ca="1">IF($A$1=3,TS!H42,IF($A$1=4,TS!K42,IF($A$1=5,TS!N42,IF($A$1=6,TS!Q42,IF($A$1=7,TS!T42,IF($A$1=8,TS!W42,IF($A$1=9,TS!Z42,IF($A$1=10,TS!AC42,""))))))))&amp;IF($A$1=11,TS!AF42,IF($A$1=12,TS!AI42,IF($A$1=13,TS!AL42,IF($A$1=14,TS!AO42,IF($A$1=15,TS!AR42,IF($A$1=16,TS!AU42,IF($A$1=17,TS!AX42,"")))))))&amp;IF($A$1=18,TS!BA42,IF($A$1=19,TS!BD42,IF($A$1=20,TS!BG42,IF($A$1=21,TS!BJ42,IF($A$1=22,TS!BM42,IF($A$1=23,TS!BP42,""))))))&amp;IF($A$1=24,TS!BS42,IF($A$1=25,TS!BV42,IF($A$1=26,TS!BY42,IF($A$1=27,TS!CB42,IF($A$1=28,TS!CE42,IF($A$1=29,TS!CH42,IF($A$1=1,TS!B42,IF($A$1=2,TS!E42,""))))))))&amp;IF($A$1=30,TS!CK42,IF($A$1=31,TS!CN42,IF($A$1=32,TS!CQ42,IF($A$1=33,TS!CT42,IF($A$1=34,TS!CW42,IF($A$1=35,TS!CZ42,IF($A$1=36,TS!DC42,IF($A$1=37,TS!DF42,""))))))))&amp;IF($A$1=38,TS!DI42,IF($A$1=39,TS!DL42,IF($A$1=40,TS!DO42,"")))</f>
        <v/>
      </c>
      <c r="E42" s="190" t="str">
        <f ca="1">IF($A$1=3,TS!I42,IF($A$1=4,TS!L42,IF($A$1=5,TS!O42,IF($A$1=6,TS!R42,IF($A$1=7,TS!U42,IF($A$1=8,TS!X42,IF($A$1=9,TS!AA42,IF($A$1=10,TS!AD42,""))))))))&amp;IF($A$1=11,TS!AG42,IF($A$1=12,TS!AJ42,IF($A$1=13,TS!AM42,IF($A$1=14,TS!AP42,IF($A$1=15,TS!AS42,IF($A$1=16,TS!AV42,IF($A$1=17,TS!AY42,"")))))))&amp;IF($A$1=18,TS!BB42,IF($A$1=19,TS!BE42,IF($A$1=20,TS!BH42,IF($A$1=21,TS!BK42,IF($A$1=22,TS!BN42,IF($A$1=23,TS!BQ42,""))))))&amp;IF($A$1=24,TS!BT42,IF($A$1=25,TS!BW42,IF($A$1=26,TS!BZ42,IF($A$1=27,TS!CC42,IF($A$1=28,TS!CF42,IF($A$1=29,TS!CI42,IF($A$1=1,TS!C42,IF($A$1=2,TS!F42,""))))))))&amp;IF($A$1=30,TS!CL42,IF($A$1=31,TS!CO42,IF($A$1=32,TS!CR42,IF($A$1=33,TS!CU42,IF($A$1=34,TS!CX42,IF($A$1=35,TS!DA42,IF($A$1=36,TS!DD42,IF($A$1=37,TS!DG42,""))))))))&amp;IF($A$1=38,TS!DJ42,IF($A$1=39,TS!DM42,IF($A$1=40,TS!DP42,"")))</f>
        <v/>
      </c>
      <c r="F42" s="135">
        <f>Anlz40!AD42</f>
        <v>0</v>
      </c>
      <c r="G42" s="10"/>
      <c r="H42" s="10"/>
      <c r="I42" s="73">
        <f t="shared" si="0"/>
        <v>0</v>
      </c>
      <c r="J42" s="73" t="str">
        <f t="shared" si="1"/>
        <v/>
      </c>
      <c r="K42" s="73" t="str">
        <f t="shared" si="1"/>
        <v/>
      </c>
      <c r="L42" s="102">
        <f t="shared" si="2"/>
        <v>0</v>
      </c>
    </row>
  </sheetData>
  <conditionalFormatting sqref="F3:F42 I3:I42 L3:L42">
    <cfRule type="cellIs" dxfId="20" priority="3" operator="equal">
      <formula>0</formula>
    </cfRule>
  </conditionalFormatting>
  <pageMargins left="0.59055118110236227" right="0.19685039370078741" top="0.39370078740157483" bottom="0" header="0.31496062992125984" footer="0.31496062992125984"/>
  <pageSetup paperSize="9" scale="96"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AA44"/>
  <sheetViews>
    <sheetView zoomScaleSheetLayoutView="100" workbookViewId="0"/>
  </sheetViews>
  <sheetFormatPr defaultColWidth="8.7421875" defaultRowHeight="12" customHeight="1" x14ac:dyDescent="0.2"/>
  <cols>
    <col min="1" max="1" width="8.7421875" style="17"/>
    <col min="2" max="2" width="4.5703125" style="18" customWidth="1"/>
    <col min="3" max="3" width="7.3984375" style="70" customWidth="1"/>
    <col min="4" max="4" width="3.62890625" style="163" customWidth="1"/>
    <col min="5" max="5" width="3.8984375" style="163" bestFit="1" customWidth="1"/>
    <col min="6" max="6" width="27.44140625" style="170" customWidth="1"/>
    <col min="7" max="26" width="2.5546875" style="67" customWidth="1"/>
    <col min="27" max="27" width="5.109375" style="65" bestFit="1" customWidth="1"/>
    <col min="28" max="16384" width="8.7421875" style="138"/>
  </cols>
  <sheetData>
    <row r="1" spans="1:27" ht="24" customHeight="1" x14ac:dyDescent="0.15">
      <c r="A1" s="71">
        <v>7</v>
      </c>
      <c r="B1" s="81" t="s">
        <v>71</v>
      </c>
      <c r="C1" s="72">
        <v>0</v>
      </c>
      <c r="D1" s="165"/>
      <c r="E1" s="165"/>
      <c r="F1" s="159" t="str">
        <f ca="1">IF($A$1=3,TS!I1,IF($A$1=4,TS!L1,IF($A$1=5,TS!O1,IF($A$1=6,TS!R1,IF($A$1=7,TS!U1,IF($A$1=8,TS!X1,IF($A$1=9,TS!AA1,IF($A$1=10,TS!AD1,""))))))))&amp;IF($A$1=11,TS!AG1,IF($A$1=12,TS!AJ1,IF($A$1=13,TS!AM1,IF($A$1=14,TS!AP1,IF($A$1=15,TS!AS1,IF($A$1=16,TS!AV1,IF($A$1=17,TS!AY1,"")))))))&amp;IF($A$1=18,TS!BB1,IF($A$1=19,TS!BE1,IF($A$1=20,TS!BH1,IF($A$1=21,TS!BK1,IF($A$1=22,TS!BN1,IF($A$1=23,TS!BQ1,""))))))&amp;IF($A$1=24,TS!BT1,IF($A$1=25,TS!BW1,IF($A$1=26,TS!BZ1,IF($A$1=27,TS!CC1,IF($A$1=28,TS!CF1,IF($A$1=29,TS!CI1,IF($A$1=1,TS!C1,IF($A$1=2,TS!F1,""))))))))&amp;IF($A$1=30,TS!CL1,IF($A$1=31,TS!CO1,IF($A$1=32,TS!CR1,IF($A$1=33,TS!CU1,IF($A$1=34,TS!CX1,IF($A$1=35,TS!DA1,IF($A$1=36,TS!DD1,IF($A$1=37,TS!DG1,""))))))))&amp;IF($A$1=38,TS!DJ1,IF($A$1=39,TS!DM1,IF($A$1=40,TS!DP1,"")))</f>
        <v>5/E SINIFI</v>
      </c>
      <c r="G1" s="198" t="s">
        <v>143</v>
      </c>
      <c r="H1" s="198" t="s">
        <v>144</v>
      </c>
      <c r="I1" s="198" t="s">
        <v>145</v>
      </c>
      <c r="J1" s="198" t="s">
        <v>146</v>
      </c>
      <c r="K1" s="198" t="s">
        <v>147</v>
      </c>
      <c r="L1" s="198" t="s">
        <v>148</v>
      </c>
      <c r="M1" s="198" t="s">
        <v>149</v>
      </c>
      <c r="N1" s="198" t="s">
        <v>150</v>
      </c>
      <c r="O1" s="198" t="s">
        <v>151</v>
      </c>
      <c r="P1" s="198" t="s">
        <v>152</v>
      </c>
      <c r="Q1" s="198" t="s">
        <v>153</v>
      </c>
      <c r="R1" s="198" t="s">
        <v>154</v>
      </c>
      <c r="S1" s="198" t="s">
        <v>155</v>
      </c>
      <c r="T1" s="198" t="s">
        <v>156</v>
      </c>
      <c r="U1" s="198" t="s">
        <v>157</v>
      </c>
      <c r="V1" s="198" t="s">
        <v>158</v>
      </c>
      <c r="W1" s="198" t="s">
        <v>159</v>
      </c>
      <c r="X1" s="198" t="s">
        <v>160</v>
      </c>
      <c r="Y1" s="198" t="s">
        <v>161</v>
      </c>
      <c r="Z1" s="198" t="s">
        <v>162</v>
      </c>
      <c r="AA1" s="87" t="s">
        <v>55</v>
      </c>
    </row>
    <row r="2" spans="1:27" ht="12" customHeight="1" x14ac:dyDescent="0.15">
      <c r="A2" s="78" t="str">
        <f ca="1">F!V2</f>
        <v>A/A</v>
      </c>
      <c r="B2" s="79">
        <v>1</v>
      </c>
      <c r="C2" s="136">
        <f ca="1">F!W2</f>
        <v>15</v>
      </c>
      <c r="D2" s="76" t="s">
        <v>8</v>
      </c>
      <c r="E2" s="76" t="s">
        <v>9</v>
      </c>
      <c r="F2" s="137" t="s">
        <v>106</v>
      </c>
      <c r="G2" s="180">
        <v>10</v>
      </c>
      <c r="H2" s="180">
        <v>10</v>
      </c>
      <c r="I2" s="180">
        <v>10</v>
      </c>
      <c r="J2" s="180">
        <v>10</v>
      </c>
      <c r="K2" s="180">
        <v>10</v>
      </c>
      <c r="L2" s="180">
        <v>10</v>
      </c>
      <c r="M2" s="180">
        <v>10</v>
      </c>
      <c r="N2" s="180">
        <v>10</v>
      </c>
      <c r="O2" s="180">
        <v>10</v>
      </c>
      <c r="P2" s="180">
        <v>10</v>
      </c>
      <c r="Q2" s="180"/>
      <c r="R2" s="180"/>
      <c r="S2" s="180"/>
      <c r="T2" s="180"/>
      <c r="U2" s="180"/>
      <c r="V2" s="180"/>
      <c r="W2" s="180"/>
      <c r="X2" s="180"/>
      <c r="Y2" s="180"/>
      <c r="Z2" s="180"/>
      <c r="AA2" s="75">
        <f>SUM(G2:Z2)</f>
        <v>100</v>
      </c>
    </row>
    <row r="3" spans="1:27" ht="12" customHeight="1" x14ac:dyDescent="0.15">
      <c r="A3" s="78" t="str">
        <f ca="1">F!V3</f>
        <v>A/B</v>
      </c>
      <c r="B3" s="80">
        <v>2</v>
      </c>
      <c r="C3" s="136">
        <f ca="1">F!W3</f>
        <v>10</v>
      </c>
      <c r="D3" s="166" t="str">
        <f ca="1">IF($A$1=3,TS!G3,IF($A$1=4,TS!J3,IF($A$1=5,TS!M3,IF($A$1=6,TS!P3,IF($A$1=7,TS!S3,IF($A$1=8,TS!V3,IF($A$1=9,TS!Y3,IF($A$1=10,TS!AB3,""))))))))&amp;IF($A$1=11,TS!AE3,IF($A$1=12,TS!AH3,IF($A$1=13,TS!AK3,IF($A$1=14,TS!AN3,IF($A$1=15,TS!AQ3,IF($A$1=16,TS!AT3,IF($A$1=17,TS!AW3,"")))))))&amp;IF($A$1=18,TS!AZ3,IF($A$1=19,TS!BC3,IF($A$1=20,TS!BF3,IF($A$1=21,TS!BI3,IF($A$1=22,TS!BL3,IF($A$1=23,TS!BO3,""))))))&amp;IF($A$1=24,TS!BR3,IF($A$1=25,TS!BU3,IF($A$1=26,TS!BX3,IF($A$1=27,TS!CA3,IF($A$1=28,TS!CD3,IF($A$1=29,TS!CG3,IF($A$1=1,TS!A3,IF($A$1=2,TS!D3,""))))))))&amp;IF($A$1=30,TS!CJ3,IF($A$1=31,TS!CM3,IF($A$1=32,TS!CP3,IF($A$1=33,TS!CS3,IF($A$1=34,TS!CV3,IF($A$1=35,TS!CY3,IF($A$1=36,TS!DB3,IF($A$1=37,TS!DE3,""))))))))&amp;IF($A$1=38,TS!DH3,IF($A$1=39,TS!DK3,IF($A$1=40,TS!DN3,"")))</f>
        <v>1</v>
      </c>
      <c r="E3" s="166" t="str">
        <f ca="1">IF($A$1=3,TS!H3,IF($A$1=4,TS!K3,IF($A$1=5,TS!N3,IF($A$1=6,TS!Q3,IF($A$1=7,TS!T3,IF($A$1=8,TS!W3,IF($A$1=9,TS!Z3,IF($A$1=10,TS!AC3,""))))))))&amp;IF($A$1=11,TS!AF3,IF($A$1=12,TS!AI3,IF($A$1=13,TS!AL3,IF($A$1=14,TS!AO3,IF($A$1=15,TS!AR3,IF($A$1=16,TS!AU3,IF($A$1=17,TS!AX3,"")))))))&amp;IF($A$1=18,TS!BA3,IF($A$1=19,TS!BD3,IF($A$1=20,TS!BG3,IF($A$1=21,TS!BJ3,IF($A$1=22,TS!BM3,IF($A$1=23,TS!BP3,""))))))&amp;IF($A$1=24,TS!BS3,IF($A$1=25,TS!BV3,IF($A$1=26,TS!BY3,IF($A$1=27,TS!CB3,IF($A$1=28,TS!CE3,IF($A$1=29,TS!CH3,IF($A$1=1,TS!B3,IF($A$1=2,TS!E3,""))))))))&amp;IF($A$1=30,TS!CK3,IF($A$1=31,TS!CN3,IF($A$1=32,TS!CQ3,IF($A$1=33,TS!CT3,IF($A$1=34,TS!CW3,IF($A$1=35,TS!CZ3,IF($A$1=36,TS!DC3,IF($A$1=37,TS!DF3,""))))))))&amp;IF($A$1=38,TS!DI3,IF($A$1=39,TS!DL3,IF($A$1=40,TS!DO3,"")))</f>
        <v>23</v>
      </c>
      <c r="F3" s="167" t="str">
        <f ca="1">IF($A$1=3,TS!I3,IF($A$1=4,TS!L3,IF($A$1=5,TS!O3,IF($A$1=6,TS!R3,IF($A$1=7,TS!U3,IF($A$1=8,TS!X3,IF($A$1=9,TS!AA3,IF($A$1=10,TS!AD3,""))))))))&amp;IF($A$1=11,TS!AG3,IF($A$1=12,TS!AJ3,IF($A$1=13,TS!AM3,IF($A$1=14,TS!AP3,IF($A$1=15,TS!AS3,IF($A$1=16,TS!AV3,IF($A$1=17,TS!AY3,"")))))))&amp;IF($A$1=18,TS!BB3,IF($A$1=19,TS!BE3,IF($A$1=20,TS!BH3,IF($A$1=21,TS!BK3,IF($A$1=22,TS!BN3,IF($A$1=23,TS!BQ3,""))))))&amp;IF($A$1=24,TS!BT3,IF($A$1=25,TS!BW3,IF($A$1=26,TS!BZ3,IF($A$1=27,TS!CC3,IF($A$1=28,TS!CF3,IF($A$1=29,TS!CI3,IF($A$1=1,TS!C3,IF($A$1=2,TS!F3,""))))))))&amp;IF($A$1=30,TS!CL3,IF($A$1=31,TS!CO3,IF($A$1=32,TS!CR3,IF($A$1=33,TS!CU3,IF($A$1=34,TS!CX3,IF($A$1=35,TS!DA3,IF($A$1=36,TS!DD3,IF($A$1=37,TS!DG3,""))))))))&amp;IF($A$1=38,TS!DJ3,IF($A$1=39,TS!DM3,IF($A$1=40,TS!DP3,"")))</f>
        <v>Çift sütunlu aşağı listesi</v>
      </c>
      <c r="G3" s="66"/>
      <c r="H3" s="66"/>
      <c r="I3" s="66"/>
      <c r="J3" s="66"/>
      <c r="K3" s="66"/>
      <c r="L3" s="66"/>
      <c r="M3" s="66"/>
      <c r="N3" s="66"/>
      <c r="O3" s="66"/>
      <c r="P3" s="66"/>
      <c r="Q3" s="66"/>
      <c r="R3" s="66"/>
      <c r="S3" s="66"/>
      <c r="T3" s="66"/>
      <c r="U3" s="66"/>
      <c r="V3" s="66"/>
      <c r="W3" s="66"/>
      <c r="X3" s="66"/>
      <c r="Y3" s="66"/>
      <c r="Z3" s="66"/>
      <c r="AA3" s="75">
        <f>SUM(G3:Z3)</f>
        <v>0</v>
      </c>
    </row>
    <row r="4" spans="1:27" ht="12" customHeight="1" x14ac:dyDescent="0.15">
      <c r="A4" s="78" t="str">
        <f ca="1">F!V4</f>
        <v>5/A</v>
      </c>
      <c r="B4" s="80">
        <v>3</v>
      </c>
      <c r="C4" s="136">
        <f ca="1">F!W4</f>
        <v>38</v>
      </c>
      <c r="D4" s="166" t="str">
        <f ca="1">IF($A$1=3,TS!G4,IF($A$1=4,TS!J4,IF($A$1=5,TS!M4,IF($A$1=6,TS!P4,IF($A$1=7,TS!S4,IF($A$1=8,TS!V4,IF($A$1=9,TS!Y4,IF($A$1=10,TS!AB4,""))))))))&amp;IF($A$1=11,TS!AE4,IF($A$1=12,TS!AH4,IF($A$1=13,TS!AK4,IF($A$1=14,TS!AN4,IF($A$1=15,TS!AQ4,IF($A$1=16,TS!AT4,IF($A$1=17,TS!AW4,"")))))))&amp;IF($A$1=18,TS!AZ4,IF($A$1=19,TS!BC4,IF($A$1=20,TS!BF4,IF($A$1=21,TS!BI4,IF($A$1=22,TS!BL4,IF($A$1=23,TS!BO4,""))))))&amp;IF($A$1=24,TS!BR4,IF($A$1=25,TS!BU4,IF($A$1=26,TS!BX4,IF($A$1=27,TS!CA4,IF($A$1=28,TS!CD4,IF($A$1=29,TS!CG4,IF($A$1=1,TS!A4,IF($A$1=2,TS!D4,""))))))))&amp;IF($A$1=30,TS!CJ4,IF($A$1=31,TS!CM4,IF($A$1=32,TS!CP4,IF($A$1=33,TS!CS4,IF($A$1=34,TS!CV4,IF($A$1=35,TS!CY4,IF($A$1=36,TS!DB4,IF($A$1=37,TS!DE4,""))))))))&amp;IF($A$1=38,TS!DH4,IF($A$1=39,TS!DK4,IF($A$1=40,TS!DN4,"")))</f>
        <v>2</v>
      </c>
      <c r="E4" s="166" t="str">
        <f ca="1">IF($A$1=3,TS!H4,IF($A$1=4,TS!K4,IF($A$1=5,TS!N4,IF($A$1=6,TS!Q4,IF($A$1=7,TS!T4,IF($A$1=8,TS!W4,IF($A$1=9,TS!Z4,IF($A$1=10,TS!AC4,""))))))))&amp;IF($A$1=11,TS!AF4,IF($A$1=12,TS!AI4,IF($A$1=13,TS!AL4,IF($A$1=14,TS!AO4,IF($A$1=15,TS!AR4,IF($A$1=16,TS!AU4,IF($A$1=17,TS!AX4,"")))))))&amp;IF($A$1=18,TS!BA4,IF($A$1=19,TS!BD4,IF($A$1=20,TS!BG4,IF($A$1=21,TS!BJ4,IF($A$1=22,TS!BM4,IF($A$1=23,TS!BP4,""))))))&amp;IF($A$1=24,TS!BS4,IF($A$1=25,TS!BV4,IF($A$1=26,TS!BY4,IF($A$1=27,TS!CB4,IF($A$1=28,TS!CE4,IF($A$1=29,TS!CH4,IF($A$1=1,TS!B4,IF($A$1=2,TS!E4,""))))))))&amp;IF($A$1=30,TS!CK4,IF($A$1=31,TS!CN4,IF($A$1=32,TS!CQ4,IF($A$1=33,TS!CT4,IF($A$1=34,TS!CW4,IF($A$1=35,TS!CZ4,IF($A$1=36,TS!DC4,IF($A$1=37,TS!DF4,""))))))))&amp;IF($A$1=38,TS!DI4,IF($A$1=39,TS!DL4,IF($A$1=40,TS!DO4,"")))</f>
        <v>66</v>
      </c>
      <c r="F4" s="167" t="str">
        <f ca="1">IF($A$1=3,TS!I4,IF($A$1=4,TS!L4,IF($A$1=5,TS!O4,IF($A$1=6,TS!R4,IF($A$1=7,TS!U4,IF($A$1=8,TS!X4,IF($A$1=9,TS!AA4,IF($A$1=10,TS!AD4,""))))))))&amp;IF($A$1=11,TS!AG4,IF($A$1=12,TS!AJ4,IF($A$1=13,TS!AM4,IF($A$1=14,TS!AP4,IF($A$1=15,TS!AS4,IF($A$1=16,TS!AV4,IF($A$1=17,TS!AY4,"")))))))&amp;IF($A$1=18,TS!BB4,IF($A$1=19,TS!BE4,IF($A$1=20,TS!BH4,IF($A$1=21,TS!BK4,IF($A$1=22,TS!BN4,IF($A$1=23,TS!BQ4,""))))))&amp;IF($A$1=24,TS!BT4,IF($A$1=25,TS!BW4,IF($A$1=26,TS!BZ4,IF($A$1=27,TS!CC4,IF($A$1=28,TS!CF4,IF($A$1=29,TS!CI4,IF($A$1=1,TS!C4,IF($A$1=2,TS!F4,""))))))))&amp;IF($A$1=30,TS!CL4,IF($A$1=31,TS!CO4,IF($A$1=32,TS!CR4,IF($A$1=33,TS!CU4,IF($A$1=34,TS!CX4,IF($A$1=35,TS!DA4,IF($A$1=36,TS!DD4,IF($A$1=37,TS!DG4,""))))))))&amp;IF($A$1=38,TS!DJ4,IF($A$1=39,TS!DM4,IF($A$1=40,TS!DP4,"")))</f>
        <v>Çift sütunlu aşağı listesi</v>
      </c>
      <c r="G4" s="66"/>
      <c r="H4" s="66"/>
      <c r="I4" s="66"/>
      <c r="J4" s="66"/>
      <c r="K4" s="66"/>
      <c r="L4" s="66"/>
      <c r="M4" s="66"/>
      <c r="N4" s="66"/>
      <c r="O4" s="66"/>
      <c r="P4" s="66"/>
      <c r="Q4" s="66"/>
      <c r="R4" s="66"/>
      <c r="S4" s="66"/>
      <c r="T4" s="66"/>
      <c r="U4" s="66"/>
      <c r="V4" s="66"/>
      <c r="W4" s="66"/>
      <c r="X4" s="66"/>
      <c r="Y4" s="66"/>
      <c r="Z4" s="66"/>
      <c r="AA4" s="75">
        <f t="shared" ref="AA4:AA42" si="0">SUM(G4:Z4)</f>
        <v>0</v>
      </c>
    </row>
    <row r="5" spans="1:27" ht="12" customHeight="1" x14ac:dyDescent="0.15">
      <c r="A5" s="78" t="str">
        <f ca="1">F!V5</f>
        <v>5/B</v>
      </c>
      <c r="B5" s="80">
        <v>4</v>
      </c>
      <c r="C5" s="136">
        <f ca="1">F!W5</f>
        <v>33</v>
      </c>
      <c r="D5" s="166" t="str">
        <f ca="1">IF($A$1=3,TS!G5,IF($A$1=4,TS!J5,IF($A$1=5,TS!M5,IF($A$1=6,TS!P5,IF($A$1=7,TS!S5,IF($A$1=8,TS!V5,IF($A$1=9,TS!Y5,IF($A$1=10,TS!AB5,""))))))))&amp;IF($A$1=11,TS!AE5,IF($A$1=12,TS!AH5,IF($A$1=13,TS!AK5,IF($A$1=14,TS!AN5,IF($A$1=15,TS!AQ5,IF($A$1=16,TS!AT5,IF($A$1=17,TS!AW5,"")))))))&amp;IF($A$1=18,TS!AZ5,IF($A$1=19,TS!BC5,IF($A$1=20,TS!BF5,IF($A$1=21,TS!BI5,IF($A$1=22,TS!BL5,IF($A$1=23,TS!BO5,""))))))&amp;IF($A$1=24,TS!BR5,IF($A$1=25,TS!BU5,IF($A$1=26,TS!BX5,IF($A$1=27,TS!CA5,IF($A$1=28,TS!CD5,IF($A$1=29,TS!CG5,IF($A$1=1,TS!A5,IF($A$1=2,TS!D5,""))))))))&amp;IF($A$1=30,TS!CJ5,IF($A$1=31,TS!CM5,IF($A$1=32,TS!CP5,IF($A$1=33,TS!CS5,IF($A$1=34,TS!CV5,IF($A$1=35,TS!CY5,IF($A$1=36,TS!DB5,IF($A$1=37,TS!DE5,""))))))))&amp;IF($A$1=38,TS!DH5,IF($A$1=39,TS!DK5,IF($A$1=40,TS!DN5,"")))</f>
        <v>3</v>
      </c>
      <c r="E5" s="166" t="str">
        <f ca="1">IF($A$1=3,TS!H5,IF($A$1=4,TS!K5,IF($A$1=5,TS!N5,IF($A$1=6,TS!Q5,IF($A$1=7,TS!T5,IF($A$1=8,TS!W5,IF($A$1=9,TS!Z5,IF($A$1=10,TS!AC5,""))))))))&amp;IF($A$1=11,TS!AF5,IF($A$1=12,TS!AI5,IF($A$1=13,TS!AL5,IF($A$1=14,TS!AO5,IF($A$1=15,TS!AR5,IF($A$1=16,TS!AU5,IF($A$1=17,TS!AX5,"")))))))&amp;IF($A$1=18,TS!BA5,IF($A$1=19,TS!BD5,IF($A$1=20,TS!BG5,IF($A$1=21,TS!BJ5,IF($A$1=22,TS!BM5,IF($A$1=23,TS!BP5,""))))))&amp;IF($A$1=24,TS!BS5,IF($A$1=25,TS!BV5,IF($A$1=26,TS!BY5,IF($A$1=27,TS!CB5,IF($A$1=28,TS!CE5,IF($A$1=29,TS!CH5,IF($A$1=1,TS!B5,IF($A$1=2,TS!E5,""))))))))&amp;IF($A$1=30,TS!CK5,IF($A$1=31,TS!CN5,IF($A$1=32,TS!CQ5,IF($A$1=33,TS!CT5,IF($A$1=34,TS!CW5,IF($A$1=35,TS!CZ5,IF($A$1=36,TS!DC5,IF($A$1=37,TS!DF5,""))))))))&amp;IF($A$1=38,TS!DI5,IF($A$1=39,TS!DL5,IF($A$1=40,TS!DO5,"")))</f>
        <v>273</v>
      </c>
      <c r="F5" s="167" t="str">
        <f ca="1">IF($A$1=3,TS!I5,IF($A$1=4,TS!L5,IF($A$1=5,TS!O5,IF($A$1=6,TS!R5,IF($A$1=7,TS!U5,IF($A$1=8,TS!X5,IF($A$1=9,TS!AA5,IF($A$1=10,TS!AD5,""))))))))&amp;IF($A$1=11,TS!AG5,IF($A$1=12,TS!AJ5,IF($A$1=13,TS!AM5,IF($A$1=14,TS!AP5,IF($A$1=15,TS!AS5,IF($A$1=16,TS!AV5,IF($A$1=17,TS!AY5,"")))))))&amp;IF($A$1=18,TS!BB5,IF($A$1=19,TS!BE5,IF($A$1=20,TS!BH5,IF($A$1=21,TS!BK5,IF($A$1=22,TS!BN5,IF($A$1=23,TS!BQ5,""))))))&amp;IF($A$1=24,TS!BT5,IF($A$1=25,TS!BW5,IF($A$1=26,TS!BZ5,IF($A$1=27,TS!CC5,IF($A$1=28,TS!CF5,IF($A$1=29,TS!CI5,IF($A$1=1,TS!C5,IF($A$1=2,TS!F5,""))))))))&amp;IF($A$1=30,TS!CL5,IF($A$1=31,TS!CO5,IF($A$1=32,TS!CR5,IF($A$1=33,TS!CU5,IF($A$1=34,TS!CX5,IF($A$1=35,TS!DA5,IF($A$1=36,TS!DD5,IF($A$1=37,TS!DG5,""))))))))&amp;IF($A$1=38,TS!DJ5,IF($A$1=39,TS!DM5,IF($A$1=40,TS!DP5,"")))</f>
        <v>Çift sütunlu aşağı listesi</v>
      </c>
      <c r="G5" s="66"/>
      <c r="H5" s="66"/>
      <c r="I5" s="66"/>
      <c r="J5" s="66"/>
      <c r="K5" s="66"/>
      <c r="L5" s="66"/>
      <c r="M5" s="66"/>
      <c r="N5" s="66"/>
      <c r="O5" s="66"/>
      <c r="P5" s="66"/>
      <c r="Q5" s="66"/>
      <c r="R5" s="66"/>
      <c r="S5" s="66"/>
      <c r="T5" s="66"/>
      <c r="U5" s="66"/>
      <c r="V5" s="66"/>
      <c r="W5" s="66"/>
      <c r="X5" s="66"/>
      <c r="Y5" s="66"/>
      <c r="Z5" s="66"/>
      <c r="AA5" s="75">
        <f t="shared" si="0"/>
        <v>0</v>
      </c>
    </row>
    <row r="6" spans="1:27" ht="12" customHeight="1" x14ac:dyDescent="0.15">
      <c r="A6" s="78" t="str">
        <f ca="1">F!V6</f>
        <v>5/C</v>
      </c>
      <c r="B6" s="80">
        <v>5</v>
      </c>
      <c r="C6" s="136">
        <f ca="1">F!W6</f>
        <v>34</v>
      </c>
      <c r="D6" s="166" t="str">
        <f ca="1">IF($A$1=3,TS!G6,IF($A$1=4,TS!J6,IF($A$1=5,TS!M6,IF($A$1=6,TS!P6,IF($A$1=7,TS!S6,IF($A$1=8,TS!V6,IF($A$1=9,TS!Y6,IF($A$1=10,TS!AB6,""))))))))&amp;IF($A$1=11,TS!AE6,IF($A$1=12,TS!AH6,IF($A$1=13,TS!AK6,IF($A$1=14,TS!AN6,IF($A$1=15,TS!AQ6,IF($A$1=16,TS!AT6,IF($A$1=17,TS!AW6,"")))))))&amp;IF($A$1=18,TS!AZ6,IF($A$1=19,TS!BC6,IF($A$1=20,TS!BF6,IF($A$1=21,TS!BI6,IF($A$1=22,TS!BL6,IF($A$1=23,TS!BO6,""))))))&amp;IF($A$1=24,TS!BR6,IF($A$1=25,TS!BU6,IF($A$1=26,TS!BX6,IF($A$1=27,TS!CA6,IF($A$1=28,TS!CD6,IF($A$1=29,TS!CG6,IF($A$1=1,TS!A6,IF($A$1=2,TS!D6,""))))))))&amp;IF($A$1=30,TS!CJ6,IF($A$1=31,TS!CM6,IF($A$1=32,TS!CP6,IF($A$1=33,TS!CS6,IF($A$1=34,TS!CV6,IF($A$1=35,TS!CY6,IF($A$1=36,TS!DB6,IF($A$1=37,TS!DE6,""))))))))&amp;IF($A$1=38,TS!DH6,IF($A$1=39,TS!DK6,IF($A$1=40,TS!DN6,"")))</f>
        <v>4</v>
      </c>
      <c r="E6" s="166" t="str">
        <f ca="1">IF($A$1=3,TS!H6,IF($A$1=4,TS!K6,IF($A$1=5,TS!N6,IF($A$1=6,TS!Q6,IF($A$1=7,TS!T6,IF($A$1=8,TS!W6,IF($A$1=9,TS!Z6,IF($A$1=10,TS!AC6,""))))))))&amp;IF($A$1=11,TS!AF6,IF($A$1=12,TS!AI6,IF($A$1=13,TS!AL6,IF($A$1=14,TS!AO6,IF($A$1=15,TS!AR6,IF($A$1=16,TS!AU6,IF($A$1=17,TS!AX6,"")))))))&amp;IF($A$1=18,TS!BA6,IF($A$1=19,TS!BD6,IF($A$1=20,TS!BG6,IF($A$1=21,TS!BJ6,IF($A$1=22,TS!BM6,IF($A$1=23,TS!BP6,""))))))&amp;IF($A$1=24,TS!BS6,IF($A$1=25,TS!BV6,IF($A$1=26,TS!BY6,IF($A$1=27,TS!CB6,IF($A$1=28,TS!CE6,IF($A$1=29,TS!CH6,IF($A$1=1,TS!B6,IF($A$1=2,TS!E6,""))))))))&amp;IF($A$1=30,TS!CK6,IF($A$1=31,TS!CN6,IF($A$1=32,TS!CQ6,IF($A$1=33,TS!CT6,IF($A$1=34,TS!CW6,IF($A$1=35,TS!CZ6,IF($A$1=36,TS!DC6,IF($A$1=37,TS!DF6,""))))))))&amp;IF($A$1=38,TS!DI6,IF($A$1=39,TS!DL6,IF($A$1=40,TS!DO6,"")))</f>
        <v>298</v>
      </c>
      <c r="F6" s="167" t="str">
        <f ca="1">IF($A$1=3,TS!I6,IF($A$1=4,TS!L6,IF($A$1=5,TS!O6,IF($A$1=6,TS!R6,IF($A$1=7,TS!U6,IF($A$1=8,TS!X6,IF($A$1=9,TS!AA6,IF($A$1=10,TS!AD6,""))))))))&amp;IF($A$1=11,TS!AG6,IF($A$1=12,TS!AJ6,IF($A$1=13,TS!AM6,IF($A$1=14,TS!AP6,IF($A$1=15,TS!AS6,IF($A$1=16,TS!AV6,IF($A$1=17,TS!AY6,"")))))))&amp;IF($A$1=18,TS!BB6,IF($A$1=19,TS!BE6,IF($A$1=20,TS!BH6,IF($A$1=21,TS!BK6,IF($A$1=22,TS!BN6,IF($A$1=23,TS!BQ6,""))))))&amp;IF($A$1=24,TS!BT6,IF($A$1=25,TS!BW6,IF($A$1=26,TS!BZ6,IF($A$1=27,TS!CC6,IF($A$1=28,TS!CF6,IF($A$1=29,TS!CI6,IF($A$1=1,TS!C6,IF($A$1=2,TS!F6,""))))))))&amp;IF($A$1=30,TS!CL6,IF($A$1=31,TS!CO6,IF($A$1=32,TS!CR6,IF($A$1=33,TS!CU6,IF($A$1=34,TS!CX6,IF($A$1=35,TS!DA6,IF($A$1=36,TS!DD6,IF($A$1=37,TS!DG6,""))))))))&amp;IF($A$1=38,TS!DJ6,IF($A$1=39,TS!DM6,IF($A$1=40,TS!DP6,"")))</f>
        <v>Çift sütunlu aşağı listesi</v>
      </c>
      <c r="G6" s="66"/>
      <c r="H6" s="66"/>
      <c r="I6" s="66"/>
      <c r="J6" s="66"/>
      <c r="K6" s="66"/>
      <c r="L6" s="66"/>
      <c r="M6" s="66"/>
      <c r="N6" s="66"/>
      <c r="O6" s="66"/>
      <c r="P6" s="66"/>
      <c r="Q6" s="66"/>
      <c r="R6" s="66"/>
      <c r="S6" s="66"/>
      <c r="T6" s="66"/>
      <c r="U6" s="66"/>
      <c r="V6" s="66"/>
      <c r="W6" s="66"/>
      <c r="X6" s="66"/>
      <c r="Y6" s="66"/>
      <c r="Z6" s="66"/>
      <c r="AA6" s="75">
        <f t="shared" si="0"/>
        <v>0</v>
      </c>
    </row>
    <row r="7" spans="1:27" ht="12" customHeight="1" x14ac:dyDescent="0.15">
      <c r="A7" s="78" t="str">
        <f ca="1">F!V7</f>
        <v>5/D</v>
      </c>
      <c r="B7" s="80">
        <v>6</v>
      </c>
      <c r="C7" s="136">
        <f ca="1">F!W7</f>
        <v>38</v>
      </c>
      <c r="D7" s="166" t="str">
        <f ca="1">IF($A$1=3,TS!G7,IF($A$1=4,TS!J7,IF($A$1=5,TS!M7,IF($A$1=6,TS!P7,IF($A$1=7,TS!S7,IF($A$1=8,TS!V7,IF($A$1=9,TS!Y7,IF($A$1=10,TS!AB7,""))))))))&amp;IF($A$1=11,TS!AE7,IF($A$1=12,TS!AH7,IF($A$1=13,TS!AK7,IF($A$1=14,TS!AN7,IF($A$1=15,TS!AQ7,IF($A$1=16,TS!AT7,IF($A$1=17,TS!AW7,"")))))))&amp;IF($A$1=18,TS!AZ7,IF($A$1=19,TS!BC7,IF($A$1=20,TS!BF7,IF($A$1=21,TS!BI7,IF($A$1=22,TS!BL7,IF($A$1=23,TS!BO7,""))))))&amp;IF($A$1=24,TS!BR7,IF($A$1=25,TS!BU7,IF($A$1=26,TS!BX7,IF($A$1=27,TS!CA7,IF($A$1=28,TS!CD7,IF($A$1=29,TS!CG7,IF($A$1=1,TS!A7,IF($A$1=2,TS!D7,""))))))))&amp;IF($A$1=30,TS!CJ7,IF($A$1=31,TS!CM7,IF($A$1=32,TS!CP7,IF($A$1=33,TS!CS7,IF($A$1=34,TS!CV7,IF($A$1=35,TS!CY7,IF($A$1=36,TS!DB7,IF($A$1=37,TS!DE7,""))))))))&amp;IF($A$1=38,TS!DH7,IF($A$1=39,TS!DK7,IF($A$1=40,TS!DN7,"")))</f>
        <v>5</v>
      </c>
      <c r="E7" s="166" t="str">
        <f ca="1">IF($A$1=3,TS!H7,IF($A$1=4,TS!K7,IF($A$1=5,TS!N7,IF($A$1=6,TS!Q7,IF($A$1=7,TS!T7,IF($A$1=8,TS!W7,IF($A$1=9,TS!Z7,IF($A$1=10,TS!AC7,""))))))))&amp;IF($A$1=11,TS!AF7,IF($A$1=12,TS!AI7,IF($A$1=13,TS!AL7,IF($A$1=14,TS!AO7,IF($A$1=15,TS!AR7,IF($A$1=16,TS!AU7,IF($A$1=17,TS!AX7,"")))))))&amp;IF($A$1=18,TS!BA7,IF($A$1=19,TS!BD7,IF($A$1=20,TS!BG7,IF($A$1=21,TS!BJ7,IF($A$1=22,TS!BM7,IF($A$1=23,TS!BP7,""))))))&amp;IF($A$1=24,TS!BS7,IF($A$1=25,TS!BV7,IF($A$1=26,TS!BY7,IF($A$1=27,TS!CB7,IF($A$1=28,TS!CE7,IF($A$1=29,TS!CH7,IF($A$1=1,TS!B7,IF($A$1=2,TS!E7,""))))))))&amp;IF($A$1=30,TS!CK7,IF($A$1=31,TS!CN7,IF($A$1=32,TS!CQ7,IF($A$1=33,TS!CT7,IF($A$1=34,TS!CW7,IF($A$1=35,TS!CZ7,IF($A$1=36,TS!DC7,IF($A$1=37,TS!DF7,""))))))))&amp;IF($A$1=38,TS!DI7,IF($A$1=39,TS!DL7,IF($A$1=40,TS!DO7,"")))</f>
        <v>481</v>
      </c>
      <c r="F7" s="167" t="str">
        <f ca="1">IF($A$1=3,TS!I7,IF($A$1=4,TS!L7,IF($A$1=5,TS!O7,IF($A$1=6,TS!R7,IF($A$1=7,TS!U7,IF($A$1=8,TS!X7,IF($A$1=9,TS!AA7,IF($A$1=10,TS!AD7,""))))))))&amp;IF($A$1=11,TS!AG7,IF($A$1=12,TS!AJ7,IF($A$1=13,TS!AM7,IF($A$1=14,TS!AP7,IF($A$1=15,TS!AS7,IF($A$1=16,TS!AV7,IF($A$1=17,TS!AY7,"")))))))&amp;IF($A$1=18,TS!BB7,IF($A$1=19,TS!BE7,IF($A$1=20,TS!BH7,IF($A$1=21,TS!BK7,IF($A$1=22,TS!BN7,IF($A$1=23,TS!BQ7,""))))))&amp;IF($A$1=24,TS!BT7,IF($A$1=25,TS!BW7,IF($A$1=26,TS!BZ7,IF($A$1=27,TS!CC7,IF($A$1=28,TS!CF7,IF($A$1=29,TS!CI7,IF($A$1=1,TS!C7,IF($A$1=2,TS!F7,""))))))))&amp;IF($A$1=30,TS!CL7,IF($A$1=31,TS!CO7,IF($A$1=32,TS!CR7,IF($A$1=33,TS!CU7,IF($A$1=34,TS!CX7,IF($A$1=35,TS!DA7,IF($A$1=36,TS!DD7,IF($A$1=37,TS!DG7,""))))))))&amp;IF($A$1=38,TS!DJ7,IF($A$1=39,TS!DM7,IF($A$1=40,TS!DP7,"")))</f>
        <v>Çift sütunlu aşağı listesi</v>
      </c>
      <c r="G7" s="66"/>
      <c r="H7" s="66"/>
      <c r="I7" s="66"/>
      <c r="J7" s="66"/>
      <c r="K7" s="66"/>
      <c r="L7" s="66"/>
      <c r="M7" s="66"/>
      <c r="N7" s="66"/>
      <c r="O7" s="66"/>
      <c r="P7" s="66"/>
      <c r="Q7" s="66"/>
      <c r="R7" s="66"/>
      <c r="S7" s="66"/>
      <c r="T7" s="66"/>
      <c r="U7" s="66"/>
      <c r="V7" s="66"/>
      <c r="W7" s="66"/>
      <c r="X7" s="66"/>
      <c r="Y7" s="66"/>
      <c r="Z7" s="66"/>
      <c r="AA7" s="75">
        <f t="shared" si="0"/>
        <v>0</v>
      </c>
    </row>
    <row r="8" spans="1:27" ht="12" customHeight="1" x14ac:dyDescent="0.15">
      <c r="A8" s="78" t="str">
        <f ca="1">F!V8</f>
        <v>5/E</v>
      </c>
      <c r="B8" s="80">
        <v>7</v>
      </c>
      <c r="C8" s="136">
        <f ca="1">F!W8</f>
        <v>35</v>
      </c>
      <c r="D8" s="166" t="str">
        <f ca="1">IF($A$1=3,TS!G8,IF($A$1=4,TS!J8,IF($A$1=5,TS!M8,IF($A$1=6,TS!P8,IF($A$1=7,TS!S8,IF($A$1=8,TS!V8,IF($A$1=9,TS!Y8,IF($A$1=10,TS!AB8,""))))))))&amp;IF($A$1=11,TS!AE8,IF($A$1=12,TS!AH8,IF($A$1=13,TS!AK8,IF($A$1=14,TS!AN8,IF($A$1=15,TS!AQ8,IF($A$1=16,TS!AT8,IF($A$1=17,TS!AW8,"")))))))&amp;IF($A$1=18,TS!AZ8,IF($A$1=19,TS!BC8,IF($A$1=20,TS!BF8,IF($A$1=21,TS!BI8,IF($A$1=22,TS!BL8,IF($A$1=23,TS!BO8,""))))))&amp;IF($A$1=24,TS!BR8,IF($A$1=25,TS!BU8,IF($A$1=26,TS!BX8,IF($A$1=27,TS!CA8,IF($A$1=28,TS!CD8,IF($A$1=29,TS!CG8,IF($A$1=1,TS!A8,IF($A$1=2,TS!D8,""))))))))&amp;IF($A$1=30,TS!CJ8,IF($A$1=31,TS!CM8,IF($A$1=32,TS!CP8,IF($A$1=33,TS!CS8,IF($A$1=34,TS!CV8,IF($A$1=35,TS!CY8,IF($A$1=36,TS!DB8,IF($A$1=37,TS!DE8,""))))))))&amp;IF($A$1=38,TS!DH8,IF($A$1=39,TS!DK8,IF($A$1=40,TS!DN8,"")))</f>
        <v>6</v>
      </c>
      <c r="E8" s="166" t="str">
        <f ca="1">IF($A$1=3,TS!H8,IF($A$1=4,TS!K8,IF($A$1=5,TS!N8,IF($A$1=6,TS!Q8,IF($A$1=7,TS!T8,IF($A$1=8,TS!W8,IF($A$1=9,TS!Z8,IF($A$1=10,TS!AC8,""))))))))&amp;IF($A$1=11,TS!AF8,IF($A$1=12,TS!AI8,IF($A$1=13,TS!AL8,IF($A$1=14,TS!AO8,IF($A$1=15,TS!AR8,IF($A$1=16,TS!AU8,IF($A$1=17,TS!AX8,"")))))))&amp;IF($A$1=18,TS!BA8,IF($A$1=19,TS!BD8,IF($A$1=20,TS!BG8,IF($A$1=21,TS!BJ8,IF($A$1=22,TS!BM8,IF($A$1=23,TS!BP8,""))))))&amp;IF($A$1=24,TS!BS8,IF($A$1=25,TS!BV8,IF($A$1=26,TS!BY8,IF($A$1=27,TS!CB8,IF($A$1=28,TS!CE8,IF($A$1=29,TS!CH8,IF($A$1=1,TS!B8,IF($A$1=2,TS!E8,""))))))))&amp;IF($A$1=30,TS!CK8,IF($A$1=31,TS!CN8,IF($A$1=32,TS!CQ8,IF($A$1=33,TS!CT8,IF($A$1=34,TS!CW8,IF($A$1=35,TS!CZ8,IF($A$1=36,TS!DC8,IF($A$1=37,TS!DF8,""))))))))&amp;IF($A$1=38,TS!DI8,IF($A$1=39,TS!DL8,IF($A$1=40,TS!DO8,"")))</f>
        <v>485</v>
      </c>
      <c r="F8" s="167" t="str">
        <f ca="1">IF($A$1=3,TS!I8,IF($A$1=4,TS!L8,IF($A$1=5,TS!O8,IF($A$1=6,TS!R8,IF($A$1=7,TS!U8,IF($A$1=8,TS!X8,IF($A$1=9,TS!AA8,IF($A$1=10,TS!AD8,""))))))))&amp;IF($A$1=11,TS!AG8,IF($A$1=12,TS!AJ8,IF($A$1=13,TS!AM8,IF($A$1=14,TS!AP8,IF($A$1=15,TS!AS8,IF($A$1=16,TS!AV8,IF($A$1=17,TS!AY8,"")))))))&amp;IF($A$1=18,TS!BB8,IF($A$1=19,TS!BE8,IF($A$1=20,TS!BH8,IF($A$1=21,TS!BK8,IF($A$1=22,TS!BN8,IF($A$1=23,TS!BQ8,""))))))&amp;IF($A$1=24,TS!BT8,IF($A$1=25,TS!BW8,IF($A$1=26,TS!BZ8,IF($A$1=27,TS!CC8,IF($A$1=28,TS!CF8,IF($A$1=29,TS!CI8,IF($A$1=1,TS!C8,IF($A$1=2,TS!F8,""))))))))&amp;IF($A$1=30,TS!CL8,IF($A$1=31,TS!CO8,IF($A$1=32,TS!CR8,IF($A$1=33,TS!CU8,IF($A$1=34,TS!CX8,IF($A$1=35,TS!DA8,IF($A$1=36,TS!DD8,IF($A$1=37,TS!DG8,""))))))))&amp;IF($A$1=38,TS!DJ8,IF($A$1=39,TS!DM8,IF($A$1=40,TS!DP8,"")))</f>
        <v>Çift sütunlu aşağı listesi</v>
      </c>
      <c r="G8" s="66"/>
      <c r="H8" s="66"/>
      <c r="I8" s="66"/>
      <c r="J8" s="66"/>
      <c r="K8" s="66"/>
      <c r="L8" s="66"/>
      <c r="M8" s="66"/>
      <c r="N8" s="66"/>
      <c r="O8" s="66"/>
      <c r="P8" s="66"/>
      <c r="Q8" s="66"/>
      <c r="R8" s="66"/>
      <c r="S8" s="66"/>
      <c r="T8" s="66"/>
      <c r="U8" s="66"/>
      <c r="V8" s="66"/>
      <c r="W8" s="66"/>
      <c r="X8" s="66"/>
      <c r="Y8" s="66"/>
      <c r="Z8" s="66"/>
      <c r="AA8" s="75">
        <f t="shared" si="0"/>
        <v>0</v>
      </c>
    </row>
    <row r="9" spans="1:27" ht="12" customHeight="1" x14ac:dyDescent="0.15">
      <c r="A9" s="78" t="str">
        <f ca="1">F!V9</f>
        <v>5/F</v>
      </c>
      <c r="B9" s="80">
        <v>8</v>
      </c>
      <c r="C9" s="136">
        <f ca="1">F!W9</f>
        <v>33</v>
      </c>
      <c r="D9" s="166" t="str">
        <f ca="1">IF($A$1=3,TS!G9,IF($A$1=4,TS!J9,IF($A$1=5,TS!M9,IF($A$1=6,TS!P9,IF($A$1=7,TS!S9,IF($A$1=8,TS!V9,IF($A$1=9,TS!Y9,IF($A$1=10,TS!AB9,""))))))))&amp;IF($A$1=11,TS!AE9,IF($A$1=12,TS!AH9,IF($A$1=13,TS!AK9,IF($A$1=14,TS!AN9,IF($A$1=15,TS!AQ9,IF($A$1=16,TS!AT9,IF($A$1=17,TS!AW9,"")))))))&amp;IF($A$1=18,TS!AZ9,IF($A$1=19,TS!BC9,IF($A$1=20,TS!BF9,IF($A$1=21,TS!BI9,IF($A$1=22,TS!BL9,IF($A$1=23,TS!BO9,""))))))&amp;IF($A$1=24,TS!BR9,IF($A$1=25,TS!BU9,IF($A$1=26,TS!BX9,IF($A$1=27,TS!CA9,IF($A$1=28,TS!CD9,IF($A$1=29,TS!CG9,IF($A$1=1,TS!A9,IF($A$1=2,TS!D9,""))))))))&amp;IF($A$1=30,TS!CJ9,IF($A$1=31,TS!CM9,IF($A$1=32,TS!CP9,IF($A$1=33,TS!CS9,IF($A$1=34,TS!CV9,IF($A$1=35,TS!CY9,IF($A$1=36,TS!DB9,IF($A$1=37,TS!DE9,""))))))))&amp;IF($A$1=38,TS!DH9,IF($A$1=39,TS!DK9,IF($A$1=40,TS!DN9,"")))</f>
        <v>7</v>
      </c>
      <c r="E9" s="166" t="str">
        <f ca="1">IF($A$1=3,TS!H9,IF($A$1=4,TS!K9,IF($A$1=5,TS!N9,IF($A$1=6,TS!Q9,IF($A$1=7,TS!T9,IF($A$1=8,TS!W9,IF($A$1=9,TS!Z9,IF($A$1=10,TS!AC9,""))))))))&amp;IF($A$1=11,TS!AF9,IF($A$1=12,TS!AI9,IF($A$1=13,TS!AL9,IF($A$1=14,TS!AO9,IF($A$1=15,TS!AR9,IF($A$1=16,TS!AU9,IF($A$1=17,TS!AX9,"")))))))&amp;IF($A$1=18,TS!BA9,IF($A$1=19,TS!BD9,IF($A$1=20,TS!BG9,IF($A$1=21,TS!BJ9,IF($A$1=22,TS!BM9,IF($A$1=23,TS!BP9,""))))))&amp;IF($A$1=24,TS!BS9,IF($A$1=25,TS!BV9,IF($A$1=26,TS!BY9,IF($A$1=27,TS!CB9,IF($A$1=28,TS!CE9,IF($A$1=29,TS!CH9,IF($A$1=1,TS!B9,IF($A$1=2,TS!E9,""))))))))&amp;IF($A$1=30,TS!CK9,IF($A$1=31,TS!CN9,IF($A$1=32,TS!CQ9,IF($A$1=33,TS!CT9,IF($A$1=34,TS!CW9,IF($A$1=35,TS!CZ9,IF($A$1=36,TS!DC9,IF($A$1=37,TS!DF9,""))))))))&amp;IF($A$1=38,TS!DI9,IF($A$1=39,TS!DL9,IF($A$1=40,TS!DO9,"")))</f>
        <v>488</v>
      </c>
      <c r="F9" s="167" t="str">
        <f ca="1">IF($A$1=3,TS!I9,IF($A$1=4,TS!L9,IF($A$1=5,TS!O9,IF($A$1=6,TS!R9,IF($A$1=7,TS!U9,IF($A$1=8,TS!X9,IF($A$1=9,TS!AA9,IF($A$1=10,TS!AD9,""))))))))&amp;IF($A$1=11,TS!AG9,IF($A$1=12,TS!AJ9,IF($A$1=13,TS!AM9,IF($A$1=14,TS!AP9,IF($A$1=15,TS!AS9,IF($A$1=16,TS!AV9,IF($A$1=17,TS!AY9,"")))))))&amp;IF($A$1=18,TS!BB9,IF($A$1=19,TS!BE9,IF($A$1=20,TS!BH9,IF($A$1=21,TS!BK9,IF($A$1=22,TS!BN9,IF($A$1=23,TS!BQ9,""))))))&amp;IF($A$1=24,TS!BT9,IF($A$1=25,TS!BW9,IF($A$1=26,TS!BZ9,IF($A$1=27,TS!CC9,IF($A$1=28,TS!CF9,IF($A$1=29,TS!CI9,IF($A$1=1,TS!C9,IF($A$1=2,TS!F9,""))))))))&amp;IF($A$1=30,TS!CL9,IF($A$1=31,TS!CO9,IF($A$1=32,TS!CR9,IF($A$1=33,TS!CU9,IF($A$1=34,TS!CX9,IF($A$1=35,TS!DA9,IF($A$1=36,TS!DD9,IF($A$1=37,TS!DG9,""))))))))&amp;IF($A$1=38,TS!DJ9,IF($A$1=39,TS!DM9,IF($A$1=40,TS!DP9,"")))</f>
        <v>Çift sütunlu aşağı listesi</v>
      </c>
      <c r="G9" s="66"/>
      <c r="H9" s="66"/>
      <c r="I9" s="66"/>
      <c r="J9" s="66"/>
      <c r="K9" s="66"/>
      <c r="L9" s="66"/>
      <c r="M9" s="66"/>
      <c r="N9" s="66"/>
      <c r="O9" s="66"/>
      <c r="P9" s="66"/>
      <c r="Q9" s="66"/>
      <c r="R9" s="66"/>
      <c r="S9" s="66"/>
      <c r="T9" s="66"/>
      <c r="U9" s="66"/>
      <c r="V9" s="66"/>
      <c r="W9" s="66"/>
      <c r="X9" s="66"/>
      <c r="Y9" s="66"/>
      <c r="Z9" s="66"/>
      <c r="AA9" s="75">
        <f t="shared" si="0"/>
        <v>0</v>
      </c>
    </row>
    <row r="10" spans="1:27" ht="12" customHeight="1" x14ac:dyDescent="0.15">
      <c r="A10" s="78" t="str">
        <f ca="1">F!V10</f>
        <v>5/G</v>
      </c>
      <c r="B10" s="80">
        <v>9</v>
      </c>
      <c r="C10" s="136">
        <f ca="1">F!W10</f>
        <v>33</v>
      </c>
      <c r="D10" s="166" t="str">
        <f ca="1">IF($A$1=3,TS!G10,IF($A$1=4,TS!J10,IF($A$1=5,TS!M10,IF($A$1=6,TS!P10,IF($A$1=7,TS!S10,IF($A$1=8,TS!V10,IF($A$1=9,TS!Y10,IF($A$1=10,TS!AB10,""))))))))&amp;IF($A$1=11,TS!AE10,IF($A$1=12,TS!AH10,IF($A$1=13,TS!AK10,IF($A$1=14,TS!AN10,IF($A$1=15,TS!AQ10,IF($A$1=16,TS!AT10,IF($A$1=17,TS!AW10,"")))))))&amp;IF($A$1=18,TS!AZ10,IF($A$1=19,TS!BC10,IF($A$1=20,TS!BF10,IF($A$1=21,TS!BI10,IF($A$1=22,TS!BL10,IF($A$1=23,TS!BO10,""))))))&amp;IF($A$1=24,TS!BR10,IF($A$1=25,TS!BU10,IF($A$1=26,TS!BX10,IF($A$1=27,TS!CA10,IF($A$1=28,TS!CD10,IF($A$1=29,TS!CG10,IF($A$1=1,TS!A10,IF($A$1=2,TS!D10,""))))))))&amp;IF($A$1=30,TS!CJ10,IF($A$1=31,TS!CM10,IF($A$1=32,TS!CP10,IF($A$1=33,TS!CS10,IF($A$1=34,TS!CV10,IF($A$1=35,TS!CY10,IF($A$1=36,TS!DB10,IF($A$1=37,TS!DE10,""))))))))&amp;IF($A$1=38,TS!DH10,IF($A$1=39,TS!DK10,IF($A$1=40,TS!DN10,"")))</f>
        <v>8</v>
      </c>
      <c r="E10" s="166" t="str">
        <f ca="1">IF($A$1=3,TS!H10,IF($A$1=4,TS!K10,IF($A$1=5,TS!N10,IF($A$1=6,TS!Q10,IF($A$1=7,TS!T10,IF($A$1=8,TS!W10,IF($A$1=9,TS!Z10,IF($A$1=10,TS!AC10,""))))))))&amp;IF($A$1=11,TS!AF10,IF($A$1=12,TS!AI10,IF($A$1=13,TS!AL10,IF($A$1=14,TS!AO10,IF($A$1=15,TS!AR10,IF($A$1=16,TS!AU10,IF($A$1=17,TS!AX10,"")))))))&amp;IF($A$1=18,TS!BA10,IF($A$1=19,TS!BD10,IF($A$1=20,TS!BG10,IF($A$1=21,TS!BJ10,IF($A$1=22,TS!BM10,IF($A$1=23,TS!BP10,""))))))&amp;IF($A$1=24,TS!BS10,IF($A$1=25,TS!BV10,IF($A$1=26,TS!BY10,IF($A$1=27,TS!CB10,IF($A$1=28,TS!CE10,IF($A$1=29,TS!CH10,IF($A$1=1,TS!B10,IF($A$1=2,TS!E10,""))))))))&amp;IF($A$1=30,TS!CK10,IF($A$1=31,TS!CN10,IF($A$1=32,TS!CQ10,IF($A$1=33,TS!CT10,IF($A$1=34,TS!CW10,IF($A$1=35,TS!CZ10,IF($A$1=36,TS!DC10,IF($A$1=37,TS!DF10,""))))))))&amp;IF($A$1=38,TS!DI10,IF($A$1=39,TS!DL10,IF($A$1=40,TS!DO10,"")))</f>
        <v>491</v>
      </c>
      <c r="F10" s="167" t="str">
        <f ca="1">IF($A$1=3,TS!I10,IF($A$1=4,TS!L10,IF($A$1=5,TS!O10,IF($A$1=6,TS!R10,IF($A$1=7,TS!U10,IF($A$1=8,TS!X10,IF($A$1=9,TS!AA10,IF($A$1=10,TS!AD10,""))))))))&amp;IF($A$1=11,TS!AG10,IF($A$1=12,TS!AJ10,IF($A$1=13,TS!AM10,IF($A$1=14,TS!AP10,IF($A$1=15,TS!AS10,IF($A$1=16,TS!AV10,IF($A$1=17,TS!AY10,"")))))))&amp;IF($A$1=18,TS!BB10,IF($A$1=19,TS!BE10,IF($A$1=20,TS!BH10,IF($A$1=21,TS!BK10,IF($A$1=22,TS!BN10,IF($A$1=23,TS!BQ10,""))))))&amp;IF($A$1=24,TS!BT10,IF($A$1=25,TS!BW10,IF($A$1=26,TS!BZ10,IF($A$1=27,TS!CC10,IF($A$1=28,TS!CF10,IF($A$1=29,TS!CI10,IF($A$1=1,TS!C10,IF($A$1=2,TS!F10,""))))))))&amp;IF($A$1=30,TS!CL10,IF($A$1=31,TS!CO10,IF($A$1=32,TS!CR10,IF($A$1=33,TS!CU10,IF($A$1=34,TS!CX10,IF($A$1=35,TS!DA10,IF($A$1=36,TS!DD10,IF($A$1=37,TS!DG10,""))))))))&amp;IF($A$1=38,TS!DJ10,IF($A$1=39,TS!DM10,IF($A$1=40,TS!DP10,"")))</f>
        <v>Çift sütunlu aşağı listesi</v>
      </c>
      <c r="G10" s="66"/>
      <c r="H10" s="66"/>
      <c r="I10" s="66"/>
      <c r="J10" s="66"/>
      <c r="K10" s="66"/>
      <c r="L10" s="66"/>
      <c r="M10" s="66"/>
      <c r="N10" s="66"/>
      <c r="O10" s="66"/>
      <c r="P10" s="66"/>
      <c r="Q10" s="66"/>
      <c r="R10" s="66"/>
      <c r="S10" s="66"/>
      <c r="T10" s="66"/>
      <c r="U10" s="66"/>
      <c r="V10" s="66"/>
      <c r="W10" s="66"/>
      <c r="X10" s="66"/>
      <c r="Y10" s="66"/>
      <c r="Z10" s="66"/>
      <c r="AA10" s="75">
        <f t="shared" si="0"/>
        <v>0</v>
      </c>
    </row>
    <row r="11" spans="1:27" ht="12" customHeight="1" x14ac:dyDescent="0.15">
      <c r="A11" s="78" t="str">
        <f ca="1">F!V11</f>
        <v>5/H</v>
      </c>
      <c r="B11" s="80">
        <v>10</v>
      </c>
      <c r="C11" s="136">
        <f ca="1">F!W11</f>
        <v>37</v>
      </c>
      <c r="D11" s="166" t="str">
        <f ca="1">IF($A$1=3,TS!G11,IF($A$1=4,TS!J11,IF($A$1=5,TS!M11,IF($A$1=6,TS!P11,IF($A$1=7,TS!S11,IF($A$1=8,TS!V11,IF($A$1=9,TS!Y11,IF($A$1=10,TS!AB11,""))))))))&amp;IF($A$1=11,TS!AE11,IF($A$1=12,TS!AH11,IF($A$1=13,TS!AK11,IF($A$1=14,TS!AN11,IF($A$1=15,TS!AQ11,IF($A$1=16,TS!AT11,IF($A$1=17,TS!AW11,"")))))))&amp;IF($A$1=18,TS!AZ11,IF($A$1=19,TS!BC11,IF($A$1=20,TS!BF11,IF($A$1=21,TS!BI11,IF($A$1=22,TS!BL11,IF($A$1=23,TS!BO11,""))))))&amp;IF($A$1=24,TS!BR11,IF($A$1=25,TS!BU11,IF($A$1=26,TS!BX11,IF($A$1=27,TS!CA11,IF($A$1=28,TS!CD11,IF($A$1=29,TS!CG11,IF($A$1=1,TS!A11,IF($A$1=2,TS!D11,""))))))))&amp;IF($A$1=30,TS!CJ11,IF($A$1=31,TS!CM11,IF($A$1=32,TS!CP11,IF($A$1=33,TS!CS11,IF($A$1=34,TS!CV11,IF($A$1=35,TS!CY11,IF($A$1=36,TS!DB11,IF($A$1=37,TS!DE11,""))))))))&amp;IF($A$1=38,TS!DH11,IF($A$1=39,TS!DK11,IF($A$1=40,TS!DN11,"")))</f>
        <v>9</v>
      </c>
      <c r="E11" s="166" t="str">
        <f ca="1">IF($A$1=3,TS!H11,IF($A$1=4,TS!K11,IF($A$1=5,TS!N11,IF($A$1=6,TS!Q11,IF($A$1=7,TS!T11,IF($A$1=8,TS!W11,IF($A$1=9,TS!Z11,IF($A$1=10,TS!AC11,""))))))))&amp;IF($A$1=11,TS!AF11,IF($A$1=12,TS!AI11,IF($A$1=13,TS!AL11,IF($A$1=14,TS!AO11,IF($A$1=15,TS!AR11,IF($A$1=16,TS!AU11,IF($A$1=17,TS!AX11,"")))))))&amp;IF($A$1=18,TS!BA11,IF($A$1=19,TS!BD11,IF($A$1=20,TS!BG11,IF($A$1=21,TS!BJ11,IF($A$1=22,TS!BM11,IF($A$1=23,TS!BP11,""))))))&amp;IF($A$1=24,TS!BS11,IF($A$1=25,TS!BV11,IF($A$1=26,TS!BY11,IF($A$1=27,TS!CB11,IF($A$1=28,TS!CE11,IF($A$1=29,TS!CH11,IF($A$1=1,TS!B11,IF($A$1=2,TS!E11,""))))))))&amp;IF($A$1=30,TS!CK11,IF($A$1=31,TS!CN11,IF($A$1=32,TS!CQ11,IF($A$1=33,TS!CT11,IF($A$1=34,TS!CW11,IF($A$1=35,TS!CZ11,IF($A$1=36,TS!DC11,IF($A$1=37,TS!DF11,""))))))))&amp;IF($A$1=38,TS!DI11,IF($A$1=39,TS!DL11,IF($A$1=40,TS!DO11,"")))</f>
        <v>504</v>
      </c>
      <c r="F11" s="167" t="str">
        <f ca="1">IF($A$1=3,TS!I11,IF($A$1=4,TS!L11,IF($A$1=5,TS!O11,IF($A$1=6,TS!R11,IF($A$1=7,TS!U11,IF($A$1=8,TS!X11,IF($A$1=9,TS!AA11,IF($A$1=10,TS!AD11,""))))))))&amp;IF($A$1=11,TS!AG11,IF($A$1=12,TS!AJ11,IF($A$1=13,TS!AM11,IF($A$1=14,TS!AP11,IF($A$1=15,TS!AS11,IF($A$1=16,TS!AV11,IF($A$1=17,TS!AY11,"")))))))&amp;IF($A$1=18,TS!BB11,IF($A$1=19,TS!BE11,IF($A$1=20,TS!BH11,IF($A$1=21,TS!BK11,IF($A$1=22,TS!BN11,IF($A$1=23,TS!BQ11,""))))))&amp;IF($A$1=24,TS!BT11,IF($A$1=25,TS!BW11,IF($A$1=26,TS!BZ11,IF($A$1=27,TS!CC11,IF($A$1=28,TS!CF11,IF($A$1=29,TS!CI11,IF($A$1=1,TS!C11,IF($A$1=2,TS!F11,""))))))))&amp;IF($A$1=30,TS!CL11,IF($A$1=31,TS!CO11,IF($A$1=32,TS!CR11,IF($A$1=33,TS!CU11,IF($A$1=34,TS!CX11,IF($A$1=35,TS!DA11,IF($A$1=36,TS!DD11,IF($A$1=37,TS!DG11,""))))))))&amp;IF($A$1=38,TS!DJ11,IF($A$1=39,TS!DM11,IF($A$1=40,TS!DP11,"")))</f>
        <v>Çift sütunlu aşağı listesi</v>
      </c>
      <c r="G11" s="66"/>
      <c r="H11" s="66"/>
      <c r="I11" s="66"/>
      <c r="J11" s="66"/>
      <c r="K11" s="66"/>
      <c r="L11" s="66"/>
      <c r="M11" s="66"/>
      <c r="N11" s="66"/>
      <c r="O11" s="66"/>
      <c r="P11" s="66"/>
      <c r="Q11" s="66"/>
      <c r="R11" s="66"/>
      <c r="S11" s="66"/>
      <c r="T11" s="66"/>
      <c r="U11" s="66"/>
      <c r="V11" s="66"/>
      <c r="W11" s="66"/>
      <c r="X11" s="66"/>
      <c r="Y11" s="66"/>
      <c r="Z11" s="66"/>
      <c r="AA11" s="75">
        <f t="shared" si="0"/>
        <v>0</v>
      </c>
    </row>
    <row r="12" spans="1:27" ht="12" customHeight="1" x14ac:dyDescent="0.15">
      <c r="A12" s="78" t="str">
        <f ca="1">F!V12</f>
        <v>6/A</v>
      </c>
      <c r="B12" s="80">
        <v>11</v>
      </c>
      <c r="C12" s="136">
        <f ca="1">F!W12</f>
        <v>24</v>
      </c>
      <c r="D12" s="166" t="str">
        <f ca="1">IF($A$1=3,TS!G12,IF($A$1=4,TS!J12,IF($A$1=5,TS!M12,IF($A$1=6,TS!P12,IF($A$1=7,TS!S12,IF($A$1=8,TS!V12,IF($A$1=9,TS!Y12,IF($A$1=10,TS!AB12,""))))))))&amp;IF($A$1=11,TS!AE12,IF($A$1=12,TS!AH12,IF($A$1=13,TS!AK12,IF($A$1=14,TS!AN12,IF($A$1=15,TS!AQ12,IF($A$1=16,TS!AT12,IF($A$1=17,TS!AW12,"")))))))&amp;IF($A$1=18,TS!AZ12,IF($A$1=19,TS!BC12,IF($A$1=20,TS!BF12,IF($A$1=21,TS!BI12,IF($A$1=22,TS!BL12,IF($A$1=23,TS!BO12,""))))))&amp;IF($A$1=24,TS!BR12,IF($A$1=25,TS!BU12,IF($A$1=26,TS!BX12,IF($A$1=27,TS!CA12,IF($A$1=28,TS!CD12,IF($A$1=29,TS!CG12,IF($A$1=1,TS!A12,IF($A$1=2,TS!D12,""))))))))&amp;IF($A$1=30,TS!CJ12,IF($A$1=31,TS!CM12,IF($A$1=32,TS!CP12,IF($A$1=33,TS!CS12,IF($A$1=34,TS!CV12,IF($A$1=35,TS!CY12,IF($A$1=36,TS!DB12,IF($A$1=37,TS!DE12,""))))))))&amp;IF($A$1=38,TS!DH12,IF($A$1=39,TS!DK12,IF($A$1=40,TS!DN12,"")))</f>
        <v>10</v>
      </c>
      <c r="E12" s="166" t="str">
        <f ca="1">IF($A$1=3,TS!H12,IF($A$1=4,TS!K12,IF($A$1=5,TS!N12,IF($A$1=6,TS!Q12,IF($A$1=7,TS!T12,IF($A$1=8,TS!W12,IF($A$1=9,TS!Z12,IF($A$1=10,TS!AC12,""))))))))&amp;IF($A$1=11,TS!AF12,IF($A$1=12,TS!AI12,IF($A$1=13,TS!AL12,IF($A$1=14,TS!AO12,IF($A$1=15,TS!AR12,IF($A$1=16,TS!AU12,IF($A$1=17,TS!AX12,"")))))))&amp;IF($A$1=18,TS!BA12,IF($A$1=19,TS!BD12,IF($A$1=20,TS!BG12,IF($A$1=21,TS!BJ12,IF($A$1=22,TS!BM12,IF($A$1=23,TS!BP12,""))))))&amp;IF($A$1=24,TS!BS12,IF($A$1=25,TS!BV12,IF($A$1=26,TS!BY12,IF($A$1=27,TS!CB12,IF($A$1=28,TS!CE12,IF($A$1=29,TS!CH12,IF($A$1=1,TS!B12,IF($A$1=2,TS!E12,""))))))))&amp;IF($A$1=30,TS!CK12,IF($A$1=31,TS!CN12,IF($A$1=32,TS!CQ12,IF($A$1=33,TS!CT12,IF($A$1=34,TS!CW12,IF($A$1=35,TS!CZ12,IF($A$1=36,TS!DC12,IF($A$1=37,TS!DF12,""))))))))&amp;IF($A$1=38,TS!DI12,IF($A$1=39,TS!DL12,IF($A$1=40,TS!DO12,"")))</f>
        <v>515</v>
      </c>
      <c r="F12" s="167" t="str">
        <f ca="1">IF($A$1=3,TS!I12,IF($A$1=4,TS!L12,IF($A$1=5,TS!O12,IF($A$1=6,TS!R12,IF($A$1=7,TS!U12,IF($A$1=8,TS!X12,IF($A$1=9,TS!AA12,IF($A$1=10,TS!AD12,""))))))))&amp;IF($A$1=11,TS!AG12,IF($A$1=12,TS!AJ12,IF($A$1=13,TS!AM12,IF($A$1=14,TS!AP12,IF($A$1=15,TS!AS12,IF($A$1=16,TS!AV12,IF($A$1=17,TS!AY12,"")))))))&amp;IF($A$1=18,TS!BB12,IF($A$1=19,TS!BE12,IF($A$1=20,TS!BH12,IF($A$1=21,TS!BK12,IF($A$1=22,TS!BN12,IF($A$1=23,TS!BQ12,""))))))&amp;IF($A$1=24,TS!BT12,IF($A$1=25,TS!BW12,IF($A$1=26,TS!BZ12,IF($A$1=27,TS!CC12,IF($A$1=28,TS!CF12,IF($A$1=29,TS!CI12,IF($A$1=1,TS!C12,IF($A$1=2,TS!F12,""))))))))&amp;IF($A$1=30,TS!CL12,IF($A$1=31,TS!CO12,IF($A$1=32,TS!CR12,IF($A$1=33,TS!CU12,IF($A$1=34,TS!CX12,IF($A$1=35,TS!DA12,IF($A$1=36,TS!DD12,IF($A$1=37,TS!DG12,""))))))))&amp;IF($A$1=38,TS!DJ12,IF($A$1=39,TS!DM12,IF($A$1=40,TS!DP12,"")))</f>
        <v>Çift sütunlu aşağı listesi</v>
      </c>
      <c r="G12" s="66"/>
      <c r="H12" s="66"/>
      <c r="I12" s="66"/>
      <c r="J12" s="66"/>
      <c r="K12" s="66"/>
      <c r="L12" s="66"/>
      <c r="M12" s="66"/>
      <c r="N12" s="66"/>
      <c r="O12" s="66"/>
      <c r="P12" s="66"/>
      <c r="Q12" s="66"/>
      <c r="R12" s="66"/>
      <c r="S12" s="66"/>
      <c r="T12" s="66"/>
      <c r="U12" s="66"/>
      <c r="V12" s="66"/>
      <c r="W12" s="66"/>
      <c r="X12" s="66"/>
      <c r="Y12" s="66"/>
      <c r="Z12" s="66"/>
      <c r="AA12" s="75">
        <f t="shared" si="0"/>
        <v>0</v>
      </c>
    </row>
    <row r="13" spans="1:27" ht="12" customHeight="1" x14ac:dyDescent="0.15">
      <c r="A13" s="78" t="str">
        <f ca="1">F!V13</f>
        <v>6/B</v>
      </c>
      <c r="B13" s="80">
        <v>12</v>
      </c>
      <c r="C13" s="136">
        <f ca="1">F!W13</f>
        <v>31</v>
      </c>
      <c r="D13" s="166" t="str">
        <f ca="1">IF($A$1=3,TS!G13,IF($A$1=4,TS!J13,IF($A$1=5,TS!M13,IF($A$1=6,TS!P13,IF($A$1=7,TS!S13,IF($A$1=8,TS!V13,IF($A$1=9,TS!Y13,IF($A$1=10,TS!AB13,""))))))))&amp;IF($A$1=11,TS!AE13,IF($A$1=12,TS!AH13,IF($A$1=13,TS!AK13,IF($A$1=14,TS!AN13,IF($A$1=15,TS!AQ13,IF($A$1=16,TS!AT13,IF($A$1=17,TS!AW13,"")))))))&amp;IF($A$1=18,TS!AZ13,IF($A$1=19,TS!BC13,IF($A$1=20,TS!BF13,IF($A$1=21,TS!BI13,IF($A$1=22,TS!BL13,IF($A$1=23,TS!BO13,""))))))&amp;IF($A$1=24,TS!BR13,IF($A$1=25,TS!BU13,IF($A$1=26,TS!BX13,IF($A$1=27,TS!CA13,IF($A$1=28,TS!CD13,IF($A$1=29,TS!CG13,IF($A$1=1,TS!A13,IF($A$1=2,TS!D13,""))))))))&amp;IF($A$1=30,TS!CJ13,IF($A$1=31,TS!CM13,IF($A$1=32,TS!CP13,IF($A$1=33,TS!CS13,IF($A$1=34,TS!CV13,IF($A$1=35,TS!CY13,IF($A$1=36,TS!DB13,IF($A$1=37,TS!DE13,""))))))))&amp;IF($A$1=38,TS!DH13,IF($A$1=39,TS!DK13,IF($A$1=40,TS!DN13,"")))</f>
        <v>11</v>
      </c>
      <c r="E13" s="166" t="str">
        <f ca="1">IF($A$1=3,TS!H13,IF($A$1=4,TS!K13,IF($A$1=5,TS!N13,IF($A$1=6,TS!Q13,IF($A$1=7,TS!T13,IF($A$1=8,TS!W13,IF($A$1=9,TS!Z13,IF($A$1=10,TS!AC13,""))))))))&amp;IF($A$1=11,TS!AF13,IF($A$1=12,TS!AI13,IF($A$1=13,TS!AL13,IF($A$1=14,TS!AO13,IF($A$1=15,TS!AR13,IF($A$1=16,TS!AU13,IF($A$1=17,TS!AX13,"")))))))&amp;IF($A$1=18,TS!BA13,IF($A$1=19,TS!BD13,IF($A$1=20,TS!BG13,IF($A$1=21,TS!BJ13,IF($A$1=22,TS!BM13,IF($A$1=23,TS!BP13,""))))))&amp;IF($A$1=24,TS!BS13,IF($A$1=25,TS!BV13,IF($A$1=26,TS!BY13,IF($A$1=27,TS!CB13,IF($A$1=28,TS!CE13,IF($A$1=29,TS!CH13,IF($A$1=1,TS!B13,IF($A$1=2,TS!E13,""))))))))&amp;IF($A$1=30,TS!CK13,IF($A$1=31,TS!CN13,IF($A$1=32,TS!CQ13,IF($A$1=33,TS!CT13,IF($A$1=34,TS!CW13,IF($A$1=35,TS!CZ13,IF($A$1=36,TS!DC13,IF($A$1=37,TS!DF13,""))))))))&amp;IF($A$1=38,TS!DI13,IF($A$1=39,TS!DL13,IF($A$1=40,TS!DO13,"")))</f>
        <v>517</v>
      </c>
      <c r="F13" s="167" t="str">
        <f ca="1">IF($A$1=3,TS!I13,IF($A$1=4,TS!L13,IF($A$1=5,TS!O13,IF($A$1=6,TS!R13,IF($A$1=7,TS!U13,IF($A$1=8,TS!X13,IF($A$1=9,TS!AA13,IF($A$1=10,TS!AD13,""))))))))&amp;IF($A$1=11,TS!AG13,IF($A$1=12,TS!AJ13,IF($A$1=13,TS!AM13,IF($A$1=14,TS!AP13,IF($A$1=15,TS!AS13,IF($A$1=16,TS!AV13,IF($A$1=17,TS!AY13,"")))))))&amp;IF($A$1=18,TS!BB13,IF($A$1=19,TS!BE13,IF($A$1=20,TS!BH13,IF($A$1=21,TS!BK13,IF($A$1=22,TS!BN13,IF($A$1=23,TS!BQ13,""))))))&amp;IF($A$1=24,TS!BT13,IF($A$1=25,TS!BW13,IF($A$1=26,TS!BZ13,IF($A$1=27,TS!CC13,IF($A$1=28,TS!CF13,IF($A$1=29,TS!CI13,IF($A$1=1,TS!C13,IF($A$1=2,TS!F13,""))))))))&amp;IF($A$1=30,TS!CL13,IF($A$1=31,TS!CO13,IF($A$1=32,TS!CR13,IF($A$1=33,TS!CU13,IF($A$1=34,TS!CX13,IF($A$1=35,TS!DA13,IF($A$1=36,TS!DD13,IF($A$1=37,TS!DG13,""))))))))&amp;IF($A$1=38,TS!DJ13,IF($A$1=39,TS!DM13,IF($A$1=40,TS!DP13,"")))</f>
        <v>Çift sütunlu aşağı listesi</v>
      </c>
      <c r="G13" s="66"/>
      <c r="H13" s="66"/>
      <c r="I13" s="66"/>
      <c r="J13" s="66"/>
      <c r="K13" s="66"/>
      <c r="L13" s="66"/>
      <c r="M13" s="66"/>
      <c r="N13" s="66"/>
      <c r="O13" s="66"/>
      <c r="P13" s="66"/>
      <c r="Q13" s="66"/>
      <c r="R13" s="66"/>
      <c r="S13" s="66"/>
      <c r="T13" s="66"/>
      <c r="U13" s="66"/>
      <c r="V13" s="66"/>
      <c r="W13" s="66"/>
      <c r="X13" s="66"/>
      <c r="Y13" s="66"/>
      <c r="Z13" s="66"/>
      <c r="AA13" s="75">
        <f t="shared" si="0"/>
        <v>0</v>
      </c>
    </row>
    <row r="14" spans="1:27" ht="12" customHeight="1" x14ac:dyDescent="0.15">
      <c r="A14" s="78" t="str">
        <f ca="1">F!V14</f>
        <v>6/C</v>
      </c>
      <c r="B14" s="80">
        <v>13</v>
      </c>
      <c r="C14" s="136">
        <f ca="1">F!W14</f>
        <v>28</v>
      </c>
      <c r="D14" s="166" t="str">
        <f ca="1">IF($A$1=3,TS!G14,IF($A$1=4,TS!J14,IF($A$1=5,TS!M14,IF($A$1=6,TS!P14,IF($A$1=7,TS!S14,IF($A$1=8,TS!V14,IF($A$1=9,TS!Y14,IF($A$1=10,TS!AB14,""))))))))&amp;IF($A$1=11,TS!AE14,IF($A$1=12,TS!AH14,IF($A$1=13,TS!AK14,IF($A$1=14,TS!AN14,IF($A$1=15,TS!AQ14,IF($A$1=16,TS!AT14,IF($A$1=17,TS!AW14,"")))))))&amp;IF($A$1=18,TS!AZ14,IF($A$1=19,TS!BC14,IF($A$1=20,TS!BF14,IF($A$1=21,TS!BI14,IF($A$1=22,TS!BL14,IF($A$1=23,TS!BO14,""))))))&amp;IF($A$1=24,TS!BR14,IF($A$1=25,TS!BU14,IF($A$1=26,TS!BX14,IF($A$1=27,TS!CA14,IF($A$1=28,TS!CD14,IF($A$1=29,TS!CG14,IF($A$1=1,TS!A14,IF($A$1=2,TS!D14,""))))))))&amp;IF($A$1=30,TS!CJ14,IF($A$1=31,TS!CM14,IF($A$1=32,TS!CP14,IF($A$1=33,TS!CS14,IF($A$1=34,TS!CV14,IF($A$1=35,TS!CY14,IF($A$1=36,TS!DB14,IF($A$1=37,TS!DE14,""))))))))&amp;IF($A$1=38,TS!DH14,IF($A$1=39,TS!DK14,IF($A$1=40,TS!DN14,"")))</f>
        <v>12</v>
      </c>
      <c r="E14" s="166" t="str">
        <f ca="1">IF($A$1=3,TS!H14,IF($A$1=4,TS!K14,IF($A$1=5,TS!N14,IF($A$1=6,TS!Q14,IF($A$1=7,TS!T14,IF($A$1=8,TS!W14,IF($A$1=9,TS!Z14,IF($A$1=10,TS!AC14,""))))))))&amp;IF($A$1=11,TS!AF14,IF($A$1=12,TS!AI14,IF($A$1=13,TS!AL14,IF($A$1=14,TS!AO14,IF($A$1=15,TS!AR14,IF($A$1=16,TS!AU14,IF($A$1=17,TS!AX14,"")))))))&amp;IF($A$1=18,TS!BA14,IF($A$1=19,TS!BD14,IF($A$1=20,TS!BG14,IF($A$1=21,TS!BJ14,IF($A$1=22,TS!BM14,IF($A$1=23,TS!BP14,""))))))&amp;IF($A$1=24,TS!BS14,IF($A$1=25,TS!BV14,IF($A$1=26,TS!BY14,IF($A$1=27,TS!CB14,IF($A$1=28,TS!CE14,IF($A$1=29,TS!CH14,IF($A$1=1,TS!B14,IF($A$1=2,TS!E14,""))))))))&amp;IF($A$1=30,TS!CK14,IF($A$1=31,TS!CN14,IF($A$1=32,TS!CQ14,IF($A$1=33,TS!CT14,IF($A$1=34,TS!CW14,IF($A$1=35,TS!CZ14,IF($A$1=36,TS!DC14,IF($A$1=37,TS!DF14,""))))))))&amp;IF($A$1=38,TS!DI14,IF($A$1=39,TS!DL14,IF($A$1=40,TS!DO14,"")))</f>
        <v>518</v>
      </c>
      <c r="F14" s="167" t="str">
        <f ca="1">IF($A$1=3,TS!I14,IF($A$1=4,TS!L14,IF($A$1=5,TS!O14,IF($A$1=6,TS!R14,IF($A$1=7,TS!U14,IF($A$1=8,TS!X14,IF($A$1=9,TS!AA14,IF($A$1=10,TS!AD14,""))))))))&amp;IF($A$1=11,TS!AG14,IF($A$1=12,TS!AJ14,IF($A$1=13,TS!AM14,IF($A$1=14,TS!AP14,IF($A$1=15,TS!AS14,IF($A$1=16,TS!AV14,IF($A$1=17,TS!AY14,"")))))))&amp;IF($A$1=18,TS!BB14,IF($A$1=19,TS!BE14,IF($A$1=20,TS!BH14,IF($A$1=21,TS!BK14,IF($A$1=22,TS!BN14,IF($A$1=23,TS!BQ14,""))))))&amp;IF($A$1=24,TS!BT14,IF($A$1=25,TS!BW14,IF($A$1=26,TS!BZ14,IF($A$1=27,TS!CC14,IF($A$1=28,TS!CF14,IF($A$1=29,TS!CI14,IF($A$1=1,TS!C14,IF($A$1=2,TS!F14,""))))))))&amp;IF($A$1=30,TS!CL14,IF($A$1=31,TS!CO14,IF($A$1=32,TS!CR14,IF($A$1=33,TS!CU14,IF($A$1=34,TS!CX14,IF($A$1=35,TS!DA14,IF($A$1=36,TS!DD14,IF($A$1=37,TS!DG14,""))))))))&amp;IF($A$1=38,TS!DJ14,IF($A$1=39,TS!DM14,IF($A$1=40,TS!DP14,"")))</f>
        <v>Çift sütunlu aşağı listesi</v>
      </c>
      <c r="G14" s="66"/>
      <c r="H14" s="66"/>
      <c r="I14" s="66"/>
      <c r="J14" s="66"/>
      <c r="K14" s="66"/>
      <c r="L14" s="66"/>
      <c r="M14" s="66"/>
      <c r="N14" s="66"/>
      <c r="O14" s="66"/>
      <c r="P14" s="66"/>
      <c r="Q14" s="66"/>
      <c r="R14" s="66"/>
      <c r="S14" s="66"/>
      <c r="T14" s="66"/>
      <c r="U14" s="66"/>
      <c r="V14" s="66"/>
      <c r="W14" s="66"/>
      <c r="X14" s="66"/>
      <c r="Y14" s="66"/>
      <c r="Z14" s="66"/>
      <c r="AA14" s="75">
        <f t="shared" si="0"/>
        <v>0</v>
      </c>
    </row>
    <row r="15" spans="1:27" ht="12" customHeight="1" x14ac:dyDescent="0.15">
      <c r="A15" s="78" t="str">
        <f ca="1">F!V15</f>
        <v>6/D</v>
      </c>
      <c r="B15" s="80">
        <v>14</v>
      </c>
      <c r="C15" s="136">
        <f ca="1">F!W15</f>
        <v>34</v>
      </c>
      <c r="D15" s="166" t="str">
        <f ca="1">IF($A$1=3,TS!G15,IF($A$1=4,TS!J15,IF($A$1=5,TS!M15,IF($A$1=6,TS!P15,IF($A$1=7,TS!S15,IF($A$1=8,TS!V15,IF($A$1=9,TS!Y15,IF($A$1=10,TS!AB15,""))))))))&amp;IF($A$1=11,TS!AE15,IF($A$1=12,TS!AH15,IF($A$1=13,TS!AK15,IF($A$1=14,TS!AN15,IF($A$1=15,TS!AQ15,IF($A$1=16,TS!AT15,IF($A$1=17,TS!AW15,"")))))))&amp;IF($A$1=18,TS!AZ15,IF($A$1=19,TS!BC15,IF($A$1=20,TS!BF15,IF($A$1=21,TS!BI15,IF($A$1=22,TS!BL15,IF($A$1=23,TS!BO15,""))))))&amp;IF($A$1=24,TS!BR15,IF($A$1=25,TS!BU15,IF($A$1=26,TS!BX15,IF($A$1=27,TS!CA15,IF($A$1=28,TS!CD15,IF($A$1=29,TS!CG15,IF($A$1=1,TS!A15,IF($A$1=2,TS!D15,""))))))))&amp;IF($A$1=30,TS!CJ15,IF($A$1=31,TS!CM15,IF($A$1=32,TS!CP15,IF($A$1=33,TS!CS15,IF($A$1=34,TS!CV15,IF($A$1=35,TS!CY15,IF($A$1=36,TS!DB15,IF($A$1=37,TS!DE15,""))))))))&amp;IF($A$1=38,TS!DH15,IF($A$1=39,TS!DK15,IF($A$1=40,TS!DN15,"")))</f>
        <v>13</v>
      </c>
      <c r="E15" s="166" t="str">
        <f ca="1">IF($A$1=3,TS!H15,IF($A$1=4,TS!K15,IF($A$1=5,TS!N15,IF($A$1=6,TS!Q15,IF($A$1=7,TS!T15,IF($A$1=8,TS!W15,IF($A$1=9,TS!Z15,IF($A$1=10,TS!AC15,""))))))))&amp;IF($A$1=11,TS!AF15,IF($A$1=12,TS!AI15,IF($A$1=13,TS!AL15,IF($A$1=14,TS!AO15,IF($A$1=15,TS!AR15,IF($A$1=16,TS!AU15,IF($A$1=17,TS!AX15,"")))))))&amp;IF($A$1=18,TS!BA15,IF($A$1=19,TS!BD15,IF($A$1=20,TS!BG15,IF($A$1=21,TS!BJ15,IF($A$1=22,TS!BM15,IF($A$1=23,TS!BP15,""))))))&amp;IF($A$1=24,TS!BS15,IF($A$1=25,TS!BV15,IF($A$1=26,TS!BY15,IF($A$1=27,TS!CB15,IF($A$1=28,TS!CE15,IF($A$1=29,TS!CH15,IF($A$1=1,TS!B15,IF($A$1=2,TS!E15,""))))))))&amp;IF($A$1=30,TS!CK15,IF($A$1=31,TS!CN15,IF($A$1=32,TS!CQ15,IF($A$1=33,TS!CT15,IF($A$1=34,TS!CW15,IF($A$1=35,TS!CZ15,IF($A$1=36,TS!DC15,IF($A$1=37,TS!DF15,""))))))))&amp;IF($A$1=38,TS!DI15,IF($A$1=39,TS!DL15,IF($A$1=40,TS!DO15,"")))</f>
        <v>519</v>
      </c>
      <c r="F15" s="167" t="str">
        <f ca="1">IF($A$1=3,TS!I15,IF($A$1=4,TS!L15,IF($A$1=5,TS!O15,IF($A$1=6,TS!R15,IF($A$1=7,TS!U15,IF($A$1=8,TS!X15,IF($A$1=9,TS!AA15,IF($A$1=10,TS!AD15,""))))))))&amp;IF($A$1=11,TS!AG15,IF($A$1=12,TS!AJ15,IF($A$1=13,TS!AM15,IF($A$1=14,TS!AP15,IF($A$1=15,TS!AS15,IF($A$1=16,TS!AV15,IF($A$1=17,TS!AY15,"")))))))&amp;IF($A$1=18,TS!BB15,IF($A$1=19,TS!BE15,IF($A$1=20,TS!BH15,IF($A$1=21,TS!BK15,IF($A$1=22,TS!BN15,IF($A$1=23,TS!BQ15,""))))))&amp;IF($A$1=24,TS!BT15,IF($A$1=25,TS!BW15,IF($A$1=26,TS!BZ15,IF($A$1=27,TS!CC15,IF($A$1=28,TS!CF15,IF($A$1=29,TS!CI15,IF($A$1=1,TS!C15,IF($A$1=2,TS!F15,""))))))))&amp;IF($A$1=30,TS!CL15,IF($A$1=31,TS!CO15,IF($A$1=32,TS!CR15,IF($A$1=33,TS!CU15,IF($A$1=34,TS!CX15,IF($A$1=35,TS!DA15,IF($A$1=36,TS!DD15,IF($A$1=37,TS!DG15,""))))))))&amp;IF($A$1=38,TS!DJ15,IF($A$1=39,TS!DM15,IF($A$1=40,TS!DP15,"")))</f>
        <v>Çift sütunlu aşağı listesi</v>
      </c>
      <c r="G15" s="66"/>
      <c r="H15" s="66"/>
      <c r="I15" s="66"/>
      <c r="J15" s="66"/>
      <c r="K15" s="66"/>
      <c r="L15" s="66"/>
      <c r="M15" s="66"/>
      <c r="N15" s="66"/>
      <c r="O15" s="66"/>
      <c r="P15" s="66"/>
      <c r="Q15" s="66"/>
      <c r="R15" s="66"/>
      <c r="S15" s="66"/>
      <c r="T15" s="66"/>
      <c r="U15" s="66"/>
      <c r="V15" s="66"/>
      <c r="W15" s="66"/>
      <c r="X15" s="66"/>
      <c r="Y15" s="66"/>
      <c r="Z15" s="66"/>
      <c r="AA15" s="75">
        <f t="shared" si="0"/>
        <v>0</v>
      </c>
    </row>
    <row r="16" spans="1:27" ht="12" customHeight="1" x14ac:dyDescent="0.15">
      <c r="A16" s="78" t="str">
        <f ca="1">F!V16</f>
        <v>6/E</v>
      </c>
      <c r="B16" s="80">
        <v>15</v>
      </c>
      <c r="C16" s="136">
        <f ca="1">F!W16</f>
        <v>36</v>
      </c>
      <c r="D16" s="166" t="str">
        <f ca="1">IF($A$1=3,TS!G16,IF($A$1=4,TS!J16,IF($A$1=5,TS!M16,IF($A$1=6,TS!P16,IF($A$1=7,TS!S16,IF($A$1=8,TS!V16,IF($A$1=9,TS!Y16,IF($A$1=10,TS!AB16,""))))))))&amp;IF($A$1=11,TS!AE16,IF($A$1=12,TS!AH16,IF($A$1=13,TS!AK16,IF($A$1=14,TS!AN16,IF($A$1=15,TS!AQ16,IF($A$1=16,TS!AT16,IF($A$1=17,TS!AW16,"")))))))&amp;IF($A$1=18,TS!AZ16,IF($A$1=19,TS!BC16,IF($A$1=20,TS!BF16,IF($A$1=21,TS!BI16,IF($A$1=22,TS!BL16,IF($A$1=23,TS!BO16,""))))))&amp;IF($A$1=24,TS!BR16,IF($A$1=25,TS!BU16,IF($A$1=26,TS!BX16,IF($A$1=27,TS!CA16,IF($A$1=28,TS!CD16,IF($A$1=29,TS!CG16,IF($A$1=1,TS!A16,IF($A$1=2,TS!D16,""))))))))&amp;IF($A$1=30,TS!CJ16,IF($A$1=31,TS!CM16,IF($A$1=32,TS!CP16,IF($A$1=33,TS!CS16,IF($A$1=34,TS!CV16,IF($A$1=35,TS!CY16,IF($A$1=36,TS!DB16,IF($A$1=37,TS!DE16,""))))))))&amp;IF($A$1=38,TS!DH16,IF($A$1=39,TS!DK16,IF($A$1=40,TS!DN16,"")))</f>
        <v>14</v>
      </c>
      <c r="E16" s="166" t="str">
        <f ca="1">IF($A$1=3,TS!H16,IF($A$1=4,TS!K16,IF($A$1=5,TS!N16,IF($A$1=6,TS!Q16,IF($A$1=7,TS!T16,IF($A$1=8,TS!W16,IF($A$1=9,TS!Z16,IF($A$1=10,TS!AC16,""))))))))&amp;IF($A$1=11,TS!AF16,IF($A$1=12,TS!AI16,IF($A$1=13,TS!AL16,IF($A$1=14,TS!AO16,IF($A$1=15,TS!AR16,IF($A$1=16,TS!AU16,IF($A$1=17,TS!AX16,"")))))))&amp;IF($A$1=18,TS!BA16,IF($A$1=19,TS!BD16,IF($A$1=20,TS!BG16,IF($A$1=21,TS!BJ16,IF($A$1=22,TS!BM16,IF($A$1=23,TS!BP16,""))))))&amp;IF($A$1=24,TS!BS16,IF($A$1=25,TS!BV16,IF($A$1=26,TS!BY16,IF($A$1=27,TS!CB16,IF($A$1=28,TS!CE16,IF($A$1=29,TS!CH16,IF($A$1=1,TS!B16,IF($A$1=2,TS!E16,""))))))))&amp;IF($A$1=30,TS!CK16,IF($A$1=31,TS!CN16,IF($A$1=32,TS!CQ16,IF($A$1=33,TS!CT16,IF($A$1=34,TS!CW16,IF($A$1=35,TS!CZ16,IF($A$1=36,TS!DC16,IF($A$1=37,TS!DF16,""))))))))&amp;IF($A$1=38,TS!DI16,IF($A$1=39,TS!DL16,IF($A$1=40,TS!DO16,"")))</f>
        <v>525</v>
      </c>
      <c r="F16" s="167" t="str">
        <f ca="1">IF($A$1=3,TS!I16,IF($A$1=4,TS!L16,IF($A$1=5,TS!O16,IF($A$1=6,TS!R16,IF($A$1=7,TS!U16,IF($A$1=8,TS!X16,IF($A$1=9,TS!AA16,IF($A$1=10,TS!AD16,""))))))))&amp;IF($A$1=11,TS!AG16,IF($A$1=12,TS!AJ16,IF($A$1=13,TS!AM16,IF($A$1=14,TS!AP16,IF($A$1=15,TS!AS16,IF($A$1=16,TS!AV16,IF($A$1=17,TS!AY16,"")))))))&amp;IF($A$1=18,TS!BB16,IF($A$1=19,TS!BE16,IF($A$1=20,TS!BH16,IF($A$1=21,TS!BK16,IF($A$1=22,TS!BN16,IF($A$1=23,TS!BQ16,""))))))&amp;IF($A$1=24,TS!BT16,IF($A$1=25,TS!BW16,IF($A$1=26,TS!BZ16,IF($A$1=27,TS!CC16,IF($A$1=28,TS!CF16,IF($A$1=29,TS!CI16,IF($A$1=1,TS!C16,IF($A$1=2,TS!F16,""))))))))&amp;IF($A$1=30,TS!CL16,IF($A$1=31,TS!CO16,IF($A$1=32,TS!CR16,IF($A$1=33,TS!CU16,IF($A$1=34,TS!CX16,IF($A$1=35,TS!DA16,IF($A$1=36,TS!DD16,IF($A$1=37,TS!DG16,""))))))))&amp;IF($A$1=38,TS!DJ16,IF($A$1=39,TS!DM16,IF($A$1=40,TS!DP16,"")))</f>
        <v>Çift sütunlu aşağı listesi</v>
      </c>
      <c r="G16" s="66"/>
      <c r="H16" s="66"/>
      <c r="I16" s="66"/>
      <c r="J16" s="66"/>
      <c r="K16" s="66"/>
      <c r="L16" s="66"/>
      <c r="M16" s="66"/>
      <c r="N16" s="66"/>
      <c r="O16" s="66"/>
      <c r="P16" s="66"/>
      <c r="Q16" s="66"/>
      <c r="R16" s="66"/>
      <c r="S16" s="66"/>
      <c r="T16" s="66"/>
      <c r="U16" s="66"/>
      <c r="V16" s="66"/>
      <c r="W16" s="66"/>
      <c r="X16" s="66"/>
      <c r="Y16" s="66"/>
      <c r="Z16" s="66"/>
      <c r="AA16" s="75">
        <f t="shared" si="0"/>
        <v>0</v>
      </c>
    </row>
    <row r="17" spans="1:27" ht="12" customHeight="1" x14ac:dyDescent="0.15">
      <c r="A17" s="78" t="str">
        <f ca="1">F!V17</f>
        <v>6/F</v>
      </c>
      <c r="B17" s="80">
        <v>16</v>
      </c>
      <c r="C17" s="136">
        <f ca="1">F!W17</f>
        <v>37</v>
      </c>
      <c r="D17" s="166" t="str">
        <f ca="1">IF($A$1=3,TS!G17,IF($A$1=4,TS!J17,IF($A$1=5,TS!M17,IF($A$1=6,TS!P17,IF($A$1=7,TS!S17,IF($A$1=8,TS!V17,IF($A$1=9,TS!Y17,IF($A$1=10,TS!AB17,""))))))))&amp;IF($A$1=11,TS!AE17,IF($A$1=12,TS!AH17,IF($A$1=13,TS!AK17,IF($A$1=14,TS!AN17,IF($A$1=15,TS!AQ17,IF($A$1=16,TS!AT17,IF($A$1=17,TS!AW17,"")))))))&amp;IF($A$1=18,TS!AZ17,IF($A$1=19,TS!BC17,IF($A$1=20,TS!BF17,IF($A$1=21,TS!BI17,IF($A$1=22,TS!BL17,IF($A$1=23,TS!BO17,""))))))&amp;IF($A$1=24,TS!BR17,IF($A$1=25,TS!BU17,IF($A$1=26,TS!BX17,IF($A$1=27,TS!CA17,IF($A$1=28,TS!CD17,IF($A$1=29,TS!CG17,IF($A$1=1,TS!A17,IF($A$1=2,TS!D17,""))))))))&amp;IF($A$1=30,TS!CJ17,IF($A$1=31,TS!CM17,IF($A$1=32,TS!CP17,IF($A$1=33,TS!CS17,IF($A$1=34,TS!CV17,IF($A$1=35,TS!CY17,IF($A$1=36,TS!DB17,IF($A$1=37,TS!DE17,""))))))))&amp;IF($A$1=38,TS!DH17,IF($A$1=39,TS!DK17,IF($A$1=40,TS!DN17,"")))</f>
        <v>15</v>
      </c>
      <c r="E17" s="166" t="str">
        <f ca="1">IF($A$1=3,TS!H17,IF($A$1=4,TS!K17,IF($A$1=5,TS!N17,IF($A$1=6,TS!Q17,IF($A$1=7,TS!T17,IF($A$1=8,TS!W17,IF($A$1=9,TS!Z17,IF($A$1=10,TS!AC17,""))))))))&amp;IF($A$1=11,TS!AF17,IF($A$1=12,TS!AI17,IF($A$1=13,TS!AL17,IF($A$1=14,TS!AO17,IF($A$1=15,TS!AR17,IF($A$1=16,TS!AU17,IF($A$1=17,TS!AX17,"")))))))&amp;IF($A$1=18,TS!BA17,IF($A$1=19,TS!BD17,IF($A$1=20,TS!BG17,IF($A$1=21,TS!BJ17,IF($A$1=22,TS!BM17,IF($A$1=23,TS!BP17,""))))))&amp;IF($A$1=24,TS!BS17,IF($A$1=25,TS!BV17,IF($A$1=26,TS!BY17,IF($A$1=27,TS!CB17,IF($A$1=28,TS!CE17,IF($A$1=29,TS!CH17,IF($A$1=1,TS!B17,IF($A$1=2,TS!E17,""))))))))&amp;IF($A$1=30,TS!CK17,IF($A$1=31,TS!CN17,IF($A$1=32,TS!CQ17,IF($A$1=33,TS!CT17,IF($A$1=34,TS!CW17,IF($A$1=35,TS!CZ17,IF($A$1=36,TS!DC17,IF($A$1=37,TS!DF17,""))))))))&amp;IF($A$1=38,TS!DI17,IF($A$1=39,TS!DL17,IF($A$1=40,TS!DO17,"")))</f>
        <v>529</v>
      </c>
      <c r="F17" s="167" t="str">
        <f ca="1">IF($A$1=3,TS!I17,IF($A$1=4,TS!L17,IF($A$1=5,TS!O17,IF($A$1=6,TS!R17,IF($A$1=7,TS!U17,IF($A$1=8,TS!X17,IF($A$1=9,TS!AA17,IF($A$1=10,TS!AD17,""))))))))&amp;IF($A$1=11,TS!AG17,IF($A$1=12,TS!AJ17,IF($A$1=13,TS!AM17,IF($A$1=14,TS!AP17,IF($A$1=15,TS!AS17,IF($A$1=16,TS!AV17,IF($A$1=17,TS!AY17,"")))))))&amp;IF($A$1=18,TS!BB17,IF($A$1=19,TS!BE17,IF($A$1=20,TS!BH17,IF($A$1=21,TS!BK17,IF($A$1=22,TS!BN17,IF($A$1=23,TS!BQ17,""))))))&amp;IF($A$1=24,TS!BT17,IF($A$1=25,TS!BW17,IF($A$1=26,TS!BZ17,IF($A$1=27,TS!CC17,IF($A$1=28,TS!CF17,IF($A$1=29,TS!CI17,IF($A$1=1,TS!C17,IF($A$1=2,TS!F17,""))))))))&amp;IF($A$1=30,TS!CL17,IF($A$1=31,TS!CO17,IF($A$1=32,TS!CR17,IF($A$1=33,TS!CU17,IF($A$1=34,TS!CX17,IF($A$1=35,TS!DA17,IF($A$1=36,TS!DD17,IF($A$1=37,TS!DG17,""))))))))&amp;IF($A$1=38,TS!DJ17,IF($A$1=39,TS!DM17,IF($A$1=40,TS!DP17,"")))</f>
        <v>Çift sütunlu aşağı listesi</v>
      </c>
      <c r="G17" s="66"/>
      <c r="H17" s="66"/>
      <c r="I17" s="66"/>
      <c r="J17" s="66"/>
      <c r="K17" s="66"/>
      <c r="L17" s="66"/>
      <c r="M17" s="66"/>
      <c r="N17" s="66"/>
      <c r="O17" s="66"/>
      <c r="P17" s="66"/>
      <c r="Q17" s="66"/>
      <c r="R17" s="66"/>
      <c r="S17" s="66"/>
      <c r="T17" s="66"/>
      <c r="U17" s="66"/>
      <c r="V17" s="66"/>
      <c r="W17" s="66"/>
      <c r="X17" s="66"/>
      <c r="Y17" s="66"/>
      <c r="Z17" s="66"/>
      <c r="AA17" s="75">
        <f t="shared" si="0"/>
        <v>0</v>
      </c>
    </row>
    <row r="18" spans="1:27" ht="12" customHeight="1" x14ac:dyDescent="0.15">
      <c r="A18" s="78" t="str">
        <f ca="1">F!V18</f>
        <v>6/G</v>
      </c>
      <c r="B18" s="80">
        <v>17</v>
      </c>
      <c r="C18" s="136">
        <f ca="1">F!W18</f>
        <v>36</v>
      </c>
      <c r="D18" s="166" t="str">
        <f ca="1">IF($A$1=3,TS!G18,IF($A$1=4,TS!J18,IF($A$1=5,TS!M18,IF($A$1=6,TS!P18,IF($A$1=7,TS!S18,IF($A$1=8,TS!V18,IF($A$1=9,TS!Y18,IF($A$1=10,TS!AB18,""))))))))&amp;IF($A$1=11,TS!AE18,IF($A$1=12,TS!AH18,IF($A$1=13,TS!AK18,IF($A$1=14,TS!AN18,IF($A$1=15,TS!AQ18,IF($A$1=16,TS!AT18,IF($A$1=17,TS!AW18,"")))))))&amp;IF($A$1=18,TS!AZ18,IF($A$1=19,TS!BC18,IF($A$1=20,TS!BF18,IF($A$1=21,TS!BI18,IF($A$1=22,TS!BL18,IF($A$1=23,TS!BO18,""))))))&amp;IF($A$1=24,TS!BR18,IF($A$1=25,TS!BU18,IF($A$1=26,TS!BX18,IF($A$1=27,TS!CA18,IF($A$1=28,TS!CD18,IF($A$1=29,TS!CG18,IF($A$1=1,TS!A18,IF($A$1=2,TS!D18,""))))))))&amp;IF($A$1=30,TS!CJ18,IF($A$1=31,TS!CM18,IF($A$1=32,TS!CP18,IF($A$1=33,TS!CS18,IF($A$1=34,TS!CV18,IF($A$1=35,TS!CY18,IF($A$1=36,TS!DB18,IF($A$1=37,TS!DE18,""))))))))&amp;IF($A$1=38,TS!DH18,IF($A$1=39,TS!DK18,IF($A$1=40,TS!DN18,"")))</f>
        <v>16</v>
      </c>
      <c r="E18" s="166" t="str">
        <f ca="1">IF($A$1=3,TS!H18,IF($A$1=4,TS!K18,IF($A$1=5,TS!N18,IF($A$1=6,TS!Q18,IF($A$1=7,TS!T18,IF($A$1=8,TS!W18,IF($A$1=9,TS!Z18,IF($A$1=10,TS!AC18,""))))))))&amp;IF($A$1=11,TS!AF18,IF($A$1=12,TS!AI18,IF($A$1=13,TS!AL18,IF($A$1=14,TS!AO18,IF($A$1=15,TS!AR18,IF($A$1=16,TS!AU18,IF($A$1=17,TS!AX18,"")))))))&amp;IF($A$1=18,TS!BA18,IF($A$1=19,TS!BD18,IF($A$1=20,TS!BG18,IF($A$1=21,TS!BJ18,IF($A$1=22,TS!BM18,IF($A$1=23,TS!BP18,""))))))&amp;IF($A$1=24,TS!BS18,IF($A$1=25,TS!BV18,IF($A$1=26,TS!BY18,IF($A$1=27,TS!CB18,IF($A$1=28,TS!CE18,IF($A$1=29,TS!CH18,IF($A$1=1,TS!B18,IF($A$1=2,TS!E18,""))))))))&amp;IF($A$1=30,TS!CK18,IF($A$1=31,TS!CN18,IF($A$1=32,TS!CQ18,IF($A$1=33,TS!CT18,IF($A$1=34,TS!CW18,IF($A$1=35,TS!CZ18,IF($A$1=36,TS!DC18,IF($A$1=37,TS!DF18,""))))))))&amp;IF($A$1=38,TS!DI18,IF($A$1=39,TS!DL18,IF($A$1=40,TS!DO18,"")))</f>
        <v>531</v>
      </c>
      <c r="F18" s="167" t="str">
        <f ca="1">IF($A$1=3,TS!I18,IF($A$1=4,TS!L18,IF($A$1=5,TS!O18,IF($A$1=6,TS!R18,IF($A$1=7,TS!U18,IF($A$1=8,TS!X18,IF($A$1=9,TS!AA18,IF($A$1=10,TS!AD18,""))))))))&amp;IF($A$1=11,TS!AG18,IF($A$1=12,TS!AJ18,IF($A$1=13,TS!AM18,IF($A$1=14,TS!AP18,IF($A$1=15,TS!AS18,IF($A$1=16,TS!AV18,IF($A$1=17,TS!AY18,"")))))))&amp;IF($A$1=18,TS!BB18,IF($A$1=19,TS!BE18,IF($A$1=20,TS!BH18,IF($A$1=21,TS!BK18,IF($A$1=22,TS!BN18,IF($A$1=23,TS!BQ18,""))))))&amp;IF($A$1=24,TS!BT18,IF($A$1=25,TS!BW18,IF($A$1=26,TS!BZ18,IF($A$1=27,TS!CC18,IF($A$1=28,TS!CF18,IF($A$1=29,TS!CI18,IF($A$1=1,TS!C18,IF($A$1=2,TS!F18,""))))))))&amp;IF($A$1=30,TS!CL18,IF($A$1=31,TS!CO18,IF($A$1=32,TS!CR18,IF($A$1=33,TS!CU18,IF($A$1=34,TS!CX18,IF($A$1=35,TS!DA18,IF($A$1=36,TS!DD18,IF($A$1=37,TS!DG18,""))))))))&amp;IF($A$1=38,TS!DJ18,IF($A$1=39,TS!DM18,IF($A$1=40,TS!DP18,"")))</f>
        <v>Çift sütunlu aşağı listesi</v>
      </c>
      <c r="G18" s="66"/>
      <c r="H18" s="66"/>
      <c r="I18" s="66"/>
      <c r="J18" s="66"/>
      <c r="K18" s="66"/>
      <c r="L18" s="66"/>
      <c r="M18" s="66"/>
      <c r="N18" s="66"/>
      <c r="O18" s="66"/>
      <c r="P18" s="66"/>
      <c r="Q18" s="66"/>
      <c r="R18" s="66"/>
      <c r="S18" s="66"/>
      <c r="T18" s="66"/>
      <c r="U18" s="66"/>
      <c r="V18" s="66"/>
      <c r="W18" s="66"/>
      <c r="X18" s="66"/>
      <c r="Y18" s="66"/>
      <c r="Z18" s="66"/>
      <c r="AA18" s="75">
        <f t="shared" si="0"/>
        <v>0</v>
      </c>
    </row>
    <row r="19" spans="1:27" ht="12" customHeight="1" x14ac:dyDescent="0.15">
      <c r="A19" s="78" t="str">
        <f ca="1">F!V19</f>
        <v>7/A</v>
      </c>
      <c r="B19" s="80">
        <v>18</v>
      </c>
      <c r="C19" s="136">
        <f ca="1">F!W19</f>
        <v>30</v>
      </c>
      <c r="D19" s="166" t="str">
        <f ca="1">IF($A$1=3,TS!G19,IF($A$1=4,TS!J19,IF($A$1=5,TS!M19,IF($A$1=6,TS!P19,IF($A$1=7,TS!S19,IF($A$1=8,TS!V19,IF($A$1=9,TS!Y19,IF($A$1=10,TS!AB19,""))))))))&amp;IF($A$1=11,TS!AE19,IF($A$1=12,TS!AH19,IF($A$1=13,TS!AK19,IF($A$1=14,TS!AN19,IF($A$1=15,TS!AQ19,IF($A$1=16,TS!AT19,IF($A$1=17,TS!AW19,"")))))))&amp;IF($A$1=18,TS!AZ19,IF($A$1=19,TS!BC19,IF($A$1=20,TS!BF19,IF($A$1=21,TS!BI19,IF($A$1=22,TS!BL19,IF($A$1=23,TS!BO19,""))))))&amp;IF($A$1=24,TS!BR19,IF($A$1=25,TS!BU19,IF($A$1=26,TS!BX19,IF($A$1=27,TS!CA19,IF($A$1=28,TS!CD19,IF($A$1=29,TS!CG19,IF($A$1=1,TS!A19,IF($A$1=2,TS!D19,""))))))))&amp;IF($A$1=30,TS!CJ19,IF($A$1=31,TS!CM19,IF($A$1=32,TS!CP19,IF($A$1=33,TS!CS19,IF($A$1=34,TS!CV19,IF($A$1=35,TS!CY19,IF($A$1=36,TS!DB19,IF($A$1=37,TS!DE19,""))))))))&amp;IF($A$1=38,TS!DH19,IF($A$1=39,TS!DK19,IF($A$1=40,TS!DN19,"")))</f>
        <v>17</v>
      </c>
      <c r="E19" s="166" t="str">
        <f ca="1">IF($A$1=3,TS!H19,IF($A$1=4,TS!K19,IF($A$1=5,TS!N19,IF($A$1=6,TS!Q19,IF($A$1=7,TS!T19,IF($A$1=8,TS!W19,IF($A$1=9,TS!Z19,IF($A$1=10,TS!AC19,""))))))))&amp;IF($A$1=11,TS!AF19,IF($A$1=12,TS!AI19,IF($A$1=13,TS!AL19,IF($A$1=14,TS!AO19,IF($A$1=15,TS!AR19,IF($A$1=16,TS!AU19,IF($A$1=17,TS!AX19,"")))))))&amp;IF($A$1=18,TS!BA19,IF($A$1=19,TS!BD19,IF($A$1=20,TS!BG19,IF($A$1=21,TS!BJ19,IF($A$1=22,TS!BM19,IF($A$1=23,TS!BP19,""))))))&amp;IF($A$1=24,TS!BS19,IF($A$1=25,TS!BV19,IF($A$1=26,TS!BY19,IF($A$1=27,TS!CB19,IF($A$1=28,TS!CE19,IF($A$1=29,TS!CH19,IF($A$1=1,TS!B19,IF($A$1=2,TS!E19,""))))))))&amp;IF($A$1=30,TS!CK19,IF($A$1=31,TS!CN19,IF($A$1=32,TS!CQ19,IF($A$1=33,TS!CT19,IF($A$1=34,TS!CW19,IF($A$1=35,TS!CZ19,IF($A$1=36,TS!DC19,IF($A$1=37,TS!DF19,""))))))))&amp;IF($A$1=38,TS!DI19,IF($A$1=39,TS!DL19,IF($A$1=40,TS!DO19,"")))</f>
        <v>542</v>
      </c>
      <c r="F19" s="167" t="str">
        <f ca="1">IF($A$1=3,TS!I19,IF($A$1=4,TS!L19,IF($A$1=5,TS!O19,IF($A$1=6,TS!R19,IF($A$1=7,TS!U19,IF($A$1=8,TS!X19,IF($A$1=9,TS!AA19,IF($A$1=10,TS!AD19,""))))))))&amp;IF($A$1=11,TS!AG19,IF($A$1=12,TS!AJ19,IF($A$1=13,TS!AM19,IF($A$1=14,TS!AP19,IF($A$1=15,TS!AS19,IF($A$1=16,TS!AV19,IF($A$1=17,TS!AY19,"")))))))&amp;IF($A$1=18,TS!BB19,IF($A$1=19,TS!BE19,IF($A$1=20,TS!BH19,IF($A$1=21,TS!BK19,IF($A$1=22,TS!BN19,IF($A$1=23,TS!BQ19,""))))))&amp;IF($A$1=24,TS!BT19,IF($A$1=25,TS!BW19,IF($A$1=26,TS!BZ19,IF($A$1=27,TS!CC19,IF($A$1=28,TS!CF19,IF($A$1=29,TS!CI19,IF($A$1=1,TS!C19,IF($A$1=2,TS!F19,""))))))))&amp;IF($A$1=30,TS!CL19,IF($A$1=31,TS!CO19,IF($A$1=32,TS!CR19,IF($A$1=33,TS!CU19,IF($A$1=34,TS!CX19,IF($A$1=35,TS!DA19,IF($A$1=36,TS!DD19,IF($A$1=37,TS!DG19,""))))))))&amp;IF($A$1=38,TS!DJ19,IF($A$1=39,TS!DM19,IF($A$1=40,TS!DP19,"")))</f>
        <v>Çift sütunlu aşağı listesi</v>
      </c>
      <c r="G19" s="66"/>
      <c r="H19" s="66"/>
      <c r="I19" s="66"/>
      <c r="J19" s="66"/>
      <c r="K19" s="66"/>
      <c r="L19" s="66"/>
      <c r="M19" s="66"/>
      <c r="N19" s="66"/>
      <c r="O19" s="66"/>
      <c r="P19" s="66"/>
      <c r="Q19" s="66"/>
      <c r="R19" s="66"/>
      <c r="S19" s="66"/>
      <c r="T19" s="66"/>
      <c r="U19" s="66"/>
      <c r="V19" s="66"/>
      <c r="W19" s="66"/>
      <c r="X19" s="66"/>
      <c r="Y19" s="66"/>
      <c r="Z19" s="66"/>
      <c r="AA19" s="75">
        <f t="shared" si="0"/>
        <v>0</v>
      </c>
    </row>
    <row r="20" spans="1:27" ht="12" customHeight="1" x14ac:dyDescent="0.15">
      <c r="A20" s="78" t="str">
        <f ca="1">F!V20</f>
        <v>7/B</v>
      </c>
      <c r="B20" s="80">
        <v>19</v>
      </c>
      <c r="C20" s="136">
        <f ca="1">F!W20</f>
        <v>31</v>
      </c>
      <c r="D20" s="166" t="str">
        <f ca="1">IF($A$1=3,TS!G20,IF($A$1=4,TS!J20,IF($A$1=5,TS!M20,IF($A$1=6,TS!P20,IF($A$1=7,TS!S20,IF($A$1=8,TS!V20,IF($A$1=9,TS!Y20,IF($A$1=10,TS!AB20,""))))))))&amp;IF($A$1=11,TS!AE20,IF($A$1=12,TS!AH20,IF($A$1=13,TS!AK20,IF($A$1=14,TS!AN20,IF($A$1=15,TS!AQ20,IF($A$1=16,TS!AT20,IF($A$1=17,TS!AW20,"")))))))&amp;IF($A$1=18,TS!AZ20,IF($A$1=19,TS!BC20,IF($A$1=20,TS!BF20,IF($A$1=21,TS!BI20,IF($A$1=22,TS!BL20,IF($A$1=23,TS!BO20,""))))))&amp;IF($A$1=24,TS!BR20,IF($A$1=25,TS!BU20,IF($A$1=26,TS!BX20,IF($A$1=27,TS!CA20,IF($A$1=28,TS!CD20,IF($A$1=29,TS!CG20,IF($A$1=1,TS!A20,IF($A$1=2,TS!D20,""))))))))&amp;IF($A$1=30,TS!CJ20,IF($A$1=31,TS!CM20,IF($A$1=32,TS!CP20,IF($A$1=33,TS!CS20,IF($A$1=34,TS!CV20,IF($A$1=35,TS!CY20,IF($A$1=36,TS!DB20,IF($A$1=37,TS!DE20,""))))))))&amp;IF($A$1=38,TS!DH20,IF($A$1=39,TS!DK20,IF($A$1=40,TS!DN20,"")))</f>
        <v>18</v>
      </c>
      <c r="E20" s="166" t="str">
        <f ca="1">IF($A$1=3,TS!H20,IF($A$1=4,TS!K20,IF($A$1=5,TS!N20,IF($A$1=6,TS!Q20,IF($A$1=7,TS!T20,IF($A$1=8,TS!W20,IF($A$1=9,TS!Z20,IF($A$1=10,TS!AC20,""))))))))&amp;IF($A$1=11,TS!AF20,IF($A$1=12,TS!AI20,IF($A$1=13,TS!AL20,IF($A$1=14,TS!AO20,IF($A$1=15,TS!AR20,IF($A$1=16,TS!AU20,IF($A$1=17,TS!AX20,"")))))))&amp;IF($A$1=18,TS!BA20,IF($A$1=19,TS!BD20,IF($A$1=20,TS!BG20,IF($A$1=21,TS!BJ20,IF($A$1=22,TS!BM20,IF($A$1=23,TS!BP20,""))))))&amp;IF($A$1=24,TS!BS20,IF($A$1=25,TS!BV20,IF($A$1=26,TS!BY20,IF($A$1=27,TS!CB20,IF($A$1=28,TS!CE20,IF($A$1=29,TS!CH20,IF($A$1=1,TS!B20,IF($A$1=2,TS!E20,""))))))))&amp;IF($A$1=30,TS!CK20,IF($A$1=31,TS!CN20,IF($A$1=32,TS!CQ20,IF($A$1=33,TS!CT20,IF($A$1=34,TS!CW20,IF($A$1=35,TS!CZ20,IF($A$1=36,TS!DC20,IF($A$1=37,TS!DF20,""))))))))&amp;IF($A$1=38,TS!DI20,IF($A$1=39,TS!DL20,IF($A$1=40,TS!DO20,"")))</f>
        <v>785</v>
      </c>
      <c r="F20" s="167" t="str">
        <f ca="1">IF($A$1=3,TS!I20,IF($A$1=4,TS!L20,IF($A$1=5,TS!O20,IF($A$1=6,TS!R20,IF($A$1=7,TS!U20,IF($A$1=8,TS!X20,IF($A$1=9,TS!AA20,IF($A$1=10,TS!AD20,""))))))))&amp;IF($A$1=11,TS!AG20,IF($A$1=12,TS!AJ20,IF($A$1=13,TS!AM20,IF($A$1=14,TS!AP20,IF($A$1=15,TS!AS20,IF($A$1=16,TS!AV20,IF($A$1=17,TS!AY20,"")))))))&amp;IF($A$1=18,TS!BB20,IF($A$1=19,TS!BE20,IF($A$1=20,TS!BH20,IF($A$1=21,TS!BK20,IF($A$1=22,TS!BN20,IF($A$1=23,TS!BQ20,""))))))&amp;IF($A$1=24,TS!BT20,IF($A$1=25,TS!BW20,IF($A$1=26,TS!BZ20,IF($A$1=27,TS!CC20,IF($A$1=28,TS!CF20,IF($A$1=29,TS!CI20,IF($A$1=1,TS!C20,IF($A$1=2,TS!F20,""))))))))&amp;IF($A$1=30,TS!CL20,IF($A$1=31,TS!CO20,IF($A$1=32,TS!CR20,IF($A$1=33,TS!CU20,IF($A$1=34,TS!CX20,IF($A$1=35,TS!DA20,IF($A$1=36,TS!DD20,IF($A$1=37,TS!DG20,""))))))))&amp;IF($A$1=38,TS!DJ20,IF($A$1=39,TS!DM20,IF($A$1=40,TS!DP20,"")))</f>
        <v>Çift sütunlu aşağı listesi</v>
      </c>
      <c r="G20" s="66"/>
      <c r="H20" s="66"/>
      <c r="I20" s="66"/>
      <c r="J20" s="66"/>
      <c r="K20" s="66"/>
      <c r="L20" s="66"/>
      <c r="M20" s="66"/>
      <c r="N20" s="66"/>
      <c r="O20" s="66"/>
      <c r="P20" s="66"/>
      <c r="Q20" s="66"/>
      <c r="R20" s="66"/>
      <c r="S20" s="66"/>
      <c r="T20" s="66"/>
      <c r="U20" s="66"/>
      <c r="V20" s="66"/>
      <c r="W20" s="66"/>
      <c r="X20" s="66"/>
      <c r="Y20" s="66"/>
      <c r="Z20" s="66"/>
      <c r="AA20" s="75">
        <f t="shared" si="0"/>
        <v>0</v>
      </c>
    </row>
    <row r="21" spans="1:27" ht="12" customHeight="1" x14ac:dyDescent="0.15">
      <c r="A21" s="78" t="str">
        <f ca="1">F!V21</f>
        <v>7/C</v>
      </c>
      <c r="B21" s="80">
        <v>20</v>
      </c>
      <c r="C21" s="136">
        <f ca="1">F!W21</f>
        <v>35</v>
      </c>
      <c r="D21" s="166" t="str">
        <f ca="1">IF($A$1=3,TS!G21,IF($A$1=4,TS!J21,IF($A$1=5,TS!M21,IF($A$1=6,TS!P21,IF($A$1=7,TS!S21,IF($A$1=8,TS!V21,IF($A$1=9,TS!Y21,IF($A$1=10,TS!AB21,""))))))))&amp;IF($A$1=11,TS!AE21,IF($A$1=12,TS!AH21,IF($A$1=13,TS!AK21,IF($A$1=14,TS!AN21,IF($A$1=15,TS!AQ21,IF($A$1=16,TS!AT21,IF($A$1=17,TS!AW21,"")))))))&amp;IF($A$1=18,TS!AZ21,IF($A$1=19,TS!BC21,IF($A$1=20,TS!BF21,IF($A$1=21,TS!BI21,IF($A$1=22,TS!BL21,IF($A$1=23,TS!BO21,""))))))&amp;IF($A$1=24,TS!BR21,IF($A$1=25,TS!BU21,IF($A$1=26,TS!BX21,IF($A$1=27,TS!CA21,IF($A$1=28,TS!CD21,IF($A$1=29,TS!CG21,IF($A$1=1,TS!A21,IF($A$1=2,TS!D21,""))))))))&amp;IF($A$1=30,TS!CJ21,IF($A$1=31,TS!CM21,IF($A$1=32,TS!CP21,IF($A$1=33,TS!CS21,IF($A$1=34,TS!CV21,IF($A$1=35,TS!CY21,IF($A$1=36,TS!DB21,IF($A$1=37,TS!DE21,""))))))))&amp;IF($A$1=38,TS!DH21,IF($A$1=39,TS!DK21,IF($A$1=40,TS!DN21,"")))</f>
        <v>19</v>
      </c>
      <c r="E21" s="166" t="str">
        <f ca="1">IF($A$1=3,TS!H21,IF($A$1=4,TS!K21,IF($A$1=5,TS!N21,IF($A$1=6,TS!Q21,IF($A$1=7,TS!T21,IF($A$1=8,TS!W21,IF($A$1=9,TS!Z21,IF($A$1=10,TS!AC21,""))))))))&amp;IF($A$1=11,TS!AF21,IF($A$1=12,TS!AI21,IF($A$1=13,TS!AL21,IF($A$1=14,TS!AO21,IF($A$1=15,TS!AR21,IF($A$1=16,TS!AU21,IF($A$1=17,TS!AX21,"")))))))&amp;IF($A$1=18,TS!BA21,IF($A$1=19,TS!BD21,IF($A$1=20,TS!BG21,IF($A$1=21,TS!BJ21,IF($A$1=22,TS!BM21,IF($A$1=23,TS!BP21,""))))))&amp;IF($A$1=24,TS!BS21,IF($A$1=25,TS!BV21,IF($A$1=26,TS!BY21,IF($A$1=27,TS!CB21,IF($A$1=28,TS!CE21,IF($A$1=29,TS!CH21,IF($A$1=1,TS!B21,IF($A$1=2,TS!E21,""))))))))&amp;IF($A$1=30,TS!CK21,IF($A$1=31,TS!CN21,IF($A$1=32,TS!CQ21,IF($A$1=33,TS!CT21,IF($A$1=34,TS!CW21,IF($A$1=35,TS!CZ21,IF($A$1=36,TS!DC21,IF($A$1=37,TS!DF21,""))))))))&amp;IF($A$1=38,TS!DI21,IF($A$1=39,TS!DL21,IF($A$1=40,TS!DO21,"")))</f>
        <v>803</v>
      </c>
      <c r="F21" s="167" t="str">
        <f ca="1">IF($A$1=3,TS!I21,IF($A$1=4,TS!L21,IF($A$1=5,TS!O21,IF($A$1=6,TS!R21,IF($A$1=7,TS!U21,IF($A$1=8,TS!X21,IF($A$1=9,TS!AA21,IF($A$1=10,TS!AD21,""))))))))&amp;IF($A$1=11,TS!AG21,IF($A$1=12,TS!AJ21,IF($A$1=13,TS!AM21,IF($A$1=14,TS!AP21,IF($A$1=15,TS!AS21,IF($A$1=16,TS!AV21,IF($A$1=17,TS!AY21,"")))))))&amp;IF($A$1=18,TS!BB21,IF($A$1=19,TS!BE21,IF($A$1=20,TS!BH21,IF($A$1=21,TS!BK21,IF($A$1=22,TS!BN21,IF($A$1=23,TS!BQ21,""))))))&amp;IF($A$1=24,TS!BT21,IF($A$1=25,TS!BW21,IF($A$1=26,TS!BZ21,IF($A$1=27,TS!CC21,IF($A$1=28,TS!CF21,IF($A$1=29,TS!CI21,IF($A$1=1,TS!C21,IF($A$1=2,TS!F21,""))))))))&amp;IF($A$1=30,TS!CL21,IF($A$1=31,TS!CO21,IF($A$1=32,TS!CR21,IF($A$1=33,TS!CU21,IF($A$1=34,TS!CX21,IF($A$1=35,TS!DA21,IF($A$1=36,TS!DD21,IF($A$1=37,TS!DG21,""))))))))&amp;IF($A$1=38,TS!DJ21,IF($A$1=39,TS!DM21,IF($A$1=40,TS!DP21,"")))</f>
        <v>Çift sütunlu aşağı listesi</v>
      </c>
      <c r="G21" s="66"/>
      <c r="H21" s="66"/>
      <c r="I21" s="66"/>
      <c r="J21" s="66"/>
      <c r="K21" s="66"/>
      <c r="L21" s="66"/>
      <c r="M21" s="66"/>
      <c r="N21" s="66"/>
      <c r="O21" s="66"/>
      <c r="P21" s="66"/>
      <c r="Q21" s="66"/>
      <c r="R21" s="66"/>
      <c r="S21" s="66"/>
      <c r="T21" s="66"/>
      <c r="U21" s="66"/>
      <c r="V21" s="66"/>
      <c r="W21" s="66"/>
      <c r="X21" s="66"/>
      <c r="Y21" s="66"/>
      <c r="Z21" s="66"/>
      <c r="AA21" s="75">
        <f t="shared" si="0"/>
        <v>0</v>
      </c>
    </row>
    <row r="22" spans="1:27" ht="12" customHeight="1" x14ac:dyDescent="0.15">
      <c r="A22" s="78" t="str">
        <f ca="1">F!V22</f>
        <v>7/D</v>
      </c>
      <c r="B22" s="80">
        <v>21</v>
      </c>
      <c r="C22" s="136">
        <f ca="1">F!W22</f>
        <v>33</v>
      </c>
      <c r="D22" s="166" t="str">
        <f ca="1">IF($A$1=3,TS!G22,IF($A$1=4,TS!J22,IF($A$1=5,TS!M22,IF($A$1=6,TS!P22,IF($A$1=7,TS!S22,IF($A$1=8,TS!V22,IF($A$1=9,TS!Y22,IF($A$1=10,TS!AB22,""))))))))&amp;IF($A$1=11,TS!AE22,IF($A$1=12,TS!AH22,IF($A$1=13,TS!AK22,IF($A$1=14,TS!AN22,IF($A$1=15,TS!AQ22,IF($A$1=16,TS!AT22,IF($A$1=17,TS!AW22,"")))))))&amp;IF($A$1=18,TS!AZ22,IF($A$1=19,TS!BC22,IF($A$1=20,TS!BF22,IF($A$1=21,TS!BI22,IF($A$1=22,TS!BL22,IF($A$1=23,TS!BO22,""))))))&amp;IF($A$1=24,TS!BR22,IF($A$1=25,TS!BU22,IF($A$1=26,TS!BX22,IF($A$1=27,TS!CA22,IF($A$1=28,TS!CD22,IF($A$1=29,TS!CG22,IF($A$1=1,TS!A22,IF($A$1=2,TS!D22,""))))))))&amp;IF($A$1=30,TS!CJ22,IF($A$1=31,TS!CM22,IF($A$1=32,TS!CP22,IF($A$1=33,TS!CS22,IF($A$1=34,TS!CV22,IF($A$1=35,TS!CY22,IF($A$1=36,TS!DB22,IF($A$1=37,TS!DE22,""))))))))&amp;IF($A$1=38,TS!DH22,IF($A$1=39,TS!DK22,IF($A$1=40,TS!DN22,"")))</f>
        <v>20</v>
      </c>
      <c r="E22" s="166" t="str">
        <f ca="1">IF($A$1=3,TS!H22,IF($A$1=4,TS!K22,IF($A$1=5,TS!N22,IF($A$1=6,TS!Q22,IF($A$1=7,TS!T22,IF($A$1=8,TS!W22,IF($A$1=9,TS!Z22,IF($A$1=10,TS!AC22,""))))))))&amp;IF($A$1=11,TS!AF22,IF($A$1=12,TS!AI22,IF($A$1=13,TS!AL22,IF($A$1=14,TS!AO22,IF($A$1=15,TS!AR22,IF($A$1=16,TS!AU22,IF($A$1=17,TS!AX22,"")))))))&amp;IF($A$1=18,TS!BA22,IF($A$1=19,TS!BD22,IF($A$1=20,TS!BG22,IF($A$1=21,TS!BJ22,IF($A$1=22,TS!BM22,IF($A$1=23,TS!BP22,""))))))&amp;IF($A$1=24,TS!BS22,IF($A$1=25,TS!BV22,IF($A$1=26,TS!BY22,IF($A$1=27,TS!CB22,IF($A$1=28,TS!CE22,IF($A$1=29,TS!CH22,IF($A$1=1,TS!B22,IF($A$1=2,TS!E22,""))))))))&amp;IF($A$1=30,TS!CK22,IF($A$1=31,TS!CN22,IF($A$1=32,TS!CQ22,IF($A$1=33,TS!CT22,IF($A$1=34,TS!CW22,IF($A$1=35,TS!CZ22,IF($A$1=36,TS!DC22,IF($A$1=37,TS!DF22,""))))))))&amp;IF($A$1=38,TS!DI22,IF($A$1=39,TS!DL22,IF($A$1=40,TS!DO22,"")))</f>
        <v>804</v>
      </c>
      <c r="F22" s="167" t="str">
        <f ca="1">IF($A$1=3,TS!I22,IF($A$1=4,TS!L22,IF($A$1=5,TS!O22,IF($A$1=6,TS!R22,IF($A$1=7,TS!U22,IF($A$1=8,TS!X22,IF($A$1=9,TS!AA22,IF($A$1=10,TS!AD22,""))))))))&amp;IF($A$1=11,TS!AG22,IF($A$1=12,TS!AJ22,IF($A$1=13,TS!AM22,IF($A$1=14,TS!AP22,IF($A$1=15,TS!AS22,IF($A$1=16,TS!AV22,IF($A$1=17,TS!AY22,"")))))))&amp;IF($A$1=18,TS!BB22,IF($A$1=19,TS!BE22,IF($A$1=20,TS!BH22,IF($A$1=21,TS!BK22,IF($A$1=22,TS!BN22,IF($A$1=23,TS!BQ22,""))))))&amp;IF($A$1=24,TS!BT22,IF($A$1=25,TS!BW22,IF($A$1=26,TS!BZ22,IF($A$1=27,TS!CC22,IF($A$1=28,TS!CF22,IF($A$1=29,TS!CI22,IF($A$1=1,TS!C22,IF($A$1=2,TS!F22,""))))))))&amp;IF($A$1=30,TS!CL22,IF($A$1=31,TS!CO22,IF($A$1=32,TS!CR22,IF($A$1=33,TS!CU22,IF($A$1=34,TS!CX22,IF($A$1=35,TS!DA22,IF($A$1=36,TS!DD22,IF($A$1=37,TS!DG22,""))))))))&amp;IF($A$1=38,TS!DJ22,IF($A$1=39,TS!DM22,IF($A$1=40,TS!DP22,"")))</f>
        <v>Çift sütunlu aşağı listesi</v>
      </c>
      <c r="G22" s="66"/>
      <c r="H22" s="66"/>
      <c r="I22" s="66"/>
      <c r="J22" s="66"/>
      <c r="K22" s="66"/>
      <c r="L22" s="66"/>
      <c r="M22" s="66"/>
      <c r="N22" s="66"/>
      <c r="O22" s="66"/>
      <c r="P22" s="66"/>
      <c r="Q22" s="66"/>
      <c r="R22" s="66"/>
      <c r="S22" s="66"/>
      <c r="T22" s="66"/>
      <c r="U22" s="66"/>
      <c r="V22" s="66"/>
      <c r="W22" s="66"/>
      <c r="X22" s="66"/>
      <c r="Y22" s="66"/>
      <c r="Z22" s="66"/>
      <c r="AA22" s="75">
        <f t="shared" si="0"/>
        <v>0</v>
      </c>
    </row>
    <row r="23" spans="1:27" ht="12" customHeight="1" x14ac:dyDescent="0.15">
      <c r="A23" s="78" t="str">
        <f ca="1">F!V23</f>
        <v>7/E</v>
      </c>
      <c r="B23" s="80">
        <v>22</v>
      </c>
      <c r="C23" s="136">
        <f ca="1">F!W23</f>
        <v>31</v>
      </c>
      <c r="D23" s="166" t="str">
        <f ca="1">IF($A$1=3,TS!G23,IF($A$1=4,TS!J23,IF($A$1=5,TS!M23,IF($A$1=6,TS!P23,IF($A$1=7,TS!S23,IF($A$1=8,TS!V23,IF($A$1=9,TS!Y23,IF($A$1=10,TS!AB23,""))))))))&amp;IF($A$1=11,TS!AE23,IF($A$1=12,TS!AH23,IF($A$1=13,TS!AK23,IF($A$1=14,TS!AN23,IF($A$1=15,TS!AQ23,IF($A$1=16,TS!AT23,IF($A$1=17,TS!AW23,"")))))))&amp;IF($A$1=18,TS!AZ23,IF($A$1=19,TS!BC23,IF($A$1=20,TS!BF23,IF($A$1=21,TS!BI23,IF($A$1=22,TS!BL23,IF($A$1=23,TS!BO23,""))))))&amp;IF($A$1=24,TS!BR23,IF($A$1=25,TS!BU23,IF($A$1=26,TS!BX23,IF($A$1=27,TS!CA23,IF($A$1=28,TS!CD23,IF($A$1=29,TS!CG23,IF($A$1=1,TS!A23,IF($A$1=2,TS!D23,""))))))))&amp;IF($A$1=30,TS!CJ23,IF($A$1=31,TS!CM23,IF($A$1=32,TS!CP23,IF($A$1=33,TS!CS23,IF($A$1=34,TS!CV23,IF($A$1=35,TS!CY23,IF($A$1=36,TS!DB23,IF($A$1=37,TS!DE23,""))))))))&amp;IF($A$1=38,TS!DH23,IF($A$1=39,TS!DK23,IF($A$1=40,TS!DN23,"")))</f>
        <v>21</v>
      </c>
      <c r="E23" s="166" t="str">
        <f ca="1">IF($A$1=3,TS!H23,IF($A$1=4,TS!K23,IF($A$1=5,TS!N23,IF($A$1=6,TS!Q23,IF($A$1=7,TS!T23,IF($A$1=8,TS!W23,IF($A$1=9,TS!Z23,IF($A$1=10,TS!AC23,""))))))))&amp;IF($A$1=11,TS!AF23,IF($A$1=12,TS!AI23,IF($A$1=13,TS!AL23,IF($A$1=14,TS!AO23,IF($A$1=15,TS!AR23,IF($A$1=16,TS!AU23,IF($A$1=17,TS!AX23,"")))))))&amp;IF($A$1=18,TS!BA23,IF($A$1=19,TS!BD23,IF($A$1=20,TS!BG23,IF($A$1=21,TS!BJ23,IF($A$1=22,TS!BM23,IF($A$1=23,TS!BP23,""))))))&amp;IF($A$1=24,TS!BS23,IF($A$1=25,TS!BV23,IF($A$1=26,TS!BY23,IF($A$1=27,TS!CB23,IF($A$1=28,TS!CE23,IF($A$1=29,TS!CH23,IF($A$1=1,TS!B23,IF($A$1=2,TS!E23,""))))))))&amp;IF($A$1=30,TS!CK23,IF($A$1=31,TS!CN23,IF($A$1=32,TS!CQ23,IF($A$1=33,TS!CT23,IF($A$1=34,TS!CW23,IF($A$1=35,TS!CZ23,IF($A$1=36,TS!DC23,IF($A$1=37,TS!DF23,""))))))))&amp;IF($A$1=38,TS!DI23,IF($A$1=39,TS!DL23,IF($A$1=40,TS!DO23,"")))</f>
        <v>805</v>
      </c>
      <c r="F23" s="167" t="str">
        <f ca="1">IF($A$1=3,TS!I23,IF($A$1=4,TS!L23,IF($A$1=5,TS!O23,IF($A$1=6,TS!R23,IF($A$1=7,TS!U23,IF($A$1=8,TS!X23,IF($A$1=9,TS!AA23,IF($A$1=10,TS!AD23,""))))))))&amp;IF($A$1=11,TS!AG23,IF($A$1=12,TS!AJ23,IF($A$1=13,TS!AM23,IF($A$1=14,TS!AP23,IF($A$1=15,TS!AS23,IF($A$1=16,TS!AV23,IF($A$1=17,TS!AY23,"")))))))&amp;IF($A$1=18,TS!BB23,IF($A$1=19,TS!BE23,IF($A$1=20,TS!BH23,IF($A$1=21,TS!BK23,IF($A$1=22,TS!BN23,IF($A$1=23,TS!BQ23,""))))))&amp;IF($A$1=24,TS!BT23,IF($A$1=25,TS!BW23,IF($A$1=26,TS!BZ23,IF($A$1=27,TS!CC23,IF($A$1=28,TS!CF23,IF($A$1=29,TS!CI23,IF($A$1=1,TS!C23,IF($A$1=2,TS!F23,""))))))))&amp;IF($A$1=30,TS!CL23,IF($A$1=31,TS!CO23,IF($A$1=32,TS!CR23,IF($A$1=33,TS!CU23,IF($A$1=34,TS!CX23,IF($A$1=35,TS!DA23,IF($A$1=36,TS!DD23,IF($A$1=37,TS!DG23,""))))))))&amp;IF($A$1=38,TS!DJ23,IF($A$1=39,TS!DM23,IF($A$1=40,TS!DP23,"")))</f>
        <v>Çift sütunlu aşağı listesi</v>
      </c>
      <c r="G23" s="66"/>
      <c r="H23" s="66"/>
      <c r="I23" s="66"/>
      <c r="J23" s="66"/>
      <c r="K23" s="66"/>
      <c r="L23" s="66"/>
      <c r="M23" s="66"/>
      <c r="N23" s="66"/>
      <c r="O23" s="66"/>
      <c r="P23" s="66"/>
      <c r="Q23" s="66"/>
      <c r="R23" s="66"/>
      <c r="S23" s="66"/>
      <c r="T23" s="66"/>
      <c r="U23" s="66"/>
      <c r="V23" s="66"/>
      <c r="W23" s="66"/>
      <c r="X23" s="66"/>
      <c r="Y23" s="66"/>
      <c r="Z23" s="66"/>
      <c r="AA23" s="75">
        <f t="shared" si="0"/>
        <v>0</v>
      </c>
    </row>
    <row r="24" spans="1:27" ht="12" customHeight="1" x14ac:dyDescent="0.15">
      <c r="A24" s="78" t="str">
        <f ca="1">F!V24</f>
        <v>7/F</v>
      </c>
      <c r="B24" s="80">
        <v>23</v>
      </c>
      <c r="C24" s="136">
        <f ca="1">F!W24</f>
        <v>36</v>
      </c>
      <c r="D24" s="166" t="str">
        <f ca="1">IF($A$1=3,TS!G24,IF($A$1=4,TS!J24,IF($A$1=5,TS!M24,IF($A$1=6,TS!P24,IF($A$1=7,TS!S24,IF($A$1=8,TS!V24,IF($A$1=9,TS!Y24,IF($A$1=10,TS!AB24,""))))))))&amp;IF($A$1=11,TS!AE24,IF($A$1=12,TS!AH24,IF($A$1=13,TS!AK24,IF($A$1=14,TS!AN24,IF($A$1=15,TS!AQ24,IF($A$1=16,TS!AT24,IF($A$1=17,TS!AW24,"")))))))&amp;IF($A$1=18,TS!AZ24,IF($A$1=19,TS!BC24,IF($A$1=20,TS!BF24,IF($A$1=21,TS!BI24,IF($A$1=22,TS!BL24,IF($A$1=23,TS!BO24,""))))))&amp;IF($A$1=24,TS!BR24,IF($A$1=25,TS!BU24,IF($A$1=26,TS!BX24,IF($A$1=27,TS!CA24,IF($A$1=28,TS!CD24,IF($A$1=29,TS!CG24,IF($A$1=1,TS!A24,IF($A$1=2,TS!D24,""))))))))&amp;IF($A$1=30,TS!CJ24,IF($A$1=31,TS!CM24,IF($A$1=32,TS!CP24,IF($A$1=33,TS!CS24,IF($A$1=34,TS!CV24,IF($A$1=35,TS!CY24,IF($A$1=36,TS!DB24,IF($A$1=37,TS!DE24,""))))))))&amp;IF($A$1=38,TS!DH24,IF($A$1=39,TS!DK24,IF($A$1=40,TS!DN24,"")))</f>
        <v>22</v>
      </c>
      <c r="E24" s="166" t="str">
        <f ca="1">IF($A$1=3,TS!H24,IF($A$1=4,TS!K24,IF($A$1=5,TS!N24,IF($A$1=6,TS!Q24,IF($A$1=7,TS!T24,IF($A$1=8,TS!W24,IF($A$1=9,TS!Z24,IF($A$1=10,TS!AC24,""))))))))&amp;IF($A$1=11,TS!AF24,IF($A$1=12,TS!AI24,IF($A$1=13,TS!AL24,IF($A$1=14,TS!AO24,IF($A$1=15,TS!AR24,IF($A$1=16,TS!AU24,IF($A$1=17,TS!AX24,"")))))))&amp;IF($A$1=18,TS!BA24,IF($A$1=19,TS!BD24,IF($A$1=20,TS!BG24,IF($A$1=21,TS!BJ24,IF($A$1=22,TS!BM24,IF($A$1=23,TS!BP24,""))))))&amp;IF($A$1=24,TS!BS24,IF($A$1=25,TS!BV24,IF($A$1=26,TS!BY24,IF($A$1=27,TS!CB24,IF($A$1=28,TS!CE24,IF($A$1=29,TS!CH24,IF($A$1=1,TS!B24,IF($A$1=2,TS!E24,""))))))))&amp;IF($A$1=30,TS!CK24,IF($A$1=31,TS!CN24,IF($A$1=32,TS!CQ24,IF($A$1=33,TS!CT24,IF($A$1=34,TS!CW24,IF($A$1=35,TS!CZ24,IF($A$1=36,TS!DC24,IF($A$1=37,TS!DF24,""))))))))&amp;IF($A$1=38,TS!DI24,IF($A$1=39,TS!DL24,IF($A$1=40,TS!DO24,"")))</f>
        <v>806</v>
      </c>
      <c r="F24" s="167" t="str">
        <f ca="1">IF($A$1=3,TS!I24,IF($A$1=4,TS!L24,IF($A$1=5,TS!O24,IF($A$1=6,TS!R24,IF($A$1=7,TS!U24,IF($A$1=8,TS!X24,IF($A$1=9,TS!AA24,IF($A$1=10,TS!AD24,""))))))))&amp;IF($A$1=11,TS!AG24,IF($A$1=12,TS!AJ24,IF($A$1=13,TS!AM24,IF($A$1=14,TS!AP24,IF($A$1=15,TS!AS24,IF($A$1=16,TS!AV24,IF($A$1=17,TS!AY24,"")))))))&amp;IF($A$1=18,TS!BB24,IF($A$1=19,TS!BE24,IF($A$1=20,TS!BH24,IF($A$1=21,TS!BK24,IF($A$1=22,TS!BN24,IF($A$1=23,TS!BQ24,""))))))&amp;IF($A$1=24,TS!BT24,IF($A$1=25,TS!BW24,IF($A$1=26,TS!BZ24,IF($A$1=27,TS!CC24,IF($A$1=28,TS!CF24,IF($A$1=29,TS!CI24,IF($A$1=1,TS!C24,IF($A$1=2,TS!F24,""))))))))&amp;IF($A$1=30,TS!CL24,IF($A$1=31,TS!CO24,IF($A$1=32,TS!CR24,IF($A$1=33,TS!CU24,IF($A$1=34,TS!CX24,IF($A$1=35,TS!DA24,IF($A$1=36,TS!DD24,IF($A$1=37,TS!DG24,""))))))))&amp;IF($A$1=38,TS!DJ24,IF($A$1=39,TS!DM24,IF($A$1=40,TS!DP24,"")))</f>
        <v>Çift sütunlu aşağı listesi</v>
      </c>
      <c r="G24" s="66"/>
      <c r="H24" s="66"/>
      <c r="I24" s="66"/>
      <c r="J24" s="66"/>
      <c r="K24" s="66"/>
      <c r="L24" s="66"/>
      <c r="M24" s="66"/>
      <c r="N24" s="66"/>
      <c r="O24" s="66"/>
      <c r="P24" s="66"/>
      <c r="Q24" s="66"/>
      <c r="R24" s="66"/>
      <c r="S24" s="66"/>
      <c r="T24" s="66"/>
      <c r="U24" s="66"/>
      <c r="V24" s="66"/>
      <c r="W24" s="66"/>
      <c r="X24" s="66"/>
      <c r="Y24" s="66"/>
      <c r="Z24" s="66"/>
      <c r="AA24" s="75">
        <f t="shared" si="0"/>
        <v>0</v>
      </c>
    </row>
    <row r="25" spans="1:27" ht="12" customHeight="1" x14ac:dyDescent="0.15">
      <c r="A25" s="78" t="str">
        <f ca="1">F!V25</f>
        <v>8/A</v>
      </c>
      <c r="B25" s="80">
        <v>24</v>
      </c>
      <c r="C25" s="136">
        <f ca="1">F!W25</f>
        <v>32</v>
      </c>
      <c r="D25" s="166" t="str">
        <f ca="1">IF($A$1=3,TS!G25,IF($A$1=4,TS!J25,IF($A$1=5,TS!M25,IF($A$1=6,TS!P25,IF($A$1=7,TS!S25,IF($A$1=8,TS!V25,IF($A$1=9,TS!Y25,IF($A$1=10,TS!AB25,""))))))))&amp;IF($A$1=11,TS!AE25,IF($A$1=12,TS!AH25,IF($A$1=13,TS!AK25,IF($A$1=14,TS!AN25,IF($A$1=15,TS!AQ25,IF($A$1=16,TS!AT25,IF($A$1=17,TS!AW25,"")))))))&amp;IF($A$1=18,TS!AZ25,IF($A$1=19,TS!BC25,IF($A$1=20,TS!BF25,IF($A$1=21,TS!BI25,IF($A$1=22,TS!BL25,IF($A$1=23,TS!BO25,""))))))&amp;IF($A$1=24,TS!BR25,IF($A$1=25,TS!BU25,IF($A$1=26,TS!BX25,IF($A$1=27,TS!CA25,IF($A$1=28,TS!CD25,IF($A$1=29,TS!CG25,IF($A$1=1,TS!A25,IF($A$1=2,TS!D25,""))))))))&amp;IF($A$1=30,TS!CJ25,IF($A$1=31,TS!CM25,IF($A$1=32,TS!CP25,IF($A$1=33,TS!CS25,IF($A$1=34,TS!CV25,IF($A$1=35,TS!CY25,IF($A$1=36,TS!DB25,IF($A$1=37,TS!DE25,""))))))))&amp;IF($A$1=38,TS!DH25,IF($A$1=39,TS!DK25,IF($A$1=40,TS!DN25,"")))</f>
        <v>23</v>
      </c>
      <c r="E25" s="166" t="str">
        <f ca="1">IF($A$1=3,TS!H25,IF($A$1=4,TS!K25,IF($A$1=5,TS!N25,IF($A$1=6,TS!Q25,IF($A$1=7,TS!T25,IF($A$1=8,TS!W25,IF($A$1=9,TS!Z25,IF($A$1=10,TS!AC25,""))))))))&amp;IF($A$1=11,TS!AF25,IF($A$1=12,TS!AI25,IF($A$1=13,TS!AL25,IF($A$1=14,TS!AO25,IF($A$1=15,TS!AR25,IF($A$1=16,TS!AU25,IF($A$1=17,TS!AX25,"")))))))&amp;IF($A$1=18,TS!BA25,IF($A$1=19,TS!BD25,IF($A$1=20,TS!BG25,IF($A$1=21,TS!BJ25,IF($A$1=22,TS!BM25,IF($A$1=23,TS!BP25,""))))))&amp;IF($A$1=24,TS!BS25,IF($A$1=25,TS!BV25,IF($A$1=26,TS!BY25,IF($A$1=27,TS!CB25,IF($A$1=28,TS!CE25,IF($A$1=29,TS!CH25,IF($A$1=1,TS!B25,IF($A$1=2,TS!E25,""))))))))&amp;IF($A$1=30,TS!CK25,IF($A$1=31,TS!CN25,IF($A$1=32,TS!CQ25,IF($A$1=33,TS!CT25,IF($A$1=34,TS!CW25,IF($A$1=35,TS!CZ25,IF($A$1=36,TS!DC25,IF($A$1=37,TS!DF25,""))))))))&amp;IF($A$1=38,TS!DI25,IF($A$1=39,TS!DL25,IF($A$1=40,TS!DO25,"")))</f>
        <v>809</v>
      </c>
      <c r="F25" s="167" t="str">
        <f ca="1">IF($A$1=3,TS!I25,IF($A$1=4,TS!L25,IF($A$1=5,TS!O25,IF($A$1=6,TS!R25,IF($A$1=7,TS!U25,IF($A$1=8,TS!X25,IF($A$1=9,TS!AA25,IF($A$1=10,TS!AD25,""))))))))&amp;IF($A$1=11,TS!AG25,IF($A$1=12,TS!AJ25,IF($A$1=13,TS!AM25,IF($A$1=14,TS!AP25,IF($A$1=15,TS!AS25,IF($A$1=16,TS!AV25,IF($A$1=17,TS!AY25,"")))))))&amp;IF($A$1=18,TS!BB25,IF($A$1=19,TS!BE25,IF($A$1=20,TS!BH25,IF($A$1=21,TS!BK25,IF($A$1=22,TS!BN25,IF($A$1=23,TS!BQ25,""))))))&amp;IF($A$1=24,TS!BT25,IF($A$1=25,TS!BW25,IF($A$1=26,TS!BZ25,IF($A$1=27,TS!CC25,IF($A$1=28,TS!CF25,IF($A$1=29,TS!CI25,IF($A$1=1,TS!C25,IF($A$1=2,TS!F25,""))))))))&amp;IF($A$1=30,TS!CL25,IF($A$1=31,TS!CO25,IF($A$1=32,TS!CR25,IF($A$1=33,TS!CU25,IF($A$1=34,TS!CX25,IF($A$1=35,TS!DA25,IF($A$1=36,TS!DD25,IF($A$1=37,TS!DG25,""))))))))&amp;IF($A$1=38,TS!DJ25,IF($A$1=39,TS!DM25,IF($A$1=40,TS!DP25,"")))</f>
        <v>Çift sütunlu aşağı listesi</v>
      </c>
      <c r="G25" s="66"/>
      <c r="H25" s="66"/>
      <c r="I25" s="66"/>
      <c r="J25" s="66"/>
      <c r="K25" s="66"/>
      <c r="L25" s="66"/>
      <c r="M25" s="66"/>
      <c r="N25" s="66"/>
      <c r="O25" s="66"/>
      <c r="P25" s="66"/>
      <c r="Q25" s="66"/>
      <c r="R25" s="66"/>
      <c r="S25" s="66"/>
      <c r="T25" s="66"/>
      <c r="U25" s="66"/>
      <c r="V25" s="66"/>
      <c r="W25" s="66"/>
      <c r="X25" s="66"/>
      <c r="Y25" s="66"/>
      <c r="Z25" s="66"/>
      <c r="AA25" s="75">
        <f t="shared" si="0"/>
        <v>0</v>
      </c>
    </row>
    <row r="26" spans="1:27" ht="12" customHeight="1" x14ac:dyDescent="0.15">
      <c r="A26" s="78" t="str">
        <f ca="1">F!V26</f>
        <v>8/B</v>
      </c>
      <c r="B26" s="80">
        <v>25</v>
      </c>
      <c r="C26" s="136">
        <f ca="1">F!W26</f>
        <v>28</v>
      </c>
      <c r="D26" s="166" t="str">
        <f ca="1">IF($A$1=3,TS!G26,IF($A$1=4,TS!J26,IF($A$1=5,TS!M26,IF($A$1=6,TS!P26,IF($A$1=7,TS!S26,IF($A$1=8,TS!V26,IF($A$1=9,TS!Y26,IF($A$1=10,TS!AB26,""))))))))&amp;IF($A$1=11,TS!AE26,IF($A$1=12,TS!AH26,IF($A$1=13,TS!AK26,IF($A$1=14,TS!AN26,IF($A$1=15,TS!AQ26,IF($A$1=16,TS!AT26,IF($A$1=17,TS!AW26,"")))))))&amp;IF($A$1=18,TS!AZ26,IF($A$1=19,TS!BC26,IF($A$1=20,TS!BF26,IF($A$1=21,TS!BI26,IF($A$1=22,TS!BL26,IF($A$1=23,TS!BO26,""))))))&amp;IF($A$1=24,TS!BR26,IF($A$1=25,TS!BU26,IF($A$1=26,TS!BX26,IF($A$1=27,TS!CA26,IF($A$1=28,TS!CD26,IF($A$1=29,TS!CG26,IF($A$1=1,TS!A26,IF($A$1=2,TS!D26,""))))))))&amp;IF($A$1=30,TS!CJ26,IF($A$1=31,TS!CM26,IF($A$1=32,TS!CP26,IF($A$1=33,TS!CS26,IF($A$1=34,TS!CV26,IF($A$1=35,TS!CY26,IF($A$1=36,TS!DB26,IF($A$1=37,TS!DE26,""))))))))&amp;IF($A$1=38,TS!DH26,IF($A$1=39,TS!DK26,IF($A$1=40,TS!DN26,"")))</f>
        <v>24</v>
      </c>
      <c r="E26" s="166" t="str">
        <f ca="1">IF($A$1=3,TS!H26,IF($A$1=4,TS!K26,IF($A$1=5,TS!N26,IF($A$1=6,TS!Q26,IF($A$1=7,TS!T26,IF($A$1=8,TS!W26,IF($A$1=9,TS!Z26,IF($A$1=10,TS!AC26,""))))))))&amp;IF($A$1=11,TS!AF26,IF($A$1=12,TS!AI26,IF($A$1=13,TS!AL26,IF($A$1=14,TS!AO26,IF($A$1=15,TS!AR26,IF($A$1=16,TS!AU26,IF($A$1=17,TS!AX26,"")))))))&amp;IF($A$1=18,TS!BA26,IF($A$1=19,TS!BD26,IF($A$1=20,TS!BG26,IF($A$1=21,TS!BJ26,IF($A$1=22,TS!BM26,IF($A$1=23,TS!BP26,""))))))&amp;IF($A$1=24,TS!BS26,IF($A$1=25,TS!BV26,IF($A$1=26,TS!BY26,IF($A$1=27,TS!CB26,IF($A$1=28,TS!CE26,IF($A$1=29,TS!CH26,IF($A$1=1,TS!B26,IF($A$1=2,TS!E26,""))))))))&amp;IF($A$1=30,TS!CK26,IF($A$1=31,TS!CN26,IF($A$1=32,TS!CQ26,IF($A$1=33,TS!CT26,IF($A$1=34,TS!CW26,IF($A$1=35,TS!CZ26,IF($A$1=36,TS!DC26,IF($A$1=37,TS!DF26,""))))))))&amp;IF($A$1=38,TS!DI26,IF($A$1=39,TS!DL26,IF($A$1=40,TS!DO26,"")))</f>
        <v>839</v>
      </c>
      <c r="F26" s="167" t="str">
        <f ca="1">IF($A$1=3,TS!I26,IF($A$1=4,TS!L26,IF($A$1=5,TS!O26,IF($A$1=6,TS!R26,IF($A$1=7,TS!U26,IF($A$1=8,TS!X26,IF($A$1=9,TS!AA26,IF($A$1=10,TS!AD26,""))))))))&amp;IF($A$1=11,TS!AG26,IF($A$1=12,TS!AJ26,IF($A$1=13,TS!AM26,IF($A$1=14,TS!AP26,IF($A$1=15,TS!AS26,IF($A$1=16,TS!AV26,IF($A$1=17,TS!AY26,"")))))))&amp;IF($A$1=18,TS!BB26,IF($A$1=19,TS!BE26,IF($A$1=20,TS!BH26,IF($A$1=21,TS!BK26,IF($A$1=22,TS!BN26,IF($A$1=23,TS!BQ26,""))))))&amp;IF($A$1=24,TS!BT26,IF($A$1=25,TS!BW26,IF($A$1=26,TS!BZ26,IF($A$1=27,TS!CC26,IF($A$1=28,TS!CF26,IF($A$1=29,TS!CI26,IF($A$1=1,TS!C26,IF($A$1=2,TS!F26,""))))))))&amp;IF($A$1=30,TS!CL26,IF($A$1=31,TS!CO26,IF($A$1=32,TS!CR26,IF($A$1=33,TS!CU26,IF($A$1=34,TS!CX26,IF($A$1=35,TS!DA26,IF($A$1=36,TS!DD26,IF($A$1=37,TS!DG26,""))))))))&amp;IF($A$1=38,TS!DJ26,IF($A$1=39,TS!DM26,IF($A$1=40,TS!DP26,"")))</f>
        <v>Çift sütunlu aşağı listesi</v>
      </c>
      <c r="G26" s="66"/>
      <c r="H26" s="66"/>
      <c r="I26" s="66"/>
      <c r="J26" s="66"/>
      <c r="K26" s="66"/>
      <c r="L26" s="66"/>
      <c r="M26" s="66"/>
      <c r="N26" s="66"/>
      <c r="O26" s="66"/>
      <c r="P26" s="66"/>
      <c r="Q26" s="66"/>
      <c r="R26" s="66"/>
      <c r="S26" s="66"/>
      <c r="T26" s="66"/>
      <c r="U26" s="66"/>
      <c r="V26" s="66"/>
      <c r="W26" s="66"/>
      <c r="X26" s="66"/>
      <c r="Y26" s="66"/>
      <c r="Z26" s="66"/>
      <c r="AA26" s="75">
        <f t="shared" si="0"/>
        <v>0</v>
      </c>
    </row>
    <row r="27" spans="1:27" ht="12" customHeight="1" x14ac:dyDescent="0.15">
      <c r="A27" s="78" t="str">
        <f ca="1">F!V27</f>
        <v>8/C</v>
      </c>
      <c r="B27" s="80">
        <v>26</v>
      </c>
      <c r="C27" s="136">
        <f ca="1">F!W27</f>
        <v>28</v>
      </c>
      <c r="D27" s="166" t="str">
        <f ca="1">IF($A$1=3,TS!G27,IF($A$1=4,TS!J27,IF($A$1=5,TS!M27,IF($A$1=6,TS!P27,IF($A$1=7,TS!S27,IF($A$1=8,TS!V27,IF($A$1=9,TS!Y27,IF($A$1=10,TS!AB27,""))))))))&amp;IF($A$1=11,TS!AE27,IF($A$1=12,TS!AH27,IF($A$1=13,TS!AK27,IF($A$1=14,TS!AN27,IF($A$1=15,TS!AQ27,IF($A$1=16,TS!AT27,IF($A$1=17,TS!AW27,"")))))))&amp;IF($A$1=18,TS!AZ27,IF($A$1=19,TS!BC27,IF($A$1=20,TS!BF27,IF($A$1=21,TS!BI27,IF($A$1=22,TS!BL27,IF($A$1=23,TS!BO27,""))))))&amp;IF($A$1=24,TS!BR27,IF($A$1=25,TS!BU27,IF($A$1=26,TS!BX27,IF($A$1=27,TS!CA27,IF($A$1=28,TS!CD27,IF($A$1=29,TS!CG27,IF($A$1=1,TS!A27,IF($A$1=2,TS!D27,""))))))))&amp;IF($A$1=30,TS!CJ27,IF($A$1=31,TS!CM27,IF($A$1=32,TS!CP27,IF($A$1=33,TS!CS27,IF($A$1=34,TS!CV27,IF($A$1=35,TS!CY27,IF($A$1=36,TS!DB27,IF($A$1=37,TS!DE27,""))))))))&amp;IF($A$1=38,TS!DH27,IF($A$1=39,TS!DK27,IF($A$1=40,TS!DN27,"")))</f>
        <v>25</v>
      </c>
      <c r="E27" s="166" t="str">
        <f ca="1">IF($A$1=3,TS!H27,IF($A$1=4,TS!K27,IF($A$1=5,TS!N27,IF($A$1=6,TS!Q27,IF($A$1=7,TS!T27,IF($A$1=8,TS!W27,IF($A$1=9,TS!Z27,IF($A$1=10,TS!AC27,""))))))))&amp;IF($A$1=11,TS!AF27,IF($A$1=12,TS!AI27,IF($A$1=13,TS!AL27,IF($A$1=14,TS!AO27,IF($A$1=15,TS!AR27,IF($A$1=16,TS!AU27,IF($A$1=17,TS!AX27,"")))))))&amp;IF($A$1=18,TS!BA27,IF($A$1=19,TS!BD27,IF($A$1=20,TS!BG27,IF($A$1=21,TS!BJ27,IF($A$1=22,TS!BM27,IF($A$1=23,TS!BP27,""))))))&amp;IF($A$1=24,TS!BS27,IF($A$1=25,TS!BV27,IF($A$1=26,TS!BY27,IF($A$1=27,TS!CB27,IF($A$1=28,TS!CE27,IF($A$1=29,TS!CH27,IF($A$1=1,TS!B27,IF($A$1=2,TS!E27,""))))))))&amp;IF($A$1=30,TS!CK27,IF($A$1=31,TS!CN27,IF($A$1=32,TS!CQ27,IF($A$1=33,TS!CT27,IF($A$1=34,TS!CW27,IF($A$1=35,TS!CZ27,IF($A$1=36,TS!DC27,IF($A$1=37,TS!DF27,""))))))))&amp;IF($A$1=38,TS!DI27,IF($A$1=39,TS!DL27,IF($A$1=40,TS!DO27,"")))</f>
        <v>841</v>
      </c>
      <c r="F27" s="167" t="str">
        <f ca="1">IF($A$1=3,TS!I27,IF($A$1=4,TS!L27,IF($A$1=5,TS!O27,IF($A$1=6,TS!R27,IF($A$1=7,TS!U27,IF($A$1=8,TS!X27,IF($A$1=9,TS!AA27,IF($A$1=10,TS!AD27,""))))))))&amp;IF($A$1=11,TS!AG27,IF($A$1=12,TS!AJ27,IF($A$1=13,TS!AM27,IF($A$1=14,TS!AP27,IF($A$1=15,TS!AS27,IF($A$1=16,TS!AV27,IF($A$1=17,TS!AY27,"")))))))&amp;IF($A$1=18,TS!BB27,IF($A$1=19,TS!BE27,IF($A$1=20,TS!BH27,IF($A$1=21,TS!BK27,IF($A$1=22,TS!BN27,IF($A$1=23,TS!BQ27,""))))))&amp;IF($A$1=24,TS!BT27,IF($A$1=25,TS!BW27,IF($A$1=26,TS!BZ27,IF($A$1=27,TS!CC27,IF($A$1=28,TS!CF27,IF($A$1=29,TS!CI27,IF($A$1=1,TS!C27,IF($A$1=2,TS!F27,""))))))))&amp;IF($A$1=30,TS!CL27,IF($A$1=31,TS!CO27,IF($A$1=32,TS!CR27,IF($A$1=33,TS!CU27,IF($A$1=34,TS!CX27,IF($A$1=35,TS!DA27,IF($A$1=36,TS!DD27,IF($A$1=37,TS!DG27,""))))))))&amp;IF($A$1=38,TS!DJ27,IF($A$1=39,TS!DM27,IF($A$1=40,TS!DP27,"")))</f>
        <v>Çift sütunlu aşağı listesi</v>
      </c>
      <c r="G27" s="66"/>
      <c r="H27" s="66"/>
      <c r="I27" s="66"/>
      <c r="J27" s="66"/>
      <c r="K27" s="66"/>
      <c r="L27" s="66"/>
      <c r="M27" s="66"/>
      <c r="N27" s="66"/>
      <c r="O27" s="66"/>
      <c r="P27" s="66"/>
      <c r="Q27" s="66"/>
      <c r="R27" s="66"/>
      <c r="S27" s="66"/>
      <c r="T27" s="66"/>
      <c r="U27" s="66"/>
      <c r="V27" s="66"/>
      <c r="W27" s="66"/>
      <c r="X27" s="66"/>
      <c r="Y27" s="66"/>
      <c r="Z27" s="66"/>
      <c r="AA27" s="75">
        <f t="shared" si="0"/>
        <v>0</v>
      </c>
    </row>
    <row r="28" spans="1:27" ht="12" customHeight="1" x14ac:dyDescent="0.15">
      <c r="A28" s="78" t="str">
        <f ca="1">F!V28</f>
        <v>8/D</v>
      </c>
      <c r="B28" s="80">
        <v>27</v>
      </c>
      <c r="C28" s="136">
        <f ca="1">F!W28</f>
        <v>30</v>
      </c>
      <c r="D28" s="166" t="str">
        <f ca="1">IF($A$1=3,TS!G28,IF($A$1=4,TS!J28,IF($A$1=5,TS!M28,IF($A$1=6,TS!P28,IF($A$1=7,TS!S28,IF($A$1=8,TS!V28,IF($A$1=9,TS!Y28,IF($A$1=10,TS!AB28,""))))))))&amp;IF($A$1=11,TS!AE28,IF($A$1=12,TS!AH28,IF($A$1=13,TS!AK28,IF($A$1=14,TS!AN28,IF($A$1=15,TS!AQ28,IF($A$1=16,TS!AT28,IF($A$1=17,TS!AW28,"")))))))&amp;IF($A$1=18,TS!AZ28,IF($A$1=19,TS!BC28,IF($A$1=20,TS!BF28,IF($A$1=21,TS!BI28,IF($A$1=22,TS!BL28,IF($A$1=23,TS!BO28,""))))))&amp;IF($A$1=24,TS!BR28,IF($A$1=25,TS!BU28,IF($A$1=26,TS!BX28,IF($A$1=27,TS!CA28,IF($A$1=28,TS!CD28,IF($A$1=29,TS!CG28,IF($A$1=1,TS!A28,IF($A$1=2,TS!D28,""))))))))&amp;IF($A$1=30,TS!CJ28,IF($A$1=31,TS!CM28,IF($A$1=32,TS!CP28,IF($A$1=33,TS!CS28,IF($A$1=34,TS!CV28,IF($A$1=35,TS!CY28,IF($A$1=36,TS!DB28,IF($A$1=37,TS!DE28,""))))))))&amp;IF($A$1=38,TS!DH28,IF($A$1=39,TS!DK28,IF($A$1=40,TS!DN28,"")))</f>
        <v>26</v>
      </c>
      <c r="E28" s="166" t="str">
        <f ca="1">IF($A$1=3,TS!H28,IF($A$1=4,TS!K28,IF($A$1=5,TS!N28,IF($A$1=6,TS!Q28,IF($A$1=7,TS!T28,IF($A$1=8,TS!W28,IF($A$1=9,TS!Z28,IF($A$1=10,TS!AC28,""))))))))&amp;IF($A$1=11,TS!AF28,IF($A$1=12,TS!AI28,IF($A$1=13,TS!AL28,IF($A$1=14,TS!AO28,IF($A$1=15,TS!AR28,IF($A$1=16,TS!AU28,IF($A$1=17,TS!AX28,"")))))))&amp;IF($A$1=18,TS!BA28,IF($A$1=19,TS!BD28,IF($A$1=20,TS!BG28,IF($A$1=21,TS!BJ28,IF($A$1=22,TS!BM28,IF($A$1=23,TS!BP28,""))))))&amp;IF($A$1=24,TS!BS28,IF($A$1=25,TS!BV28,IF($A$1=26,TS!BY28,IF($A$1=27,TS!CB28,IF($A$1=28,TS!CE28,IF($A$1=29,TS!CH28,IF($A$1=1,TS!B28,IF($A$1=2,TS!E28,""))))))))&amp;IF($A$1=30,TS!CK28,IF($A$1=31,TS!CN28,IF($A$1=32,TS!CQ28,IF($A$1=33,TS!CT28,IF($A$1=34,TS!CW28,IF($A$1=35,TS!CZ28,IF($A$1=36,TS!DC28,IF($A$1=37,TS!DF28,""))))))))&amp;IF($A$1=38,TS!DI28,IF($A$1=39,TS!DL28,IF($A$1=40,TS!DO28,"")))</f>
        <v>849</v>
      </c>
      <c r="F28" s="167" t="str">
        <f ca="1">IF($A$1=3,TS!I28,IF($A$1=4,TS!L28,IF($A$1=5,TS!O28,IF($A$1=6,TS!R28,IF($A$1=7,TS!U28,IF($A$1=8,TS!X28,IF($A$1=9,TS!AA28,IF($A$1=10,TS!AD28,""))))))))&amp;IF($A$1=11,TS!AG28,IF($A$1=12,TS!AJ28,IF($A$1=13,TS!AM28,IF($A$1=14,TS!AP28,IF($A$1=15,TS!AS28,IF($A$1=16,TS!AV28,IF($A$1=17,TS!AY28,"")))))))&amp;IF($A$1=18,TS!BB28,IF($A$1=19,TS!BE28,IF($A$1=20,TS!BH28,IF($A$1=21,TS!BK28,IF($A$1=22,TS!BN28,IF($A$1=23,TS!BQ28,""))))))&amp;IF($A$1=24,TS!BT28,IF($A$1=25,TS!BW28,IF($A$1=26,TS!BZ28,IF($A$1=27,TS!CC28,IF($A$1=28,TS!CF28,IF($A$1=29,TS!CI28,IF($A$1=1,TS!C28,IF($A$1=2,TS!F28,""))))))))&amp;IF($A$1=30,TS!CL28,IF($A$1=31,TS!CO28,IF($A$1=32,TS!CR28,IF($A$1=33,TS!CU28,IF($A$1=34,TS!CX28,IF($A$1=35,TS!DA28,IF($A$1=36,TS!DD28,IF($A$1=37,TS!DG28,""))))))))&amp;IF($A$1=38,TS!DJ28,IF($A$1=39,TS!DM28,IF($A$1=40,TS!DP28,"")))</f>
        <v>Çift sütunlu aşağı listesi</v>
      </c>
      <c r="G28" s="66"/>
      <c r="H28" s="66"/>
      <c r="I28" s="66"/>
      <c r="J28" s="66"/>
      <c r="K28" s="66"/>
      <c r="L28" s="66"/>
      <c r="M28" s="66"/>
      <c r="N28" s="66"/>
      <c r="O28" s="66"/>
      <c r="P28" s="66"/>
      <c r="Q28" s="66"/>
      <c r="R28" s="66"/>
      <c r="S28" s="66"/>
      <c r="T28" s="66"/>
      <c r="U28" s="66"/>
      <c r="V28" s="66"/>
      <c r="W28" s="66"/>
      <c r="X28" s="66"/>
      <c r="Y28" s="66"/>
      <c r="Z28" s="66"/>
      <c r="AA28" s="75">
        <f t="shared" si="0"/>
        <v>0</v>
      </c>
    </row>
    <row r="29" spans="1:27" ht="12" customHeight="1" x14ac:dyDescent="0.2">
      <c r="A29" s="78" t="str">
        <f ca="1">F!V29</f>
        <v>8/E</v>
      </c>
      <c r="B29" s="111">
        <v>28</v>
      </c>
      <c r="C29" s="136">
        <f ca="1">F!W29</f>
        <v>24</v>
      </c>
      <c r="D29" s="166" t="str">
        <f ca="1">IF($A$1=3,TS!G29,IF($A$1=4,TS!J29,IF($A$1=5,TS!M29,IF($A$1=6,TS!P29,IF($A$1=7,TS!S29,IF($A$1=8,TS!V29,IF($A$1=9,TS!Y29,IF($A$1=10,TS!AB29,""))))))))&amp;IF($A$1=11,TS!AE29,IF($A$1=12,TS!AH29,IF($A$1=13,TS!AK29,IF($A$1=14,TS!AN29,IF($A$1=15,TS!AQ29,IF($A$1=16,TS!AT29,IF($A$1=17,TS!AW29,"")))))))&amp;IF($A$1=18,TS!AZ29,IF($A$1=19,TS!BC29,IF($A$1=20,TS!BF29,IF($A$1=21,TS!BI29,IF($A$1=22,TS!BL29,IF($A$1=23,TS!BO29,""))))))&amp;IF($A$1=24,TS!BR29,IF($A$1=25,TS!BU29,IF($A$1=26,TS!BX29,IF($A$1=27,TS!CA29,IF($A$1=28,TS!CD29,IF($A$1=29,TS!CG29,IF($A$1=1,TS!A29,IF($A$1=2,TS!D29,""))))))))&amp;IF($A$1=30,TS!CJ29,IF($A$1=31,TS!CM29,IF($A$1=32,TS!CP29,IF($A$1=33,TS!CS29,IF($A$1=34,TS!CV29,IF($A$1=35,TS!CY29,IF($A$1=36,TS!DB29,IF($A$1=37,TS!DE29,""))))))))&amp;IF($A$1=38,TS!DH29,IF($A$1=39,TS!DK29,IF($A$1=40,TS!DN29,"")))</f>
        <v>27</v>
      </c>
      <c r="E29" s="166" t="str">
        <f ca="1">IF($A$1=3,TS!H29,IF($A$1=4,TS!K29,IF($A$1=5,TS!N29,IF($A$1=6,TS!Q29,IF($A$1=7,TS!T29,IF($A$1=8,TS!W29,IF($A$1=9,TS!Z29,IF($A$1=10,TS!AC29,""))))))))&amp;IF($A$1=11,TS!AF29,IF($A$1=12,TS!AI29,IF($A$1=13,TS!AL29,IF($A$1=14,TS!AO29,IF($A$1=15,TS!AR29,IF($A$1=16,TS!AU29,IF($A$1=17,TS!AX29,"")))))))&amp;IF($A$1=18,TS!BA29,IF($A$1=19,TS!BD29,IF($A$1=20,TS!BG29,IF($A$1=21,TS!BJ29,IF($A$1=22,TS!BM29,IF($A$1=23,TS!BP29,""))))))&amp;IF($A$1=24,TS!BS29,IF($A$1=25,TS!BV29,IF($A$1=26,TS!BY29,IF($A$1=27,TS!CB29,IF($A$1=28,TS!CE29,IF($A$1=29,TS!CH29,IF($A$1=1,TS!B29,IF($A$1=2,TS!E29,""))))))))&amp;IF($A$1=30,TS!CK29,IF($A$1=31,TS!CN29,IF($A$1=32,TS!CQ29,IF($A$1=33,TS!CT29,IF($A$1=34,TS!CW29,IF($A$1=35,TS!CZ29,IF($A$1=36,TS!DC29,IF($A$1=37,TS!DF29,""))))))))&amp;IF($A$1=38,TS!DI29,IF($A$1=39,TS!DL29,IF($A$1=40,TS!DO29,"")))</f>
        <v>851</v>
      </c>
      <c r="F29" s="167" t="str">
        <f ca="1">IF($A$1=3,TS!I29,IF($A$1=4,TS!L29,IF($A$1=5,TS!O29,IF($A$1=6,TS!R29,IF($A$1=7,TS!U29,IF($A$1=8,TS!X29,IF($A$1=9,TS!AA29,IF($A$1=10,TS!AD29,""))))))))&amp;IF($A$1=11,TS!AG29,IF($A$1=12,TS!AJ29,IF($A$1=13,TS!AM29,IF($A$1=14,TS!AP29,IF($A$1=15,TS!AS29,IF($A$1=16,TS!AV29,IF($A$1=17,TS!AY29,"")))))))&amp;IF($A$1=18,TS!BB29,IF($A$1=19,TS!BE29,IF($A$1=20,TS!BH29,IF($A$1=21,TS!BK29,IF($A$1=22,TS!BN29,IF($A$1=23,TS!BQ29,""))))))&amp;IF($A$1=24,TS!BT29,IF($A$1=25,TS!BW29,IF($A$1=26,TS!BZ29,IF($A$1=27,TS!CC29,IF($A$1=28,TS!CF29,IF($A$1=29,TS!CI29,IF($A$1=1,TS!C29,IF($A$1=2,TS!F29,""))))))))&amp;IF($A$1=30,TS!CL29,IF($A$1=31,TS!CO29,IF($A$1=32,TS!CR29,IF($A$1=33,TS!CU29,IF($A$1=34,TS!CX29,IF($A$1=35,TS!DA29,IF($A$1=36,TS!DD29,IF($A$1=37,TS!DG29,""))))))))&amp;IF($A$1=38,TS!DJ29,IF($A$1=39,TS!DM29,IF($A$1=40,TS!DP29,"")))</f>
        <v>Çift sütunlu aşağı listesi</v>
      </c>
      <c r="G29" s="66"/>
      <c r="H29" s="66"/>
      <c r="I29" s="66"/>
      <c r="J29" s="66"/>
      <c r="K29" s="66"/>
      <c r="L29" s="66"/>
      <c r="M29" s="66"/>
      <c r="N29" s="66"/>
      <c r="O29" s="66"/>
      <c r="P29" s="66"/>
      <c r="Q29" s="66"/>
      <c r="R29" s="66"/>
      <c r="S29" s="66"/>
      <c r="T29" s="66"/>
      <c r="U29" s="66"/>
      <c r="V29" s="66"/>
      <c r="W29" s="66"/>
      <c r="X29" s="66"/>
      <c r="Y29" s="66"/>
      <c r="Z29" s="66"/>
      <c r="AA29" s="75">
        <f t="shared" si="0"/>
        <v>0</v>
      </c>
    </row>
    <row r="30" spans="1:27" ht="12" customHeight="1" x14ac:dyDescent="0.2">
      <c r="A30" s="78" t="str">
        <f ca="1">F!V30</f>
        <v>8/F</v>
      </c>
      <c r="B30" s="111">
        <v>29</v>
      </c>
      <c r="C30" s="136">
        <f ca="1">F!W30</f>
        <v>28</v>
      </c>
      <c r="D30" s="166" t="str">
        <f ca="1">IF($A$1=3,TS!G30,IF($A$1=4,TS!J30,IF($A$1=5,TS!M30,IF($A$1=6,TS!P30,IF($A$1=7,TS!S30,IF($A$1=8,TS!V30,IF($A$1=9,TS!Y30,IF($A$1=10,TS!AB30,""))))))))&amp;IF($A$1=11,TS!AE30,IF($A$1=12,TS!AH30,IF($A$1=13,TS!AK30,IF($A$1=14,TS!AN30,IF($A$1=15,TS!AQ30,IF($A$1=16,TS!AT30,IF($A$1=17,TS!AW30,"")))))))&amp;IF($A$1=18,TS!AZ30,IF($A$1=19,TS!BC30,IF($A$1=20,TS!BF30,IF($A$1=21,TS!BI30,IF($A$1=22,TS!BL30,IF($A$1=23,TS!BO30,""))))))&amp;IF($A$1=24,TS!BR30,IF($A$1=25,TS!BU30,IF($A$1=26,TS!BX30,IF($A$1=27,TS!CA30,IF($A$1=28,TS!CD30,IF($A$1=29,TS!CG30,IF($A$1=1,TS!A30,IF($A$1=2,TS!D30,""))))))))&amp;IF($A$1=30,TS!CJ30,IF($A$1=31,TS!CM30,IF($A$1=32,TS!CP30,IF($A$1=33,TS!CS30,IF($A$1=34,TS!CV30,IF($A$1=35,TS!CY30,IF($A$1=36,TS!DB30,IF($A$1=37,TS!DE30,""))))))))&amp;IF($A$1=38,TS!DH30,IF($A$1=39,TS!DK30,IF($A$1=40,TS!DN30,"")))</f>
        <v>28</v>
      </c>
      <c r="E30" s="166" t="str">
        <f ca="1">IF($A$1=3,TS!H30,IF($A$1=4,TS!K30,IF($A$1=5,TS!N30,IF($A$1=6,TS!Q30,IF($A$1=7,TS!T30,IF($A$1=8,TS!W30,IF($A$1=9,TS!Z30,IF($A$1=10,TS!AC30,""))))))))&amp;IF($A$1=11,TS!AF30,IF($A$1=12,TS!AI30,IF($A$1=13,TS!AL30,IF($A$1=14,TS!AO30,IF($A$1=15,TS!AR30,IF($A$1=16,TS!AU30,IF($A$1=17,TS!AX30,"")))))))&amp;IF($A$1=18,TS!BA30,IF($A$1=19,TS!BD30,IF($A$1=20,TS!BG30,IF($A$1=21,TS!BJ30,IF($A$1=22,TS!BM30,IF($A$1=23,TS!BP30,""))))))&amp;IF($A$1=24,TS!BS30,IF($A$1=25,TS!BV30,IF($A$1=26,TS!BY30,IF($A$1=27,TS!CB30,IF($A$1=28,TS!CE30,IF($A$1=29,TS!CH30,IF($A$1=1,TS!B30,IF($A$1=2,TS!E30,""))))))))&amp;IF($A$1=30,TS!CK30,IF($A$1=31,TS!CN30,IF($A$1=32,TS!CQ30,IF($A$1=33,TS!CT30,IF($A$1=34,TS!CW30,IF($A$1=35,TS!CZ30,IF($A$1=36,TS!DC30,IF($A$1=37,TS!DF30,""))))))))&amp;IF($A$1=38,TS!DI30,IF($A$1=39,TS!DL30,IF($A$1=40,TS!DO30,"")))</f>
        <v>853</v>
      </c>
      <c r="F30" s="167" t="str">
        <f ca="1">IF($A$1=3,TS!I30,IF($A$1=4,TS!L30,IF($A$1=5,TS!O30,IF($A$1=6,TS!R30,IF($A$1=7,TS!U30,IF($A$1=8,TS!X30,IF($A$1=9,TS!AA30,IF($A$1=10,TS!AD30,""))))))))&amp;IF($A$1=11,TS!AG30,IF($A$1=12,TS!AJ30,IF($A$1=13,TS!AM30,IF($A$1=14,TS!AP30,IF($A$1=15,TS!AS30,IF($A$1=16,TS!AV30,IF($A$1=17,TS!AY30,"")))))))&amp;IF($A$1=18,TS!BB30,IF($A$1=19,TS!BE30,IF($A$1=20,TS!BH30,IF($A$1=21,TS!BK30,IF($A$1=22,TS!BN30,IF($A$1=23,TS!BQ30,""))))))&amp;IF($A$1=24,TS!BT30,IF($A$1=25,TS!BW30,IF($A$1=26,TS!BZ30,IF($A$1=27,TS!CC30,IF($A$1=28,TS!CF30,IF($A$1=29,TS!CI30,IF($A$1=1,TS!C30,IF($A$1=2,TS!F30,""))))))))&amp;IF($A$1=30,TS!CL30,IF($A$1=31,TS!CO30,IF($A$1=32,TS!CR30,IF($A$1=33,TS!CU30,IF($A$1=34,TS!CX30,IF($A$1=35,TS!DA30,IF($A$1=36,TS!DD30,IF($A$1=37,TS!DG30,""))))))))&amp;IF($A$1=38,TS!DJ30,IF($A$1=39,TS!DM30,IF($A$1=40,TS!DP30,"")))</f>
        <v>Çift sütunlu aşağı listesi</v>
      </c>
      <c r="G30" s="66"/>
      <c r="H30" s="66"/>
      <c r="I30" s="66"/>
      <c r="J30" s="66"/>
      <c r="K30" s="66"/>
      <c r="L30" s="66"/>
      <c r="M30" s="66"/>
      <c r="N30" s="66"/>
      <c r="O30" s="66"/>
      <c r="P30" s="66"/>
      <c r="Q30" s="66"/>
      <c r="R30" s="66"/>
      <c r="S30" s="66"/>
      <c r="T30" s="66"/>
      <c r="U30" s="66"/>
      <c r="V30" s="66"/>
      <c r="W30" s="66"/>
      <c r="X30" s="66"/>
      <c r="Y30" s="66"/>
      <c r="Z30" s="66"/>
      <c r="AA30" s="75">
        <f t="shared" si="0"/>
        <v>0</v>
      </c>
    </row>
    <row r="31" spans="1:27" ht="12" customHeight="1" x14ac:dyDescent="0.2">
      <c r="A31" s="78" t="str">
        <f ca="1">F!V31</f>
        <v/>
      </c>
      <c r="B31" s="111">
        <v>30</v>
      </c>
      <c r="C31" s="136" t="str">
        <f ca="1">F!W31</f>
        <v/>
      </c>
      <c r="D31" s="166" t="str">
        <f ca="1">IF($A$1=3,TS!G31,IF($A$1=4,TS!J31,IF($A$1=5,TS!M31,IF($A$1=6,TS!P31,IF($A$1=7,TS!S31,IF($A$1=8,TS!V31,IF($A$1=9,TS!Y31,IF($A$1=10,TS!AB31,""))))))))&amp;IF($A$1=11,TS!AE31,IF($A$1=12,TS!AH31,IF($A$1=13,TS!AK31,IF($A$1=14,TS!AN31,IF($A$1=15,TS!AQ31,IF($A$1=16,TS!AT31,IF($A$1=17,TS!AW31,"")))))))&amp;IF($A$1=18,TS!AZ31,IF($A$1=19,TS!BC31,IF($A$1=20,TS!BF31,IF($A$1=21,TS!BI31,IF($A$1=22,TS!BL31,IF($A$1=23,TS!BO31,""))))))&amp;IF($A$1=24,TS!BR31,IF($A$1=25,TS!BU31,IF($A$1=26,TS!BX31,IF($A$1=27,TS!CA31,IF($A$1=28,TS!CD31,IF($A$1=29,TS!CG31,IF($A$1=1,TS!A31,IF($A$1=2,TS!D31,""))))))))&amp;IF($A$1=30,TS!CJ31,IF($A$1=31,TS!CM31,IF($A$1=32,TS!CP31,IF($A$1=33,TS!CS31,IF($A$1=34,TS!CV31,IF($A$1=35,TS!CY31,IF($A$1=36,TS!DB31,IF($A$1=37,TS!DE31,""))))))))&amp;IF($A$1=38,TS!DH31,IF($A$1=39,TS!DK31,IF($A$1=40,TS!DN31,"")))</f>
        <v>29</v>
      </c>
      <c r="E31" s="166" t="str">
        <f ca="1">IF($A$1=3,TS!H31,IF($A$1=4,TS!K31,IF($A$1=5,TS!N31,IF($A$1=6,TS!Q31,IF($A$1=7,TS!T31,IF($A$1=8,TS!W31,IF($A$1=9,TS!Z31,IF($A$1=10,TS!AC31,""))))))))&amp;IF($A$1=11,TS!AF31,IF($A$1=12,TS!AI31,IF($A$1=13,TS!AL31,IF($A$1=14,TS!AO31,IF($A$1=15,TS!AR31,IF($A$1=16,TS!AU31,IF($A$1=17,TS!AX31,"")))))))&amp;IF($A$1=18,TS!BA31,IF($A$1=19,TS!BD31,IF($A$1=20,TS!BG31,IF($A$1=21,TS!BJ31,IF($A$1=22,TS!BM31,IF($A$1=23,TS!BP31,""))))))&amp;IF($A$1=24,TS!BS31,IF($A$1=25,TS!BV31,IF($A$1=26,TS!BY31,IF($A$1=27,TS!CB31,IF($A$1=28,TS!CE31,IF($A$1=29,TS!CH31,IF($A$1=1,TS!B31,IF($A$1=2,TS!E31,""))))))))&amp;IF($A$1=30,TS!CK31,IF($A$1=31,TS!CN31,IF($A$1=32,TS!CQ31,IF($A$1=33,TS!CT31,IF($A$1=34,TS!CW31,IF($A$1=35,TS!CZ31,IF($A$1=36,TS!DC31,IF($A$1=37,TS!DF31,""))))))))&amp;IF($A$1=38,TS!DI31,IF($A$1=39,TS!DL31,IF($A$1=40,TS!DO31,"")))</f>
        <v>854</v>
      </c>
      <c r="F31" s="167" t="str">
        <f ca="1">IF($A$1=3,TS!I31,IF($A$1=4,TS!L31,IF($A$1=5,TS!O31,IF($A$1=6,TS!R31,IF($A$1=7,TS!U31,IF($A$1=8,TS!X31,IF($A$1=9,TS!AA31,IF($A$1=10,TS!AD31,""))))))))&amp;IF($A$1=11,TS!AG31,IF($A$1=12,TS!AJ31,IF($A$1=13,TS!AM31,IF($A$1=14,TS!AP31,IF($A$1=15,TS!AS31,IF($A$1=16,TS!AV31,IF($A$1=17,TS!AY31,"")))))))&amp;IF($A$1=18,TS!BB31,IF($A$1=19,TS!BE31,IF($A$1=20,TS!BH31,IF($A$1=21,TS!BK31,IF($A$1=22,TS!BN31,IF($A$1=23,TS!BQ31,""))))))&amp;IF($A$1=24,TS!BT31,IF($A$1=25,TS!BW31,IF($A$1=26,TS!BZ31,IF($A$1=27,TS!CC31,IF($A$1=28,TS!CF31,IF($A$1=29,TS!CI31,IF($A$1=1,TS!C31,IF($A$1=2,TS!F31,""))))))))&amp;IF($A$1=30,TS!CL31,IF($A$1=31,TS!CO31,IF($A$1=32,TS!CR31,IF($A$1=33,TS!CU31,IF($A$1=34,TS!CX31,IF($A$1=35,TS!DA31,IF($A$1=36,TS!DD31,IF($A$1=37,TS!DG31,""))))))))&amp;IF($A$1=38,TS!DJ31,IF($A$1=39,TS!DM31,IF($A$1=40,TS!DP31,"")))</f>
        <v>Çift sütunlu aşağı listesi</v>
      </c>
      <c r="G31" s="66"/>
      <c r="H31" s="66"/>
      <c r="I31" s="66"/>
      <c r="J31" s="66"/>
      <c r="K31" s="66"/>
      <c r="L31" s="66"/>
      <c r="M31" s="66"/>
      <c r="N31" s="66"/>
      <c r="O31" s="66"/>
      <c r="P31" s="66"/>
      <c r="Q31" s="66"/>
      <c r="R31" s="66"/>
      <c r="S31" s="66"/>
      <c r="T31" s="66"/>
      <c r="U31" s="66"/>
      <c r="V31" s="66"/>
      <c r="W31" s="66"/>
      <c r="X31" s="66"/>
      <c r="Y31" s="66"/>
      <c r="Z31" s="66"/>
      <c r="AA31" s="75">
        <f t="shared" si="0"/>
        <v>0</v>
      </c>
    </row>
    <row r="32" spans="1:27" ht="12" customHeight="1" x14ac:dyDescent="0.2">
      <c r="A32" s="78" t="str">
        <f ca="1">F!V32</f>
        <v/>
      </c>
      <c r="B32" s="111">
        <v>31</v>
      </c>
      <c r="C32" s="136" t="str">
        <f ca="1">F!W32</f>
        <v/>
      </c>
      <c r="D32" s="166" t="str">
        <f ca="1">IF($A$1=3,TS!G32,IF($A$1=4,TS!J32,IF($A$1=5,TS!M32,IF($A$1=6,TS!P32,IF($A$1=7,TS!S32,IF($A$1=8,TS!V32,IF($A$1=9,TS!Y32,IF($A$1=10,TS!AB32,""))))))))&amp;IF($A$1=11,TS!AE32,IF($A$1=12,TS!AH32,IF($A$1=13,TS!AK32,IF($A$1=14,TS!AN32,IF($A$1=15,TS!AQ32,IF($A$1=16,TS!AT32,IF($A$1=17,TS!AW32,"")))))))&amp;IF($A$1=18,TS!AZ32,IF($A$1=19,TS!BC32,IF($A$1=20,TS!BF32,IF($A$1=21,TS!BI32,IF($A$1=22,TS!BL32,IF($A$1=23,TS!BO32,""))))))&amp;IF($A$1=24,TS!BR32,IF($A$1=25,TS!BU32,IF($A$1=26,TS!BX32,IF($A$1=27,TS!CA32,IF($A$1=28,TS!CD32,IF($A$1=29,TS!CG32,IF($A$1=1,TS!A32,IF($A$1=2,TS!D32,""))))))))&amp;IF($A$1=30,TS!CJ32,IF($A$1=31,TS!CM32,IF($A$1=32,TS!CP32,IF($A$1=33,TS!CS32,IF($A$1=34,TS!CV32,IF($A$1=35,TS!CY32,IF($A$1=36,TS!DB32,IF($A$1=37,TS!DE32,""))))))))&amp;IF($A$1=38,TS!DH32,IF($A$1=39,TS!DK32,IF($A$1=40,TS!DN32,"")))</f>
        <v>30</v>
      </c>
      <c r="E32" s="166" t="str">
        <f ca="1">IF($A$1=3,TS!H32,IF($A$1=4,TS!K32,IF($A$1=5,TS!N32,IF($A$1=6,TS!Q32,IF($A$1=7,TS!T32,IF($A$1=8,TS!W32,IF($A$1=9,TS!Z32,IF($A$1=10,TS!AC32,""))))))))&amp;IF($A$1=11,TS!AF32,IF($A$1=12,TS!AI32,IF($A$1=13,TS!AL32,IF($A$1=14,TS!AO32,IF($A$1=15,TS!AR32,IF($A$1=16,TS!AU32,IF($A$1=17,TS!AX32,"")))))))&amp;IF($A$1=18,TS!BA32,IF($A$1=19,TS!BD32,IF($A$1=20,TS!BG32,IF($A$1=21,TS!BJ32,IF($A$1=22,TS!BM32,IF($A$1=23,TS!BP32,""))))))&amp;IF($A$1=24,TS!BS32,IF($A$1=25,TS!BV32,IF($A$1=26,TS!BY32,IF($A$1=27,TS!CB32,IF($A$1=28,TS!CE32,IF($A$1=29,TS!CH32,IF($A$1=1,TS!B32,IF($A$1=2,TS!E32,""))))))))&amp;IF($A$1=30,TS!CK32,IF($A$1=31,TS!CN32,IF($A$1=32,TS!CQ32,IF($A$1=33,TS!CT32,IF($A$1=34,TS!CW32,IF($A$1=35,TS!CZ32,IF($A$1=36,TS!DC32,IF($A$1=37,TS!DF32,""))))))))&amp;IF($A$1=38,TS!DI32,IF($A$1=39,TS!DL32,IF($A$1=40,TS!DO32,"")))</f>
        <v>856</v>
      </c>
      <c r="F32" s="167" t="str">
        <f ca="1">IF($A$1=3,TS!I32,IF($A$1=4,TS!L32,IF($A$1=5,TS!O32,IF($A$1=6,TS!R32,IF($A$1=7,TS!U32,IF($A$1=8,TS!X32,IF($A$1=9,TS!AA32,IF($A$1=10,TS!AD32,""))))))))&amp;IF($A$1=11,TS!AG32,IF($A$1=12,TS!AJ32,IF($A$1=13,TS!AM32,IF($A$1=14,TS!AP32,IF($A$1=15,TS!AS32,IF($A$1=16,TS!AV32,IF($A$1=17,TS!AY32,"")))))))&amp;IF($A$1=18,TS!BB32,IF($A$1=19,TS!BE32,IF($A$1=20,TS!BH32,IF($A$1=21,TS!BK32,IF($A$1=22,TS!BN32,IF($A$1=23,TS!BQ32,""))))))&amp;IF($A$1=24,TS!BT32,IF($A$1=25,TS!BW32,IF($A$1=26,TS!BZ32,IF($A$1=27,TS!CC32,IF($A$1=28,TS!CF32,IF($A$1=29,TS!CI32,IF($A$1=1,TS!C32,IF($A$1=2,TS!F32,""))))))))&amp;IF($A$1=30,TS!CL32,IF($A$1=31,TS!CO32,IF($A$1=32,TS!CR32,IF($A$1=33,TS!CU32,IF($A$1=34,TS!CX32,IF($A$1=35,TS!DA32,IF($A$1=36,TS!DD32,IF($A$1=37,TS!DG32,""))))))))&amp;IF($A$1=38,TS!DJ32,IF($A$1=39,TS!DM32,IF($A$1=40,TS!DP32,"")))</f>
        <v>Çift sütunlu aşağı listesi</v>
      </c>
      <c r="G32" s="66"/>
      <c r="H32" s="66"/>
      <c r="I32" s="66"/>
      <c r="J32" s="66"/>
      <c r="K32" s="66"/>
      <c r="L32" s="66"/>
      <c r="M32" s="66"/>
      <c r="N32" s="66"/>
      <c r="O32" s="66"/>
      <c r="P32" s="66"/>
      <c r="Q32" s="66"/>
      <c r="R32" s="66"/>
      <c r="S32" s="66"/>
      <c r="T32" s="66"/>
      <c r="U32" s="66"/>
      <c r="V32" s="66"/>
      <c r="W32" s="66"/>
      <c r="X32" s="66"/>
      <c r="Y32" s="66"/>
      <c r="Z32" s="66"/>
      <c r="AA32" s="75">
        <f t="shared" si="0"/>
        <v>0</v>
      </c>
    </row>
    <row r="33" spans="1:27" ht="12" customHeight="1" x14ac:dyDescent="0.2">
      <c r="A33" s="78" t="str">
        <f ca="1">F!V33</f>
        <v/>
      </c>
      <c r="B33" s="111">
        <v>32</v>
      </c>
      <c r="C33" s="136" t="str">
        <f ca="1">F!W33</f>
        <v/>
      </c>
      <c r="D33" s="166" t="str">
        <f ca="1">IF($A$1=3,TS!G33,IF($A$1=4,TS!J33,IF($A$1=5,TS!M33,IF($A$1=6,TS!P33,IF($A$1=7,TS!S33,IF($A$1=8,TS!V33,IF($A$1=9,TS!Y33,IF($A$1=10,TS!AB33,""))))))))&amp;IF($A$1=11,TS!AE33,IF($A$1=12,TS!AH33,IF($A$1=13,TS!AK33,IF($A$1=14,TS!AN33,IF($A$1=15,TS!AQ33,IF($A$1=16,TS!AT33,IF($A$1=17,TS!AW33,"")))))))&amp;IF($A$1=18,TS!AZ33,IF($A$1=19,TS!BC33,IF($A$1=20,TS!BF33,IF($A$1=21,TS!BI33,IF($A$1=22,TS!BL33,IF($A$1=23,TS!BO33,""))))))&amp;IF($A$1=24,TS!BR33,IF($A$1=25,TS!BU33,IF($A$1=26,TS!BX33,IF($A$1=27,TS!CA33,IF($A$1=28,TS!CD33,IF($A$1=29,TS!CG33,IF($A$1=1,TS!A33,IF($A$1=2,TS!D33,""))))))))&amp;IF($A$1=30,TS!CJ33,IF($A$1=31,TS!CM33,IF($A$1=32,TS!CP33,IF($A$1=33,TS!CS33,IF($A$1=34,TS!CV33,IF($A$1=35,TS!CY33,IF($A$1=36,TS!DB33,IF($A$1=37,TS!DE33,""))))))))&amp;IF($A$1=38,TS!DH33,IF($A$1=39,TS!DK33,IF($A$1=40,TS!DN33,"")))</f>
        <v>31</v>
      </c>
      <c r="E33" s="166" t="str">
        <f ca="1">IF($A$1=3,TS!H33,IF($A$1=4,TS!K33,IF($A$1=5,TS!N33,IF($A$1=6,TS!Q33,IF($A$1=7,TS!T33,IF($A$1=8,TS!W33,IF($A$1=9,TS!Z33,IF($A$1=10,TS!AC33,""))))))))&amp;IF($A$1=11,TS!AF33,IF($A$1=12,TS!AI33,IF($A$1=13,TS!AL33,IF($A$1=14,TS!AO33,IF($A$1=15,TS!AR33,IF($A$1=16,TS!AU33,IF($A$1=17,TS!AX33,"")))))))&amp;IF($A$1=18,TS!BA33,IF($A$1=19,TS!BD33,IF($A$1=20,TS!BG33,IF($A$1=21,TS!BJ33,IF($A$1=22,TS!BM33,IF($A$1=23,TS!BP33,""))))))&amp;IF($A$1=24,TS!BS33,IF($A$1=25,TS!BV33,IF($A$1=26,TS!BY33,IF($A$1=27,TS!CB33,IF($A$1=28,TS!CE33,IF($A$1=29,TS!CH33,IF($A$1=1,TS!B33,IF($A$1=2,TS!E33,""))))))))&amp;IF($A$1=30,TS!CK33,IF($A$1=31,TS!CN33,IF($A$1=32,TS!CQ33,IF($A$1=33,TS!CT33,IF($A$1=34,TS!CW33,IF($A$1=35,TS!CZ33,IF($A$1=36,TS!DC33,IF($A$1=37,TS!DF33,""))))))))&amp;IF($A$1=38,TS!DI33,IF($A$1=39,TS!DL33,IF($A$1=40,TS!DO33,"")))</f>
        <v>889</v>
      </c>
      <c r="F33" s="167" t="str">
        <f ca="1">IF($A$1=3,TS!I33,IF($A$1=4,TS!L33,IF($A$1=5,TS!O33,IF($A$1=6,TS!R33,IF($A$1=7,TS!U33,IF($A$1=8,TS!X33,IF($A$1=9,TS!AA33,IF($A$1=10,TS!AD33,""))))))))&amp;IF($A$1=11,TS!AG33,IF($A$1=12,TS!AJ33,IF($A$1=13,TS!AM33,IF($A$1=14,TS!AP33,IF($A$1=15,TS!AS33,IF($A$1=16,TS!AV33,IF($A$1=17,TS!AY33,"")))))))&amp;IF($A$1=18,TS!BB33,IF($A$1=19,TS!BE33,IF($A$1=20,TS!BH33,IF($A$1=21,TS!BK33,IF($A$1=22,TS!BN33,IF($A$1=23,TS!BQ33,""))))))&amp;IF($A$1=24,TS!BT33,IF($A$1=25,TS!BW33,IF($A$1=26,TS!BZ33,IF($A$1=27,TS!CC33,IF($A$1=28,TS!CF33,IF($A$1=29,TS!CI33,IF($A$1=1,TS!C33,IF($A$1=2,TS!F33,""))))))))&amp;IF($A$1=30,TS!CL33,IF($A$1=31,TS!CO33,IF($A$1=32,TS!CR33,IF($A$1=33,TS!CU33,IF($A$1=34,TS!CX33,IF($A$1=35,TS!DA33,IF($A$1=36,TS!DD33,IF($A$1=37,TS!DG33,""))))))))&amp;IF($A$1=38,TS!DJ33,IF($A$1=39,TS!DM33,IF($A$1=40,TS!DP33,"")))</f>
        <v>Çift sütunlu aşağı listesi</v>
      </c>
      <c r="G33" s="66"/>
      <c r="H33" s="66"/>
      <c r="I33" s="66"/>
      <c r="J33" s="66"/>
      <c r="K33" s="66"/>
      <c r="L33" s="66"/>
      <c r="M33" s="66"/>
      <c r="N33" s="66"/>
      <c r="O33" s="66"/>
      <c r="P33" s="66"/>
      <c r="Q33" s="66"/>
      <c r="R33" s="66"/>
      <c r="S33" s="66"/>
      <c r="T33" s="66"/>
      <c r="U33" s="66"/>
      <c r="V33" s="66"/>
      <c r="W33" s="66"/>
      <c r="X33" s="66"/>
      <c r="Y33" s="66"/>
      <c r="Z33" s="66"/>
      <c r="AA33" s="75">
        <f t="shared" si="0"/>
        <v>0</v>
      </c>
    </row>
    <row r="34" spans="1:27" ht="12" customHeight="1" x14ac:dyDescent="0.2">
      <c r="A34" s="78" t="str">
        <f ca="1">F!V34</f>
        <v/>
      </c>
      <c r="B34" s="111">
        <v>33</v>
      </c>
      <c r="C34" s="136" t="str">
        <f ca="1">F!W34</f>
        <v/>
      </c>
      <c r="D34" s="166" t="str">
        <f ca="1">IF($A$1=3,TS!G34,IF($A$1=4,TS!J34,IF($A$1=5,TS!M34,IF($A$1=6,TS!P34,IF($A$1=7,TS!S34,IF($A$1=8,TS!V34,IF($A$1=9,TS!Y34,IF($A$1=10,TS!AB34,""))))))))&amp;IF($A$1=11,TS!AE34,IF($A$1=12,TS!AH34,IF($A$1=13,TS!AK34,IF($A$1=14,TS!AN34,IF($A$1=15,TS!AQ34,IF($A$1=16,TS!AT34,IF($A$1=17,TS!AW34,"")))))))&amp;IF($A$1=18,TS!AZ34,IF($A$1=19,TS!BC34,IF($A$1=20,TS!BF34,IF($A$1=21,TS!BI34,IF($A$1=22,TS!BL34,IF($A$1=23,TS!BO34,""))))))&amp;IF($A$1=24,TS!BR34,IF($A$1=25,TS!BU34,IF($A$1=26,TS!BX34,IF($A$1=27,TS!CA34,IF($A$1=28,TS!CD34,IF($A$1=29,TS!CG34,IF($A$1=1,TS!A34,IF($A$1=2,TS!D34,""))))))))&amp;IF($A$1=30,TS!CJ34,IF($A$1=31,TS!CM34,IF($A$1=32,TS!CP34,IF($A$1=33,TS!CS34,IF($A$1=34,TS!CV34,IF($A$1=35,TS!CY34,IF($A$1=36,TS!DB34,IF($A$1=37,TS!DE34,""))))))))&amp;IF($A$1=38,TS!DH34,IF($A$1=39,TS!DK34,IF($A$1=40,TS!DN34,"")))</f>
        <v>32</v>
      </c>
      <c r="E34" s="166" t="str">
        <f ca="1">IF($A$1=3,TS!H34,IF($A$1=4,TS!K34,IF($A$1=5,TS!N34,IF($A$1=6,TS!Q34,IF($A$1=7,TS!T34,IF($A$1=8,TS!W34,IF($A$1=9,TS!Z34,IF($A$1=10,TS!AC34,""))))))))&amp;IF($A$1=11,TS!AF34,IF($A$1=12,TS!AI34,IF($A$1=13,TS!AL34,IF($A$1=14,TS!AO34,IF($A$1=15,TS!AR34,IF($A$1=16,TS!AU34,IF($A$1=17,TS!AX34,"")))))))&amp;IF($A$1=18,TS!BA34,IF($A$1=19,TS!BD34,IF($A$1=20,TS!BG34,IF($A$1=21,TS!BJ34,IF($A$1=22,TS!BM34,IF($A$1=23,TS!BP34,""))))))&amp;IF($A$1=24,TS!BS34,IF($A$1=25,TS!BV34,IF($A$1=26,TS!BY34,IF($A$1=27,TS!CB34,IF($A$1=28,TS!CE34,IF($A$1=29,TS!CH34,IF($A$1=1,TS!B34,IF($A$1=2,TS!E34,""))))))))&amp;IF($A$1=30,TS!CK34,IF($A$1=31,TS!CN34,IF($A$1=32,TS!CQ34,IF($A$1=33,TS!CT34,IF($A$1=34,TS!CW34,IF($A$1=35,TS!CZ34,IF($A$1=36,TS!DC34,IF($A$1=37,TS!DF34,""))))))))&amp;IF($A$1=38,TS!DI34,IF($A$1=39,TS!DL34,IF($A$1=40,TS!DO34,"")))</f>
        <v>895</v>
      </c>
      <c r="F34" s="167" t="str">
        <f ca="1">IF($A$1=3,TS!I34,IF($A$1=4,TS!L34,IF($A$1=5,TS!O34,IF($A$1=6,TS!R34,IF($A$1=7,TS!U34,IF($A$1=8,TS!X34,IF($A$1=9,TS!AA34,IF($A$1=10,TS!AD34,""))))))))&amp;IF($A$1=11,TS!AG34,IF($A$1=12,TS!AJ34,IF($A$1=13,TS!AM34,IF($A$1=14,TS!AP34,IF($A$1=15,TS!AS34,IF($A$1=16,TS!AV34,IF($A$1=17,TS!AY34,"")))))))&amp;IF($A$1=18,TS!BB34,IF($A$1=19,TS!BE34,IF($A$1=20,TS!BH34,IF($A$1=21,TS!BK34,IF($A$1=22,TS!BN34,IF($A$1=23,TS!BQ34,""))))))&amp;IF($A$1=24,TS!BT34,IF($A$1=25,TS!BW34,IF($A$1=26,TS!BZ34,IF($A$1=27,TS!CC34,IF($A$1=28,TS!CF34,IF($A$1=29,TS!CI34,IF($A$1=1,TS!C34,IF($A$1=2,TS!F34,""))))))))&amp;IF($A$1=30,TS!CL34,IF($A$1=31,TS!CO34,IF($A$1=32,TS!CR34,IF($A$1=33,TS!CU34,IF($A$1=34,TS!CX34,IF($A$1=35,TS!DA34,IF($A$1=36,TS!DD34,IF($A$1=37,TS!DG34,""))))))))&amp;IF($A$1=38,TS!DJ34,IF($A$1=39,TS!DM34,IF($A$1=40,TS!DP34,"")))</f>
        <v>Çift sütunlu aşağı listesi</v>
      </c>
      <c r="G34" s="66"/>
      <c r="H34" s="66"/>
      <c r="I34" s="66"/>
      <c r="J34" s="66"/>
      <c r="K34" s="66"/>
      <c r="L34" s="66"/>
      <c r="M34" s="66"/>
      <c r="N34" s="66"/>
      <c r="O34" s="66"/>
      <c r="P34" s="66"/>
      <c r="Q34" s="66"/>
      <c r="R34" s="66"/>
      <c r="S34" s="66"/>
      <c r="T34" s="66"/>
      <c r="U34" s="66"/>
      <c r="V34" s="66"/>
      <c r="W34" s="66"/>
      <c r="X34" s="66"/>
      <c r="Y34" s="66"/>
      <c r="Z34" s="66"/>
      <c r="AA34" s="75">
        <f t="shared" si="0"/>
        <v>0</v>
      </c>
    </row>
    <row r="35" spans="1:27" ht="12" customHeight="1" x14ac:dyDescent="0.2">
      <c r="A35" s="78" t="str">
        <f ca="1">F!V35</f>
        <v/>
      </c>
      <c r="B35" s="111">
        <v>34</v>
      </c>
      <c r="C35" s="136" t="str">
        <f ca="1">F!W35</f>
        <v/>
      </c>
      <c r="D35" s="166" t="str">
        <f ca="1">IF($A$1=3,TS!G35,IF($A$1=4,TS!J35,IF($A$1=5,TS!M35,IF($A$1=6,TS!P35,IF($A$1=7,TS!S35,IF($A$1=8,TS!V35,IF($A$1=9,TS!Y35,IF($A$1=10,TS!AB35,""))))))))&amp;IF($A$1=11,TS!AE35,IF($A$1=12,TS!AH35,IF($A$1=13,TS!AK35,IF($A$1=14,TS!AN35,IF($A$1=15,TS!AQ35,IF($A$1=16,TS!AT35,IF($A$1=17,TS!AW35,"")))))))&amp;IF($A$1=18,TS!AZ35,IF($A$1=19,TS!BC35,IF($A$1=20,TS!BF35,IF($A$1=21,TS!BI35,IF($A$1=22,TS!BL35,IF($A$1=23,TS!BO35,""))))))&amp;IF($A$1=24,TS!BR35,IF($A$1=25,TS!BU35,IF($A$1=26,TS!BX35,IF($A$1=27,TS!CA35,IF($A$1=28,TS!CD35,IF($A$1=29,TS!CG35,IF($A$1=1,TS!A35,IF($A$1=2,TS!D35,""))))))))&amp;IF($A$1=30,TS!CJ35,IF($A$1=31,TS!CM35,IF($A$1=32,TS!CP35,IF($A$1=33,TS!CS35,IF($A$1=34,TS!CV35,IF($A$1=35,TS!CY35,IF($A$1=36,TS!DB35,IF($A$1=37,TS!DE35,""))))))))&amp;IF($A$1=38,TS!DH35,IF($A$1=39,TS!DK35,IF($A$1=40,TS!DN35,"")))</f>
        <v>33</v>
      </c>
      <c r="E35" s="166" t="str">
        <f ca="1">IF($A$1=3,TS!H35,IF($A$1=4,TS!K35,IF($A$1=5,TS!N35,IF($A$1=6,TS!Q35,IF($A$1=7,TS!T35,IF($A$1=8,TS!W35,IF($A$1=9,TS!Z35,IF($A$1=10,TS!AC35,""))))))))&amp;IF($A$1=11,TS!AF35,IF($A$1=12,TS!AI35,IF($A$1=13,TS!AL35,IF($A$1=14,TS!AO35,IF($A$1=15,TS!AR35,IF($A$1=16,TS!AU35,IF($A$1=17,TS!AX35,"")))))))&amp;IF($A$1=18,TS!BA35,IF($A$1=19,TS!BD35,IF($A$1=20,TS!BG35,IF($A$1=21,TS!BJ35,IF($A$1=22,TS!BM35,IF($A$1=23,TS!BP35,""))))))&amp;IF($A$1=24,TS!BS35,IF($A$1=25,TS!BV35,IF($A$1=26,TS!BY35,IF($A$1=27,TS!CB35,IF($A$1=28,TS!CE35,IF($A$1=29,TS!CH35,IF($A$1=1,TS!B35,IF($A$1=2,TS!E35,""))))))))&amp;IF($A$1=30,TS!CK35,IF($A$1=31,TS!CN35,IF($A$1=32,TS!CQ35,IF($A$1=33,TS!CT35,IF($A$1=34,TS!CW35,IF($A$1=35,TS!CZ35,IF($A$1=36,TS!DC35,IF($A$1=37,TS!DF35,""))))))))&amp;IF($A$1=38,TS!DI35,IF($A$1=39,TS!DL35,IF($A$1=40,TS!DO35,"")))</f>
        <v>896</v>
      </c>
      <c r="F35" s="167" t="str">
        <f ca="1">IF($A$1=3,TS!I35,IF($A$1=4,TS!L35,IF($A$1=5,TS!O35,IF($A$1=6,TS!R35,IF($A$1=7,TS!U35,IF($A$1=8,TS!X35,IF($A$1=9,TS!AA35,IF($A$1=10,TS!AD35,""))))))))&amp;IF($A$1=11,TS!AG35,IF($A$1=12,TS!AJ35,IF($A$1=13,TS!AM35,IF($A$1=14,TS!AP35,IF($A$1=15,TS!AS35,IF($A$1=16,TS!AV35,IF($A$1=17,TS!AY35,"")))))))&amp;IF($A$1=18,TS!BB35,IF($A$1=19,TS!BE35,IF($A$1=20,TS!BH35,IF($A$1=21,TS!BK35,IF($A$1=22,TS!BN35,IF($A$1=23,TS!BQ35,""))))))&amp;IF($A$1=24,TS!BT35,IF($A$1=25,TS!BW35,IF($A$1=26,TS!BZ35,IF($A$1=27,TS!CC35,IF($A$1=28,TS!CF35,IF($A$1=29,TS!CI35,IF($A$1=1,TS!C35,IF($A$1=2,TS!F35,""))))))))&amp;IF($A$1=30,TS!CL35,IF($A$1=31,TS!CO35,IF($A$1=32,TS!CR35,IF($A$1=33,TS!CU35,IF($A$1=34,TS!CX35,IF($A$1=35,TS!DA35,IF($A$1=36,TS!DD35,IF($A$1=37,TS!DG35,""))))))))&amp;IF($A$1=38,TS!DJ35,IF($A$1=39,TS!DM35,IF($A$1=40,TS!DP35,"")))</f>
        <v>Çift sütunlu aşağı listesi</v>
      </c>
      <c r="G35" s="66"/>
      <c r="H35" s="66"/>
      <c r="I35" s="66"/>
      <c r="J35" s="66"/>
      <c r="K35" s="66"/>
      <c r="L35" s="66"/>
      <c r="M35" s="66"/>
      <c r="N35" s="66"/>
      <c r="O35" s="66"/>
      <c r="P35" s="66"/>
      <c r="Q35" s="66"/>
      <c r="R35" s="66"/>
      <c r="S35" s="66"/>
      <c r="T35" s="66"/>
      <c r="U35" s="66"/>
      <c r="V35" s="66"/>
      <c r="W35" s="66"/>
      <c r="X35" s="66"/>
      <c r="Y35" s="66"/>
      <c r="Z35" s="66"/>
      <c r="AA35" s="75">
        <f t="shared" si="0"/>
        <v>0</v>
      </c>
    </row>
    <row r="36" spans="1:27" ht="12" customHeight="1" x14ac:dyDescent="0.2">
      <c r="A36" s="78" t="str">
        <f ca="1">F!V36</f>
        <v/>
      </c>
      <c r="B36" s="111">
        <v>35</v>
      </c>
      <c r="C36" s="136" t="str">
        <f ca="1">F!W36</f>
        <v/>
      </c>
      <c r="D36" s="166" t="str">
        <f ca="1">IF($A$1=3,TS!G36,IF($A$1=4,TS!J36,IF($A$1=5,TS!M36,IF($A$1=6,TS!P36,IF($A$1=7,TS!S36,IF($A$1=8,TS!V36,IF($A$1=9,TS!Y36,IF($A$1=10,TS!AB36,""))))))))&amp;IF($A$1=11,TS!AE36,IF($A$1=12,TS!AH36,IF($A$1=13,TS!AK36,IF($A$1=14,TS!AN36,IF($A$1=15,TS!AQ36,IF($A$1=16,TS!AT36,IF($A$1=17,TS!AW36,"")))))))&amp;IF($A$1=18,TS!AZ36,IF($A$1=19,TS!BC36,IF($A$1=20,TS!BF36,IF($A$1=21,TS!BI36,IF($A$1=22,TS!BL36,IF($A$1=23,TS!BO36,""))))))&amp;IF($A$1=24,TS!BR36,IF($A$1=25,TS!BU36,IF($A$1=26,TS!BX36,IF($A$1=27,TS!CA36,IF($A$1=28,TS!CD36,IF($A$1=29,TS!CG36,IF($A$1=1,TS!A36,IF($A$1=2,TS!D36,""))))))))&amp;IF($A$1=30,TS!CJ36,IF($A$1=31,TS!CM36,IF($A$1=32,TS!CP36,IF($A$1=33,TS!CS36,IF($A$1=34,TS!CV36,IF($A$1=35,TS!CY36,IF($A$1=36,TS!DB36,IF($A$1=37,TS!DE36,""))))))))&amp;IF($A$1=38,TS!DH36,IF($A$1=39,TS!DK36,IF($A$1=40,TS!DN36,"")))</f>
        <v>34</v>
      </c>
      <c r="E36" s="166" t="str">
        <f ca="1">IF($A$1=3,TS!H36,IF($A$1=4,TS!K36,IF($A$1=5,TS!N36,IF($A$1=6,TS!Q36,IF($A$1=7,TS!T36,IF($A$1=8,TS!W36,IF($A$1=9,TS!Z36,IF($A$1=10,TS!AC36,""))))))))&amp;IF($A$1=11,TS!AF36,IF($A$1=12,TS!AI36,IF($A$1=13,TS!AL36,IF($A$1=14,TS!AO36,IF($A$1=15,TS!AR36,IF($A$1=16,TS!AU36,IF($A$1=17,TS!AX36,"")))))))&amp;IF($A$1=18,TS!BA36,IF($A$1=19,TS!BD36,IF($A$1=20,TS!BG36,IF($A$1=21,TS!BJ36,IF($A$1=22,TS!BM36,IF($A$1=23,TS!BP36,""))))))&amp;IF($A$1=24,TS!BS36,IF($A$1=25,TS!BV36,IF($A$1=26,TS!BY36,IF($A$1=27,TS!CB36,IF($A$1=28,TS!CE36,IF($A$1=29,TS!CH36,IF($A$1=1,TS!B36,IF($A$1=2,TS!E36,""))))))))&amp;IF($A$1=30,TS!CK36,IF($A$1=31,TS!CN36,IF($A$1=32,TS!CQ36,IF($A$1=33,TS!CT36,IF($A$1=34,TS!CW36,IF($A$1=35,TS!CZ36,IF($A$1=36,TS!DC36,IF($A$1=37,TS!DF36,""))))))))&amp;IF($A$1=38,TS!DI36,IF($A$1=39,TS!DL36,IF($A$1=40,TS!DO36,"")))</f>
        <v>899</v>
      </c>
      <c r="F36" s="167" t="str">
        <f ca="1">IF($A$1=3,TS!I36,IF($A$1=4,TS!L36,IF($A$1=5,TS!O36,IF($A$1=6,TS!R36,IF($A$1=7,TS!U36,IF($A$1=8,TS!X36,IF($A$1=9,TS!AA36,IF($A$1=10,TS!AD36,""))))))))&amp;IF($A$1=11,TS!AG36,IF($A$1=12,TS!AJ36,IF($A$1=13,TS!AM36,IF($A$1=14,TS!AP36,IF($A$1=15,TS!AS36,IF($A$1=16,TS!AV36,IF($A$1=17,TS!AY36,"")))))))&amp;IF($A$1=18,TS!BB36,IF($A$1=19,TS!BE36,IF($A$1=20,TS!BH36,IF($A$1=21,TS!BK36,IF($A$1=22,TS!BN36,IF($A$1=23,TS!BQ36,""))))))&amp;IF($A$1=24,TS!BT36,IF($A$1=25,TS!BW36,IF($A$1=26,TS!BZ36,IF($A$1=27,TS!CC36,IF($A$1=28,TS!CF36,IF($A$1=29,TS!CI36,IF($A$1=1,TS!C36,IF($A$1=2,TS!F36,""))))))))&amp;IF($A$1=30,TS!CL36,IF($A$1=31,TS!CO36,IF($A$1=32,TS!CR36,IF($A$1=33,TS!CU36,IF($A$1=34,TS!CX36,IF($A$1=35,TS!DA36,IF($A$1=36,TS!DD36,IF($A$1=37,TS!DG36,""))))))))&amp;IF($A$1=38,TS!DJ36,IF($A$1=39,TS!DM36,IF($A$1=40,TS!DP36,"")))</f>
        <v>Çift sütunlu aşağı listesi</v>
      </c>
      <c r="G36" s="66"/>
      <c r="H36" s="66"/>
      <c r="I36" s="66"/>
      <c r="J36" s="66"/>
      <c r="K36" s="66"/>
      <c r="L36" s="66"/>
      <c r="M36" s="66"/>
      <c r="N36" s="66"/>
      <c r="O36" s="66"/>
      <c r="P36" s="66"/>
      <c r="Q36" s="66"/>
      <c r="R36" s="66"/>
      <c r="S36" s="66"/>
      <c r="T36" s="66"/>
      <c r="U36" s="66"/>
      <c r="V36" s="66"/>
      <c r="W36" s="66"/>
      <c r="X36" s="66"/>
      <c r="Y36" s="66"/>
      <c r="Z36" s="66"/>
      <c r="AA36" s="75">
        <f t="shared" si="0"/>
        <v>0</v>
      </c>
    </row>
    <row r="37" spans="1:27" ht="12" customHeight="1" x14ac:dyDescent="0.2">
      <c r="A37" s="78" t="str">
        <f ca="1">F!V37</f>
        <v/>
      </c>
      <c r="B37" s="111">
        <v>36</v>
      </c>
      <c r="C37" s="136" t="str">
        <f ca="1">F!W37</f>
        <v/>
      </c>
      <c r="D37" s="166" t="str">
        <f ca="1">IF($A$1=3,TS!G37,IF($A$1=4,TS!J37,IF($A$1=5,TS!M37,IF($A$1=6,TS!P37,IF($A$1=7,TS!S37,IF($A$1=8,TS!V37,IF($A$1=9,TS!Y37,IF($A$1=10,TS!AB37,""))))))))&amp;IF($A$1=11,TS!AE37,IF($A$1=12,TS!AH37,IF($A$1=13,TS!AK37,IF($A$1=14,TS!AN37,IF($A$1=15,TS!AQ37,IF($A$1=16,TS!AT37,IF($A$1=17,TS!AW37,"")))))))&amp;IF($A$1=18,TS!AZ37,IF($A$1=19,TS!BC37,IF($A$1=20,TS!BF37,IF($A$1=21,TS!BI37,IF($A$1=22,TS!BL37,IF($A$1=23,TS!BO37,""))))))&amp;IF($A$1=24,TS!BR37,IF($A$1=25,TS!BU37,IF($A$1=26,TS!BX37,IF($A$1=27,TS!CA37,IF($A$1=28,TS!CD37,IF($A$1=29,TS!CG37,IF($A$1=1,TS!A37,IF($A$1=2,TS!D37,""))))))))&amp;IF($A$1=30,TS!CJ37,IF($A$1=31,TS!CM37,IF($A$1=32,TS!CP37,IF($A$1=33,TS!CS37,IF($A$1=34,TS!CV37,IF($A$1=35,TS!CY37,IF($A$1=36,TS!DB37,IF($A$1=37,TS!DE37,""))))))))&amp;IF($A$1=38,TS!DH37,IF($A$1=39,TS!DK37,IF($A$1=40,TS!DN37,"")))</f>
        <v>35</v>
      </c>
      <c r="E37" s="166" t="str">
        <f ca="1">IF($A$1=3,TS!H37,IF($A$1=4,TS!K37,IF($A$1=5,TS!N37,IF($A$1=6,TS!Q37,IF($A$1=7,TS!T37,IF($A$1=8,TS!W37,IF($A$1=9,TS!Z37,IF($A$1=10,TS!AC37,""))))))))&amp;IF($A$1=11,TS!AF37,IF($A$1=12,TS!AI37,IF($A$1=13,TS!AL37,IF($A$1=14,TS!AO37,IF($A$1=15,TS!AR37,IF($A$1=16,TS!AU37,IF($A$1=17,TS!AX37,"")))))))&amp;IF($A$1=18,TS!BA37,IF($A$1=19,TS!BD37,IF($A$1=20,TS!BG37,IF($A$1=21,TS!BJ37,IF($A$1=22,TS!BM37,IF($A$1=23,TS!BP37,""))))))&amp;IF($A$1=24,TS!BS37,IF($A$1=25,TS!BV37,IF($A$1=26,TS!BY37,IF($A$1=27,TS!CB37,IF($A$1=28,TS!CE37,IF($A$1=29,TS!CH37,IF($A$1=1,TS!B37,IF($A$1=2,TS!E37,""))))))))&amp;IF($A$1=30,TS!CK37,IF($A$1=31,TS!CN37,IF($A$1=32,TS!CQ37,IF($A$1=33,TS!CT37,IF($A$1=34,TS!CW37,IF($A$1=35,TS!CZ37,IF($A$1=36,TS!DC37,IF($A$1=37,TS!DF37,""))))))))&amp;IF($A$1=38,TS!DI37,IF($A$1=39,TS!DL37,IF($A$1=40,TS!DO37,"")))</f>
        <v>921</v>
      </c>
      <c r="F37" s="167" t="str">
        <f ca="1">IF($A$1=3,TS!I37,IF($A$1=4,TS!L37,IF($A$1=5,TS!O37,IF($A$1=6,TS!R37,IF($A$1=7,TS!U37,IF($A$1=8,TS!X37,IF($A$1=9,TS!AA37,IF($A$1=10,TS!AD37,""))))))))&amp;IF($A$1=11,TS!AG37,IF($A$1=12,TS!AJ37,IF($A$1=13,TS!AM37,IF($A$1=14,TS!AP37,IF($A$1=15,TS!AS37,IF($A$1=16,TS!AV37,IF($A$1=17,TS!AY37,"")))))))&amp;IF($A$1=18,TS!BB37,IF($A$1=19,TS!BE37,IF($A$1=20,TS!BH37,IF($A$1=21,TS!BK37,IF($A$1=22,TS!BN37,IF($A$1=23,TS!BQ37,""))))))&amp;IF($A$1=24,TS!BT37,IF($A$1=25,TS!BW37,IF($A$1=26,TS!BZ37,IF($A$1=27,TS!CC37,IF($A$1=28,TS!CF37,IF($A$1=29,TS!CI37,IF($A$1=1,TS!C37,IF($A$1=2,TS!F37,""))))))))&amp;IF($A$1=30,TS!CL37,IF($A$1=31,TS!CO37,IF($A$1=32,TS!CR37,IF($A$1=33,TS!CU37,IF($A$1=34,TS!CX37,IF($A$1=35,TS!DA37,IF($A$1=36,TS!DD37,IF($A$1=37,TS!DG37,""))))))))&amp;IF($A$1=38,TS!DJ37,IF($A$1=39,TS!DM37,IF($A$1=40,TS!DP37,"")))</f>
        <v>Çift sütunlu aşağı listesi</v>
      </c>
      <c r="G37" s="66"/>
      <c r="H37" s="66"/>
      <c r="I37" s="66"/>
      <c r="J37" s="66"/>
      <c r="K37" s="66"/>
      <c r="L37" s="66"/>
      <c r="M37" s="66"/>
      <c r="N37" s="66"/>
      <c r="O37" s="66"/>
      <c r="P37" s="66"/>
      <c r="Q37" s="66"/>
      <c r="R37" s="66"/>
      <c r="S37" s="66"/>
      <c r="T37" s="66"/>
      <c r="U37" s="66"/>
      <c r="V37" s="66"/>
      <c r="W37" s="66"/>
      <c r="X37" s="66"/>
      <c r="Y37" s="66"/>
      <c r="Z37" s="66"/>
      <c r="AA37" s="75">
        <f t="shared" si="0"/>
        <v>0</v>
      </c>
    </row>
    <row r="38" spans="1:27" ht="12" customHeight="1" x14ac:dyDescent="0.2">
      <c r="A38" s="78" t="str">
        <f ca="1">F!V38</f>
        <v/>
      </c>
      <c r="B38" s="111">
        <v>37</v>
      </c>
      <c r="C38" s="136" t="str">
        <f ca="1">F!W38</f>
        <v/>
      </c>
      <c r="D38" s="166" t="str">
        <f ca="1">IF($A$1=3,TS!G38,IF($A$1=4,TS!J38,IF($A$1=5,TS!M38,IF($A$1=6,TS!P38,IF($A$1=7,TS!S38,IF($A$1=8,TS!V38,IF($A$1=9,TS!Y38,IF($A$1=10,TS!AB38,""))))))))&amp;IF($A$1=11,TS!AE38,IF($A$1=12,TS!AH38,IF($A$1=13,TS!AK38,IF($A$1=14,TS!AN38,IF($A$1=15,TS!AQ38,IF($A$1=16,TS!AT38,IF($A$1=17,TS!AW38,"")))))))&amp;IF($A$1=18,TS!AZ38,IF($A$1=19,TS!BC38,IF($A$1=20,TS!BF38,IF($A$1=21,TS!BI38,IF($A$1=22,TS!BL38,IF($A$1=23,TS!BO38,""))))))&amp;IF($A$1=24,TS!BR38,IF($A$1=25,TS!BU38,IF($A$1=26,TS!BX38,IF($A$1=27,TS!CA38,IF($A$1=28,TS!CD38,IF($A$1=29,TS!CG38,IF($A$1=1,TS!A38,IF($A$1=2,TS!D38,""))))))))&amp;IF($A$1=30,TS!CJ38,IF($A$1=31,TS!CM38,IF($A$1=32,TS!CP38,IF($A$1=33,TS!CS38,IF($A$1=34,TS!CV38,IF($A$1=35,TS!CY38,IF($A$1=36,TS!DB38,IF($A$1=37,TS!DE38,""))))))))&amp;IF($A$1=38,TS!DH38,IF($A$1=39,TS!DK38,IF($A$1=40,TS!DN38,"")))</f>
        <v/>
      </c>
      <c r="E38" s="166" t="str">
        <f ca="1">IF($A$1=3,TS!H38,IF($A$1=4,TS!K38,IF($A$1=5,TS!N38,IF($A$1=6,TS!Q38,IF($A$1=7,TS!T38,IF($A$1=8,TS!W38,IF($A$1=9,TS!Z38,IF($A$1=10,TS!AC38,""))))))))&amp;IF($A$1=11,TS!AF38,IF($A$1=12,TS!AI38,IF($A$1=13,TS!AL38,IF($A$1=14,TS!AO38,IF($A$1=15,TS!AR38,IF($A$1=16,TS!AU38,IF($A$1=17,TS!AX38,"")))))))&amp;IF($A$1=18,TS!BA38,IF($A$1=19,TS!BD38,IF($A$1=20,TS!BG38,IF($A$1=21,TS!BJ38,IF($A$1=22,TS!BM38,IF($A$1=23,TS!BP38,""))))))&amp;IF($A$1=24,TS!BS38,IF($A$1=25,TS!BV38,IF($A$1=26,TS!BY38,IF($A$1=27,TS!CB38,IF($A$1=28,TS!CE38,IF($A$1=29,TS!CH38,IF($A$1=1,TS!B38,IF($A$1=2,TS!E38,""))))))))&amp;IF($A$1=30,TS!CK38,IF($A$1=31,TS!CN38,IF($A$1=32,TS!CQ38,IF($A$1=33,TS!CT38,IF($A$1=34,TS!CW38,IF($A$1=35,TS!CZ38,IF($A$1=36,TS!DC38,IF($A$1=37,TS!DF38,""))))))))&amp;IF($A$1=38,TS!DI38,IF($A$1=39,TS!DL38,IF($A$1=40,TS!DO38,"")))</f>
        <v/>
      </c>
      <c r="F38" s="167" t="str">
        <f ca="1">IF($A$1=3,TS!I38,IF($A$1=4,TS!L38,IF($A$1=5,TS!O38,IF($A$1=6,TS!R38,IF($A$1=7,TS!U38,IF($A$1=8,TS!X38,IF($A$1=9,TS!AA38,IF($A$1=10,TS!AD38,""))))))))&amp;IF($A$1=11,TS!AG38,IF($A$1=12,TS!AJ38,IF($A$1=13,TS!AM38,IF($A$1=14,TS!AP38,IF($A$1=15,TS!AS38,IF($A$1=16,TS!AV38,IF($A$1=17,TS!AY38,"")))))))&amp;IF($A$1=18,TS!BB38,IF($A$1=19,TS!BE38,IF($A$1=20,TS!BH38,IF($A$1=21,TS!BK38,IF($A$1=22,TS!BN38,IF($A$1=23,TS!BQ38,""))))))&amp;IF($A$1=24,TS!BT38,IF($A$1=25,TS!BW38,IF($A$1=26,TS!BZ38,IF($A$1=27,TS!CC38,IF($A$1=28,TS!CF38,IF($A$1=29,TS!CI38,IF($A$1=1,TS!C38,IF($A$1=2,TS!F38,""))))))))&amp;IF($A$1=30,TS!CL38,IF($A$1=31,TS!CO38,IF($A$1=32,TS!CR38,IF($A$1=33,TS!CU38,IF($A$1=34,TS!CX38,IF($A$1=35,TS!DA38,IF($A$1=36,TS!DD38,IF($A$1=37,TS!DG38,""))))))))&amp;IF($A$1=38,TS!DJ38,IF($A$1=39,TS!DM38,IF($A$1=40,TS!DP38,"")))</f>
        <v/>
      </c>
      <c r="G38" s="66"/>
      <c r="H38" s="66"/>
      <c r="I38" s="66"/>
      <c r="J38" s="66"/>
      <c r="K38" s="66"/>
      <c r="L38" s="66"/>
      <c r="M38" s="66"/>
      <c r="N38" s="66"/>
      <c r="O38" s="66"/>
      <c r="P38" s="66"/>
      <c r="Q38" s="66"/>
      <c r="R38" s="66"/>
      <c r="S38" s="66"/>
      <c r="T38" s="66"/>
      <c r="U38" s="66"/>
      <c r="V38" s="66"/>
      <c r="W38" s="66"/>
      <c r="X38" s="66"/>
      <c r="Y38" s="66"/>
      <c r="Z38" s="66"/>
      <c r="AA38" s="75">
        <f t="shared" si="0"/>
        <v>0</v>
      </c>
    </row>
    <row r="39" spans="1:27" ht="12" customHeight="1" x14ac:dyDescent="0.2">
      <c r="A39" s="78" t="str">
        <f ca="1">F!V39</f>
        <v/>
      </c>
      <c r="B39" s="111">
        <v>38</v>
      </c>
      <c r="C39" s="136" t="str">
        <f ca="1">F!W39</f>
        <v/>
      </c>
      <c r="D39" s="166" t="str">
        <f ca="1">IF($A$1=3,TS!G39,IF($A$1=4,TS!J39,IF($A$1=5,TS!M39,IF($A$1=6,TS!P39,IF($A$1=7,TS!S39,IF($A$1=8,TS!V39,IF($A$1=9,TS!Y39,IF($A$1=10,TS!AB39,""))))))))&amp;IF($A$1=11,TS!AE39,IF($A$1=12,TS!AH39,IF($A$1=13,TS!AK39,IF($A$1=14,TS!AN39,IF($A$1=15,TS!AQ39,IF($A$1=16,TS!AT39,IF($A$1=17,TS!AW39,"")))))))&amp;IF($A$1=18,TS!AZ39,IF($A$1=19,TS!BC39,IF($A$1=20,TS!BF39,IF($A$1=21,TS!BI39,IF($A$1=22,TS!BL39,IF($A$1=23,TS!BO39,""))))))&amp;IF($A$1=24,TS!BR39,IF($A$1=25,TS!BU39,IF($A$1=26,TS!BX39,IF($A$1=27,TS!CA39,IF($A$1=28,TS!CD39,IF($A$1=29,TS!CG39,IF($A$1=1,TS!A39,IF($A$1=2,TS!D39,""))))))))&amp;IF($A$1=30,TS!CJ39,IF($A$1=31,TS!CM39,IF($A$1=32,TS!CP39,IF($A$1=33,TS!CS39,IF($A$1=34,TS!CV39,IF($A$1=35,TS!CY39,IF($A$1=36,TS!DB39,IF($A$1=37,TS!DE39,""))))))))&amp;IF($A$1=38,TS!DH39,IF($A$1=39,TS!DK39,IF($A$1=40,TS!DN39,"")))</f>
        <v/>
      </c>
      <c r="E39" s="166" t="str">
        <f ca="1">IF($A$1=3,TS!H39,IF($A$1=4,TS!K39,IF($A$1=5,TS!N39,IF($A$1=6,TS!Q39,IF($A$1=7,TS!T39,IF($A$1=8,TS!W39,IF($A$1=9,TS!Z39,IF($A$1=10,TS!AC39,""))))))))&amp;IF($A$1=11,TS!AF39,IF($A$1=12,TS!AI39,IF($A$1=13,TS!AL39,IF($A$1=14,TS!AO39,IF($A$1=15,TS!AR39,IF($A$1=16,TS!AU39,IF($A$1=17,TS!AX39,"")))))))&amp;IF($A$1=18,TS!BA39,IF($A$1=19,TS!BD39,IF($A$1=20,TS!BG39,IF($A$1=21,TS!BJ39,IF($A$1=22,TS!BM39,IF($A$1=23,TS!BP39,""))))))&amp;IF($A$1=24,TS!BS39,IF($A$1=25,TS!BV39,IF($A$1=26,TS!BY39,IF($A$1=27,TS!CB39,IF($A$1=28,TS!CE39,IF($A$1=29,TS!CH39,IF($A$1=1,TS!B39,IF($A$1=2,TS!E39,""))))))))&amp;IF($A$1=30,TS!CK39,IF($A$1=31,TS!CN39,IF($A$1=32,TS!CQ39,IF($A$1=33,TS!CT39,IF($A$1=34,TS!CW39,IF($A$1=35,TS!CZ39,IF($A$1=36,TS!DC39,IF($A$1=37,TS!DF39,""))))))))&amp;IF($A$1=38,TS!DI39,IF($A$1=39,TS!DL39,IF($A$1=40,TS!DO39,"")))</f>
        <v/>
      </c>
      <c r="F39" s="167" t="str">
        <f ca="1">IF($A$1=3,TS!I39,IF($A$1=4,TS!L39,IF($A$1=5,TS!O39,IF($A$1=6,TS!R39,IF($A$1=7,TS!U39,IF($A$1=8,TS!X39,IF($A$1=9,TS!AA39,IF($A$1=10,TS!AD39,""))))))))&amp;IF($A$1=11,TS!AG39,IF($A$1=12,TS!AJ39,IF($A$1=13,TS!AM39,IF($A$1=14,TS!AP39,IF($A$1=15,TS!AS39,IF($A$1=16,TS!AV39,IF($A$1=17,TS!AY39,"")))))))&amp;IF($A$1=18,TS!BB39,IF($A$1=19,TS!BE39,IF($A$1=20,TS!BH39,IF($A$1=21,TS!BK39,IF($A$1=22,TS!BN39,IF($A$1=23,TS!BQ39,""))))))&amp;IF($A$1=24,TS!BT39,IF($A$1=25,TS!BW39,IF($A$1=26,TS!BZ39,IF($A$1=27,TS!CC39,IF($A$1=28,TS!CF39,IF($A$1=29,TS!CI39,IF($A$1=1,TS!C39,IF($A$1=2,TS!F39,""))))))))&amp;IF($A$1=30,TS!CL39,IF($A$1=31,TS!CO39,IF($A$1=32,TS!CR39,IF($A$1=33,TS!CU39,IF($A$1=34,TS!CX39,IF($A$1=35,TS!DA39,IF($A$1=36,TS!DD39,IF($A$1=37,TS!DG39,""))))))))&amp;IF($A$1=38,TS!DJ39,IF($A$1=39,TS!DM39,IF($A$1=40,TS!DP39,"")))</f>
        <v/>
      </c>
      <c r="G39" s="66"/>
      <c r="H39" s="66"/>
      <c r="I39" s="66"/>
      <c r="J39" s="66"/>
      <c r="K39" s="66"/>
      <c r="L39" s="66"/>
      <c r="M39" s="66"/>
      <c r="N39" s="66"/>
      <c r="O39" s="66"/>
      <c r="P39" s="66"/>
      <c r="Q39" s="66"/>
      <c r="R39" s="66"/>
      <c r="S39" s="66"/>
      <c r="T39" s="66"/>
      <c r="U39" s="66"/>
      <c r="V39" s="66"/>
      <c r="W39" s="66"/>
      <c r="X39" s="66"/>
      <c r="Y39" s="66"/>
      <c r="Z39" s="66"/>
      <c r="AA39" s="75">
        <f t="shared" si="0"/>
        <v>0</v>
      </c>
    </row>
    <row r="40" spans="1:27" ht="12" customHeight="1" x14ac:dyDescent="0.2">
      <c r="A40" s="78" t="str">
        <f ca="1">F!V40</f>
        <v/>
      </c>
      <c r="B40" s="111">
        <v>39</v>
      </c>
      <c r="C40" s="136" t="str">
        <f ca="1">F!W40</f>
        <v/>
      </c>
      <c r="D40" s="166" t="str">
        <f ca="1">IF($A$1=3,TS!G40,IF($A$1=4,TS!J40,IF($A$1=5,TS!M40,IF($A$1=6,TS!P40,IF($A$1=7,TS!S40,IF($A$1=8,TS!V40,IF($A$1=9,TS!Y40,IF($A$1=10,TS!AB40,""))))))))&amp;IF($A$1=11,TS!AE40,IF($A$1=12,TS!AH40,IF($A$1=13,TS!AK40,IF($A$1=14,TS!AN40,IF($A$1=15,TS!AQ40,IF($A$1=16,TS!AT40,IF($A$1=17,TS!AW40,"")))))))&amp;IF($A$1=18,TS!AZ40,IF($A$1=19,TS!BC40,IF($A$1=20,TS!BF40,IF($A$1=21,TS!BI40,IF($A$1=22,TS!BL40,IF($A$1=23,TS!BO40,""))))))&amp;IF($A$1=24,TS!BR40,IF($A$1=25,TS!BU40,IF($A$1=26,TS!BX40,IF($A$1=27,TS!CA40,IF($A$1=28,TS!CD40,IF($A$1=29,TS!CG40,IF($A$1=1,TS!A40,IF($A$1=2,TS!D40,""))))))))&amp;IF($A$1=30,TS!CJ40,IF($A$1=31,TS!CM40,IF($A$1=32,TS!CP40,IF($A$1=33,TS!CS40,IF($A$1=34,TS!CV40,IF($A$1=35,TS!CY40,IF($A$1=36,TS!DB40,IF($A$1=37,TS!DE40,""))))))))&amp;IF($A$1=38,TS!DH40,IF($A$1=39,TS!DK40,IF($A$1=40,TS!DN40,"")))</f>
        <v/>
      </c>
      <c r="E40" s="166" t="str">
        <f ca="1">IF($A$1=3,TS!H40,IF($A$1=4,TS!K40,IF($A$1=5,TS!N40,IF($A$1=6,TS!Q40,IF($A$1=7,TS!T40,IF($A$1=8,TS!W40,IF($A$1=9,TS!Z40,IF($A$1=10,TS!AC40,""))))))))&amp;IF($A$1=11,TS!AF40,IF($A$1=12,TS!AI40,IF($A$1=13,TS!AL40,IF($A$1=14,TS!AO40,IF($A$1=15,TS!AR40,IF($A$1=16,TS!AU40,IF($A$1=17,TS!AX40,"")))))))&amp;IF($A$1=18,TS!BA40,IF($A$1=19,TS!BD40,IF($A$1=20,TS!BG40,IF($A$1=21,TS!BJ40,IF($A$1=22,TS!BM40,IF($A$1=23,TS!BP40,""))))))&amp;IF($A$1=24,TS!BS40,IF($A$1=25,TS!BV40,IF($A$1=26,TS!BY40,IF($A$1=27,TS!CB40,IF($A$1=28,TS!CE40,IF($A$1=29,TS!CH40,IF($A$1=1,TS!B40,IF($A$1=2,TS!E40,""))))))))&amp;IF($A$1=30,TS!CK40,IF($A$1=31,TS!CN40,IF($A$1=32,TS!CQ40,IF($A$1=33,TS!CT40,IF($A$1=34,TS!CW40,IF($A$1=35,TS!CZ40,IF($A$1=36,TS!DC40,IF($A$1=37,TS!DF40,""))))))))&amp;IF($A$1=38,TS!DI40,IF($A$1=39,TS!DL40,IF($A$1=40,TS!DO40,"")))</f>
        <v/>
      </c>
      <c r="F40" s="167" t="str">
        <f ca="1">IF($A$1=3,TS!I40,IF($A$1=4,TS!L40,IF($A$1=5,TS!O40,IF($A$1=6,TS!R40,IF($A$1=7,TS!U40,IF($A$1=8,TS!X40,IF($A$1=9,TS!AA40,IF($A$1=10,TS!AD40,""))))))))&amp;IF($A$1=11,TS!AG40,IF($A$1=12,TS!AJ40,IF($A$1=13,TS!AM40,IF($A$1=14,TS!AP40,IF($A$1=15,TS!AS40,IF($A$1=16,TS!AV40,IF($A$1=17,TS!AY40,"")))))))&amp;IF($A$1=18,TS!BB40,IF($A$1=19,TS!BE40,IF($A$1=20,TS!BH40,IF($A$1=21,TS!BK40,IF($A$1=22,TS!BN40,IF($A$1=23,TS!BQ40,""))))))&amp;IF($A$1=24,TS!BT40,IF($A$1=25,TS!BW40,IF($A$1=26,TS!BZ40,IF($A$1=27,TS!CC40,IF($A$1=28,TS!CF40,IF($A$1=29,TS!CI40,IF($A$1=1,TS!C40,IF($A$1=2,TS!F40,""))))))))&amp;IF($A$1=30,TS!CL40,IF($A$1=31,TS!CO40,IF($A$1=32,TS!CR40,IF($A$1=33,TS!CU40,IF($A$1=34,TS!CX40,IF($A$1=35,TS!DA40,IF($A$1=36,TS!DD40,IF($A$1=37,TS!DG40,""))))))))&amp;IF($A$1=38,TS!DJ40,IF($A$1=39,TS!DM40,IF($A$1=40,TS!DP40,"")))</f>
        <v/>
      </c>
      <c r="G40" s="66"/>
      <c r="H40" s="66"/>
      <c r="I40" s="66"/>
      <c r="J40" s="66"/>
      <c r="K40" s="66"/>
      <c r="L40" s="66"/>
      <c r="M40" s="66"/>
      <c r="N40" s="66"/>
      <c r="O40" s="66"/>
      <c r="P40" s="66"/>
      <c r="Q40" s="66"/>
      <c r="R40" s="66"/>
      <c r="S40" s="66"/>
      <c r="T40" s="66"/>
      <c r="U40" s="66"/>
      <c r="V40" s="66"/>
      <c r="W40" s="66"/>
      <c r="X40" s="66"/>
      <c r="Y40" s="66"/>
      <c r="Z40" s="66"/>
      <c r="AA40" s="75">
        <f t="shared" si="0"/>
        <v>0</v>
      </c>
    </row>
    <row r="41" spans="1:27" ht="12" customHeight="1" x14ac:dyDescent="0.2">
      <c r="A41" s="78" t="str">
        <f ca="1">F!V41</f>
        <v/>
      </c>
      <c r="B41" s="111">
        <v>40</v>
      </c>
      <c r="C41" s="136" t="str">
        <f ca="1">F!W41</f>
        <v/>
      </c>
      <c r="D41" s="166" t="str">
        <f ca="1">IF($A$1=3,TS!G41,IF($A$1=4,TS!J41,IF($A$1=5,TS!M41,IF($A$1=6,TS!P41,IF($A$1=7,TS!S41,IF($A$1=8,TS!V41,IF($A$1=9,TS!Y41,IF($A$1=10,TS!AB41,""))))))))&amp;IF($A$1=11,TS!AE41,IF($A$1=12,TS!AH41,IF($A$1=13,TS!AK41,IF($A$1=14,TS!AN41,IF($A$1=15,TS!AQ41,IF($A$1=16,TS!AT41,IF($A$1=17,TS!AW41,"")))))))&amp;IF($A$1=18,TS!AZ41,IF($A$1=19,TS!BC41,IF($A$1=20,TS!BF41,IF($A$1=21,TS!BI41,IF($A$1=22,TS!BL41,IF($A$1=23,TS!BO41,""))))))&amp;IF($A$1=24,TS!BR41,IF($A$1=25,TS!BU41,IF($A$1=26,TS!BX41,IF($A$1=27,TS!CA41,IF($A$1=28,TS!CD41,IF($A$1=29,TS!CG41,IF($A$1=1,TS!A41,IF($A$1=2,TS!D41,""))))))))&amp;IF($A$1=30,TS!CJ41,IF($A$1=31,TS!CM41,IF($A$1=32,TS!CP41,IF($A$1=33,TS!CS41,IF($A$1=34,TS!CV41,IF($A$1=35,TS!CY41,IF($A$1=36,TS!DB41,IF($A$1=37,TS!DE41,""))))))))&amp;IF($A$1=38,TS!DH41,IF($A$1=39,TS!DK41,IF($A$1=40,TS!DN41,"")))</f>
        <v/>
      </c>
      <c r="E41" s="166" t="str">
        <f ca="1">IF($A$1=3,TS!H41,IF($A$1=4,TS!K41,IF($A$1=5,TS!N41,IF($A$1=6,TS!Q41,IF($A$1=7,TS!T41,IF($A$1=8,TS!W41,IF($A$1=9,TS!Z41,IF($A$1=10,TS!AC41,""))))))))&amp;IF($A$1=11,TS!AF41,IF($A$1=12,TS!AI41,IF($A$1=13,TS!AL41,IF($A$1=14,TS!AO41,IF($A$1=15,TS!AR41,IF($A$1=16,TS!AU41,IF($A$1=17,TS!AX41,"")))))))&amp;IF($A$1=18,TS!BA41,IF($A$1=19,TS!BD41,IF($A$1=20,TS!BG41,IF($A$1=21,TS!BJ41,IF($A$1=22,TS!BM41,IF($A$1=23,TS!BP41,""))))))&amp;IF($A$1=24,TS!BS41,IF($A$1=25,TS!BV41,IF($A$1=26,TS!BY41,IF($A$1=27,TS!CB41,IF($A$1=28,TS!CE41,IF($A$1=29,TS!CH41,IF($A$1=1,TS!B41,IF($A$1=2,TS!E41,""))))))))&amp;IF($A$1=30,TS!CK41,IF($A$1=31,TS!CN41,IF($A$1=32,TS!CQ41,IF($A$1=33,TS!CT41,IF($A$1=34,TS!CW41,IF($A$1=35,TS!CZ41,IF($A$1=36,TS!DC41,IF($A$1=37,TS!DF41,""))))))))&amp;IF($A$1=38,TS!DI41,IF($A$1=39,TS!DL41,IF($A$1=40,TS!DO41,"")))</f>
        <v/>
      </c>
      <c r="F41" s="167" t="str">
        <f ca="1">IF($A$1=3,TS!I41,IF($A$1=4,TS!L41,IF($A$1=5,TS!O41,IF($A$1=6,TS!R41,IF($A$1=7,TS!U41,IF($A$1=8,TS!X41,IF($A$1=9,TS!AA41,IF($A$1=10,TS!AD41,""))))))))&amp;IF($A$1=11,TS!AG41,IF($A$1=12,TS!AJ41,IF($A$1=13,TS!AM41,IF($A$1=14,TS!AP41,IF($A$1=15,TS!AS41,IF($A$1=16,TS!AV41,IF($A$1=17,TS!AY41,"")))))))&amp;IF($A$1=18,TS!BB41,IF($A$1=19,TS!BE41,IF($A$1=20,TS!BH41,IF($A$1=21,TS!BK41,IF($A$1=22,TS!BN41,IF($A$1=23,TS!BQ41,""))))))&amp;IF($A$1=24,TS!BT41,IF($A$1=25,TS!BW41,IF($A$1=26,TS!BZ41,IF($A$1=27,TS!CC41,IF($A$1=28,TS!CF41,IF($A$1=29,TS!CI41,IF($A$1=1,TS!C41,IF($A$1=2,TS!F41,""))))))))&amp;IF($A$1=30,TS!CL41,IF($A$1=31,TS!CO41,IF($A$1=32,TS!CR41,IF($A$1=33,TS!CU41,IF($A$1=34,TS!CX41,IF($A$1=35,TS!DA41,IF($A$1=36,TS!DD41,IF($A$1=37,TS!DG41,""))))))))&amp;IF($A$1=38,TS!DJ41,IF($A$1=39,TS!DM41,IF($A$1=40,TS!DP41,"")))</f>
        <v/>
      </c>
      <c r="G41" s="66"/>
      <c r="H41" s="66"/>
      <c r="I41" s="66"/>
      <c r="J41" s="66"/>
      <c r="K41" s="66"/>
      <c r="L41" s="66"/>
      <c r="M41" s="66"/>
      <c r="N41" s="66"/>
      <c r="O41" s="66"/>
      <c r="P41" s="66"/>
      <c r="Q41" s="66"/>
      <c r="R41" s="66"/>
      <c r="S41" s="66"/>
      <c r="T41" s="66"/>
      <c r="U41" s="66"/>
      <c r="V41" s="66"/>
      <c r="W41" s="66"/>
      <c r="X41" s="66"/>
      <c r="Y41" s="66"/>
      <c r="Z41" s="66"/>
      <c r="AA41" s="75">
        <f t="shared" si="0"/>
        <v>0</v>
      </c>
    </row>
    <row r="42" spans="1:27" ht="12" customHeight="1" x14ac:dyDescent="0.2">
      <c r="C42" s="133"/>
      <c r="D42" s="166" t="str">
        <f ca="1">IF($A$1=3,TS!G42,IF($A$1=4,TS!J42,IF($A$1=5,TS!M42,IF($A$1=6,TS!P42,IF($A$1=7,TS!S42,IF($A$1=8,TS!V42,IF($A$1=9,TS!Y42,IF($A$1=10,TS!AB42,""))))))))&amp;IF($A$1=11,TS!AE42,IF($A$1=12,TS!AH42,IF($A$1=13,TS!AK42,IF($A$1=14,TS!AN42,IF($A$1=15,TS!AQ42,IF($A$1=16,TS!AT42,IF($A$1=17,TS!AW42,"")))))))&amp;IF($A$1=18,TS!AZ42,IF($A$1=19,TS!BC42,IF($A$1=20,TS!BF42,IF($A$1=21,TS!BI42,IF($A$1=22,TS!BL42,IF($A$1=23,TS!BO42,""))))))&amp;IF($A$1=24,TS!BR42,IF($A$1=25,TS!BU42,IF($A$1=26,TS!BX42,IF($A$1=27,TS!CA42,IF($A$1=28,TS!CD42,IF($A$1=29,TS!CG42,IF($A$1=1,TS!A42,IF($A$1=2,TS!D42,""))))))))&amp;IF($A$1=30,TS!CJ42,IF($A$1=31,TS!CM42,IF($A$1=32,TS!CP42,IF($A$1=33,TS!CS42,IF($A$1=34,TS!CV42,IF($A$1=35,TS!CY42,IF($A$1=36,TS!DB42,IF($A$1=37,TS!DE42,""))))))))&amp;IF($A$1=38,TS!DH42,IF($A$1=39,TS!DK42,IF($A$1=40,TS!DN42,"")))</f>
        <v/>
      </c>
      <c r="E42" s="166" t="str">
        <f ca="1">IF($A$1=3,TS!H42,IF($A$1=4,TS!K42,IF($A$1=5,TS!N42,IF($A$1=6,TS!Q42,IF($A$1=7,TS!T42,IF($A$1=8,TS!W42,IF($A$1=9,TS!Z42,IF($A$1=10,TS!AC42,""))))))))&amp;IF($A$1=11,TS!AF42,IF($A$1=12,TS!AI42,IF($A$1=13,TS!AL42,IF($A$1=14,TS!AO42,IF($A$1=15,TS!AR42,IF($A$1=16,TS!AU42,IF($A$1=17,TS!AX42,"")))))))&amp;IF($A$1=18,TS!BA42,IF($A$1=19,TS!BD42,IF($A$1=20,TS!BG42,IF($A$1=21,TS!BJ42,IF($A$1=22,TS!BM42,IF($A$1=23,TS!BP42,""))))))&amp;IF($A$1=24,TS!BS42,IF($A$1=25,TS!BV42,IF($A$1=26,TS!BY42,IF($A$1=27,TS!CB42,IF($A$1=28,TS!CE42,IF($A$1=29,TS!CH42,IF($A$1=1,TS!B42,IF($A$1=2,TS!E42,""))))))))&amp;IF($A$1=30,TS!CK42,IF($A$1=31,TS!CN42,IF($A$1=32,TS!CQ42,IF($A$1=33,TS!CT42,IF($A$1=34,TS!CW42,IF($A$1=35,TS!CZ42,IF($A$1=36,TS!DC42,IF($A$1=37,TS!DF42,""))))))))&amp;IF($A$1=38,TS!DI42,IF($A$1=39,TS!DL42,IF($A$1=40,TS!DO42,"")))</f>
        <v/>
      </c>
      <c r="F42" s="167" t="str">
        <f ca="1">IF($A$1=3,TS!I42,IF($A$1=4,TS!L42,IF($A$1=5,TS!O42,IF($A$1=6,TS!R42,IF($A$1=7,TS!U42,IF($A$1=8,TS!X42,IF($A$1=9,TS!AA42,IF($A$1=10,TS!AD42,""))))))))&amp;IF($A$1=11,TS!AG42,IF($A$1=12,TS!AJ42,IF($A$1=13,TS!AM42,IF($A$1=14,TS!AP42,IF($A$1=15,TS!AS42,IF($A$1=16,TS!AV42,IF($A$1=17,TS!AY42,"")))))))&amp;IF($A$1=18,TS!BB42,IF($A$1=19,TS!BE42,IF($A$1=20,TS!BH42,IF($A$1=21,TS!BK42,IF($A$1=22,TS!BN42,IF($A$1=23,TS!BQ42,""))))))&amp;IF($A$1=24,TS!BT42,IF($A$1=25,TS!BW42,IF($A$1=26,TS!BZ42,IF($A$1=27,TS!CC42,IF($A$1=28,TS!CF42,IF($A$1=29,TS!CI42,IF($A$1=1,TS!C42,IF($A$1=2,TS!F42,""))))))))&amp;IF($A$1=30,TS!CL42,IF($A$1=31,TS!CO42,IF($A$1=32,TS!CR42,IF($A$1=33,TS!CU42,IF($A$1=34,TS!CX42,IF($A$1=35,TS!DA42,IF($A$1=36,TS!DD42,IF($A$1=37,TS!DG42,""))))))))&amp;IF($A$1=38,TS!DJ42,IF($A$1=39,TS!DM42,IF($A$1=40,TS!DP42,"")))</f>
        <v/>
      </c>
      <c r="G42" s="66"/>
      <c r="H42" s="66"/>
      <c r="I42" s="66"/>
      <c r="J42" s="66"/>
      <c r="K42" s="66"/>
      <c r="L42" s="66"/>
      <c r="M42" s="66"/>
      <c r="N42" s="66"/>
      <c r="O42" s="66"/>
      <c r="P42" s="66"/>
      <c r="Q42" s="66"/>
      <c r="R42" s="66"/>
      <c r="S42" s="66"/>
      <c r="T42" s="66"/>
      <c r="U42" s="66"/>
      <c r="V42" s="66"/>
      <c r="W42" s="66"/>
      <c r="X42" s="66"/>
      <c r="Y42" s="66"/>
      <c r="Z42" s="66"/>
      <c r="AA42" s="75">
        <f t="shared" si="0"/>
        <v>0</v>
      </c>
    </row>
    <row r="43" spans="1:27" ht="12" customHeight="1" x14ac:dyDescent="0.2">
      <c r="C43" s="82">
        <f ca="1">INDEX(C2:C41,A1)</f>
        <v>35</v>
      </c>
      <c r="F43" s="168" t="s">
        <v>68</v>
      </c>
      <c r="G43" s="77">
        <f t="shared" ref="G43:Z43" ca="1" si="1">IF(G2="","",(SUM(G3:G42)/$C$44)*100/G2)</f>
        <v>0</v>
      </c>
      <c r="H43" s="77">
        <f t="shared" ca="1" si="1"/>
        <v>0</v>
      </c>
      <c r="I43" s="77">
        <f t="shared" ca="1" si="1"/>
        <v>0</v>
      </c>
      <c r="J43" s="77">
        <f t="shared" ca="1" si="1"/>
        <v>0</v>
      </c>
      <c r="K43" s="77">
        <f t="shared" ca="1" si="1"/>
        <v>0</v>
      </c>
      <c r="L43" s="77">
        <f t="shared" ca="1" si="1"/>
        <v>0</v>
      </c>
      <c r="M43" s="77">
        <f t="shared" ca="1" si="1"/>
        <v>0</v>
      </c>
      <c r="N43" s="77">
        <f t="shared" ca="1" si="1"/>
        <v>0</v>
      </c>
      <c r="O43" s="77">
        <f t="shared" ca="1" si="1"/>
        <v>0</v>
      </c>
      <c r="P43" s="77">
        <f t="shared" ca="1" si="1"/>
        <v>0</v>
      </c>
      <c r="Q43" s="77" t="str">
        <f t="shared" si="1"/>
        <v/>
      </c>
      <c r="R43" s="77" t="str">
        <f t="shared" si="1"/>
        <v/>
      </c>
      <c r="S43" s="77" t="str">
        <f t="shared" si="1"/>
        <v/>
      </c>
      <c r="T43" s="77" t="str">
        <f t="shared" si="1"/>
        <v/>
      </c>
      <c r="U43" s="77" t="str">
        <f t="shared" si="1"/>
        <v/>
      </c>
      <c r="V43" s="77" t="str">
        <f t="shared" si="1"/>
        <v/>
      </c>
      <c r="W43" s="77" t="str">
        <f t="shared" si="1"/>
        <v/>
      </c>
      <c r="X43" s="77" t="str">
        <f t="shared" si="1"/>
        <v/>
      </c>
      <c r="Y43" s="77" t="str">
        <f t="shared" si="1"/>
        <v/>
      </c>
      <c r="Z43" s="77" t="str">
        <f t="shared" si="1"/>
        <v/>
      </c>
      <c r="AA43" s="64"/>
    </row>
    <row r="44" spans="1:27" ht="12" customHeight="1" x14ac:dyDescent="0.2">
      <c r="C44" s="82">
        <f ca="1">C43-C1</f>
        <v>35</v>
      </c>
    </row>
  </sheetData>
  <conditionalFormatting sqref="G3:P3">
    <cfRule type="expression" dxfId="19" priority="3">
      <formula>G3&gt;G$2</formula>
    </cfRule>
  </conditionalFormatting>
  <conditionalFormatting sqref="G3:Z42">
    <cfRule type="expression" dxfId="18" priority="1">
      <formula>G3&gt;G$2</formula>
    </cfRule>
  </conditionalFormatting>
  <dataValidations count="1">
    <dataValidation type="whole" errorStyle="warning" operator="lessThanOrEqual" allowBlank="1" showInputMessage="1" showErrorMessage="1" errorTitle="YANLIŞ NOT GİRDİNİZ" error="DEĞERLENDİRME PUANI, SORU PUANINDAN BÜYÜK OLAMAZ !" sqref="G3:Z42" xr:uid="{00000000-0002-0000-0700-000000000000}">
      <formula1>G$2</formula1>
    </dataValidation>
  </dataValidations>
  <pageMargins left="0.59055118110236227" right="0.19685039370078741" top="0.39370078740157483" bottom="0" header="0.31496062992125984" footer="0.31496062992125984"/>
  <pageSetup paperSize="9" orientation="portrait" verticalDpi="0" r:id="rId1"/>
  <colBreaks count="1" manualBreakCount="1">
    <brk id="3" max="64" man="1"/>
  </col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BS63"/>
  <sheetViews>
    <sheetView zoomScaleSheetLayoutView="100" workbookViewId="0"/>
  </sheetViews>
  <sheetFormatPr defaultColWidth="8.7421875" defaultRowHeight="12" customHeight="1" x14ac:dyDescent="0.2"/>
  <cols>
    <col min="1" max="1" width="11.1640625" style="28" customWidth="1"/>
    <col min="2" max="2" width="67.53125" customWidth="1"/>
    <col min="3" max="3" width="10.0859375" style="29" customWidth="1"/>
    <col min="4" max="4" width="8.7421875" style="17" hidden="1" customWidth="1"/>
    <col min="5" max="5" width="4.5703125" style="18" hidden="1" customWidth="1"/>
    <col min="6" max="6" width="7.3984375" style="70" hidden="1" customWidth="1"/>
    <col min="7" max="7" width="3.62890625" style="163" hidden="1" customWidth="1"/>
    <col min="8" max="8" width="3.8984375" style="163" hidden="1" customWidth="1"/>
    <col min="9" max="9" width="27.44140625" style="170" hidden="1" customWidth="1"/>
    <col min="10" max="29" width="2.5546875" style="67" hidden="1" customWidth="1"/>
    <col min="30" max="30" width="5.109375" style="65" hidden="1" customWidth="1"/>
    <col min="31" max="31" width="8.7421875" style="140" hidden="1" customWidth="1"/>
    <col min="32" max="33" width="8.7421875" style="138" hidden="1" customWidth="1"/>
    <col min="34" max="35" width="8.7421875" style="19" hidden="1" customWidth="1"/>
    <col min="36" max="36" width="11.703125" style="19" hidden="1" customWidth="1"/>
    <col min="37" max="39" width="8.7421875" style="19" hidden="1" customWidth="1"/>
    <col min="40" max="45" width="8.7421875" style="138" hidden="1" customWidth="1"/>
    <col min="46" max="46" width="41.96875" style="138" hidden="1" customWidth="1"/>
    <col min="47" max="66" width="3.2265625" style="138" hidden="1" customWidth="1"/>
    <col min="67" max="69" width="8.7421875" style="138" hidden="1" customWidth="1"/>
    <col min="70" max="70" width="41.96875" style="138" hidden="1" customWidth="1"/>
    <col min="71" max="71" width="20.84765625" style="138" hidden="1" customWidth="1"/>
    <col min="72" max="16384" width="8.7421875" style="138"/>
  </cols>
  <sheetData>
    <row r="1" spans="1:71" ht="24" customHeight="1" x14ac:dyDescent="0.25">
      <c r="A1" s="20"/>
      <c r="B1" s="21" t="s">
        <v>56</v>
      </c>
      <c r="C1" s="22"/>
      <c r="D1" s="71">
        <f>TürkNot40!A1</f>
        <v>7</v>
      </c>
      <c r="E1" s="81" t="s">
        <v>71</v>
      </c>
      <c r="F1" s="72">
        <f>TürkNot40!C1</f>
        <v>0</v>
      </c>
      <c r="G1" s="165"/>
      <c r="H1" s="165"/>
      <c r="I1" s="159" t="str">
        <f ca="1">IF($D$1=3,TS!I1,IF($D$1=4,TS!L1,IF($D$1=5,TS!O1,IF($D$1=6,TS!R1,IF($D$1=7,TS!U1,IF($D$1=8,TS!X1,IF($D$1=9,TS!AA1,IF($D$1=10,TS!AD1,""))))))))&amp;IF($D$1=11,TS!AG1,IF($D$1=12,TS!AJ1,IF($D$1=13,TS!AM1,IF($D$1=14,TS!AP1,IF($D$1=15,TS!AS1,IF($D$1=16,TS!AV1,IF($D$1=17,TS!AY1,"")))))))&amp;IF($D$1=18,TS!BB1,IF($D$1=19,TS!BE1,IF($D$1=20,TS!BH1,IF($D$1=21,TS!BK1,IF($D$1=22,TS!BN1,IF($D$1=23,TS!BQ1,""))))))&amp;IF($D$1=24,TS!BT1,IF($D$1=25,TS!BW1,IF($D$1=26,TS!BZ1,IF($D$1=27,TS!CC1,IF($D$1=28,TS!CF1,IF($D$1=29,TS!CI1,IF($D$1=1,TS!C1,IF($D$1=2,TS!F1,""))))))))&amp;IF($D$1=30,TS!CL1,IF($D$1=31,TS!CO1,IF($D$1=32,TS!CR1,IF($D$1=33,TS!CU1,IF($D$1=34,TS!CX1,IF($D$1=35,TS!DA1,IF($D$1=36,TS!DD1,IF($D$1=37,TS!DG1,""))))))))&amp;IF($D$1=38,TS!DJ1,IF($D$1=39,TS!DM1,IF($D$1=40,TS!DP1,"")))</f>
        <v>5/E SINIFI</v>
      </c>
      <c r="J1" s="180">
        <v>1</v>
      </c>
      <c r="K1" s="180">
        <v>2</v>
      </c>
      <c r="L1" s="180">
        <v>3</v>
      </c>
      <c r="M1" s="180">
        <v>4</v>
      </c>
      <c r="N1" s="180">
        <v>5</v>
      </c>
      <c r="O1" s="180">
        <v>6</v>
      </c>
      <c r="P1" s="180">
        <v>7</v>
      </c>
      <c r="Q1" s="180">
        <v>8</v>
      </c>
      <c r="R1" s="180">
        <v>9</v>
      </c>
      <c r="S1" s="180">
        <v>10</v>
      </c>
      <c r="T1" s="180">
        <v>11</v>
      </c>
      <c r="U1" s="180">
        <v>12</v>
      </c>
      <c r="V1" s="180">
        <v>13</v>
      </c>
      <c r="W1" s="180">
        <v>14</v>
      </c>
      <c r="X1" s="180">
        <v>15</v>
      </c>
      <c r="Y1" s="180">
        <v>16</v>
      </c>
      <c r="Z1" s="180">
        <v>17</v>
      </c>
      <c r="AA1" s="180">
        <v>18</v>
      </c>
      <c r="AB1" s="180">
        <v>19</v>
      </c>
      <c r="AC1" s="180">
        <v>20</v>
      </c>
      <c r="AD1" s="87" t="s">
        <v>82</v>
      </c>
      <c r="AE1" s="173"/>
      <c r="AH1" s="139" t="s">
        <v>83</v>
      </c>
      <c r="AI1" s="82">
        <v>50</v>
      </c>
      <c r="AJ1" s="83"/>
      <c r="AK1" s="83" t="s">
        <v>87</v>
      </c>
      <c r="AL1" s="84"/>
      <c r="AM1" s="84"/>
      <c r="AR1" s="177">
        <f>G1</f>
        <v>0</v>
      </c>
      <c r="AS1" s="177">
        <f t="shared" ref="AS1:BH16" si="0">H1</f>
        <v>0</v>
      </c>
      <c r="AT1" s="177" t="str">
        <f t="shared" ca="1" si="0"/>
        <v>5/E SINIFI</v>
      </c>
      <c r="AU1" s="177">
        <f t="shared" si="0"/>
        <v>1</v>
      </c>
      <c r="AV1" s="177">
        <f t="shared" si="0"/>
        <v>2</v>
      </c>
      <c r="AW1" s="177">
        <f t="shared" si="0"/>
        <v>3</v>
      </c>
      <c r="AX1" s="177">
        <f t="shared" si="0"/>
        <v>4</v>
      </c>
      <c r="AY1" s="177">
        <f t="shared" si="0"/>
        <v>5</v>
      </c>
      <c r="AZ1" s="177">
        <f t="shared" si="0"/>
        <v>6</v>
      </c>
      <c r="BA1" s="177">
        <f t="shared" si="0"/>
        <v>7</v>
      </c>
      <c r="BB1" s="177">
        <f t="shared" si="0"/>
        <v>8</v>
      </c>
      <c r="BC1" s="177">
        <f t="shared" si="0"/>
        <v>9</v>
      </c>
      <c r="BD1" s="177">
        <f t="shared" si="0"/>
        <v>10</v>
      </c>
      <c r="BE1" s="177">
        <f t="shared" si="0"/>
        <v>11</v>
      </c>
      <c r="BF1" s="177">
        <f t="shared" si="0"/>
        <v>12</v>
      </c>
      <c r="BG1" s="177">
        <f t="shared" si="0"/>
        <v>13</v>
      </c>
      <c r="BH1" s="177">
        <f t="shared" si="0"/>
        <v>14</v>
      </c>
      <c r="BI1" s="177">
        <f t="shared" ref="BI1:BN2" si="1">X1</f>
        <v>15</v>
      </c>
      <c r="BJ1" s="177">
        <f t="shared" si="1"/>
        <v>16</v>
      </c>
      <c r="BK1" s="177">
        <f t="shared" si="1"/>
        <v>17</v>
      </c>
      <c r="BL1" s="177">
        <f t="shared" si="1"/>
        <v>18</v>
      </c>
      <c r="BM1" s="177">
        <f t="shared" si="1"/>
        <v>19</v>
      </c>
      <c r="BN1" s="177">
        <f t="shared" si="1"/>
        <v>20</v>
      </c>
      <c r="BO1" s="178"/>
      <c r="BP1" s="178">
        <f>G1</f>
        <v>0</v>
      </c>
      <c r="BQ1" s="178">
        <f t="shared" ref="BQ1:BR16" si="2">H1</f>
        <v>0</v>
      </c>
      <c r="BR1" s="178" t="str">
        <f t="shared" ca="1" si="2"/>
        <v>5/E SINIFI</v>
      </c>
      <c r="BS1" s="178"/>
    </row>
    <row r="2" spans="1:71" ht="12" customHeight="1" x14ac:dyDescent="0.2">
      <c r="A2" s="155" t="str">
        <f ca="1">INDEX(D2:D41,D1)&amp;" SINIFI"</f>
        <v>5/E SINIFI</v>
      </c>
      <c r="B2" s="31" t="s">
        <v>122</v>
      </c>
      <c r="C2" s="22"/>
      <c r="D2" s="78" t="str">
        <f ca="1">F!V2</f>
        <v>A/A</v>
      </c>
      <c r="E2" s="79">
        <v>1</v>
      </c>
      <c r="F2" s="136">
        <f ca="1">F!W2</f>
        <v>15</v>
      </c>
      <c r="G2" s="76" t="s">
        <v>8</v>
      </c>
      <c r="H2" s="76" t="s">
        <v>9</v>
      </c>
      <c r="I2" s="137" t="s">
        <v>106</v>
      </c>
      <c r="J2" s="180">
        <f>IF(TürkNot40!G2="",0,TürkNot40!G2)</f>
        <v>10</v>
      </c>
      <c r="K2" s="180">
        <f>IF(TürkNot40!H2="",0,TürkNot40!H2)</f>
        <v>10</v>
      </c>
      <c r="L2" s="180">
        <f>IF(TürkNot40!I2="",0,TürkNot40!I2)</f>
        <v>10</v>
      </c>
      <c r="M2" s="180">
        <f>IF(TürkNot40!J2="",0,TürkNot40!J2)</f>
        <v>10</v>
      </c>
      <c r="N2" s="180">
        <f>IF(TürkNot40!K2="",0,TürkNot40!K2)</f>
        <v>10</v>
      </c>
      <c r="O2" s="180">
        <f>IF(TürkNot40!L2="",0,TürkNot40!L2)</f>
        <v>10</v>
      </c>
      <c r="P2" s="180">
        <f>IF(TürkNot40!M2="",0,TürkNot40!M2)</f>
        <v>10</v>
      </c>
      <c r="Q2" s="180">
        <f>IF(TürkNot40!N2="",0,TürkNot40!N2)</f>
        <v>10</v>
      </c>
      <c r="R2" s="180">
        <f>IF(TürkNot40!O2="",0,TürkNot40!O2)</f>
        <v>10</v>
      </c>
      <c r="S2" s="180">
        <f>IF(TürkNot40!P2="",0,TürkNot40!P2)</f>
        <v>10</v>
      </c>
      <c r="T2" s="180">
        <f>IF(TürkNot40!Q2="",0,TürkNot40!Q2)</f>
        <v>0</v>
      </c>
      <c r="U2" s="180">
        <f>IF(TürkNot40!R2="",0,TürkNot40!R2)</f>
        <v>0</v>
      </c>
      <c r="V2" s="180">
        <f>IF(TürkNot40!S2="",0,TürkNot40!S2)</f>
        <v>0</v>
      </c>
      <c r="W2" s="180">
        <f>IF(TürkNot40!T2="",0,TürkNot40!T2)</f>
        <v>0</v>
      </c>
      <c r="X2" s="180">
        <f>IF(TürkNot40!U2="",0,TürkNot40!U2)</f>
        <v>0</v>
      </c>
      <c r="Y2" s="180">
        <f>IF(TürkNot40!V2="",0,TürkNot40!V2)</f>
        <v>0</v>
      </c>
      <c r="Z2" s="180">
        <f>IF(TürkNot40!W2="",0,TürkNot40!W2)</f>
        <v>0</v>
      </c>
      <c r="AA2" s="180">
        <f>IF(TürkNot40!X2="",0,TürkNot40!X2)</f>
        <v>0</v>
      </c>
      <c r="AB2" s="180">
        <f>IF(TürkNot40!Y2="",0,TürkNot40!Y2)</f>
        <v>0</v>
      </c>
      <c r="AC2" s="180">
        <f>IF(TürkNot40!Z2="",0,TürkNot40!Z2)</f>
        <v>0</v>
      </c>
      <c r="AD2" s="75" t="s">
        <v>55</v>
      </c>
      <c r="AE2" s="174"/>
      <c r="AH2" s="139" t="s">
        <v>84</v>
      </c>
      <c r="AI2" s="82">
        <v>70</v>
      </c>
      <c r="AJ2" s="83"/>
      <c r="AK2" s="83" t="s">
        <v>90</v>
      </c>
      <c r="AL2" s="84"/>
      <c r="AM2" s="84"/>
      <c r="AR2" s="177" t="str">
        <f t="shared" ref="AR2:AT42" si="3">G2</f>
        <v>SIRA</v>
      </c>
      <c r="AS2" s="177" t="str">
        <f t="shared" si="0"/>
        <v>NO</v>
      </c>
      <c r="AT2" s="177" t="str">
        <f t="shared" si="0"/>
        <v>ADI SOYADI           Soruların puanı&gt;</v>
      </c>
      <c r="AU2" s="177">
        <f t="shared" si="0"/>
        <v>10</v>
      </c>
      <c r="AV2" s="177">
        <f t="shared" si="0"/>
        <v>10</v>
      </c>
      <c r="AW2" s="177">
        <f t="shared" si="0"/>
        <v>10</v>
      </c>
      <c r="AX2" s="177">
        <f t="shared" si="0"/>
        <v>10</v>
      </c>
      <c r="AY2" s="177">
        <f t="shared" si="0"/>
        <v>10</v>
      </c>
      <c r="AZ2" s="177">
        <f t="shared" si="0"/>
        <v>10</v>
      </c>
      <c r="BA2" s="177">
        <f t="shared" si="0"/>
        <v>10</v>
      </c>
      <c r="BB2" s="177">
        <f t="shared" si="0"/>
        <v>10</v>
      </c>
      <c r="BC2" s="177">
        <f t="shared" si="0"/>
        <v>10</v>
      </c>
      <c r="BD2" s="177">
        <f t="shared" si="0"/>
        <v>10</v>
      </c>
      <c r="BE2" s="177">
        <f t="shared" si="0"/>
        <v>0</v>
      </c>
      <c r="BF2" s="177">
        <f t="shared" si="0"/>
        <v>0</v>
      </c>
      <c r="BG2" s="177">
        <f t="shared" si="0"/>
        <v>0</v>
      </c>
      <c r="BH2" s="177">
        <f t="shared" si="0"/>
        <v>0</v>
      </c>
      <c r="BI2" s="177">
        <f t="shared" si="1"/>
        <v>0</v>
      </c>
      <c r="BJ2" s="177">
        <f t="shared" si="1"/>
        <v>0</v>
      </c>
      <c r="BK2" s="177">
        <f t="shared" si="1"/>
        <v>0</v>
      </c>
      <c r="BL2" s="177">
        <f t="shared" si="1"/>
        <v>0</v>
      </c>
      <c r="BM2" s="177">
        <f t="shared" si="1"/>
        <v>0</v>
      </c>
      <c r="BN2" s="177">
        <f t="shared" si="1"/>
        <v>0</v>
      </c>
      <c r="BO2" s="178"/>
      <c r="BP2" s="178" t="str">
        <f t="shared" ref="BP2:BR42" si="4">G2</f>
        <v>SIRA</v>
      </c>
      <c r="BQ2" s="178" t="str">
        <f t="shared" si="2"/>
        <v>NO</v>
      </c>
      <c r="BR2" s="178" t="str">
        <f t="shared" si="2"/>
        <v>ADI SOYADI           Soruların puanı&gt;</v>
      </c>
      <c r="BS2" s="178"/>
    </row>
    <row r="3" spans="1:71" ht="12" customHeight="1" x14ac:dyDescent="0.2">
      <c r="A3" s="23" t="s">
        <v>57</v>
      </c>
      <c r="B3" s="24" t="s">
        <v>70</v>
      </c>
      <c r="C3" s="25" t="s">
        <v>69</v>
      </c>
      <c r="D3" s="78" t="str">
        <f ca="1">F!V3</f>
        <v>A/B</v>
      </c>
      <c r="E3" s="80">
        <v>2</v>
      </c>
      <c r="F3" s="136">
        <f ca="1">F!W3</f>
        <v>10</v>
      </c>
      <c r="G3" s="166" t="str">
        <f ca="1">IF($D$1=3,TS!G3,IF($D$1=4,TS!J3,IF($D$1=5,TS!M3,IF($D$1=6,TS!P3,IF($D$1=7,TS!S3,IF($D$1=8,TS!V3,IF($D$1=9,TS!Y3,IF($D$1=10,TS!AB3,""))))))))&amp;IF($D$1=11,TS!AE3,IF($D$1=12,TS!AH3,IF($D$1=13,TS!AK3,IF($D$1=14,TS!AN3,IF($D$1=15,TS!AQ3,IF($D$1=16,TS!AT3,IF($D$1=17,TS!AW3,"")))))))&amp;IF($D$1=18,TS!AZ3,IF($D$1=19,TS!BC3,IF($D$1=20,TS!BF3,IF($D$1=21,TS!BI3,IF($D$1=22,TS!BL3,IF($D$1=23,TS!BO3,""))))))&amp;IF($D$1=24,TS!BR3,IF($D$1=25,TS!BU3,IF($D$1=26,TS!BX3,IF($D$1=27,TS!CA3,IF($D$1=28,TS!CD3,IF($D$1=29,TS!CG3,IF($D$1=1,TS!A3,IF($D$1=2,TS!D3,""))))))))&amp;IF($D$1=30,TS!CJ3,IF($D$1=31,TS!CM3,IF($D$1=32,TS!CP3,IF($D$1=33,TS!CS3,IF($D$1=34,TS!CV3,IF($D$1=35,TS!CY3,IF($D$1=36,TS!DB3,IF($D$1=37,TS!DE3,""))))))))&amp;IF($D$1=38,TS!DH3,IF($D$1=39,TS!DK3,IF($D$1=40,TS!DN3,"")))</f>
        <v>1</v>
      </c>
      <c r="H3" s="166" t="str">
        <f ca="1">IF($D$1=3,TS!H3,IF($D$1=4,TS!K3,IF($D$1=5,TS!N3,IF($D$1=6,TS!Q3,IF($D$1=7,TS!T3,IF($D$1=8,TS!W3,IF($D$1=9,TS!Z3,IF($D$1=10,TS!AC3,""))))))))&amp;IF($D$1=11,TS!AF3,IF($D$1=12,TS!AI3,IF($D$1=13,TS!AL3,IF($D$1=14,TS!AO3,IF($D$1=15,TS!AR3,IF($D$1=16,TS!AU3,IF($D$1=17,TS!AX3,"")))))))&amp;IF($D$1=18,TS!BA3,IF($D$1=19,TS!BD3,IF($D$1=20,TS!BG3,IF($D$1=21,TS!BJ3,IF($D$1=22,TS!BM3,IF($D$1=23,TS!BP3,""))))))&amp;IF($D$1=24,TS!BS3,IF($D$1=25,TS!BV3,IF($D$1=26,TS!BY3,IF($D$1=27,TS!CB3,IF($D$1=28,TS!CE3,IF($D$1=29,TS!CH3,IF($D$1=1,TS!B3,IF($D$1=2,TS!E3,""))))))))&amp;IF($D$1=30,TS!CK3,IF($D$1=31,TS!CN3,IF($D$1=32,TS!CQ3,IF($D$1=33,TS!CT3,IF($D$1=34,TS!CW3,IF($D$1=35,TS!CZ3,IF($D$1=36,TS!DC3,IF($D$1=37,TS!DF3,""))))))))&amp;IF($D$1=38,TS!DI3,IF($D$1=39,TS!DL3,IF($D$1=40,TS!DO3,"")))</f>
        <v>23</v>
      </c>
      <c r="I3" s="167" t="str">
        <f ca="1">IF($D$1=3,TS!I3,IF($D$1=4,TS!L3,IF($D$1=5,TS!O3,IF($D$1=6,TS!R3,IF($D$1=7,TS!U3,IF($D$1=8,TS!X3,IF($D$1=9,TS!AA3,IF($D$1=10,TS!AD3,""))))))))&amp;IF($D$1=11,TS!AG3,IF($D$1=12,TS!AJ3,IF($D$1=13,TS!AM3,IF($D$1=14,TS!AP3,IF($D$1=15,TS!AS3,IF($D$1=16,TS!AV3,IF($D$1=17,TS!AY3,"")))))))&amp;IF($D$1=18,TS!BB3,IF($D$1=19,TS!BE3,IF($D$1=20,TS!BH3,IF($D$1=21,TS!BK3,IF($D$1=22,TS!BN3,IF($D$1=23,TS!BQ3,""))))))&amp;IF($D$1=24,TS!BT3,IF($D$1=25,TS!BW3,IF($D$1=26,TS!BZ3,IF($D$1=27,TS!CC3,IF($D$1=28,TS!CF3,IF($D$1=29,TS!CI3,IF($D$1=1,TS!C3,IF($D$1=2,TS!F3,""))))))))&amp;IF($D$1=30,TS!CL3,IF($D$1=31,TS!CO3,IF($D$1=32,TS!CR3,IF($D$1=33,TS!CU3,IF($D$1=34,TS!CX3,IF($D$1=35,TS!DA3,IF($D$1=36,TS!DD3,IF($D$1=37,TS!DG3,""))))))))&amp;IF($D$1=38,TS!DJ3,IF($D$1=39,TS!DM3,IF($D$1=40,TS!DP3,"")))</f>
        <v>Çift sütunlu aşağı listesi</v>
      </c>
      <c r="J3" s="180">
        <f>IF(TürkNot40!G$2=0,"",TürkNot40!G3)</f>
        <v>0</v>
      </c>
      <c r="K3" s="180">
        <f>IF(TürkNot40!H$2=0,"",TürkNot40!H3)</f>
        <v>0</v>
      </c>
      <c r="L3" s="180">
        <f>IF(TürkNot40!I$2=0,"",TürkNot40!I3)</f>
        <v>0</v>
      </c>
      <c r="M3" s="180">
        <f>IF(TürkNot40!J$2=0,"",TürkNot40!J3)</f>
        <v>0</v>
      </c>
      <c r="N3" s="180">
        <f>IF(TürkNot40!K$2=0,"",TürkNot40!K3)</f>
        <v>0</v>
      </c>
      <c r="O3" s="180">
        <f>IF(TürkNot40!L$2=0,"",TürkNot40!L3)</f>
        <v>0</v>
      </c>
      <c r="P3" s="180">
        <f>IF(TürkNot40!M$2=0,"",TürkNot40!M3)</f>
        <v>0</v>
      </c>
      <c r="Q3" s="180">
        <f>IF(TürkNot40!N$2=0,"",TürkNot40!N3)</f>
        <v>0</v>
      </c>
      <c r="R3" s="180">
        <f>IF(TürkNot40!O$2=0,"",TürkNot40!O3)</f>
        <v>0</v>
      </c>
      <c r="S3" s="180">
        <f>IF(TürkNot40!P$2=0,"",TürkNot40!P3)</f>
        <v>0</v>
      </c>
      <c r="T3" s="180" t="str">
        <f>IF(TürkNot40!Q$2=0,"",TürkNot40!Q3)</f>
        <v/>
      </c>
      <c r="U3" s="180" t="str">
        <f>IF(TürkNot40!R$2=0,"",TürkNot40!R3)</f>
        <v/>
      </c>
      <c r="V3" s="180" t="str">
        <f>IF(TürkNot40!S$2=0,"",TürkNot40!S3)</f>
        <v/>
      </c>
      <c r="W3" s="180" t="str">
        <f>IF(TürkNot40!T$2=0,"",TürkNot40!T3)</f>
        <v/>
      </c>
      <c r="X3" s="180" t="str">
        <f>IF(TürkNot40!U$2=0,"",TürkNot40!U3)</f>
        <v/>
      </c>
      <c r="Y3" s="180" t="str">
        <f>IF(TürkNot40!V$2=0,"",TürkNot40!V3)</f>
        <v/>
      </c>
      <c r="Z3" s="180" t="str">
        <f>IF(TürkNot40!W$2=0,"",TürkNot40!W3)</f>
        <v/>
      </c>
      <c r="AA3" s="180" t="str">
        <f>IF(TürkNot40!X$2=0,"",TürkNot40!X3)</f>
        <v/>
      </c>
      <c r="AB3" s="180" t="str">
        <f>IF(TürkNot40!Y$2=0,"",TürkNot40!Y3)</f>
        <v/>
      </c>
      <c r="AC3" s="180" t="str">
        <f>IF(TürkNot40!Z$2=0,"",TürkNot40!Z3)</f>
        <v/>
      </c>
      <c r="AD3" s="75">
        <f>SUM(J3:AC3)</f>
        <v>0</v>
      </c>
      <c r="AE3" s="174" t="str">
        <f>IF(AD3&gt;=85,"A",IF(AD3&gt;=70,"B",IF(AD3&gt;=50,"C",IF(AD3&gt;0,"D",IF(AD3=0,"")))))</f>
        <v/>
      </c>
      <c r="AH3" s="139" t="s">
        <v>85</v>
      </c>
      <c r="AI3" s="82">
        <v>85</v>
      </c>
      <c r="AJ3" s="83"/>
      <c r="AK3" s="83" t="s">
        <v>88</v>
      </c>
      <c r="AL3" s="84"/>
      <c r="AM3" s="84"/>
      <c r="AR3" s="177" t="str">
        <f t="shared" ca="1" si="3"/>
        <v>1</v>
      </c>
      <c r="AS3" s="177" t="str">
        <f t="shared" ca="1" si="0"/>
        <v>23</v>
      </c>
      <c r="AT3" s="177" t="str">
        <f t="shared" ca="1" si="0"/>
        <v>Çift sütunlu aşağı listesi</v>
      </c>
      <c r="AU3" s="179" t="str">
        <f t="shared" ref="AU3:AU42" si="5">IF($AD3=0,"",IF(J$2*0.7&gt;J3,$B$4,""))</f>
        <v/>
      </c>
      <c r="AV3" s="179" t="str">
        <f t="shared" ref="AV3:AV42" si="6">IF($AD3=0,"",IF(K$2*0.7&gt;K3,$B$5,""))</f>
        <v/>
      </c>
      <c r="AW3" s="179" t="str">
        <f t="shared" ref="AW3:AW42" si="7">IF($AD3=0,"",IF(L$2*0.7&gt;L3,$B$6,""))</f>
        <v/>
      </c>
      <c r="AX3" s="179" t="str">
        <f t="shared" ref="AX3:AX42" si="8">IF($AD3=0,"",IF(M$2*0.7&gt;M3,$B$7,""))</f>
        <v/>
      </c>
      <c r="AY3" s="179" t="str">
        <f t="shared" ref="AY3:AY42" si="9">IF($AD3=0,"",IF(N$2*0.7&gt;N3,$B$8,""))</f>
        <v/>
      </c>
      <c r="AZ3" s="179" t="str">
        <f t="shared" ref="AZ3:AZ42" si="10">IF($AD3=0,"",IF(O$2*0.7&gt;O3,$B$9,""))</f>
        <v/>
      </c>
      <c r="BA3" s="179" t="str">
        <f t="shared" ref="BA3:BA42" si="11">IF($AD3=0,"",IF(P$2*0.7&gt;P3,$B$10,""))</f>
        <v/>
      </c>
      <c r="BB3" s="179" t="str">
        <f t="shared" ref="BB3:BB42" si="12">IF($AD3=0,"",IF(Q$2*0.7&gt;Q3,$B$11,""))</f>
        <v/>
      </c>
      <c r="BC3" s="179" t="str">
        <f t="shared" ref="BC3:BC42" si="13">IF($AD3=0,"",IF(R$2*0.7&gt;R3,$B$12,""))</f>
        <v/>
      </c>
      <c r="BD3" s="179" t="str">
        <f t="shared" ref="BD3:BD42" si="14">IF($AD3=0,"",IF(S$2*0.7&gt;S3,$B$13,""))</f>
        <v/>
      </c>
      <c r="BE3" s="179" t="str">
        <f t="shared" ref="BE3:BE42" si="15">IF($AD3=0,"",IF(T$2*0.7&gt;T3,$B$14,""))</f>
        <v/>
      </c>
      <c r="BF3" s="179" t="str">
        <f t="shared" ref="BF3:BF42" si="16">IF($AD3=0,"",IF(U$2*0.7&gt;U3,$B$15,""))</f>
        <v/>
      </c>
      <c r="BG3" s="179" t="str">
        <f t="shared" ref="BG3:BG42" si="17">IF($AD3=0,"",IF(V$2*0.7&gt;V3,$B$16,""))</f>
        <v/>
      </c>
      <c r="BH3" s="179" t="str">
        <f t="shared" ref="BH3:BH42" si="18">IF($AD3=0,"",IF(W$2*0.7&gt;W3,$B$17,""))</f>
        <v/>
      </c>
      <c r="BI3" s="179" t="str">
        <f t="shared" ref="BI3:BI42" si="19">IF($AD3=0,"",IF(X$2*0.7&gt;X3,$B$18,""))</f>
        <v/>
      </c>
      <c r="BJ3" s="179" t="str">
        <f t="shared" ref="BJ3:BJ42" si="20">IF($AD3=0,"",IF(Y$2*0.7&gt;Y3,$B$19,""))</f>
        <v/>
      </c>
      <c r="BK3" s="179" t="str">
        <f t="shared" ref="BK3:BK42" si="21">IF($AD3=0,"",IF(Z$2*0.7&gt;Z3,$B$20,""))</f>
        <v/>
      </c>
      <c r="BL3" s="179" t="str">
        <f t="shared" ref="BL3:BL42" si="22">IF($AD3=0,"",IF(AA$2*0.7&gt;AA3,$B$21,""))</f>
        <v/>
      </c>
      <c r="BM3" s="179" t="str">
        <f t="shared" ref="BM3:BM42" si="23">IF($AD3=0,"",IF(AB$2*0.7&gt;AB3,$B$22,""))</f>
        <v/>
      </c>
      <c r="BN3" s="179" t="str">
        <f t="shared" ref="BN3:BN42" si="24">IF($AD3=0,"",IF(AC$2*0.7&gt;AC3,$B$23,""))</f>
        <v/>
      </c>
      <c r="BO3" s="178"/>
      <c r="BP3" s="178" t="str">
        <f t="shared" ca="1" si="4"/>
        <v>1</v>
      </c>
      <c r="BQ3" s="178" t="str">
        <f t="shared" ca="1" si="2"/>
        <v>23</v>
      </c>
      <c r="BR3" s="178" t="str">
        <f t="shared" ca="1" si="2"/>
        <v>Çift sütunlu aşağı listesi</v>
      </c>
      <c r="BS3" s="178" t="str">
        <f>AU3&amp;""&amp;AV3&amp;""&amp;AW3&amp;""&amp;AX3&amp;""&amp;AY3&amp;""&amp;AZ3&amp;""&amp;BA3&amp;""&amp;BB3&amp;""&amp;BC3&amp;""&amp;BD3&amp;""&amp;BE3&amp;""&amp;BF3&amp;""&amp;BG3&amp;""&amp;BH3&amp;""&amp;BI3&amp;""&amp;BJ3&amp;""&amp;BK3&amp;""&amp;BL3&amp;""&amp;BM3&amp;""&amp;BN3</f>
        <v/>
      </c>
    </row>
    <row r="4" spans="1:71" ht="12" customHeight="1" x14ac:dyDescent="0.15">
      <c r="A4" s="26" t="s">
        <v>58</v>
      </c>
      <c r="B4" s="27" t="s">
        <v>123</v>
      </c>
      <c r="C4" s="68">
        <f ca="1">J$43</f>
        <v>0</v>
      </c>
      <c r="D4" s="78" t="str">
        <f ca="1">F!V4</f>
        <v>5/A</v>
      </c>
      <c r="E4" s="80">
        <v>3</v>
      </c>
      <c r="F4" s="136">
        <f ca="1">F!W4</f>
        <v>38</v>
      </c>
      <c r="G4" s="166" t="str">
        <f ca="1">IF($D$1=3,TS!G4,IF($D$1=4,TS!J4,IF($D$1=5,TS!M4,IF($D$1=6,TS!P4,IF($D$1=7,TS!S4,IF($D$1=8,TS!V4,IF($D$1=9,TS!Y4,IF($D$1=10,TS!AB4,""))))))))&amp;IF($D$1=11,TS!AE4,IF($D$1=12,TS!AH4,IF($D$1=13,TS!AK4,IF($D$1=14,TS!AN4,IF($D$1=15,TS!AQ4,IF($D$1=16,TS!AT4,IF($D$1=17,TS!AW4,"")))))))&amp;IF($D$1=18,TS!AZ4,IF($D$1=19,TS!BC4,IF($D$1=20,TS!BF4,IF($D$1=21,TS!BI4,IF($D$1=22,TS!BL4,IF($D$1=23,TS!BO4,""))))))&amp;IF($D$1=24,TS!BR4,IF($D$1=25,TS!BU4,IF($D$1=26,TS!BX4,IF($D$1=27,TS!CA4,IF($D$1=28,TS!CD4,IF($D$1=29,TS!CG4,IF($D$1=1,TS!A4,IF($D$1=2,TS!D4,""))))))))&amp;IF($D$1=30,TS!CJ4,IF($D$1=31,TS!CM4,IF($D$1=32,TS!CP4,IF($D$1=33,TS!CS4,IF($D$1=34,TS!CV4,IF($D$1=35,TS!CY4,IF($D$1=36,TS!DB4,IF($D$1=37,TS!DE4,""))))))))&amp;IF($D$1=38,TS!DH4,IF($D$1=39,TS!DK4,IF($D$1=40,TS!DN4,"")))</f>
        <v>2</v>
      </c>
      <c r="H4" s="166" t="str">
        <f ca="1">IF($D$1=3,TS!H4,IF($D$1=4,TS!K4,IF($D$1=5,TS!N4,IF($D$1=6,TS!Q4,IF($D$1=7,TS!T4,IF($D$1=8,TS!W4,IF($D$1=9,TS!Z4,IF($D$1=10,TS!AC4,""))))))))&amp;IF($D$1=11,TS!AF4,IF($D$1=12,TS!AI4,IF($D$1=13,TS!AL4,IF($D$1=14,TS!AO4,IF($D$1=15,TS!AR4,IF($D$1=16,TS!AU4,IF($D$1=17,TS!AX4,"")))))))&amp;IF($D$1=18,TS!BA4,IF($D$1=19,TS!BD4,IF($D$1=20,TS!BG4,IF($D$1=21,TS!BJ4,IF($D$1=22,TS!BM4,IF($D$1=23,TS!BP4,""))))))&amp;IF($D$1=24,TS!BS4,IF($D$1=25,TS!BV4,IF($D$1=26,TS!BY4,IF($D$1=27,TS!CB4,IF($D$1=28,TS!CE4,IF($D$1=29,TS!CH4,IF($D$1=1,TS!B4,IF($D$1=2,TS!E4,""))))))))&amp;IF($D$1=30,TS!CK4,IF($D$1=31,TS!CN4,IF($D$1=32,TS!CQ4,IF($D$1=33,TS!CT4,IF($D$1=34,TS!CW4,IF($D$1=35,TS!CZ4,IF($D$1=36,TS!DC4,IF($D$1=37,TS!DF4,""))))))))&amp;IF($D$1=38,TS!DI4,IF($D$1=39,TS!DL4,IF($D$1=40,TS!DO4,"")))</f>
        <v>66</v>
      </c>
      <c r="I4" s="167" t="str">
        <f ca="1">IF($D$1=3,TS!I4,IF($D$1=4,TS!L4,IF($D$1=5,TS!O4,IF($D$1=6,TS!R4,IF($D$1=7,TS!U4,IF($D$1=8,TS!X4,IF($D$1=9,TS!AA4,IF($D$1=10,TS!AD4,""))))))))&amp;IF($D$1=11,TS!AG4,IF($D$1=12,TS!AJ4,IF($D$1=13,TS!AM4,IF($D$1=14,TS!AP4,IF($D$1=15,TS!AS4,IF($D$1=16,TS!AV4,IF($D$1=17,TS!AY4,"")))))))&amp;IF($D$1=18,TS!BB4,IF($D$1=19,TS!BE4,IF($D$1=20,TS!BH4,IF($D$1=21,TS!BK4,IF($D$1=22,TS!BN4,IF($D$1=23,TS!BQ4,""))))))&amp;IF($D$1=24,TS!BT4,IF($D$1=25,TS!BW4,IF($D$1=26,TS!BZ4,IF($D$1=27,TS!CC4,IF($D$1=28,TS!CF4,IF($D$1=29,TS!CI4,IF($D$1=1,TS!C4,IF($D$1=2,TS!F4,""))))))))&amp;IF($D$1=30,TS!CL4,IF($D$1=31,TS!CO4,IF($D$1=32,TS!CR4,IF($D$1=33,TS!CU4,IF($D$1=34,TS!CX4,IF($D$1=35,TS!DA4,IF($D$1=36,TS!DD4,IF($D$1=37,TS!DG4,""))))))))&amp;IF($D$1=38,TS!DJ4,IF($D$1=39,TS!DM4,IF($D$1=40,TS!DP4,"")))</f>
        <v>Çift sütunlu aşağı listesi</v>
      </c>
      <c r="J4" s="180">
        <f>IF(TürkNot40!G$2=0,"",TürkNot40!G4)</f>
        <v>0</v>
      </c>
      <c r="K4" s="180">
        <f>IF(TürkNot40!H$2=0,"",TürkNot40!H4)</f>
        <v>0</v>
      </c>
      <c r="L4" s="180">
        <f>IF(TürkNot40!I$2=0,"",TürkNot40!I4)</f>
        <v>0</v>
      </c>
      <c r="M4" s="180">
        <f>IF(TürkNot40!J$2=0,"",TürkNot40!J4)</f>
        <v>0</v>
      </c>
      <c r="N4" s="180">
        <f>IF(TürkNot40!K$2=0,"",TürkNot40!K4)</f>
        <v>0</v>
      </c>
      <c r="O4" s="180">
        <f>IF(TürkNot40!L$2=0,"",TürkNot40!L4)</f>
        <v>0</v>
      </c>
      <c r="P4" s="180">
        <f>IF(TürkNot40!M$2=0,"",TürkNot40!M4)</f>
        <v>0</v>
      </c>
      <c r="Q4" s="180">
        <f>IF(TürkNot40!N$2=0,"",TürkNot40!N4)</f>
        <v>0</v>
      </c>
      <c r="R4" s="180">
        <f>IF(TürkNot40!O$2=0,"",TürkNot40!O4)</f>
        <v>0</v>
      </c>
      <c r="S4" s="180">
        <f>IF(TürkNot40!P$2=0,"",TürkNot40!P4)</f>
        <v>0</v>
      </c>
      <c r="T4" s="180" t="str">
        <f>IF(TürkNot40!Q$2=0,"",TürkNot40!Q4)</f>
        <v/>
      </c>
      <c r="U4" s="180" t="str">
        <f>IF(TürkNot40!R$2=0,"",TürkNot40!R4)</f>
        <v/>
      </c>
      <c r="V4" s="180" t="str">
        <f>IF(TürkNot40!S$2=0,"",TürkNot40!S4)</f>
        <v/>
      </c>
      <c r="W4" s="180" t="str">
        <f>IF(TürkNot40!T$2=0,"",TürkNot40!T4)</f>
        <v/>
      </c>
      <c r="X4" s="180" t="str">
        <f>IF(TürkNot40!U$2=0,"",TürkNot40!U4)</f>
        <v/>
      </c>
      <c r="Y4" s="180" t="str">
        <f>IF(TürkNot40!V$2=0,"",TürkNot40!V4)</f>
        <v/>
      </c>
      <c r="Z4" s="180" t="str">
        <f>IF(TürkNot40!W$2=0,"",TürkNot40!W4)</f>
        <v/>
      </c>
      <c r="AA4" s="180" t="str">
        <f>IF(TürkNot40!X$2=0,"",TürkNot40!X4)</f>
        <v/>
      </c>
      <c r="AB4" s="180" t="str">
        <f>IF(TürkNot40!Y$2=0,"",TürkNot40!Y4)</f>
        <v/>
      </c>
      <c r="AC4" s="180" t="str">
        <f>IF(TürkNot40!Z$2=0,"",TürkNot40!Z4)</f>
        <v/>
      </c>
      <c r="AD4" s="75">
        <f t="shared" ref="AD4:AD42" si="25">SUM(J4:AC4)</f>
        <v>0</v>
      </c>
      <c r="AE4" s="174" t="str">
        <f t="shared" ref="AE4:AE42" si="26">IF(AD4&gt;=85,"A",IF(AD4&gt;=70,"B",IF(AD4&gt;=50,"C",IF(AD4&gt;0,"D",IF(AD4=0,"")))))</f>
        <v/>
      </c>
      <c r="AH4" s="139" t="s">
        <v>86</v>
      </c>
      <c r="AI4" s="82">
        <v>100</v>
      </c>
      <c r="AJ4" s="83"/>
      <c r="AK4" s="83" t="s">
        <v>89</v>
      </c>
      <c r="AL4" s="84"/>
      <c r="AM4" s="84"/>
      <c r="AR4" s="177" t="str">
        <f t="shared" ca="1" si="3"/>
        <v>2</v>
      </c>
      <c r="AS4" s="177" t="str">
        <f t="shared" ca="1" si="0"/>
        <v>66</v>
      </c>
      <c r="AT4" s="177" t="str">
        <f t="shared" ca="1" si="0"/>
        <v>Çift sütunlu aşağı listesi</v>
      </c>
      <c r="AU4" s="179" t="str">
        <f t="shared" si="5"/>
        <v/>
      </c>
      <c r="AV4" s="179" t="str">
        <f t="shared" si="6"/>
        <v/>
      </c>
      <c r="AW4" s="179" t="str">
        <f t="shared" si="7"/>
        <v/>
      </c>
      <c r="AX4" s="179" t="str">
        <f t="shared" si="8"/>
        <v/>
      </c>
      <c r="AY4" s="179" t="str">
        <f t="shared" si="9"/>
        <v/>
      </c>
      <c r="AZ4" s="179" t="str">
        <f t="shared" si="10"/>
        <v/>
      </c>
      <c r="BA4" s="179" t="str">
        <f t="shared" si="11"/>
        <v/>
      </c>
      <c r="BB4" s="179" t="str">
        <f t="shared" si="12"/>
        <v/>
      </c>
      <c r="BC4" s="179" t="str">
        <f t="shared" si="13"/>
        <v/>
      </c>
      <c r="BD4" s="179" t="str">
        <f t="shared" si="14"/>
        <v/>
      </c>
      <c r="BE4" s="179" t="str">
        <f t="shared" si="15"/>
        <v/>
      </c>
      <c r="BF4" s="179" t="str">
        <f t="shared" si="16"/>
        <v/>
      </c>
      <c r="BG4" s="179" t="str">
        <f t="shared" si="17"/>
        <v/>
      </c>
      <c r="BH4" s="179" t="str">
        <f t="shared" si="18"/>
        <v/>
      </c>
      <c r="BI4" s="179" t="str">
        <f t="shared" si="19"/>
        <v/>
      </c>
      <c r="BJ4" s="179" t="str">
        <f t="shared" si="20"/>
        <v/>
      </c>
      <c r="BK4" s="179" t="str">
        <f t="shared" si="21"/>
        <v/>
      </c>
      <c r="BL4" s="179" t="str">
        <f t="shared" si="22"/>
        <v/>
      </c>
      <c r="BM4" s="179" t="str">
        <f t="shared" si="23"/>
        <v/>
      </c>
      <c r="BN4" s="179" t="str">
        <f t="shared" si="24"/>
        <v/>
      </c>
      <c r="BO4" s="178"/>
      <c r="BP4" s="178" t="str">
        <f t="shared" ca="1" si="4"/>
        <v>2</v>
      </c>
      <c r="BQ4" s="178" t="str">
        <f t="shared" ca="1" si="2"/>
        <v>66</v>
      </c>
      <c r="BR4" s="178" t="str">
        <f t="shared" ca="1" si="2"/>
        <v>Çift sütunlu aşağı listesi</v>
      </c>
      <c r="BS4" s="178" t="str">
        <f t="shared" ref="BS4:BS42" si="27">AU4&amp;""&amp;AV4&amp;""&amp;AW4&amp;""&amp;AX4&amp;""&amp;AY4&amp;""&amp;AZ4&amp;""&amp;BA4&amp;""&amp;BB4&amp;""&amp;BC4&amp;""&amp;BD4&amp;""&amp;BE4&amp;""&amp;BF4&amp;""&amp;BG4&amp;""&amp;BH4&amp;""&amp;BI4&amp;""&amp;BJ4&amp;""&amp;BK4&amp;""&amp;BL4&amp;""&amp;BM4&amp;""&amp;BN4</f>
        <v/>
      </c>
    </row>
    <row r="5" spans="1:71" ht="12" customHeight="1" x14ac:dyDescent="0.15">
      <c r="A5" s="26" t="s">
        <v>59</v>
      </c>
      <c r="B5" s="27" t="s">
        <v>124</v>
      </c>
      <c r="C5" s="68">
        <f ca="1">K$43</f>
        <v>0</v>
      </c>
      <c r="D5" s="78" t="str">
        <f ca="1">F!V5</f>
        <v>5/B</v>
      </c>
      <c r="E5" s="80">
        <v>4</v>
      </c>
      <c r="F5" s="136">
        <f ca="1">F!W5</f>
        <v>33</v>
      </c>
      <c r="G5" s="166" t="str">
        <f ca="1">IF($D$1=3,TS!G5,IF($D$1=4,TS!J5,IF($D$1=5,TS!M5,IF($D$1=6,TS!P5,IF($D$1=7,TS!S5,IF($D$1=8,TS!V5,IF($D$1=9,TS!Y5,IF($D$1=10,TS!AB5,""))))))))&amp;IF($D$1=11,TS!AE5,IF($D$1=12,TS!AH5,IF($D$1=13,TS!AK5,IF($D$1=14,TS!AN5,IF($D$1=15,TS!AQ5,IF($D$1=16,TS!AT5,IF($D$1=17,TS!AW5,"")))))))&amp;IF($D$1=18,TS!AZ5,IF($D$1=19,TS!BC5,IF($D$1=20,TS!BF5,IF($D$1=21,TS!BI5,IF($D$1=22,TS!BL5,IF($D$1=23,TS!BO5,""))))))&amp;IF($D$1=24,TS!BR5,IF($D$1=25,TS!BU5,IF($D$1=26,TS!BX5,IF($D$1=27,TS!CA5,IF($D$1=28,TS!CD5,IF($D$1=29,TS!CG5,IF($D$1=1,TS!A5,IF($D$1=2,TS!D5,""))))))))&amp;IF($D$1=30,TS!CJ5,IF($D$1=31,TS!CM5,IF($D$1=32,TS!CP5,IF($D$1=33,TS!CS5,IF($D$1=34,TS!CV5,IF($D$1=35,TS!CY5,IF($D$1=36,TS!DB5,IF($D$1=37,TS!DE5,""))))))))&amp;IF($D$1=38,TS!DH5,IF($D$1=39,TS!DK5,IF($D$1=40,TS!DN5,"")))</f>
        <v>3</v>
      </c>
      <c r="H5" s="166" t="str">
        <f ca="1">IF($D$1=3,TS!H5,IF($D$1=4,TS!K5,IF($D$1=5,TS!N5,IF($D$1=6,TS!Q5,IF($D$1=7,TS!T5,IF($D$1=8,TS!W5,IF($D$1=9,TS!Z5,IF($D$1=10,TS!AC5,""))))))))&amp;IF($D$1=11,TS!AF5,IF($D$1=12,TS!AI5,IF($D$1=13,TS!AL5,IF($D$1=14,TS!AO5,IF($D$1=15,TS!AR5,IF($D$1=16,TS!AU5,IF($D$1=17,TS!AX5,"")))))))&amp;IF($D$1=18,TS!BA5,IF($D$1=19,TS!BD5,IF($D$1=20,TS!BG5,IF($D$1=21,TS!BJ5,IF($D$1=22,TS!BM5,IF($D$1=23,TS!BP5,""))))))&amp;IF($D$1=24,TS!BS5,IF($D$1=25,TS!BV5,IF($D$1=26,TS!BY5,IF($D$1=27,TS!CB5,IF($D$1=28,TS!CE5,IF($D$1=29,TS!CH5,IF($D$1=1,TS!B5,IF($D$1=2,TS!E5,""))))))))&amp;IF($D$1=30,TS!CK5,IF($D$1=31,TS!CN5,IF($D$1=32,TS!CQ5,IF($D$1=33,TS!CT5,IF($D$1=34,TS!CW5,IF($D$1=35,TS!CZ5,IF($D$1=36,TS!DC5,IF($D$1=37,TS!DF5,""))))))))&amp;IF($D$1=38,TS!DI5,IF($D$1=39,TS!DL5,IF($D$1=40,TS!DO5,"")))</f>
        <v>273</v>
      </c>
      <c r="I5" s="167" t="str">
        <f ca="1">IF($D$1=3,TS!I5,IF($D$1=4,TS!L5,IF($D$1=5,TS!O5,IF($D$1=6,TS!R5,IF($D$1=7,TS!U5,IF($D$1=8,TS!X5,IF($D$1=9,TS!AA5,IF($D$1=10,TS!AD5,""))))))))&amp;IF($D$1=11,TS!AG5,IF($D$1=12,TS!AJ5,IF($D$1=13,TS!AM5,IF($D$1=14,TS!AP5,IF($D$1=15,TS!AS5,IF($D$1=16,TS!AV5,IF($D$1=17,TS!AY5,"")))))))&amp;IF($D$1=18,TS!BB5,IF($D$1=19,TS!BE5,IF($D$1=20,TS!BH5,IF($D$1=21,TS!BK5,IF($D$1=22,TS!BN5,IF($D$1=23,TS!BQ5,""))))))&amp;IF($D$1=24,TS!BT5,IF($D$1=25,TS!BW5,IF($D$1=26,TS!BZ5,IF($D$1=27,TS!CC5,IF($D$1=28,TS!CF5,IF($D$1=29,TS!CI5,IF($D$1=1,TS!C5,IF($D$1=2,TS!F5,""))))))))&amp;IF($D$1=30,TS!CL5,IF($D$1=31,TS!CO5,IF($D$1=32,TS!CR5,IF($D$1=33,TS!CU5,IF($D$1=34,TS!CX5,IF($D$1=35,TS!DA5,IF($D$1=36,TS!DD5,IF($D$1=37,TS!DG5,""))))))))&amp;IF($D$1=38,TS!DJ5,IF($D$1=39,TS!DM5,IF($D$1=40,TS!DP5,"")))</f>
        <v>Çift sütunlu aşağı listesi</v>
      </c>
      <c r="J5" s="180">
        <f>IF(TürkNot40!G$2=0,"",TürkNot40!G5)</f>
        <v>0</v>
      </c>
      <c r="K5" s="180">
        <f>IF(TürkNot40!H$2=0,"",TürkNot40!H5)</f>
        <v>0</v>
      </c>
      <c r="L5" s="180">
        <f>IF(TürkNot40!I$2=0,"",TürkNot40!I5)</f>
        <v>0</v>
      </c>
      <c r="M5" s="180">
        <f>IF(TürkNot40!J$2=0,"",TürkNot40!J5)</f>
        <v>0</v>
      </c>
      <c r="N5" s="180">
        <f>IF(TürkNot40!K$2=0,"",TürkNot40!K5)</f>
        <v>0</v>
      </c>
      <c r="O5" s="180">
        <f>IF(TürkNot40!L$2=0,"",TürkNot40!L5)</f>
        <v>0</v>
      </c>
      <c r="P5" s="180">
        <f>IF(TürkNot40!M$2=0,"",TürkNot40!M5)</f>
        <v>0</v>
      </c>
      <c r="Q5" s="180">
        <f>IF(TürkNot40!N$2=0,"",TürkNot40!N5)</f>
        <v>0</v>
      </c>
      <c r="R5" s="180">
        <f>IF(TürkNot40!O$2=0,"",TürkNot40!O5)</f>
        <v>0</v>
      </c>
      <c r="S5" s="180">
        <f>IF(TürkNot40!P$2=0,"",TürkNot40!P5)</f>
        <v>0</v>
      </c>
      <c r="T5" s="180" t="str">
        <f>IF(TürkNot40!Q$2=0,"",TürkNot40!Q5)</f>
        <v/>
      </c>
      <c r="U5" s="180" t="str">
        <f>IF(TürkNot40!R$2=0,"",TürkNot40!R5)</f>
        <v/>
      </c>
      <c r="V5" s="180" t="str">
        <f>IF(TürkNot40!S$2=0,"",TürkNot40!S5)</f>
        <v/>
      </c>
      <c r="W5" s="180" t="str">
        <f>IF(TürkNot40!T$2=0,"",TürkNot40!T5)</f>
        <v/>
      </c>
      <c r="X5" s="180" t="str">
        <f>IF(TürkNot40!U$2=0,"",TürkNot40!U5)</f>
        <v/>
      </c>
      <c r="Y5" s="180" t="str">
        <f>IF(TürkNot40!V$2=0,"",TürkNot40!V5)</f>
        <v/>
      </c>
      <c r="Z5" s="180" t="str">
        <f>IF(TürkNot40!W$2=0,"",TürkNot40!W5)</f>
        <v/>
      </c>
      <c r="AA5" s="180" t="str">
        <f>IF(TürkNot40!X$2=0,"",TürkNot40!X5)</f>
        <v/>
      </c>
      <c r="AB5" s="180" t="str">
        <f>IF(TürkNot40!Y$2=0,"",TürkNot40!Y5)</f>
        <v/>
      </c>
      <c r="AC5" s="180" t="str">
        <f>IF(TürkNot40!Z$2=0,"",TürkNot40!Z5)</f>
        <v/>
      </c>
      <c r="AD5" s="75">
        <f t="shared" si="25"/>
        <v>0</v>
      </c>
      <c r="AE5" s="174" t="str">
        <f t="shared" si="26"/>
        <v/>
      </c>
      <c r="AH5" s="139" t="s">
        <v>91</v>
      </c>
      <c r="AI5" s="82" t="s">
        <v>69</v>
      </c>
      <c r="AJ5" s="139" t="s">
        <v>93</v>
      </c>
      <c r="AK5" s="139" t="s">
        <v>92</v>
      </c>
      <c r="AL5" s="139" t="s">
        <v>94</v>
      </c>
      <c r="AM5" s="139" t="s">
        <v>95</v>
      </c>
      <c r="AR5" s="177" t="str">
        <f t="shared" ca="1" si="3"/>
        <v>3</v>
      </c>
      <c r="AS5" s="177" t="str">
        <f t="shared" ca="1" si="0"/>
        <v>273</v>
      </c>
      <c r="AT5" s="177" t="str">
        <f t="shared" ca="1" si="0"/>
        <v>Çift sütunlu aşağı listesi</v>
      </c>
      <c r="AU5" s="179" t="str">
        <f t="shared" si="5"/>
        <v/>
      </c>
      <c r="AV5" s="179" t="str">
        <f t="shared" si="6"/>
        <v/>
      </c>
      <c r="AW5" s="179" t="str">
        <f t="shared" si="7"/>
        <v/>
      </c>
      <c r="AX5" s="179" t="str">
        <f t="shared" si="8"/>
        <v/>
      </c>
      <c r="AY5" s="179" t="str">
        <f t="shared" si="9"/>
        <v/>
      </c>
      <c r="AZ5" s="179" t="str">
        <f t="shared" si="10"/>
        <v/>
      </c>
      <c r="BA5" s="179" t="str">
        <f t="shared" si="11"/>
        <v/>
      </c>
      <c r="BB5" s="179" t="str">
        <f t="shared" si="12"/>
        <v/>
      </c>
      <c r="BC5" s="179" t="str">
        <f t="shared" si="13"/>
        <v/>
      </c>
      <c r="BD5" s="179" t="str">
        <f t="shared" si="14"/>
        <v/>
      </c>
      <c r="BE5" s="179" t="str">
        <f t="shared" si="15"/>
        <v/>
      </c>
      <c r="BF5" s="179" t="str">
        <f t="shared" si="16"/>
        <v/>
      </c>
      <c r="BG5" s="179" t="str">
        <f t="shared" si="17"/>
        <v/>
      </c>
      <c r="BH5" s="179" t="str">
        <f t="shared" si="18"/>
        <v/>
      </c>
      <c r="BI5" s="179" t="str">
        <f t="shared" si="19"/>
        <v/>
      </c>
      <c r="BJ5" s="179" t="str">
        <f t="shared" si="20"/>
        <v/>
      </c>
      <c r="BK5" s="179" t="str">
        <f t="shared" si="21"/>
        <v/>
      </c>
      <c r="BL5" s="179" t="str">
        <f t="shared" si="22"/>
        <v/>
      </c>
      <c r="BM5" s="179" t="str">
        <f t="shared" si="23"/>
        <v/>
      </c>
      <c r="BN5" s="179" t="str">
        <f t="shared" si="24"/>
        <v/>
      </c>
      <c r="BO5" s="178"/>
      <c r="BP5" s="178" t="str">
        <f t="shared" ca="1" si="4"/>
        <v>3</v>
      </c>
      <c r="BQ5" s="178" t="str">
        <f t="shared" ca="1" si="2"/>
        <v>273</v>
      </c>
      <c r="BR5" s="178" t="str">
        <f t="shared" ca="1" si="2"/>
        <v>Çift sütunlu aşağı listesi</v>
      </c>
      <c r="BS5" s="178" t="str">
        <f t="shared" si="27"/>
        <v/>
      </c>
    </row>
    <row r="6" spans="1:71" ht="12" customHeight="1" x14ac:dyDescent="0.15">
      <c r="A6" s="26" t="s">
        <v>60</v>
      </c>
      <c r="B6" s="27" t="s">
        <v>125</v>
      </c>
      <c r="C6" s="68">
        <f ca="1">L$43</f>
        <v>0</v>
      </c>
      <c r="D6" s="78" t="str">
        <f ca="1">F!V6</f>
        <v>5/C</v>
      </c>
      <c r="E6" s="80">
        <v>5</v>
      </c>
      <c r="F6" s="136">
        <f ca="1">F!W6</f>
        <v>34</v>
      </c>
      <c r="G6" s="166" t="str">
        <f ca="1">IF($D$1=3,TS!G6,IF($D$1=4,TS!J6,IF($D$1=5,TS!M6,IF($D$1=6,TS!P6,IF($D$1=7,TS!S6,IF($D$1=8,TS!V6,IF($D$1=9,TS!Y6,IF($D$1=10,TS!AB6,""))))))))&amp;IF($D$1=11,TS!AE6,IF($D$1=12,TS!AH6,IF($D$1=13,TS!AK6,IF($D$1=14,TS!AN6,IF($D$1=15,TS!AQ6,IF($D$1=16,TS!AT6,IF($D$1=17,TS!AW6,"")))))))&amp;IF($D$1=18,TS!AZ6,IF($D$1=19,TS!BC6,IF($D$1=20,TS!BF6,IF($D$1=21,TS!BI6,IF($D$1=22,TS!BL6,IF($D$1=23,TS!BO6,""))))))&amp;IF($D$1=24,TS!BR6,IF($D$1=25,TS!BU6,IF($D$1=26,TS!BX6,IF($D$1=27,TS!CA6,IF($D$1=28,TS!CD6,IF($D$1=29,TS!CG6,IF($D$1=1,TS!A6,IF($D$1=2,TS!D6,""))))))))&amp;IF($D$1=30,TS!CJ6,IF($D$1=31,TS!CM6,IF($D$1=32,TS!CP6,IF($D$1=33,TS!CS6,IF($D$1=34,TS!CV6,IF($D$1=35,TS!CY6,IF($D$1=36,TS!DB6,IF($D$1=37,TS!DE6,""))))))))&amp;IF($D$1=38,TS!DH6,IF($D$1=39,TS!DK6,IF($D$1=40,TS!DN6,"")))</f>
        <v>4</v>
      </c>
      <c r="H6" s="166" t="str">
        <f ca="1">IF($D$1=3,TS!H6,IF($D$1=4,TS!K6,IF($D$1=5,TS!N6,IF($D$1=6,TS!Q6,IF($D$1=7,TS!T6,IF($D$1=8,TS!W6,IF($D$1=9,TS!Z6,IF($D$1=10,TS!AC6,""))))))))&amp;IF($D$1=11,TS!AF6,IF($D$1=12,TS!AI6,IF($D$1=13,TS!AL6,IF($D$1=14,TS!AO6,IF($D$1=15,TS!AR6,IF($D$1=16,TS!AU6,IF($D$1=17,TS!AX6,"")))))))&amp;IF($D$1=18,TS!BA6,IF($D$1=19,TS!BD6,IF($D$1=20,TS!BG6,IF($D$1=21,TS!BJ6,IF($D$1=22,TS!BM6,IF($D$1=23,TS!BP6,""))))))&amp;IF($D$1=24,TS!BS6,IF($D$1=25,TS!BV6,IF($D$1=26,TS!BY6,IF($D$1=27,TS!CB6,IF($D$1=28,TS!CE6,IF($D$1=29,TS!CH6,IF($D$1=1,TS!B6,IF($D$1=2,TS!E6,""))))))))&amp;IF($D$1=30,TS!CK6,IF($D$1=31,TS!CN6,IF($D$1=32,TS!CQ6,IF($D$1=33,TS!CT6,IF($D$1=34,TS!CW6,IF($D$1=35,TS!CZ6,IF($D$1=36,TS!DC6,IF($D$1=37,TS!DF6,""))))))))&amp;IF($D$1=38,TS!DI6,IF($D$1=39,TS!DL6,IF($D$1=40,TS!DO6,"")))</f>
        <v>298</v>
      </c>
      <c r="I6" s="167" t="str">
        <f ca="1">IF($D$1=3,TS!I6,IF($D$1=4,TS!L6,IF($D$1=5,TS!O6,IF($D$1=6,TS!R6,IF($D$1=7,TS!U6,IF($D$1=8,TS!X6,IF($D$1=9,TS!AA6,IF($D$1=10,TS!AD6,""))))))))&amp;IF($D$1=11,TS!AG6,IF($D$1=12,TS!AJ6,IF($D$1=13,TS!AM6,IF($D$1=14,TS!AP6,IF($D$1=15,TS!AS6,IF($D$1=16,TS!AV6,IF($D$1=17,TS!AY6,"")))))))&amp;IF($D$1=18,TS!BB6,IF($D$1=19,TS!BE6,IF($D$1=20,TS!BH6,IF($D$1=21,TS!BK6,IF($D$1=22,TS!BN6,IF($D$1=23,TS!BQ6,""))))))&amp;IF($D$1=24,TS!BT6,IF($D$1=25,TS!BW6,IF($D$1=26,TS!BZ6,IF($D$1=27,TS!CC6,IF($D$1=28,TS!CF6,IF($D$1=29,TS!CI6,IF($D$1=1,TS!C6,IF($D$1=2,TS!F6,""))))))))&amp;IF($D$1=30,TS!CL6,IF($D$1=31,TS!CO6,IF($D$1=32,TS!CR6,IF($D$1=33,TS!CU6,IF($D$1=34,TS!CX6,IF($D$1=35,TS!DA6,IF($D$1=36,TS!DD6,IF($D$1=37,TS!DG6,""))))))))&amp;IF($D$1=38,TS!DJ6,IF($D$1=39,TS!DM6,IF($D$1=40,TS!DP6,"")))</f>
        <v>Çift sütunlu aşağı listesi</v>
      </c>
      <c r="J6" s="180">
        <f>IF(TürkNot40!G$2=0,"",TürkNot40!G6)</f>
        <v>0</v>
      </c>
      <c r="K6" s="180">
        <f>IF(TürkNot40!H$2=0,"",TürkNot40!H6)</f>
        <v>0</v>
      </c>
      <c r="L6" s="180">
        <f>IF(TürkNot40!I$2=0,"",TürkNot40!I6)</f>
        <v>0</v>
      </c>
      <c r="M6" s="180">
        <f>IF(TürkNot40!J$2=0,"",TürkNot40!J6)</f>
        <v>0</v>
      </c>
      <c r="N6" s="180">
        <f>IF(TürkNot40!K$2=0,"",TürkNot40!K6)</f>
        <v>0</v>
      </c>
      <c r="O6" s="180">
        <f>IF(TürkNot40!L$2=0,"",TürkNot40!L6)</f>
        <v>0</v>
      </c>
      <c r="P6" s="180">
        <f>IF(TürkNot40!M$2=0,"",TürkNot40!M6)</f>
        <v>0</v>
      </c>
      <c r="Q6" s="180">
        <f>IF(TürkNot40!N$2=0,"",TürkNot40!N6)</f>
        <v>0</v>
      </c>
      <c r="R6" s="180">
        <f>IF(TürkNot40!O$2=0,"",TürkNot40!O6)</f>
        <v>0</v>
      </c>
      <c r="S6" s="180">
        <f>IF(TürkNot40!P$2=0,"",TürkNot40!P6)</f>
        <v>0</v>
      </c>
      <c r="T6" s="180" t="str">
        <f>IF(TürkNot40!Q$2=0,"",TürkNot40!Q6)</f>
        <v/>
      </c>
      <c r="U6" s="180" t="str">
        <f>IF(TürkNot40!R$2=0,"",TürkNot40!R6)</f>
        <v/>
      </c>
      <c r="V6" s="180" t="str">
        <f>IF(TürkNot40!S$2=0,"",TürkNot40!S6)</f>
        <v/>
      </c>
      <c r="W6" s="180" t="str">
        <f>IF(TürkNot40!T$2=0,"",TürkNot40!T6)</f>
        <v/>
      </c>
      <c r="X6" s="180" t="str">
        <f>IF(TürkNot40!U$2=0,"",TürkNot40!U6)</f>
        <v/>
      </c>
      <c r="Y6" s="180" t="str">
        <f>IF(TürkNot40!V$2=0,"",TürkNot40!V6)</f>
        <v/>
      </c>
      <c r="Z6" s="180" t="str">
        <f>IF(TürkNot40!W$2=0,"",TürkNot40!W6)</f>
        <v/>
      </c>
      <c r="AA6" s="180" t="str">
        <f>IF(TürkNot40!X$2=0,"",TürkNot40!X6)</f>
        <v/>
      </c>
      <c r="AB6" s="180" t="str">
        <f>IF(TürkNot40!Y$2=0,"",TürkNot40!Y6)</f>
        <v/>
      </c>
      <c r="AC6" s="180" t="str">
        <f>IF(TürkNot40!Z$2=0,"",TürkNot40!Z6)</f>
        <v/>
      </c>
      <c r="AD6" s="75">
        <f t="shared" si="25"/>
        <v>0</v>
      </c>
      <c r="AE6" s="174" t="str">
        <f t="shared" si="26"/>
        <v/>
      </c>
      <c r="AH6" s="141">
        <v>1</v>
      </c>
      <c r="AI6" s="85">
        <f t="shared" ref="AI6:AI25" ca="1" si="28">C4</f>
        <v>0</v>
      </c>
      <c r="AJ6" s="85">
        <f ca="1">IF(AI6&lt;$AI$1,AI6,"")</f>
        <v>0</v>
      </c>
      <c r="AK6" s="85" t="str">
        <f ca="1">IF(AND(AI6&gt;=$AI$1,AI6&lt;$AI$2),AI6,"")</f>
        <v/>
      </c>
      <c r="AL6" s="86" t="str">
        <f ca="1">IF(AND(AI6&gt;=$AI$2,AI6&lt;$AI$3),AI6,"")</f>
        <v/>
      </c>
      <c r="AM6" s="86" t="str">
        <f ca="1">IF(AI6&gt;=$AI$3,AI6,"")</f>
        <v/>
      </c>
      <c r="AR6" s="177" t="str">
        <f t="shared" ca="1" si="3"/>
        <v>4</v>
      </c>
      <c r="AS6" s="177" t="str">
        <f t="shared" ca="1" si="0"/>
        <v>298</v>
      </c>
      <c r="AT6" s="177" t="str">
        <f t="shared" ca="1" si="0"/>
        <v>Çift sütunlu aşağı listesi</v>
      </c>
      <c r="AU6" s="179" t="str">
        <f t="shared" si="5"/>
        <v/>
      </c>
      <c r="AV6" s="179" t="str">
        <f t="shared" si="6"/>
        <v/>
      </c>
      <c r="AW6" s="179" t="str">
        <f t="shared" si="7"/>
        <v/>
      </c>
      <c r="AX6" s="179" t="str">
        <f t="shared" si="8"/>
        <v/>
      </c>
      <c r="AY6" s="179" t="str">
        <f t="shared" si="9"/>
        <v/>
      </c>
      <c r="AZ6" s="179" t="str">
        <f t="shared" si="10"/>
        <v/>
      </c>
      <c r="BA6" s="179" t="str">
        <f t="shared" si="11"/>
        <v/>
      </c>
      <c r="BB6" s="179" t="str">
        <f t="shared" si="12"/>
        <v/>
      </c>
      <c r="BC6" s="179" t="str">
        <f t="shared" si="13"/>
        <v/>
      </c>
      <c r="BD6" s="179" t="str">
        <f t="shared" si="14"/>
        <v/>
      </c>
      <c r="BE6" s="179" t="str">
        <f t="shared" si="15"/>
        <v/>
      </c>
      <c r="BF6" s="179" t="str">
        <f t="shared" si="16"/>
        <v/>
      </c>
      <c r="BG6" s="179" t="str">
        <f t="shared" si="17"/>
        <v/>
      </c>
      <c r="BH6" s="179" t="str">
        <f t="shared" si="18"/>
        <v/>
      </c>
      <c r="BI6" s="179" t="str">
        <f t="shared" si="19"/>
        <v/>
      </c>
      <c r="BJ6" s="179" t="str">
        <f t="shared" si="20"/>
        <v/>
      </c>
      <c r="BK6" s="179" t="str">
        <f t="shared" si="21"/>
        <v/>
      </c>
      <c r="BL6" s="179" t="str">
        <f t="shared" si="22"/>
        <v/>
      </c>
      <c r="BM6" s="179" t="str">
        <f t="shared" si="23"/>
        <v/>
      </c>
      <c r="BN6" s="179" t="str">
        <f t="shared" si="24"/>
        <v/>
      </c>
      <c r="BO6" s="178"/>
      <c r="BP6" s="178" t="str">
        <f t="shared" ca="1" si="4"/>
        <v>4</v>
      </c>
      <c r="BQ6" s="178" t="str">
        <f t="shared" ca="1" si="2"/>
        <v>298</v>
      </c>
      <c r="BR6" s="178" t="str">
        <f t="shared" ca="1" si="2"/>
        <v>Çift sütunlu aşağı listesi</v>
      </c>
      <c r="BS6" s="178" t="str">
        <f t="shared" si="27"/>
        <v/>
      </c>
    </row>
    <row r="7" spans="1:71" ht="12" customHeight="1" x14ac:dyDescent="0.15">
      <c r="A7" s="26" t="s">
        <v>61</v>
      </c>
      <c r="B7" s="27" t="s">
        <v>126</v>
      </c>
      <c r="C7" s="68">
        <f ca="1">M$43</f>
        <v>0</v>
      </c>
      <c r="D7" s="78" t="str">
        <f ca="1">F!V7</f>
        <v>5/D</v>
      </c>
      <c r="E7" s="80">
        <v>6</v>
      </c>
      <c r="F7" s="136">
        <f ca="1">F!W7</f>
        <v>38</v>
      </c>
      <c r="G7" s="166" t="str">
        <f ca="1">IF($D$1=3,TS!G7,IF($D$1=4,TS!J7,IF($D$1=5,TS!M7,IF($D$1=6,TS!P7,IF($D$1=7,TS!S7,IF($D$1=8,TS!V7,IF($D$1=9,TS!Y7,IF($D$1=10,TS!AB7,""))))))))&amp;IF($D$1=11,TS!AE7,IF($D$1=12,TS!AH7,IF($D$1=13,TS!AK7,IF($D$1=14,TS!AN7,IF($D$1=15,TS!AQ7,IF($D$1=16,TS!AT7,IF($D$1=17,TS!AW7,"")))))))&amp;IF($D$1=18,TS!AZ7,IF($D$1=19,TS!BC7,IF($D$1=20,TS!BF7,IF($D$1=21,TS!BI7,IF($D$1=22,TS!BL7,IF($D$1=23,TS!BO7,""))))))&amp;IF($D$1=24,TS!BR7,IF($D$1=25,TS!BU7,IF($D$1=26,TS!BX7,IF($D$1=27,TS!CA7,IF($D$1=28,TS!CD7,IF($D$1=29,TS!CG7,IF($D$1=1,TS!A7,IF($D$1=2,TS!D7,""))))))))&amp;IF($D$1=30,TS!CJ7,IF($D$1=31,TS!CM7,IF($D$1=32,TS!CP7,IF($D$1=33,TS!CS7,IF($D$1=34,TS!CV7,IF($D$1=35,TS!CY7,IF($D$1=36,TS!DB7,IF($D$1=37,TS!DE7,""))))))))&amp;IF($D$1=38,TS!DH7,IF($D$1=39,TS!DK7,IF($D$1=40,TS!DN7,"")))</f>
        <v>5</v>
      </c>
      <c r="H7" s="166" t="str">
        <f ca="1">IF($D$1=3,TS!H7,IF($D$1=4,TS!K7,IF($D$1=5,TS!N7,IF($D$1=6,TS!Q7,IF($D$1=7,TS!T7,IF($D$1=8,TS!W7,IF($D$1=9,TS!Z7,IF($D$1=10,TS!AC7,""))))))))&amp;IF($D$1=11,TS!AF7,IF($D$1=12,TS!AI7,IF($D$1=13,TS!AL7,IF($D$1=14,TS!AO7,IF($D$1=15,TS!AR7,IF($D$1=16,TS!AU7,IF($D$1=17,TS!AX7,"")))))))&amp;IF($D$1=18,TS!BA7,IF($D$1=19,TS!BD7,IF($D$1=20,TS!BG7,IF($D$1=21,TS!BJ7,IF($D$1=22,TS!BM7,IF($D$1=23,TS!BP7,""))))))&amp;IF($D$1=24,TS!BS7,IF($D$1=25,TS!BV7,IF($D$1=26,TS!BY7,IF($D$1=27,TS!CB7,IF($D$1=28,TS!CE7,IF($D$1=29,TS!CH7,IF($D$1=1,TS!B7,IF($D$1=2,TS!E7,""))))))))&amp;IF($D$1=30,TS!CK7,IF($D$1=31,TS!CN7,IF($D$1=32,TS!CQ7,IF($D$1=33,TS!CT7,IF($D$1=34,TS!CW7,IF($D$1=35,TS!CZ7,IF($D$1=36,TS!DC7,IF($D$1=37,TS!DF7,""))))))))&amp;IF($D$1=38,TS!DI7,IF($D$1=39,TS!DL7,IF($D$1=40,TS!DO7,"")))</f>
        <v>481</v>
      </c>
      <c r="I7" s="167" t="str">
        <f ca="1">IF($D$1=3,TS!I7,IF($D$1=4,TS!L7,IF($D$1=5,TS!O7,IF($D$1=6,TS!R7,IF($D$1=7,TS!U7,IF($D$1=8,TS!X7,IF($D$1=9,TS!AA7,IF($D$1=10,TS!AD7,""))))))))&amp;IF($D$1=11,TS!AG7,IF($D$1=12,TS!AJ7,IF($D$1=13,TS!AM7,IF($D$1=14,TS!AP7,IF($D$1=15,TS!AS7,IF($D$1=16,TS!AV7,IF($D$1=17,TS!AY7,"")))))))&amp;IF($D$1=18,TS!BB7,IF($D$1=19,TS!BE7,IF($D$1=20,TS!BH7,IF($D$1=21,TS!BK7,IF($D$1=22,TS!BN7,IF($D$1=23,TS!BQ7,""))))))&amp;IF($D$1=24,TS!BT7,IF($D$1=25,TS!BW7,IF($D$1=26,TS!BZ7,IF($D$1=27,TS!CC7,IF($D$1=28,TS!CF7,IF($D$1=29,TS!CI7,IF($D$1=1,TS!C7,IF($D$1=2,TS!F7,""))))))))&amp;IF($D$1=30,TS!CL7,IF($D$1=31,TS!CO7,IF($D$1=32,TS!CR7,IF($D$1=33,TS!CU7,IF($D$1=34,TS!CX7,IF($D$1=35,TS!DA7,IF($D$1=36,TS!DD7,IF($D$1=37,TS!DG7,""))))))))&amp;IF($D$1=38,TS!DJ7,IF($D$1=39,TS!DM7,IF($D$1=40,TS!DP7,"")))</f>
        <v>Çift sütunlu aşağı listesi</v>
      </c>
      <c r="J7" s="180">
        <f>IF(TürkNot40!G$2=0,"",TürkNot40!G7)</f>
        <v>0</v>
      </c>
      <c r="K7" s="180">
        <f>IF(TürkNot40!H$2=0,"",TürkNot40!H7)</f>
        <v>0</v>
      </c>
      <c r="L7" s="180">
        <f>IF(TürkNot40!I$2=0,"",TürkNot40!I7)</f>
        <v>0</v>
      </c>
      <c r="M7" s="180">
        <f>IF(TürkNot40!J$2=0,"",TürkNot40!J7)</f>
        <v>0</v>
      </c>
      <c r="N7" s="180">
        <f>IF(TürkNot40!K$2=0,"",TürkNot40!K7)</f>
        <v>0</v>
      </c>
      <c r="O7" s="180">
        <f>IF(TürkNot40!L$2=0,"",TürkNot40!L7)</f>
        <v>0</v>
      </c>
      <c r="P7" s="180">
        <f>IF(TürkNot40!M$2=0,"",TürkNot40!M7)</f>
        <v>0</v>
      </c>
      <c r="Q7" s="180">
        <f>IF(TürkNot40!N$2=0,"",TürkNot40!N7)</f>
        <v>0</v>
      </c>
      <c r="R7" s="180">
        <f>IF(TürkNot40!O$2=0,"",TürkNot40!O7)</f>
        <v>0</v>
      </c>
      <c r="S7" s="180">
        <f>IF(TürkNot40!P$2=0,"",TürkNot40!P7)</f>
        <v>0</v>
      </c>
      <c r="T7" s="180" t="str">
        <f>IF(TürkNot40!Q$2=0,"",TürkNot40!Q7)</f>
        <v/>
      </c>
      <c r="U7" s="180" t="str">
        <f>IF(TürkNot40!R$2=0,"",TürkNot40!R7)</f>
        <v/>
      </c>
      <c r="V7" s="180" t="str">
        <f>IF(TürkNot40!S$2=0,"",TürkNot40!S7)</f>
        <v/>
      </c>
      <c r="W7" s="180" t="str">
        <f>IF(TürkNot40!T$2=0,"",TürkNot40!T7)</f>
        <v/>
      </c>
      <c r="X7" s="180" t="str">
        <f>IF(TürkNot40!U$2=0,"",TürkNot40!U7)</f>
        <v/>
      </c>
      <c r="Y7" s="180" t="str">
        <f>IF(TürkNot40!V$2=0,"",TürkNot40!V7)</f>
        <v/>
      </c>
      <c r="Z7" s="180" t="str">
        <f>IF(TürkNot40!W$2=0,"",TürkNot40!W7)</f>
        <v/>
      </c>
      <c r="AA7" s="180" t="str">
        <f>IF(TürkNot40!X$2=0,"",TürkNot40!X7)</f>
        <v/>
      </c>
      <c r="AB7" s="180" t="str">
        <f>IF(TürkNot40!Y$2=0,"",TürkNot40!Y7)</f>
        <v/>
      </c>
      <c r="AC7" s="180" t="str">
        <f>IF(TürkNot40!Z$2=0,"",TürkNot40!Z7)</f>
        <v/>
      </c>
      <c r="AD7" s="75">
        <f t="shared" si="25"/>
        <v>0</v>
      </c>
      <c r="AE7" s="174" t="str">
        <f t="shared" si="26"/>
        <v/>
      </c>
      <c r="AH7" s="141">
        <v>2</v>
      </c>
      <c r="AI7" s="85">
        <f t="shared" ca="1" si="28"/>
        <v>0</v>
      </c>
      <c r="AJ7" s="85">
        <f t="shared" ref="AJ7:AJ25" ca="1" si="29">IF(AI7&lt;$AI$1,AI7,"")</f>
        <v>0</v>
      </c>
      <c r="AK7" s="85" t="str">
        <f t="shared" ref="AK7:AK25" ca="1" si="30">IF(AND(AI7&gt;=$AI$1,AI7&lt;$AI$2),AI7,"")</f>
        <v/>
      </c>
      <c r="AL7" s="86" t="str">
        <f t="shared" ref="AL7:AL25" ca="1" si="31">IF(AND(AI7&gt;=$AI$2,AI7&lt;$AI$3),AI7,"")</f>
        <v/>
      </c>
      <c r="AM7" s="86" t="str">
        <f t="shared" ref="AM7:AM25" ca="1" si="32">IF(AI7&gt;=$AI$3,AI7,"")</f>
        <v/>
      </c>
      <c r="AR7" s="177" t="str">
        <f t="shared" ca="1" si="3"/>
        <v>5</v>
      </c>
      <c r="AS7" s="177" t="str">
        <f t="shared" ca="1" si="0"/>
        <v>481</v>
      </c>
      <c r="AT7" s="177" t="str">
        <f t="shared" ca="1" si="0"/>
        <v>Çift sütunlu aşağı listesi</v>
      </c>
      <c r="AU7" s="179" t="str">
        <f t="shared" si="5"/>
        <v/>
      </c>
      <c r="AV7" s="179" t="str">
        <f t="shared" si="6"/>
        <v/>
      </c>
      <c r="AW7" s="179" t="str">
        <f t="shared" si="7"/>
        <v/>
      </c>
      <c r="AX7" s="179" t="str">
        <f t="shared" si="8"/>
        <v/>
      </c>
      <c r="AY7" s="179" t="str">
        <f t="shared" si="9"/>
        <v/>
      </c>
      <c r="AZ7" s="179" t="str">
        <f t="shared" si="10"/>
        <v/>
      </c>
      <c r="BA7" s="179" t="str">
        <f t="shared" si="11"/>
        <v/>
      </c>
      <c r="BB7" s="179" t="str">
        <f t="shared" si="12"/>
        <v/>
      </c>
      <c r="BC7" s="179" t="str">
        <f t="shared" si="13"/>
        <v/>
      </c>
      <c r="BD7" s="179" t="str">
        <f t="shared" si="14"/>
        <v/>
      </c>
      <c r="BE7" s="179" t="str">
        <f t="shared" si="15"/>
        <v/>
      </c>
      <c r="BF7" s="179" t="str">
        <f t="shared" si="16"/>
        <v/>
      </c>
      <c r="BG7" s="179" t="str">
        <f t="shared" si="17"/>
        <v/>
      </c>
      <c r="BH7" s="179" t="str">
        <f t="shared" si="18"/>
        <v/>
      </c>
      <c r="BI7" s="179" t="str">
        <f t="shared" si="19"/>
        <v/>
      </c>
      <c r="BJ7" s="179" t="str">
        <f t="shared" si="20"/>
        <v/>
      </c>
      <c r="BK7" s="179" t="str">
        <f t="shared" si="21"/>
        <v/>
      </c>
      <c r="BL7" s="179" t="str">
        <f t="shared" si="22"/>
        <v/>
      </c>
      <c r="BM7" s="179" t="str">
        <f t="shared" si="23"/>
        <v/>
      </c>
      <c r="BN7" s="179" t="str">
        <f t="shared" si="24"/>
        <v/>
      </c>
      <c r="BO7" s="178"/>
      <c r="BP7" s="178" t="str">
        <f t="shared" ca="1" si="4"/>
        <v>5</v>
      </c>
      <c r="BQ7" s="178" t="str">
        <f t="shared" ca="1" si="2"/>
        <v>481</v>
      </c>
      <c r="BR7" s="178" t="str">
        <f t="shared" ca="1" si="2"/>
        <v>Çift sütunlu aşağı listesi</v>
      </c>
      <c r="BS7" s="178" t="str">
        <f t="shared" si="27"/>
        <v/>
      </c>
    </row>
    <row r="8" spans="1:71" ht="12" customHeight="1" x14ac:dyDescent="0.15">
      <c r="A8" s="26" t="s">
        <v>62</v>
      </c>
      <c r="B8" s="27" t="s">
        <v>127</v>
      </c>
      <c r="C8" s="68">
        <f ca="1">N$43</f>
        <v>0</v>
      </c>
      <c r="D8" s="78" t="str">
        <f ca="1">F!V8</f>
        <v>5/E</v>
      </c>
      <c r="E8" s="80">
        <v>7</v>
      </c>
      <c r="F8" s="136">
        <f ca="1">F!W8</f>
        <v>35</v>
      </c>
      <c r="G8" s="166" t="str">
        <f ca="1">IF($D$1=3,TS!G8,IF($D$1=4,TS!J8,IF($D$1=5,TS!M8,IF($D$1=6,TS!P8,IF($D$1=7,TS!S8,IF($D$1=8,TS!V8,IF($D$1=9,TS!Y8,IF($D$1=10,TS!AB8,""))))))))&amp;IF($D$1=11,TS!AE8,IF($D$1=12,TS!AH8,IF($D$1=13,TS!AK8,IF($D$1=14,TS!AN8,IF($D$1=15,TS!AQ8,IF($D$1=16,TS!AT8,IF($D$1=17,TS!AW8,"")))))))&amp;IF($D$1=18,TS!AZ8,IF($D$1=19,TS!BC8,IF($D$1=20,TS!BF8,IF($D$1=21,TS!BI8,IF($D$1=22,TS!BL8,IF($D$1=23,TS!BO8,""))))))&amp;IF($D$1=24,TS!BR8,IF($D$1=25,TS!BU8,IF($D$1=26,TS!BX8,IF($D$1=27,TS!CA8,IF($D$1=28,TS!CD8,IF($D$1=29,TS!CG8,IF($D$1=1,TS!A8,IF($D$1=2,TS!D8,""))))))))&amp;IF($D$1=30,TS!CJ8,IF($D$1=31,TS!CM8,IF($D$1=32,TS!CP8,IF($D$1=33,TS!CS8,IF($D$1=34,TS!CV8,IF($D$1=35,TS!CY8,IF($D$1=36,TS!DB8,IF($D$1=37,TS!DE8,""))))))))&amp;IF($D$1=38,TS!DH8,IF($D$1=39,TS!DK8,IF($D$1=40,TS!DN8,"")))</f>
        <v>6</v>
      </c>
      <c r="H8" s="166" t="str">
        <f ca="1">IF($D$1=3,TS!H8,IF($D$1=4,TS!K8,IF($D$1=5,TS!N8,IF($D$1=6,TS!Q8,IF($D$1=7,TS!T8,IF($D$1=8,TS!W8,IF($D$1=9,TS!Z8,IF($D$1=10,TS!AC8,""))))))))&amp;IF($D$1=11,TS!AF8,IF($D$1=12,TS!AI8,IF($D$1=13,TS!AL8,IF($D$1=14,TS!AO8,IF($D$1=15,TS!AR8,IF($D$1=16,TS!AU8,IF($D$1=17,TS!AX8,"")))))))&amp;IF($D$1=18,TS!BA8,IF($D$1=19,TS!BD8,IF($D$1=20,TS!BG8,IF($D$1=21,TS!BJ8,IF($D$1=22,TS!BM8,IF($D$1=23,TS!BP8,""))))))&amp;IF($D$1=24,TS!BS8,IF($D$1=25,TS!BV8,IF($D$1=26,TS!BY8,IF($D$1=27,TS!CB8,IF($D$1=28,TS!CE8,IF($D$1=29,TS!CH8,IF($D$1=1,TS!B8,IF($D$1=2,TS!E8,""))))))))&amp;IF($D$1=30,TS!CK8,IF($D$1=31,TS!CN8,IF($D$1=32,TS!CQ8,IF($D$1=33,TS!CT8,IF($D$1=34,TS!CW8,IF($D$1=35,TS!CZ8,IF($D$1=36,TS!DC8,IF($D$1=37,TS!DF8,""))))))))&amp;IF($D$1=38,TS!DI8,IF($D$1=39,TS!DL8,IF($D$1=40,TS!DO8,"")))</f>
        <v>485</v>
      </c>
      <c r="I8" s="167" t="str">
        <f ca="1">IF($D$1=3,TS!I8,IF($D$1=4,TS!L8,IF($D$1=5,TS!O8,IF($D$1=6,TS!R8,IF($D$1=7,TS!U8,IF($D$1=8,TS!X8,IF($D$1=9,TS!AA8,IF($D$1=10,TS!AD8,""))))))))&amp;IF($D$1=11,TS!AG8,IF($D$1=12,TS!AJ8,IF($D$1=13,TS!AM8,IF($D$1=14,TS!AP8,IF($D$1=15,TS!AS8,IF($D$1=16,TS!AV8,IF($D$1=17,TS!AY8,"")))))))&amp;IF($D$1=18,TS!BB8,IF($D$1=19,TS!BE8,IF($D$1=20,TS!BH8,IF($D$1=21,TS!BK8,IF($D$1=22,TS!BN8,IF($D$1=23,TS!BQ8,""))))))&amp;IF($D$1=24,TS!BT8,IF($D$1=25,TS!BW8,IF($D$1=26,TS!BZ8,IF($D$1=27,TS!CC8,IF($D$1=28,TS!CF8,IF($D$1=29,TS!CI8,IF($D$1=1,TS!C8,IF($D$1=2,TS!F8,""))))))))&amp;IF($D$1=30,TS!CL8,IF($D$1=31,TS!CO8,IF($D$1=32,TS!CR8,IF($D$1=33,TS!CU8,IF($D$1=34,TS!CX8,IF($D$1=35,TS!DA8,IF($D$1=36,TS!DD8,IF($D$1=37,TS!DG8,""))))))))&amp;IF($D$1=38,TS!DJ8,IF($D$1=39,TS!DM8,IF($D$1=40,TS!DP8,"")))</f>
        <v>Çift sütunlu aşağı listesi</v>
      </c>
      <c r="J8" s="180">
        <f>IF(TürkNot40!G$2=0,"",TürkNot40!G8)</f>
        <v>0</v>
      </c>
      <c r="K8" s="180">
        <f>IF(TürkNot40!H$2=0,"",TürkNot40!H8)</f>
        <v>0</v>
      </c>
      <c r="L8" s="180">
        <f>IF(TürkNot40!I$2=0,"",TürkNot40!I8)</f>
        <v>0</v>
      </c>
      <c r="M8" s="180">
        <f>IF(TürkNot40!J$2=0,"",TürkNot40!J8)</f>
        <v>0</v>
      </c>
      <c r="N8" s="180">
        <f>IF(TürkNot40!K$2=0,"",TürkNot40!K8)</f>
        <v>0</v>
      </c>
      <c r="O8" s="180">
        <f>IF(TürkNot40!L$2=0,"",TürkNot40!L8)</f>
        <v>0</v>
      </c>
      <c r="P8" s="180">
        <f>IF(TürkNot40!M$2=0,"",TürkNot40!M8)</f>
        <v>0</v>
      </c>
      <c r="Q8" s="180">
        <f>IF(TürkNot40!N$2=0,"",TürkNot40!N8)</f>
        <v>0</v>
      </c>
      <c r="R8" s="180">
        <f>IF(TürkNot40!O$2=0,"",TürkNot40!O8)</f>
        <v>0</v>
      </c>
      <c r="S8" s="180">
        <f>IF(TürkNot40!P$2=0,"",TürkNot40!P8)</f>
        <v>0</v>
      </c>
      <c r="T8" s="180" t="str">
        <f>IF(TürkNot40!Q$2=0,"",TürkNot40!Q8)</f>
        <v/>
      </c>
      <c r="U8" s="180" t="str">
        <f>IF(TürkNot40!R$2=0,"",TürkNot40!R8)</f>
        <v/>
      </c>
      <c r="V8" s="180" t="str">
        <f>IF(TürkNot40!S$2=0,"",TürkNot40!S8)</f>
        <v/>
      </c>
      <c r="W8" s="180" t="str">
        <f>IF(TürkNot40!T$2=0,"",TürkNot40!T8)</f>
        <v/>
      </c>
      <c r="X8" s="180" t="str">
        <f>IF(TürkNot40!U$2=0,"",TürkNot40!U8)</f>
        <v/>
      </c>
      <c r="Y8" s="180" t="str">
        <f>IF(TürkNot40!V$2=0,"",TürkNot40!V8)</f>
        <v/>
      </c>
      <c r="Z8" s="180" t="str">
        <f>IF(TürkNot40!W$2=0,"",TürkNot40!W8)</f>
        <v/>
      </c>
      <c r="AA8" s="180" t="str">
        <f>IF(TürkNot40!X$2=0,"",TürkNot40!X8)</f>
        <v/>
      </c>
      <c r="AB8" s="180" t="str">
        <f>IF(TürkNot40!Y$2=0,"",TürkNot40!Y8)</f>
        <v/>
      </c>
      <c r="AC8" s="180" t="str">
        <f>IF(TürkNot40!Z$2=0,"",TürkNot40!Z8)</f>
        <v/>
      </c>
      <c r="AD8" s="75">
        <f t="shared" si="25"/>
        <v>0</v>
      </c>
      <c r="AE8" s="174" t="str">
        <f t="shared" si="26"/>
        <v/>
      </c>
      <c r="AH8" s="141">
        <v>3</v>
      </c>
      <c r="AI8" s="85">
        <f t="shared" ca="1" si="28"/>
        <v>0</v>
      </c>
      <c r="AJ8" s="85">
        <f t="shared" ca="1" si="29"/>
        <v>0</v>
      </c>
      <c r="AK8" s="85" t="str">
        <f t="shared" ca="1" si="30"/>
        <v/>
      </c>
      <c r="AL8" s="86" t="str">
        <f t="shared" ca="1" si="31"/>
        <v/>
      </c>
      <c r="AM8" s="86" t="str">
        <f t="shared" ca="1" si="32"/>
        <v/>
      </c>
      <c r="AR8" s="177" t="str">
        <f t="shared" ca="1" si="3"/>
        <v>6</v>
      </c>
      <c r="AS8" s="177" t="str">
        <f t="shared" ca="1" si="0"/>
        <v>485</v>
      </c>
      <c r="AT8" s="177" t="str">
        <f t="shared" ca="1" si="0"/>
        <v>Çift sütunlu aşağı listesi</v>
      </c>
      <c r="AU8" s="179" t="str">
        <f t="shared" si="5"/>
        <v/>
      </c>
      <c r="AV8" s="179" t="str">
        <f t="shared" si="6"/>
        <v/>
      </c>
      <c r="AW8" s="179" t="str">
        <f t="shared" si="7"/>
        <v/>
      </c>
      <c r="AX8" s="179" t="str">
        <f t="shared" si="8"/>
        <v/>
      </c>
      <c r="AY8" s="179" t="str">
        <f t="shared" si="9"/>
        <v/>
      </c>
      <c r="AZ8" s="179" t="str">
        <f t="shared" si="10"/>
        <v/>
      </c>
      <c r="BA8" s="179" t="str">
        <f t="shared" si="11"/>
        <v/>
      </c>
      <c r="BB8" s="179" t="str">
        <f t="shared" si="12"/>
        <v/>
      </c>
      <c r="BC8" s="179" t="str">
        <f t="shared" si="13"/>
        <v/>
      </c>
      <c r="BD8" s="179" t="str">
        <f t="shared" si="14"/>
        <v/>
      </c>
      <c r="BE8" s="179" t="str">
        <f t="shared" si="15"/>
        <v/>
      </c>
      <c r="BF8" s="179" t="str">
        <f t="shared" si="16"/>
        <v/>
      </c>
      <c r="BG8" s="179" t="str">
        <f t="shared" si="17"/>
        <v/>
      </c>
      <c r="BH8" s="179" t="str">
        <f t="shared" si="18"/>
        <v/>
      </c>
      <c r="BI8" s="179" t="str">
        <f t="shared" si="19"/>
        <v/>
      </c>
      <c r="BJ8" s="179" t="str">
        <f t="shared" si="20"/>
        <v/>
      </c>
      <c r="BK8" s="179" t="str">
        <f t="shared" si="21"/>
        <v/>
      </c>
      <c r="BL8" s="179" t="str">
        <f t="shared" si="22"/>
        <v/>
      </c>
      <c r="BM8" s="179" t="str">
        <f t="shared" si="23"/>
        <v/>
      </c>
      <c r="BN8" s="179" t="str">
        <f t="shared" si="24"/>
        <v/>
      </c>
      <c r="BO8" s="178"/>
      <c r="BP8" s="178" t="str">
        <f t="shared" ca="1" si="4"/>
        <v>6</v>
      </c>
      <c r="BQ8" s="178" t="str">
        <f t="shared" ca="1" si="2"/>
        <v>485</v>
      </c>
      <c r="BR8" s="178" t="str">
        <f t="shared" ca="1" si="2"/>
        <v>Çift sütunlu aşağı listesi</v>
      </c>
      <c r="BS8" s="178" t="str">
        <f t="shared" si="27"/>
        <v/>
      </c>
    </row>
    <row r="9" spans="1:71" ht="12" customHeight="1" x14ac:dyDescent="0.15">
      <c r="A9" s="26" t="s">
        <v>63</v>
      </c>
      <c r="B9" s="27" t="s">
        <v>128</v>
      </c>
      <c r="C9" s="68">
        <f ca="1">O$43</f>
        <v>0</v>
      </c>
      <c r="D9" s="78" t="str">
        <f ca="1">F!V9</f>
        <v>5/F</v>
      </c>
      <c r="E9" s="80">
        <v>8</v>
      </c>
      <c r="F9" s="136">
        <f ca="1">F!W9</f>
        <v>33</v>
      </c>
      <c r="G9" s="166" t="str">
        <f ca="1">IF($D$1=3,TS!G9,IF($D$1=4,TS!J9,IF($D$1=5,TS!M9,IF($D$1=6,TS!P9,IF($D$1=7,TS!S9,IF($D$1=8,TS!V9,IF($D$1=9,TS!Y9,IF($D$1=10,TS!AB9,""))))))))&amp;IF($D$1=11,TS!AE9,IF($D$1=12,TS!AH9,IF($D$1=13,TS!AK9,IF($D$1=14,TS!AN9,IF($D$1=15,TS!AQ9,IF($D$1=16,TS!AT9,IF($D$1=17,TS!AW9,"")))))))&amp;IF($D$1=18,TS!AZ9,IF($D$1=19,TS!BC9,IF($D$1=20,TS!BF9,IF($D$1=21,TS!BI9,IF($D$1=22,TS!BL9,IF($D$1=23,TS!BO9,""))))))&amp;IF($D$1=24,TS!BR9,IF($D$1=25,TS!BU9,IF($D$1=26,TS!BX9,IF($D$1=27,TS!CA9,IF($D$1=28,TS!CD9,IF($D$1=29,TS!CG9,IF($D$1=1,TS!A9,IF($D$1=2,TS!D9,""))))))))&amp;IF($D$1=30,TS!CJ9,IF($D$1=31,TS!CM9,IF($D$1=32,TS!CP9,IF($D$1=33,TS!CS9,IF($D$1=34,TS!CV9,IF($D$1=35,TS!CY9,IF($D$1=36,TS!DB9,IF($D$1=37,TS!DE9,""))))))))&amp;IF($D$1=38,TS!DH9,IF($D$1=39,TS!DK9,IF($D$1=40,TS!DN9,"")))</f>
        <v>7</v>
      </c>
      <c r="H9" s="166" t="str">
        <f ca="1">IF($D$1=3,TS!H9,IF($D$1=4,TS!K9,IF($D$1=5,TS!N9,IF($D$1=6,TS!Q9,IF($D$1=7,TS!T9,IF($D$1=8,TS!W9,IF($D$1=9,TS!Z9,IF($D$1=10,TS!AC9,""))))))))&amp;IF($D$1=11,TS!AF9,IF($D$1=12,TS!AI9,IF($D$1=13,TS!AL9,IF($D$1=14,TS!AO9,IF($D$1=15,TS!AR9,IF($D$1=16,TS!AU9,IF($D$1=17,TS!AX9,"")))))))&amp;IF($D$1=18,TS!BA9,IF($D$1=19,TS!BD9,IF($D$1=20,TS!BG9,IF($D$1=21,TS!BJ9,IF($D$1=22,TS!BM9,IF($D$1=23,TS!BP9,""))))))&amp;IF($D$1=24,TS!BS9,IF($D$1=25,TS!BV9,IF($D$1=26,TS!BY9,IF($D$1=27,TS!CB9,IF($D$1=28,TS!CE9,IF($D$1=29,TS!CH9,IF($D$1=1,TS!B9,IF($D$1=2,TS!E9,""))))))))&amp;IF($D$1=30,TS!CK9,IF($D$1=31,TS!CN9,IF($D$1=32,TS!CQ9,IF($D$1=33,TS!CT9,IF($D$1=34,TS!CW9,IF($D$1=35,TS!CZ9,IF($D$1=36,TS!DC9,IF($D$1=37,TS!DF9,""))))))))&amp;IF($D$1=38,TS!DI9,IF($D$1=39,TS!DL9,IF($D$1=40,TS!DO9,"")))</f>
        <v>488</v>
      </c>
      <c r="I9" s="167" t="str">
        <f ca="1">IF($D$1=3,TS!I9,IF($D$1=4,TS!L9,IF($D$1=5,TS!O9,IF($D$1=6,TS!R9,IF($D$1=7,TS!U9,IF($D$1=8,TS!X9,IF($D$1=9,TS!AA9,IF($D$1=10,TS!AD9,""))))))))&amp;IF($D$1=11,TS!AG9,IF($D$1=12,TS!AJ9,IF($D$1=13,TS!AM9,IF($D$1=14,TS!AP9,IF($D$1=15,TS!AS9,IF($D$1=16,TS!AV9,IF($D$1=17,TS!AY9,"")))))))&amp;IF($D$1=18,TS!BB9,IF($D$1=19,TS!BE9,IF($D$1=20,TS!BH9,IF($D$1=21,TS!BK9,IF($D$1=22,TS!BN9,IF($D$1=23,TS!BQ9,""))))))&amp;IF($D$1=24,TS!BT9,IF($D$1=25,TS!BW9,IF($D$1=26,TS!BZ9,IF($D$1=27,TS!CC9,IF($D$1=28,TS!CF9,IF($D$1=29,TS!CI9,IF($D$1=1,TS!C9,IF($D$1=2,TS!F9,""))))))))&amp;IF($D$1=30,TS!CL9,IF($D$1=31,TS!CO9,IF($D$1=32,TS!CR9,IF($D$1=33,TS!CU9,IF($D$1=34,TS!CX9,IF($D$1=35,TS!DA9,IF($D$1=36,TS!DD9,IF($D$1=37,TS!DG9,""))))))))&amp;IF($D$1=38,TS!DJ9,IF($D$1=39,TS!DM9,IF($D$1=40,TS!DP9,"")))</f>
        <v>Çift sütunlu aşağı listesi</v>
      </c>
      <c r="J9" s="180">
        <f>IF(TürkNot40!G$2=0,"",TürkNot40!G9)</f>
        <v>0</v>
      </c>
      <c r="K9" s="180">
        <f>IF(TürkNot40!H$2=0,"",TürkNot40!H9)</f>
        <v>0</v>
      </c>
      <c r="L9" s="180">
        <f>IF(TürkNot40!I$2=0,"",TürkNot40!I9)</f>
        <v>0</v>
      </c>
      <c r="M9" s="180">
        <f>IF(TürkNot40!J$2=0,"",TürkNot40!J9)</f>
        <v>0</v>
      </c>
      <c r="N9" s="180">
        <f>IF(TürkNot40!K$2=0,"",TürkNot40!K9)</f>
        <v>0</v>
      </c>
      <c r="O9" s="180">
        <f>IF(TürkNot40!L$2=0,"",TürkNot40!L9)</f>
        <v>0</v>
      </c>
      <c r="P9" s="180">
        <f>IF(TürkNot40!M$2=0,"",TürkNot40!M9)</f>
        <v>0</v>
      </c>
      <c r="Q9" s="180">
        <f>IF(TürkNot40!N$2=0,"",TürkNot40!N9)</f>
        <v>0</v>
      </c>
      <c r="R9" s="180">
        <f>IF(TürkNot40!O$2=0,"",TürkNot40!O9)</f>
        <v>0</v>
      </c>
      <c r="S9" s="180">
        <f>IF(TürkNot40!P$2=0,"",TürkNot40!P9)</f>
        <v>0</v>
      </c>
      <c r="T9" s="180" t="str">
        <f>IF(TürkNot40!Q$2=0,"",TürkNot40!Q9)</f>
        <v/>
      </c>
      <c r="U9" s="180" t="str">
        <f>IF(TürkNot40!R$2=0,"",TürkNot40!R9)</f>
        <v/>
      </c>
      <c r="V9" s="180" t="str">
        <f>IF(TürkNot40!S$2=0,"",TürkNot40!S9)</f>
        <v/>
      </c>
      <c r="W9" s="180" t="str">
        <f>IF(TürkNot40!T$2=0,"",TürkNot40!T9)</f>
        <v/>
      </c>
      <c r="X9" s="180" t="str">
        <f>IF(TürkNot40!U$2=0,"",TürkNot40!U9)</f>
        <v/>
      </c>
      <c r="Y9" s="180" t="str">
        <f>IF(TürkNot40!V$2=0,"",TürkNot40!V9)</f>
        <v/>
      </c>
      <c r="Z9" s="180" t="str">
        <f>IF(TürkNot40!W$2=0,"",TürkNot40!W9)</f>
        <v/>
      </c>
      <c r="AA9" s="180" t="str">
        <f>IF(TürkNot40!X$2=0,"",TürkNot40!X9)</f>
        <v/>
      </c>
      <c r="AB9" s="180" t="str">
        <f>IF(TürkNot40!Y$2=0,"",TürkNot40!Y9)</f>
        <v/>
      </c>
      <c r="AC9" s="180" t="str">
        <f>IF(TürkNot40!Z$2=0,"",TürkNot40!Z9)</f>
        <v/>
      </c>
      <c r="AD9" s="75">
        <f t="shared" si="25"/>
        <v>0</v>
      </c>
      <c r="AE9" s="174" t="str">
        <f t="shared" si="26"/>
        <v/>
      </c>
      <c r="AH9" s="141">
        <v>4</v>
      </c>
      <c r="AI9" s="85">
        <f t="shared" ca="1" si="28"/>
        <v>0</v>
      </c>
      <c r="AJ9" s="85">
        <f t="shared" ca="1" si="29"/>
        <v>0</v>
      </c>
      <c r="AK9" s="85" t="str">
        <f t="shared" ca="1" si="30"/>
        <v/>
      </c>
      <c r="AL9" s="86" t="str">
        <f t="shared" ca="1" si="31"/>
        <v/>
      </c>
      <c r="AM9" s="86" t="str">
        <f t="shared" ca="1" si="32"/>
        <v/>
      </c>
      <c r="AR9" s="177" t="str">
        <f t="shared" ca="1" si="3"/>
        <v>7</v>
      </c>
      <c r="AS9" s="177" t="str">
        <f t="shared" ca="1" si="0"/>
        <v>488</v>
      </c>
      <c r="AT9" s="177" t="str">
        <f t="shared" ca="1" si="0"/>
        <v>Çift sütunlu aşağı listesi</v>
      </c>
      <c r="AU9" s="179" t="str">
        <f t="shared" si="5"/>
        <v/>
      </c>
      <c r="AV9" s="179" t="str">
        <f t="shared" si="6"/>
        <v/>
      </c>
      <c r="AW9" s="179" t="str">
        <f t="shared" si="7"/>
        <v/>
      </c>
      <c r="AX9" s="179" t="str">
        <f t="shared" si="8"/>
        <v/>
      </c>
      <c r="AY9" s="179" t="str">
        <f t="shared" si="9"/>
        <v/>
      </c>
      <c r="AZ9" s="179" t="str">
        <f t="shared" si="10"/>
        <v/>
      </c>
      <c r="BA9" s="179" t="str">
        <f t="shared" si="11"/>
        <v/>
      </c>
      <c r="BB9" s="179" t="str">
        <f t="shared" si="12"/>
        <v/>
      </c>
      <c r="BC9" s="179" t="str">
        <f t="shared" si="13"/>
        <v/>
      </c>
      <c r="BD9" s="179" t="str">
        <f t="shared" si="14"/>
        <v/>
      </c>
      <c r="BE9" s="179" t="str">
        <f t="shared" si="15"/>
        <v/>
      </c>
      <c r="BF9" s="179" t="str">
        <f t="shared" si="16"/>
        <v/>
      </c>
      <c r="BG9" s="179" t="str">
        <f t="shared" si="17"/>
        <v/>
      </c>
      <c r="BH9" s="179" t="str">
        <f t="shared" si="18"/>
        <v/>
      </c>
      <c r="BI9" s="179" t="str">
        <f t="shared" si="19"/>
        <v/>
      </c>
      <c r="BJ9" s="179" t="str">
        <f t="shared" si="20"/>
        <v/>
      </c>
      <c r="BK9" s="179" t="str">
        <f t="shared" si="21"/>
        <v/>
      </c>
      <c r="BL9" s="179" t="str">
        <f t="shared" si="22"/>
        <v/>
      </c>
      <c r="BM9" s="179" t="str">
        <f t="shared" si="23"/>
        <v/>
      </c>
      <c r="BN9" s="179" t="str">
        <f t="shared" si="24"/>
        <v/>
      </c>
      <c r="BO9" s="178"/>
      <c r="BP9" s="178" t="str">
        <f t="shared" ca="1" si="4"/>
        <v>7</v>
      </c>
      <c r="BQ9" s="178" t="str">
        <f t="shared" ca="1" si="2"/>
        <v>488</v>
      </c>
      <c r="BR9" s="178" t="str">
        <f t="shared" ca="1" si="2"/>
        <v>Çift sütunlu aşağı listesi</v>
      </c>
      <c r="BS9" s="178" t="str">
        <f t="shared" si="27"/>
        <v/>
      </c>
    </row>
    <row r="10" spans="1:71" ht="12" customHeight="1" x14ac:dyDescent="0.15">
      <c r="A10" s="26" t="s">
        <v>64</v>
      </c>
      <c r="B10" s="27" t="s">
        <v>129</v>
      </c>
      <c r="C10" s="68">
        <f ca="1">P$43</f>
        <v>0</v>
      </c>
      <c r="D10" s="78" t="str">
        <f ca="1">F!V10</f>
        <v>5/G</v>
      </c>
      <c r="E10" s="80">
        <v>9</v>
      </c>
      <c r="F10" s="136">
        <f ca="1">F!W10</f>
        <v>33</v>
      </c>
      <c r="G10" s="166" t="str">
        <f ca="1">IF($D$1=3,TS!G10,IF($D$1=4,TS!J10,IF($D$1=5,TS!M10,IF($D$1=6,TS!P10,IF($D$1=7,TS!S10,IF($D$1=8,TS!V10,IF($D$1=9,TS!Y10,IF($D$1=10,TS!AB10,""))))))))&amp;IF($D$1=11,TS!AE10,IF($D$1=12,TS!AH10,IF($D$1=13,TS!AK10,IF($D$1=14,TS!AN10,IF($D$1=15,TS!AQ10,IF($D$1=16,TS!AT10,IF($D$1=17,TS!AW10,"")))))))&amp;IF($D$1=18,TS!AZ10,IF($D$1=19,TS!BC10,IF($D$1=20,TS!BF10,IF($D$1=21,TS!BI10,IF($D$1=22,TS!BL10,IF($D$1=23,TS!BO10,""))))))&amp;IF($D$1=24,TS!BR10,IF($D$1=25,TS!BU10,IF($D$1=26,TS!BX10,IF($D$1=27,TS!CA10,IF($D$1=28,TS!CD10,IF($D$1=29,TS!CG10,IF($D$1=1,TS!A10,IF($D$1=2,TS!D10,""))))))))&amp;IF($D$1=30,TS!CJ10,IF($D$1=31,TS!CM10,IF($D$1=32,TS!CP10,IF($D$1=33,TS!CS10,IF($D$1=34,TS!CV10,IF($D$1=35,TS!CY10,IF($D$1=36,TS!DB10,IF($D$1=37,TS!DE10,""))))))))&amp;IF($D$1=38,TS!DH10,IF($D$1=39,TS!DK10,IF($D$1=40,TS!DN10,"")))</f>
        <v>8</v>
      </c>
      <c r="H10" s="166" t="str">
        <f ca="1">IF($D$1=3,TS!H10,IF($D$1=4,TS!K10,IF($D$1=5,TS!N10,IF($D$1=6,TS!Q10,IF($D$1=7,TS!T10,IF($D$1=8,TS!W10,IF($D$1=9,TS!Z10,IF($D$1=10,TS!AC10,""))))))))&amp;IF($D$1=11,TS!AF10,IF($D$1=12,TS!AI10,IF($D$1=13,TS!AL10,IF($D$1=14,TS!AO10,IF($D$1=15,TS!AR10,IF($D$1=16,TS!AU10,IF($D$1=17,TS!AX10,"")))))))&amp;IF($D$1=18,TS!BA10,IF($D$1=19,TS!BD10,IF($D$1=20,TS!BG10,IF($D$1=21,TS!BJ10,IF($D$1=22,TS!BM10,IF($D$1=23,TS!BP10,""))))))&amp;IF($D$1=24,TS!BS10,IF($D$1=25,TS!BV10,IF($D$1=26,TS!BY10,IF($D$1=27,TS!CB10,IF($D$1=28,TS!CE10,IF($D$1=29,TS!CH10,IF($D$1=1,TS!B10,IF($D$1=2,TS!E10,""))))))))&amp;IF($D$1=30,TS!CK10,IF($D$1=31,TS!CN10,IF($D$1=32,TS!CQ10,IF($D$1=33,TS!CT10,IF($D$1=34,TS!CW10,IF($D$1=35,TS!CZ10,IF($D$1=36,TS!DC10,IF($D$1=37,TS!DF10,""))))))))&amp;IF($D$1=38,TS!DI10,IF($D$1=39,TS!DL10,IF($D$1=40,TS!DO10,"")))</f>
        <v>491</v>
      </c>
      <c r="I10" s="167" t="str">
        <f ca="1">IF($D$1=3,TS!I10,IF($D$1=4,TS!L10,IF($D$1=5,TS!O10,IF($D$1=6,TS!R10,IF($D$1=7,TS!U10,IF($D$1=8,TS!X10,IF($D$1=9,TS!AA10,IF($D$1=10,TS!AD10,""))))))))&amp;IF($D$1=11,TS!AG10,IF($D$1=12,TS!AJ10,IF($D$1=13,TS!AM10,IF($D$1=14,TS!AP10,IF($D$1=15,TS!AS10,IF($D$1=16,TS!AV10,IF($D$1=17,TS!AY10,"")))))))&amp;IF($D$1=18,TS!BB10,IF($D$1=19,TS!BE10,IF($D$1=20,TS!BH10,IF($D$1=21,TS!BK10,IF($D$1=22,TS!BN10,IF($D$1=23,TS!BQ10,""))))))&amp;IF($D$1=24,TS!BT10,IF($D$1=25,TS!BW10,IF($D$1=26,TS!BZ10,IF($D$1=27,TS!CC10,IF($D$1=28,TS!CF10,IF($D$1=29,TS!CI10,IF($D$1=1,TS!C10,IF($D$1=2,TS!F10,""))))))))&amp;IF($D$1=30,TS!CL10,IF($D$1=31,TS!CO10,IF($D$1=32,TS!CR10,IF($D$1=33,TS!CU10,IF($D$1=34,TS!CX10,IF($D$1=35,TS!DA10,IF($D$1=36,TS!DD10,IF($D$1=37,TS!DG10,""))))))))&amp;IF($D$1=38,TS!DJ10,IF($D$1=39,TS!DM10,IF($D$1=40,TS!DP10,"")))</f>
        <v>Çift sütunlu aşağı listesi</v>
      </c>
      <c r="J10" s="180">
        <f>IF(TürkNot40!G$2=0,"",TürkNot40!G10)</f>
        <v>0</v>
      </c>
      <c r="K10" s="180">
        <f>IF(TürkNot40!H$2=0,"",TürkNot40!H10)</f>
        <v>0</v>
      </c>
      <c r="L10" s="180">
        <f>IF(TürkNot40!I$2=0,"",TürkNot40!I10)</f>
        <v>0</v>
      </c>
      <c r="M10" s="180">
        <f>IF(TürkNot40!J$2=0,"",TürkNot40!J10)</f>
        <v>0</v>
      </c>
      <c r="N10" s="180">
        <f>IF(TürkNot40!K$2=0,"",TürkNot40!K10)</f>
        <v>0</v>
      </c>
      <c r="O10" s="180">
        <f>IF(TürkNot40!L$2=0,"",TürkNot40!L10)</f>
        <v>0</v>
      </c>
      <c r="P10" s="180">
        <f>IF(TürkNot40!M$2=0,"",TürkNot40!M10)</f>
        <v>0</v>
      </c>
      <c r="Q10" s="180">
        <f>IF(TürkNot40!N$2=0,"",TürkNot40!N10)</f>
        <v>0</v>
      </c>
      <c r="R10" s="180">
        <f>IF(TürkNot40!O$2=0,"",TürkNot40!O10)</f>
        <v>0</v>
      </c>
      <c r="S10" s="180">
        <f>IF(TürkNot40!P$2=0,"",TürkNot40!P10)</f>
        <v>0</v>
      </c>
      <c r="T10" s="180" t="str">
        <f>IF(TürkNot40!Q$2=0,"",TürkNot40!Q10)</f>
        <v/>
      </c>
      <c r="U10" s="180" t="str">
        <f>IF(TürkNot40!R$2=0,"",TürkNot40!R10)</f>
        <v/>
      </c>
      <c r="V10" s="180" t="str">
        <f>IF(TürkNot40!S$2=0,"",TürkNot40!S10)</f>
        <v/>
      </c>
      <c r="W10" s="180" t="str">
        <f>IF(TürkNot40!T$2=0,"",TürkNot40!T10)</f>
        <v/>
      </c>
      <c r="X10" s="180" t="str">
        <f>IF(TürkNot40!U$2=0,"",TürkNot40!U10)</f>
        <v/>
      </c>
      <c r="Y10" s="180" t="str">
        <f>IF(TürkNot40!V$2=0,"",TürkNot40!V10)</f>
        <v/>
      </c>
      <c r="Z10" s="180" t="str">
        <f>IF(TürkNot40!W$2=0,"",TürkNot40!W10)</f>
        <v/>
      </c>
      <c r="AA10" s="180" t="str">
        <f>IF(TürkNot40!X$2=0,"",TürkNot40!X10)</f>
        <v/>
      </c>
      <c r="AB10" s="180" t="str">
        <f>IF(TürkNot40!Y$2=0,"",TürkNot40!Y10)</f>
        <v/>
      </c>
      <c r="AC10" s="180" t="str">
        <f>IF(TürkNot40!Z$2=0,"",TürkNot40!Z10)</f>
        <v/>
      </c>
      <c r="AD10" s="75">
        <f t="shared" si="25"/>
        <v>0</v>
      </c>
      <c r="AE10" s="174" t="str">
        <f t="shared" si="26"/>
        <v/>
      </c>
      <c r="AH10" s="141">
        <v>5</v>
      </c>
      <c r="AI10" s="85">
        <f t="shared" ca="1" si="28"/>
        <v>0</v>
      </c>
      <c r="AJ10" s="85">
        <f t="shared" ca="1" si="29"/>
        <v>0</v>
      </c>
      <c r="AK10" s="85" t="str">
        <f t="shared" ca="1" si="30"/>
        <v/>
      </c>
      <c r="AL10" s="86" t="str">
        <f t="shared" ca="1" si="31"/>
        <v/>
      </c>
      <c r="AM10" s="86" t="str">
        <f t="shared" ca="1" si="32"/>
        <v/>
      </c>
      <c r="AR10" s="177" t="str">
        <f t="shared" ca="1" si="3"/>
        <v>8</v>
      </c>
      <c r="AS10" s="177" t="str">
        <f t="shared" ca="1" si="0"/>
        <v>491</v>
      </c>
      <c r="AT10" s="177" t="str">
        <f t="shared" ca="1" si="0"/>
        <v>Çift sütunlu aşağı listesi</v>
      </c>
      <c r="AU10" s="179" t="str">
        <f t="shared" si="5"/>
        <v/>
      </c>
      <c r="AV10" s="179" t="str">
        <f t="shared" si="6"/>
        <v/>
      </c>
      <c r="AW10" s="179" t="str">
        <f t="shared" si="7"/>
        <v/>
      </c>
      <c r="AX10" s="179" t="str">
        <f t="shared" si="8"/>
        <v/>
      </c>
      <c r="AY10" s="179" t="str">
        <f t="shared" si="9"/>
        <v/>
      </c>
      <c r="AZ10" s="179" t="str">
        <f t="shared" si="10"/>
        <v/>
      </c>
      <c r="BA10" s="179" t="str">
        <f t="shared" si="11"/>
        <v/>
      </c>
      <c r="BB10" s="179" t="str">
        <f t="shared" si="12"/>
        <v/>
      </c>
      <c r="BC10" s="179" t="str">
        <f t="shared" si="13"/>
        <v/>
      </c>
      <c r="BD10" s="179" t="str">
        <f t="shared" si="14"/>
        <v/>
      </c>
      <c r="BE10" s="179" t="str">
        <f t="shared" si="15"/>
        <v/>
      </c>
      <c r="BF10" s="179" t="str">
        <f t="shared" si="16"/>
        <v/>
      </c>
      <c r="BG10" s="179" t="str">
        <f t="shared" si="17"/>
        <v/>
      </c>
      <c r="BH10" s="179" t="str">
        <f t="shared" si="18"/>
        <v/>
      </c>
      <c r="BI10" s="179" t="str">
        <f t="shared" si="19"/>
        <v/>
      </c>
      <c r="BJ10" s="179" t="str">
        <f t="shared" si="20"/>
        <v/>
      </c>
      <c r="BK10" s="179" t="str">
        <f t="shared" si="21"/>
        <v/>
      </c>
      <c r="BL10" s="179" t="str">
        <f t="shared" si="22"/>
        <v/>
      </c>
      <c r="BM10" s="179" t="str">
        <f t="shared" si="23"/>
        <v/>
      </c>
      <c r="BN10" s="179" t="str">
        <f t="shared" si="24"/>
        <v/>
      </c>
      <c r="BO10" s="178"/>
      <c r="BP10" s="178" t="str">
        <f t="shared" ca="1" si="4"/>
        <v>8</v>
      </c>
      <c r="BQ10" s="178" t="str">
        <f t="shared" ca="1" si="2"/>
        <v>491</v>
      </c>
      <c r="BR10" s="178" t="str">
        <f t="shared" ca="1" si="2"/>
        <v>Çift sütunlu aşağı listesi</v>
      </c>
      <c r="BS10" s="178" t="str">
        <f t="shared" si="27"/>
        <v/>
      </c>
    </row>
    <row r="11" spans="1:71" ht="12" customHeight="1" x14ac:dyDescent="0.15">
      <c r="A11" s="23" t="s">
        <v>65</v>
      </c>
      <c r="B11" s="27" t="s">
        <v>130</v>
      </c>
      <c r="C11" s="68">
        <f ca="1">Q$43</f>
        <v>0</v>
      </c>
      <c r="D11" s="78" t="str">
        <f ca="1">F!V11</f>
        <v>5/H</v>
      </c>
      <c r="E11" s="80">
        <v>10</v>
      </c>
      <c r="F11" s="136">
        <f ca="1">F!W11</f>
        <v>37</v>
      </c>
      <c r="G11" s="166" t="str">
        <f ca="1">IF($D$1=3,TS!G11,IF($D$1=4,TS!J11,IF($D$1=5,TS!M11,IF($D$1=6,TS!P11,IF($D$1=7,TS!S11,IF($D$1=8,TS!V11,IF($D$1=9,TS!Y11,IF($D$1=10,TS!AB11,""))))))))&amp;IF($D$1=11,TS!AE11,IF($D$1=12,TS!AH11,IF($D$1=13,TS!AK11,IF($D$1=14,TS!AN11,IF($D$1=15,TS!AQ11,IF($D$1=16,TS!AT11,IF($D$1=17,TS!AW11,"")))))))&amp;IF($D$1=18,TS!AZ11,IF($D$1=19,TS!BC11,IF($D$1=20,TS!BF11,IF($D$1=21,TS!BI11,IF($D$1=22,TS!BL11,IF($D$1=23,TS!BO11,""))))))&amp;IF($D$1=24,TS!BR11,IF($D$1=25,TS!BU11,IF($D$1=26,TS!BX11,IF($D$1=27,TS!CA11,IF($D$1=28,TS!CD11,IF($D$1=29,TS!CG11,IF($D$1=1,TS!A11,IF($D$1=2,TS!D11,""))))))))&amp;IF($D$1=30,TS!CJ11,IF($D$1=31,TS!CM11,IF($D$1=32,TS!CP11,IF($D$1=33,TS!CS11,IF($D$1=34,TS!CV11,IF($D$1=35,TS!CY11,IF($D$1=36,TS!DB11,IF($D$1=37,TS!DE11,""))))))))&amp;IF($D$1=38,TS!DH11,IF($D$1=39,TS!DK11,IF($D$1=40,TS!DN11,"")))</f>
        <v>9</v>
      </c>
      <c r="H11" s="166" t="str">
        <f ca="1">IF($D$1=3,TS!H11,IF($D$1=4,TS!K11,IF($D$1=5,TS!N11,IF($D$1=6,TS!Q11,IF($D$1=7,TS!T11,IF($D$1=8,TS!W11,IF($D$1=9,TS!Z11,IF($D$1=10,TS!AC11,""))))))))&amp;IF($D$1=11,TS!AF11,IF($D$1=12,TS!AI11,IF($D$1=13,TS!AL11,IF($D$1=14,TS!AO11,IF($D$1=15,TS!AR11,IF($D$1=16,TS!AU11,IF($D$1=17,TS!AX11,"")))))))&amp;IF($D$1=18,TS!BA11,IF($D$1=19,TS!BD11,IF($D$1=20,TS!BG11,IF($D$1=21,TS!BJ11,IF($D$1=22,TS!BM11,IF($D$1=23,TS!BP11,""))))))&amp;IF($D$1=24,TS!BS11,IF($D$1=25,TS!BV11,IF($D$1=26,TS!BY11,IF($D$1=27,TS!CB11,IF($D$1=28,TS!CE11,IF($D$1=29,TS!CH11,IF($D$1=1,TS!B11,IF($D$1=2,TS!E11,""))))))))&amp;IF($D$1=30,TS!CK11,IF($D$1=31,TS!CN11,IF($D$1=32,TS!CQ11,IF($D$1=33,TS!CT11,IF($D$1=34,TS!CW11,IF($D$1=35,TS!CZ11,IF($D$1=36,TS!DC11,IF($D$1=37,TS!DF11,""))))))))&amp;IF($D$1=38,TS!DI11,IF($D$1=39,TS!DL11,IF($D$1=40,TS!DO11,"")))</f>
        <v>504</v>
      </c>
      <c r="I11" s="167" t="str">
        <f ca="1">IF($D$1=3,TS!I11,IF($D$1=4,TS!L11,IF($D$1=5,TS!O11,IF($D$1=6,TS!R11,IF($D$1=7,TS!U11,IF($D$1=8,TS!X11,IF($D$1=9,TS!AA11,IF($D$1=10,TS!AD11,""))))))))&amp;IF($D$1=11,TS!AG11,IF($D$1=12,TS!AJ11,IF($D$1=13,TS!AM11,IF($D$1=14,TS!AP11,IF($D$1=15,TS!AS11,IF($D$1=16,TS!AV11,IF($D$1=17,TS!AY11,"")))))))&amp;IF($D$1=18,TS!BB11,IF($D$1=19,TS!BE11,IF($D$1=20,TS!BH11,IF($D$1=21,TS!BK11,IF($D$1=22,TS!BN11,IF($D$1=23,TS!BQ11,""))))))&amp;IF($D$1=24,TS!BT11,IF($D$1=25,TS!BW11,IF($D$1=26,TS!BZ11,IF($D$1=27,TS!CC11,IF($D$1=28,TS!CF11,IF($D$1=29,TS!CI11,IF($D$1=1,TS!C11,IF($D$1=2,TS!F11,""))))))))&amp;IF($D$1=30,TS!CL11,IF($D$1=31,TS!CO11,IF($D$1=32,TS!CR11,IF($D$1=33,TS!CU11,IF($D$1=34,TS!CX11,IF($D$1=35,TS!DA11,IF($D$1=36,TS!DD11,IF($D$1=37,TS!DG11,""))))))))&amp;IF($D$1=38,TS!DJ11,IF($D$1=39,TS!DM11,IF($D$1=40,TS!DP11,"")))</f>
        <v>Çift sütunlu aşağı listesi</v>
      </c>
      <c r="J11" s="180">
        <f>IF(TürkNot40!G$2=0,"",TürkNot40!G11)</f>
        <v>0</v>
      </c>
      <c r="K11" s="180">
        <f>IF(TürkNot40!H$2=0,"",TürkNot40!H11)</f>
        <v>0</v>
      </c>
      <c r="L11" s="180">
        <f>IF(TürkNot40!I$2=0,"",TürkNot40!I11)</f>
        <v>0</v>
      </c>
      <c r="M11" s="180">
        <f>IF(TürkNot40!J$2=0,"",TürkNot40!J11)</f>
        <v>0</v>
      </c>
      <c r="N11" s="180">
        <f>IF(TürkNot40!K$2=0,"",TürkNot40!K11)</f>
        <v>0</v>
      </c>
      <c r="O11" s="180">
        <f>IF(TürkNot40!L$2=0,"",TürkNot40!L11)</f>
        <v>0</v>
      </c>
      <c r="P11" s="180">
        <f>IF(TürkNot40!M$2=0,"",TürkNot40!M11)</f>
        <v>0</v>
      </c>
      <c r="Q11" s="180">
        <f>IF(TürkNot40!N$2=0,"",TürkNot40!N11)</f>
        <v>0</v>
      </c>
      <c r="R11" s="180">
        <f>IF(TürkNot40!O$2=0,"",TürkNot40!O11)</f>
        <v>0</v>
      </c>
      <c r="S11" s="180">
        <f>IF(TürkNot40!P$2=0,"",TürkNot40!P11)</f>
        <v>0</v>
      </c>
      <c r="T11" s="180" t="str">
        <f>IF(TürkNot40!Q$2=0,"",TürkNot40!Q11)</f>
        <v/>
      </c>
      <c r="U11" s="180" t="str">
        <f>IF(TürkNot40!R$2=0,"",TürkNot40!R11)</f>
        <v/>
      </c>
      <c r="V11" s="180" t="str">
        <f>IF(TürkNot40!S$2=0,"",TürkNot40!S11)</f>
        <v/>
      </c>
      <c r="W11" s="180" t="str">
        <f>IF(TürkNot40!T$2=0,"",TürkNot40!T11)</f>
        <v/>
      </c>
      <c r="X11" s="180" t="str">
        <f>IF(TürkNot40!U$2=0,"",TürkNot40!U11)</f>
        <v/>
      </c>
      <c r="Y11" s="180" t="str">
        <f>IF(TürkNot40!V$2=0,"",TürkNot40!V11)</f>
        <v/>
      </c>
      <c r="Z11" s="180" t="str">
        <f>IF(TürkNot40!W$2=0,"",TürkNot40!W11)</f>
        <v/>
      </c>
      <c r="AA11" s="180" t="str">
        <f>IF(TürkNot40!X$2=0,"",TürkNot40!X11)</f>
        <v/>
      </c>
      <c r="AB11" s="180" t="str">
        <f>IF(TürkNot40!Y$2=0,"",TürkNot40!Y11)</f>
        <v/>
      </c>
      <c r="AC11" s="180" t="str">
        <f>IF(TürkNot40!Z$2=0,"",TürkNot40!Z11)</f>
        <v/>
      </c>
      <c r="AD11" s="75">
        <f t="shared" si="25"/>
        <v>0</v>
      </c>
      <c r="AE11" s="174" t="str">
        <f t="shared" si="26"/>
        <v/>
      </c>
      <c r="AH11" s="141">
        <v>6</v>
      </c>
      <c r="AI11" s="85">
        <f t="shared" ca="1" si="28"/>
        <v>0</v>
      </c>
      <c r="AJ11" s="85">
        <f t="shared" ca="1" si="29"/>
        <v>0</v>
      </c>
      <c r="AK11" s="85" t="str">
        <f t="shared" ca="1" si="30"/>
        <v/>
      </c>
      <c r="AL11" s="86" t="str">
        <f t="shared" ca="1" si="31"/>
        <v/>
      </c>
      <c r="AM11" s="86" t="str">
        <f t="shared" ca="1" si="32"/>
        <v/>
      </c>
      <c r="AR11" s="177" t="str">
        <f t="shared" ca="1" si="3"/>
        <v>9</v>
      </c>
      <c r="AS11" s="177" t="str">
        <f t="shared" ca="1" si="0"/>
        <v>504</v>
      </c>
      <c r="AT11" s="177" t="str">
        <f t="shared" ca="1" si="0"/>
        <v>Çift sütunlu aşağı listesi</v>
      </c>
      <c r="AU11" s="179" t="str">
        <f t="shared" si="5"/>
        <v/>
      </c>
      <c r="AV11" s="179" t="str">
        <f t="shared" si="6"/>
        <v/>
      </c>
      <c r="AW11" s="179" t="str">
        <f t="shared" si="7"/>
        <v/>
      </c>
      <c r="AX11" s="179" t="str">
        <f t="shared" si="8"/>
        <v/>
      </c>
      <c r="AY11" s="179" t="str">
        <f t="shared" si="9"/>
        <v/>
      </c>
      <c r="AZ11" s="179" t="str">
        <f t="shared" si="10"/>
        <v/>
      </c>
      <c r="BA11" s="179" t="str">
        <f t="shared" si="11"/>
        <v/>
      </c>
      <c r="BB11" s="179" t="str">
        <f t="shared" si="12"/>
        <v/>
      </c>
      <c r="BC11" s="179" t="str">
        <f t="shared" si="13"/>
        <v/>
      </c>
      <c r="BD11" s="179" t="str">
        <f t="shared" si="14"/>
        <v/>
      </c>
      <c r="BE11" s="179" t="str">
        <f t="shared" si="15"/>
        <v/>
      </c>
      <c r="BF11" s="179" t="str">
        <f t="shared" si="16"/>
        <v/>
      </c>
      <c r="BG11" s="179" t="str">
        <f t="shared" si="17"/>
        <v/>
      </c>
      <c r="BH11" s="179" t="str">
        <f t="shared" si="18"/>
        <v/>
      </c>
      <c r="BI11" s="179" t="str">
        <f t="shared" si="19"/>
        <v/>
      </c>
      <c r="BJ11" s="179" t="str">
        <f t="shared" si="20"/>
        <v/>
      </c>
      <c r="BK11" s="179" t="str">
        <f t="shared" si="21"/>
        <v/>
      </c>
      <c r="BL11" s="179" t="str">
        <f t="shared" si="22"/>
        <v/>
      </c>
      <c r="BM11" s="179" t="str">
        <f t="shared" si="23"/>
        <v/>
      </c>
      <c r="BN11" s="179" t="str">
        <f t="shared" si="24"/>
        <v/>
      </c>
      <c r="BO11" s="178"/>
      <c r="BP11" s="178" t="str">
        <f t="shared" ca="1" si="4"/>
        <v>9</v>
      </c>
      <c r="BQ11" s="178" t="str">
        <f t="shared" ca="1" si="2"/>
        <v>504</v>
      </c>
      <c r="BR11" s="178" t="str">
        <f t="shared" ca="1" si="2"/>
        <v>Çift sütunlu aşağı listesi</v>
      </c>
      <c r="BS11" s="178" t="str">
        <f t="shared" si="27"/>
        <v/>
      </c>
    </row>
    <row r="12" spans="1:71" ht="12" customHeight="1" x14ac:dyDescent="0.15">
      <c r="A12" s="23" t="s">
        <v>66</v>
      </c>
      <c r="B12" s="27" t="s">
        <v>131</v>
      </c>
      <c r="C12" s="68">
        <f ca="1">R$43</f>
        <v>0</v>
      </c>
      <c r="D12" s="78" t="str">
        <f ca="1">F!V12</f>
        <v>6/A</v>
      </c>
      <c r="E12" s="80">
        <v>11</v>
      </c>
      <c r="F12" s="136">
        <f ca="1">F!W12</f>
        <v>24</v>
      </c>
      <c r="G12" s="166" t="str">
        <f ca="1">IF($D$1=3,TS!G12,IF($D$1=4,TS!J12,IF($D$1=5,TS!M12,IF($D$1=6,TS!P12,IF($D$1=7,TS!S12,IF($D$1=8,TS!V12,IF($D$1=9,TS!Y12,IF($D$1=10,TS!AB12,""))))))))&amp;IF($D$1=11,TS!AE12,IF($D$1=12,TS!AH12,IF($D$1=13,TS!AK12,IF($D$1=14,TS!AN12,IF($D$1=15,TS!AQ12,IF($D$1=16,TS!AT12,IF($D$1=17,TS!AW12,"")))))))&amp;IF($D$1=18,TS!AZ12,IF($D$1=19,TS!BC12,IF($D$1=20,TS!BF12,IF($D$1=21,TS!BI12,IF($D$1=22,TS!BL12,IF($D$1=23,TS!BO12,""))))))&amp;IF($D$1=24,TS!BR12,IF($D$1=25,TS!BU12,IF($D$1=26,TS!BX12,IF($D$1=27,TS!CA12,IF($D$1=28,TS!CD12,IF($D$1=29,TS!CG12,IF($D$1=1,TS!A12,IF($D$1=2,TS!D12,""))))))))&amp;IF($D$1=30,TS!CJ12,IF($D$1=31,TS!CM12,IF($D$1=32,TS!CP12,IF($D$1=33,TS!CS12,IF($D$1=34,TS!CV12,IF($D$1=35,TS!CY12,IF($D$1=36,TS!DB12,IF($D$1=37,TS!DE12,""))))))))&amp;IF($D$1=38,TS!DH12,IF($D$1=39,TS!DK12,IF($D$1=40,TS!DN12,"")))</f>
        <v>10</v>
      </c>
      <c r="H12" s="166" t="str">
        <f ca="1">IF($D$1=3,TS!H12,IF($D$1=4,TS!K12,IF($D$1=5,TS!N12,IF($D$1=6,TS!Q12,IF($D$1=7,TS!T12,IF($D$1=8,TS!W12,IF($D$1=9,TS!Z12,IF($D$1=10,TS!AC12,""))))))))&amp;IF($D$1=11,TS!AF12,IF($D$1=12,TS!AI12,IF($D$1=13,TS!AL12,IF($D$1=14,TS!AO12,IF($D$1=15,TS!AR12,IF($D$1=16,TS!AU12,IF($D$1=17,TS!AX12,"")))))))&amp;IF($D$1=18,TS!BA12,IF($D$1=19,TS!BD12,IF($D$1=20,TS!BG12,IF($D$1=21,TS!BJ12,IF($D$1=22,TS!BM12,IF($D$1=23,TS!BP12,""))))))&amp;IF($D$1=24,TS!BS12,IF($D$1=25,TS!BV12,IF($D$1=26,TS!BY12,IF($D$1=27,TS!CB12,IF($D$1=28,TS!CE12,IF($D$1=29,TS!CH12,IF($D$1=1,TS!B12,IF($D$1=2,TS!E12,""))))))))&amp;IF($D$1=30,TS!CK12,IF($D$1=31,TS!CN12,IF($D$1=32,TS!CQ12,IF($D$1=33,TS!CT12,IF($D$1=34,TS!CW12,IF($D$1=35,TS!CZ12,IF($D$1=36,TS!DC12,IF($D$1=37,TS!DF12,""))))))))&amp;IF($D$1=38,TS!DI12,IF($D$1=39,TS!DL12,IF($D$1=40,TS!DO12,"")))</f>
        <v>515</v>
      </c>
      <c r="I12" s="167" t="str">
        <f ca="1">IF($D$1=3,TS!I12,IF($D$1=4,TS!L12,IF($D$1=5,TS!O12,IF($D$1=6,TS!R12,IF($D$1=7,TS!U12,IF($D$1=8,TS!X12,IF($D$1=9,TS!AA12,IF($D$1=10,TS!AD12,""))))))))&amp;IF($D$1=11,TS!AG12,IF($D$1=12,TS!AJ12,IF($D$1=13,TS!AM12,IF($D$1=14,TS!AP12,IF($D$1=15,TS!AS12,IF($D$1=16,TS!AV12,IF($D$1=17,TS!AY12,"")))))))&amp;IF($D$1=18,TS!BB12,IF($D$1=19,TS!BE12,IF($D$1=20,TS!BH12,IF($D$1=21,TS!BK12,IF($D$1=22,TS!BN12,IF($D$1=23,TS!BQ12,""))))))&amp;IF($D$1=24,TS!BT12,IF($D$1=25,TS!BW12,IF($D$1=26,TS!BZ12,IF($D$1=27,TS!CC12,IF($D$1=28,TS!CF12,IF($D$1=29,TS!CI12,IF($D$1=1,TS!C12,IF($D$1=2,TS!F12,""))))))))&amp;IF($D$1=30,TS!CL12,IF($D$1=31,TS!CO12,IF($D$1=32,TS!CR12,IF($D$1=33,TS!CU12,IF($D$1=34,TS!CX12,IF($D$1=35,TS!DA12,IF($D$1=36,TS!DD12,IF($D$1=37,TS!DG12,""))))))))&amp;IF($D$1=38,TS!DJ12,IF($D$1=39,TS!DM12,IF($D$1=40,TS!DP12,"")))</f>
        <v>Çift sütunlu aşağı listesi</v>
      </c>
      <c r="J12" s="180">
        <f>IF(TürkNot40!G$2=0,"",TürkNot40!G12)</f>
        <v>0</v>
      </c>
      <c r="K12" s="180">
        <f>IF(TürkNot40!H$2=0,"",TürkNot40!H12)</f>
        <v>0</v>
      </c>
      <c r="L12" s="180">
        <f>IF(TürkNot40!I$2=0,"",TürkNot40!I12)</f>
        <v>0</v>
      </c>
      <c r="M12" s="180">
        <f>IF(TürkNot40!J$2=0,"",TürkNot40!J12)</f>
        <v>0</v>
      </c>
      <c r="N12" s="180">
        <f>IF(TürkNot40!K$2=0,"",TürkNot40!K12)</f>
        <v>0</v>
      </c>
      <c r="O12" s="180">
        <f>IF(TürkNot40!L$2=0,"",TürkNot40!L12)</f>
        <v>0</v>
      </c>
      <c r="P12" s="180">
        <f>IF(TürkNot40!M$2=0,"",TürkNot40!M12)</f>
        <v>0</v>
      </c>
      <c r="Q12" s="180">
        <f>IF(TürkNot40!N$2=0,"",TürkNot40!N12)</f>
        <v>0</v>
      </c>
      <c r="R12" s="180">
        <f>IF(TürkNot40!O$2=0,"",TürkNot40!O12)</f>
        <v>0</v>
      </c>
      <c r="S12" s="180">
        <f>IF(TürkNot40!P$2=0,"",TürkNot40!P12)</f>
        <v>0</v>
      </c>
      <c r="T12" s="180" t="str">
        <f>IF(TürkNot40!Q$2=0,"",TürkNot40!Q12)</f>
        <v/>
      </c>
      <c r="U12" s="180" t="str">
        <f>IF(TürkNot40!R$2=0,"",TürkNot40!R12)</f>
        <v/>
      </c>
      <c r="V12" s="180" t="str">
        <f>IF(TürkNot40!S$2=0,"",TürkNot40!S12)</f>
        <v/>
      </c>
      <c r="W12" s="180" t="str">
        <f>IF(TürkNot40!T$2=0,"",TürkNot40!T12)</f>
        <v/>
      </c>
      <c r="X12" s="180" t="str">
        <f>IF(TürkNot40!U$2=0,"",TürkNot40!U12)</f>
        <v/>
      </c>
      <c r="Y12" s="180" t="str">
        <f>IF(TürkNot40!V$2=0,"",TürkNot40!V12)</f>
        <v/>
      </c>
      <c r="Z12" s="180" t="str">
        <f>IF(TürkNot40!W$2=0,"",TürkNot40!W12)</f>
        <v/>
      </c>
      <c r="AA12" s="180" t="str">
        <f>IF(TürkNot40!X$2=0,"",TürkNot40!X12)</f>
        <v/>
      </c>
      <c r="AB12" s="180" t="str">
        <f>IF(TürkNot40!Y$2=0,"",TürkNot40!Y12)</f>
        <v/>
      </c>
      <c r="AC12" s="180" t="str">
        <f>IF(TürkNot40!Z$2=0,"",TürkNot40!Z12)</f>
        <v/>
      </c>
      <c r="AD12" s="75">
        <f t="shared" si="25"/>
        <v>0</v>
      </c>
      <c r="AE12" s="174" t="str">
        <f t="shared" si="26"/>
        <v/>
      </c>
      <c r="AH12" s="141">
        <v>7</v>
      </c>
      <c r="AI12" s="85">
        <f t="shared" ca="1" si="28"/>
        <v>0</v>
      </c>
      <c r="AJ12" s="85">
        <f t="shared" ca="1" si="29"/>
        <v>0</v>
      </c>
      <c r="AK12" s="85" t="str">
        <f t="shared" ca="1" si="30"/>
        <v/>
      </c>
      <c r="AL12" s="86" t="str">
        <f t="shared" ca="1" si="31"/>
        <v/>
      </c>
      <c r="AM12" s="86" t="str">
        <f t="shared" ca="1" si="32"/>
        <v/>
      </c>
      <c r="AR12" s="177" t="str">
        <f t="shared" ca="1" si="3"/>
        <v>10</v>
      </c>
      <c r="AS12" s="177" t="str">
        <f t="shared" ca="1" si="0"/>
        <v>515</v>
      </c>
      <c r="AT12" s="177" t="str">
        <f t="shared" ca="1" si="0"/>
        <v>Çift sütunlu aşağı listesi</v>
      </c>
      <c r="AU12" s="179" t="str">
        <f t="shared" si="5"/>
        <v/>
      </c>
      <c r="AV12" s="179" t="str">
        <f t="shared" si="6"/>
        <v/>
      </c>
      <c r="AW12" s="179" t="str">
        <f t="shared" si="7"/>
        <v/>
      </c>
      <c r="AX12" s="179" t="str">
        <f t="shared" si="8"/>
        <v/>
      </c>
      <c r="AY12" s="179" t="str">
        <f t="shared" si="9"/>
        <v/>
      </c>
      <c r="AZ12" s="179" t="str">
        <f t="shared" si="10"/>
        <v/>
      </c>
      <c r="BA12" s="179" t="str">
        <f t="shared" si="11"/>
        <v/>
      </c>
      <c r="BB12" s="179" t="str">
        <f t="shared" si="12"/>
        <v/>
      </c>
      <c r="BC12" s="179" t="str">
        <f t="shared" si="13"/>
        <v/>
      </c>
      <c r="BD12" s="179" t="str">
        <f t="shared" si="14"/>
        <v/>
      </c>
      <c r="BE12" s="179" t="str">
        <f t="shared" si="15"/>
        <v/>
      </c>
      <c r="BF12" s="179" t="str">
        <f t="shared" si="16"/>
        <v/>
      </c>
      <c r="BG12" s="179" t="str">
        <f t="shared" si="17"/>
        <v/>
      </c>
      <c r="BH12" s="179" t="str">
        <f t="shared" si="18"/>
        <v/>
      </c>
      <c r="BI12" s="179" t="str">
        <f t="shared" si="19"/>
        <v/>
      </c>
      <c r="BJ12" s="179" t="str">
        <f t="shared" si="20"/>
        <v/>
      </c>
      <c r="BK12" s="179" t="str">
        <f t="shared" si="21"/>
        <v/>
      </c>
      <c r="BL12" s="179" t="str">
        <f t="shared" si="22"/>
        <v/>
      </c>
      <c r="BM12" s="179" t="str">
        <f t="shared" si="23"/>
        <v/>
      </c>
      <c r="BN12" s="179" t="str">
        <f t="shared" si="24"/>
        <v/>
      </c>
      <c r="BO12" s="178"/>
      <c r="BP12" s="178" t="str">
        <f t="shared" ca="1" si="4"/>
        <v>10</v>
      </c>
      <c r="BQ12" s="178" t="str">
        <f t="shared" ca="1" si="2"/>
        <v>515</v>
      </c>
      <c r="BR12" s="178" t="str">
        <f t="shared" ca="1" si="2"/>
        <v>Çift sütunlu aşağı listesi</v>
      </c>
      <c r="BS12" s="178" t="str">
        <f t="shared" si="27"/>
        <v/>
      </c>
    </row>
    <row r="13" spans="1:71" ht="12" customHeight="1" x14ac:dyDescent="0.15">
      <c r="A13" s="26" t="s">
        <v>67</v>
      </c>
      <c r="B13" s="27" t="s">
        <v>132</v>
      </c>
      <c r="C13" s="69">
        <f ca="1">S$43</f>
        <v>0</v>
      </c>
      <c r="D13" s="78" t="str">
        <f ca="1">F!V13</f>
        <v>6/B</v>
      </c>
      <c r="E13" s="80">
        <v>12</v>
      </c>
      <c r="F13" s="136">
        <f ca="1">F!W13</f>
        <v>31</v>
      </c>
      <c r="G13" s="166" t="str">
        <f ca="1">IF($D$1=3,TS!G13,IF($D$1=4,TS!J13,IF($D$1=5,TS!M13,IF($D$1=6,TS!P13,IF($D$1=7,TS!S13,IF($D$1=8,TS!V13,IF($D$1=9,TS!Y13,IF($D$1=10,TS!AB13,""))))))))&amp;IF($D$1=11,TS!AE13,IF($D$1=12,TS!AH13,IF($D$1=13,TS!AK13,IF($D$1=14,TS!AN13,IF($D$1=15,TS!AQ13,IF($D$1=16,TS!AT13,IF($D$1=17,TS!AW13,"")))))))&amp;IF($D$1=18,TS!AZ13,IF($D$1=19,TS!BC13,IF($D$1=20,TS!BF13,IF($D$1=21,TS!BI13,IF($D$1=22,TS!BL13,IF($D$1=23,TS!BO13,""))))))&amp;IF($D$1=24,TS!BR13,IF($D$1=25,TS!BU13,IF($D$1=26,TS!BX13,IF($D$1=27,TS!CA13,IF($D$1=28,TS!CD13,IF($D$1=29,TS!CG13,IF($D$1=1,TS!A13,IF($D$1=2,TS!D13,""))))))))&amp;IF($D$1=30,TS!CJ13,IF($D$1=31,TS!CM13,IF($D$1=32,TS!CP13,IF($D$1=33,TS!CS13,IF($D$1=34,TS!CV13,IF($D$1=35,TS!CY13,IF($D$1=36,TS!DB13,IF($D$1=37,TS!DE13,""))))))))&amp;IF($D$1=38,TS!DH13,IF($D$1=39,TS!DK13,IF($D$1=40,TS!DN13,"")))</f>
        <v>11</v>
      </c>
      <c r="H13" s="166" t="str">
        <f ca="1">IF($D$1=3,TS!H13,IF($D$1=4,TS!K13,IF($D$1=5,TS!N13,IF($D$1=6,TS!Q13,IF($D$1=7,TS!T13,IF($D$1=8,TS!W13,IF($D$1=9,TS!Z13,IF($D$1=10,TS!AC13,""))))))))&amp;IF($D$1=11,TS!AF13,IF($D$1=12,TS!AI13,IF($D$1=13,TS!AL13,IF($D$1=14,TS!AO13,IF($D$1=15,TS!AR13,IF($D$1=16,TS!AU13,IF($D$1=17,TS!AX13,"")))))))&amp;IF($D$1=18,TS!BA13,IF($D$1=19,TS!BD13,IF($D$1=20,TS!BG13,IF($D$1=21,TS!BJ13,IF($D$1=22,TS!BM13,IF($D$1=23,TS!BP13,""))))))&amp;IF($D$1=24,TS!BS13,IF($D$1=25,TS!BV13,IF($D$1=26,TS!BY13,IF($D$1=27,TS!CB13,IF($D$1=28,TS!CE13,IF($D$1=29,TS!CH13,IF($D$1=1,TS!B13,IF($D$1=2,TS!E13,""))))))))&amp;IF($D$1=30,TS!CK13,IF($D$1=31,TS!CN13,IF($D$1=32,TS!CQ13,IF($D$1=33,TS!CT13,IF($D$1=34,TS!CW13,IF($D$1=35,TS!CZ13,IF($D$1=36,TS!DC13,IF($D$1=37,TS!DF13,""))))))))&amp;IF($D$1=38,TS!DI13,IF($D$1=39,TS!DL13,IF($D$1=40,TS!DO13,"")))</f>
        <v>517</v>
      </c>
      <c r="I13" s="167" t="str">
        <f ca="1">IF($D$1=3,TS!I13,IF($D$1=4,TS!L13,IF($D$1=5,TS!O13,IF($D$1=6,TS!R13,IF($D$1=7,TS!U13,IF($D$1=8,TS!X13,IF($D$1=9,TS!AA13,IF($D$1=10,TS!AD13,""))))))))&amp;IF($D$1=11,TS!AG13,IF($D$1=12,TS!AJ13,IF($D$1=13,TS!AM13,IF($D$1=14,TS!AP13,IF($D$1=15,TS!AS13,IF($D$1=16,TS!AV13,IF($D$1=17,TS!AY13,"")))))))&amp;IF($D$1=18,TS!BB13,IF($D$1=19,TS!BE13,IF($D$1=20,TS!BH13,IF($D$1=21,TS!BK13,IF($D$1=22,TS!BN13,IF($D$1=23,TS!BQ13,""))))))&amp;IF($D$1=24,TS!BT13,IF($D$1=25,TS!BW13,IF($D$1=26,TS!BZ13,IF($D$1=27,TS!CC13,IF($D$1=28,TS!CF13,IF($D$1=29,TS!CI13,IF($D$1=1,TS!C13,IF($D$1=2,TS!F13,""))))))))&amp;IF($D$1=30,TS!CL13,IF($D$1=31,TS!CO13,IF($D$1=32,TS!CR13,IF($D$1=33,TS!CU13,IF($D$1=34,TS!CX13,IF($D$1=35,TS!DA13,IF($D$1=36,TS!DD13,IF($D$1=37,TS!DG13,""))))))))&amp;IF($D$1=38,TS!DJ13,IF($D$1=39,TS!DM13,IF($D$1=40,TS!DP13,"")))</f>
        <v>Çift sütunlu aşağı listesi</v>
      </c>
      <c r="J13" s="180">
        <f>IF(TürkNot40!G$2=0,"",TürkNot40!G13)</f>
        <v>0</v>
      </c>
      <c r="K13" s="180">
        <f>IF(TürkNot40!H$2=0,"",TürkNot40!H13)</f>
        <v>0</v>
      </c>
      <c r="L13" s="180">
        <f>IF(TürkNot40!I$2=0,"",TürkNot40!I13)</f>
        <v>0</v>
      </c>
      <c r="M13" s="180">
        <f>IF(TürkNot40!J$2=0,"",TürkNot40!J13)</f>
        <v>0</v>
      </c>
      <c r="N13" s="180">
        <f>IF(TürkNot40!K$2=0,"",TürkNot40!K13)</f>
        <v>0</v>
      </c>
      <c r="O13" s="180">
        <f>IF(TürkNot40!L$2=0,"",TürkNot40!L13)</f>
        <v>0</v>
      </c>
      <c r="P13" s="180">
        <f>IF(TürkNot40!M$2=0,"",TürkNot40!M13)</f>
        <v>0</v>
      </c>
      <c r="Q13" s="180">
        <f>IF(TürkNot40!N$2=0,"",TürkNot40!N13)</f>
        <v>0</v>
      </c>
      <c r="R13" s="180">
        <f>IF(TürkNot40!O$2=0,"",TürkNot40!O13)</f>
        <v>0</v>
      </c>
      <c r="S13" s="180">
        <f>IF(TürkNot40!P$2=0,"",TürkNot40!P13)</f>
        <v>0</v>
      </c>
      <c r="T13" s="180" t="str">
        <f>IF(TürkNot40!Q$2=0,"",TürkNot40!Q13)</f>
        <v/>
      </c>
      <c r="U13" s="180" t="str">
        <f>IF(TürkNot40!R$2=0,"",TürkNot40!R13)</f>
        <v/>
      </c>
      <c r="V13" s="180" t="str">
        <f>IF(TürkNot40!S$2=0,"",TürkNot40!S13)</f>
        <v/>
      </c>
      <c r="W13" s="180" t="str">
        <f>IF(TürkNot40!T$2=0,"",TürkNot40!T13)</f>
        <v/>
      </c>
      <c r="X13" s="180" t="str">
        <f>IF(TürkNot40!U$2=0,"",TürkNot40!U13)</f>
        <v/>
      </c>
      <c r="Y13" s="180" t="str">
        <f>IF(TürkNot40!V$2=0,"",TürkNot40!V13)</f>
        <v/>
      </c>
      <c r="Z13" s="180" t="str">
        <f>IF(TürkNot40!W$2=0,"",TürkNot40!W13)</f>
        <v/>
      </c>
      <c r="AA13" s="180" t="str">
        <f>IF(TürkNot40!X$2=0,"",TürkNot40!X13)</f>
        <v/>
      </c>
      <c r="AB13" s="180" t="str">
        <f>IF(TürkNot40!Y$2=0,"",TürkNot40!Y13)</f>
        <v/>
      </c>
      <c r="AC13" s="180" t="str">
        <f>IF(TürkNot40!Z$2=0,"",TürkNot40!Z13)</f>
        <v/>
      </c>
      <c r="AD13" s="75">
        <f t="shared" si="25"/>
        <v>0</v>
      </c>
      <c r="AE13" s="174" t="str">
        <f t="shared" si="26"/>
        <v/>
      </c>
      <c r="AH13" s="141">
        <v>8</v>
      </c>
      <c r="AI13" s="85">
        <f t="shared" ca="1" si="28"/>
        <v>0</v>
      </c>
      <c r="AJ13" s="85">
        <f t="shared" ca="1" si="29"/>
        <v>0</v>
      </c>
      <c r="AK13" s="85" t="str">
        <f t="shared" ca="1" si="30"/>
        <v/>
      </c>
      <c r="AL13" s="86" t="str">
        <f t="shared" ca="1" si="31"/>
        <v/>
      </c>
      <c r="AM13" s="86" t="str">
        <f t="shared" ca="1" si="32"/>
        <v/>
      </c>
      <c r="AR13" s="177" t="str">
        <f t="shared" ca="1" si="3"/>
        <v>11</v>
      </c>
      <c r="AS13" s="177" t="str">
        <f t="shared" ca="1" si="0"/>
        <v>517</v>
      </c>
      <c r="AT13" s="177" t="str">
        <f t="shared" ca="1" si="0"/>
        <v>Çift sütunlu aşağı listesi</v>
      </c>
      <c r="AU13" s="179" t="str">
        <f t="shared" si="5"/>
        <v/>
      </c>
      <c r="AV13" s="179" t="str">
        <f t="shared" si="6"/>
        <v/>
      </c>
      <c r="AW13" s="179" t="str">
        <f t="shared" si="7"/>
        <v/>
      </c>
      <c r="AX13" s="179" t="str">
        <f t="shared" si="8"/>
        <v/>
      </c>
      <c r="AY13" s="179" t="str">
        <f t="shared" si="9"/>
        <v/>
      </c>
      <c r="AZ13" s="179" t="str">
        <f t="shared" si="10"/>
        <v/>
      </c>
      <c r="BA13" s="179" t="str">
        <f t="shared" si="11"/>
        <v/>
      </c>
      <c r="BB13" s="179" t="str">
        <f t="shared" si="12"/>
        <v/>
      </c>
      <c r="BC13" s="179" t="str">
        <f t="shared" si="13"/>
        <v/>
      </c>
      <c r="BD13" s="179" t="str">
        <f t="shared" si="14"/>
        <v/>
      </c>
      <c r="BE13" s="179" t="str">
        <f t="shared" si="15"/>
        <v/>
      </c>
      <c r="BF13" s="179" t="str">
        <f t="shared" si="16"/>
        <v/>
      </c>
      <c r="BG13" s="179" t="str">
        <f t="shared" si="17"/>
        <v/>
      </c>
      <c r="BH13" s="179" t="str">
        <f t="shared" si="18"/>
        <v/>
      </c>
      <c r="BI13" s="179" t="str">
        <f t="shared" si="19"/>
        <v/>
      </c>
      <c r="BJ13" s="179" t="str">
        <f t="shared" si="20"/>
        <v/>
      </c>
      <c r="BK13" s="179" t="str">
        <f t="shared" si="21"/>
        <v/>
      </c>
      <c r="BL13" s="179" t="str">
        <f t="shared" si="22"/>
        <v/>
      </c>
      <c r="BM13" s="179" t="str">
        <f t="shared" si="23"/>
        <v/>
      </c>
      <c r="BN13" s="179" t="str">
        <f t="shared" si="24"/>
        <v/>
      </c>
      <c r="BO13" s="178"/>
      <c r="BP13" s="178" t="str">
        <f t="shared" ca="1" si="4"/>
        <v>11</v>
      </c>
      <c r="BQ13" s="178" t="str">
        <f t="shared" ca="1" si="2"/>
        <v>517</v>
      </c>
      <c r="BR13" s="178" t="str">
        <f t="shared" ca="1" si="2"/>
        <v>Çift sütunlu aşağı listesi</v>
      </c>
      <c r="BS13" s="178" t="str">
        <f t="shared" si="27"/>
        <v/>
      </c>
    </row>
    <row r="14" spans="1:71" ht="12" customHeight="1" x14ac:dyDescent="0.15">
      <c r="A14" s="23" t="s">
        <v>72</v>
      </c>
      <c r="B14" s="27" t="s">
        <v>133</v>
      </c>
      <c r="C14" s="69" t="str">
        <f>T$43</f>
        <v/>
      </c>
      <c r="D14" s="78" t="str">
        <f ca="1">F!V14</f>
        <v>6/C</v>
      </c>
      <c r="E14" s="80">
        <v>13</v>
      </c>
      <c r="F14" s="136">
        <f ca="1">F!W14</f>
        <v>28</v>
      </c>
      <c r="G14" s="166" t="str">
        <f ca="1">IF($D$1=3,TS!G14,IF($D$1=4,TS!J14,IF($D$1=5,TS!M14,IF($D$1=6,TS!P14,IF($D$1=7,TS!S14,IF($D$1=8,TS!V14,IF($D$1=9,TS!Y14,IF($D$1=10,TS!AB14,""))))))))&amp;IF($D$1=11,TS!AE14,IF($D$1=12,TS!AH14,IF($D$1=13,TS!AK14,IF($D$1=14,TS!AN14,IF($D$1=15,TS!AQ14,IF($D$1=16,TS!AT14,IF($D$1=17,TS!AW14,"")))))))&amp;IF($D$1=18,TS!AZ14,IF($D$1=19,TS!BC14,IF($D$1=20,TS!BF14,IF($D$1=21,TS!BI14,IF($D$1=22,TS!BL14,IF($D$1=23,TS!BO14,""))))))&amp;IF($D$1=24,TS!BR14,IF($D$1=25,TS!BU14,IF($D$1=26,TS!BX14,IF($D$1=27,TS!CA14,IF($D$1=28,TS!CD14,IF($D$1=29,TS!CG14,IF($D$1=1,TS!A14,IF($D$1=2,TS!D14,""))))))))&amp;IF($D$1=30,TS!CJ14,IF($D$1=31,TS!CM14,IF($D$1=32,TS!CP14,IF($D$1=33,TS!CS14,IF($D$1=34,TS!CV14,IF($D$1=35,TS!CY14,IF($D$1=36,TS!DB14,IF($D$1=37,TS!DE14,""))))))))&amp;IF($D$1=38,TS!DH14,IF($D$1=39,TS!DK14,IF($D$1=40,TS!DN14,"")))</f>
        <v>12</v>
      </c>
      <c r="H14" s="166" t="str">
        <f ca="1">IF($D$1=3,TS!H14,IF($D$1=4,TS!K14,IF($D$1=5,TS!N14,IF($D$1=6,TS!Q14,IF($D$1=7,TS!T14,IF($D$1=8,TS!W14,IF($D$1=9,TS!Z14,IF($D$1=10,TS!AC14,""))))))))&amp;IF($D$1=11,TS!AF14,IF($D$1=12,TS!AI14,IF($D$1=13,TS!AL14,IF($D$1=14,TS!AO14,IF($D$1=15,TS!AR14,IF($D$1=16,TS!AU14,IF($D$1=17,TS!AX14,"")))))))&amp;IF($D$1=18,TS!BA14,IF($D$1=19,TS!BD14,IF($D$1=20,TS!BG14,IF($D$1=21,TS!BJ14,IF($D$1=22,TS!BM14,IF($D$1=23,TS!BP14,""))))))&amp;IF($D$1=24,TS!BS14,IF($D$1=25,TS!BV14,IF($D$1=26,TS!BY14,IF($D$1=27,TS!CB14,IF($D$1=28,TS!CE14,IF($D$1=29,TS!CH14,IF($D$1=1,TS!B14,IF($D$1=2,TS!E14,""))))))))&amp;IF($D$1=30,TS!CK14,IF($D$1=31,TS!CN14,IF($D$1=32,TS!CQ14,IF($D$1=33,TS!CT14,IF($D$1=34,TS!CW14,IF($D$1=35,TS!CZ14,IF($D$1=36,TS!DC14,IF($D$1=37,TS!DF14,""))))))))&amp;IF($D$1=38,TS!DI14,IF($D$1=39,TS!DL14,IF($D$1=40,TS!DO14,"")))</f>
        <v>518</v>
      </c>
      <c r="I14" s="167" t="str">
        <f ca="1">IF($D$1=3,TS!I14,IF($D$1=4,TS!L14,IF($D$1=5,TS!O14,IF($D$1=6,TS!R14,IF($D$1=7,TS!U14,IF($D$1=8,TS!X14,IF($D$1=9,TS!AA14,IF($D$1=10,TS!AD14,""))))))))&amp;IF($D$1=11,TS!AG14,IF($D$1=12,TS!AJ14,IF($D$1=13,TS!AM14,IF($D$1=14,TS!AP14,IF($D$1=15,TS!AS14,IF($D$1=16,TS!AV14,IF($D$1=17,TS!AY14,"")))))))&amp;IF($D$1=18,TS!BB14,IF($D$1=19,TS!BE14,IF($D$1=20,TS!BH14,IF($D$1=21,TS!BK14,IF($D$1=22,TS!BN14,IF($D$1=23,TS!BQ14,""))))))&amp;IF($D$1=24,TS!BT14,IF($D$1=25,TS!BW14,IF($D$1=26,TS!BZ14,IF($D$1=27,TS!CC14,IF($D$1=28,TS!CF14,IF($D$1=29,TS!CI14,IF($D$1=1,TS!C14,IF($D$1=2,TS!F14,""))))))))&amp;IF($D$1=30,TS!CL14,IF($D$1=31,TS!CO14,IF($D$1=32,TS!CR14,IF($D$1=33,TS!CU14,IF($D$1=34,TS!CX14,IF($D$1=35,TS!DA14,IF($D$1=36,TS!DD14,IF($D$1=37,TS!DG14,""))))))))&amp;IF($D$1=38,TS!DJ14,IF($D$1=39,TS!DM14,IF($D$1=40,TS!DP14,"")))</f>
        <v>Çift sütunlu aşağı listesi</v>
      </c>
      <c r="J14" s="180">
        <f>IF(TürkNot40!G$2=0,"",TürkNot40!G14)</f>
        <v>0</v>
      </c>
      <c r="K14" s="180">
        <f>IF(TürkNot40!H$2=0,"",TürkNot40!H14)</f>
        <v>0</v>
      </c>
      <c r="L14" s="180">
        <f>IF(TürkNot40!I$2=0,"",TürkNot40!I14)</f>
        <v>0</v>
      </c>
      <c r="M14" s="180">
        <f>IF(TürkNot40!J$2=0,"",TürkNot40!J14)</f>
        <v>0</v>
      </c>
      <c r="N14" s="180">
        <f>IF(TürkNot40!K$2=0,"",TürkNot40!K14)</f>
        <v>0</v>
      </c>
      <c r="O14" s="180">
        <f>IF(TürkNot40!L$2=0,"",TürkNot40!L14)</f>
        <v>0</v>
      </c>
      <c r="P14" s="180">
        <f>IF(TürkNot40!M$2=0,"",TürkNot40!M14)</f>
        <v>0</v>
      </c>
      <c r="Q14" s="180">
        <f>IF(TürkNot40!N$2=0,"",TürkNot40!N14)</f>
        <v>0</v>
      </c>
      <c r="R14" s="180">
        <f>IF(TürkNot40!O$2=0,"",TürkNot40!O14)</f>
        <v>0</v>
      </c>
      <c r="S14" s="180">
        <f>IF(TürkNot40!P$2=0,"",TürkNot40!P14)</f>
        <v>0</v>
      </c>
      <c r="T14" s="180" t="str">
        <f>IF(TürkNot40!Q$2=0,"",TürkNot40!Q14)</f>
        <v/>
      </c>
      <c r="U14" s="180" t="str">
        <f>IF(TürkNot40!R$2=0,"",TürkNot40!R14)</f>
        <v/>
      </c>
      <c r="V14" s="180" t="str">
        <f>IF(TürkNot40!S$2=0,"",TürkNot40!S14)</f>
        <v/>
      </c>
      <c r="W14" s="180" t="str">
        <f>IF(TürkNot40!T$2=0,"",TürkNot40!T14)</f>
        <v/>
      </c>
      <c r="X14" s="180" t="str">
        <f>IF(TürkNot40!U$2=0,"",TürkNot40!U14)</f>
        <v/>
      </c>
      <c r="Y14" s="180" t="str">
        <f>IF(TürkNot40!V$2=0,"",TürkNot40!V14)</f>
        <v/>
      </c>
      <c r="Z14" s="180" t="str">
        <f>IF(TürkNot40!W$2=0,"",TürkNot40!W14)</f>
        <v/>
      </c>
      <c r="AA14" s="180" t="str">
        <f>IF(TürkNot40!X$2=0,"",TürkNot40!X14)</f>
        <v/>
      </c>
      <c r="AB14" s="180" t="str">
        <f>IF(TürkNot40!Y$2=0,"",TürkNot40!Y14)</f>
        <v/>
      </c>
      <c r="AC14" s="180" t="str">
        <f>IF(TürkNot40!Z$2=0,"",TürkNot40!Z14)</f>
        <v/>
      </c>
      <c r="AD14" s="75">
        <f t="shared" si="25"/>
        <v>0</v>
      </c>
      <c r="AE14" s="174" t="str">
        <f t="shared" si="26"/>
        <v/>
      </c>
      <c r="AH14" s="141">
        <v>9</v>
      </c>
      <c r="AI14" s="85">
        <f t="shared" ca="1" si="28"/>
        <v>0</v>
      </c>
      <c r="AJ14" s="85">
        <f t="shared" ca="1" si="29"/>
        <v>0</v>
      </c>
      <c r="AK14" s="85" t="str">
        <f t="shared" ca="1" si="30"/>
        <v/>
      </c>
      <c r="AL14" s="86" t="str">
        <f t="shared" ca="1" si="31"/>
        <v/>
      </c>
      <c r="AM14" s="86" t="str">
        <f t="shared" ca="1" si="32"/>
        <v/>
      </c>
      <c r="AR14" s="177" t="str">
        <f t="shared" ca="1" si="3"/>
        <v>12</v>
      </c>
      <c r="AS14" s="177" t="str">
        <f t="shared" ca="1" si="0"/>
        <v>518</v>
      </c>
      <c r="AT14" s="177" t="str">
        <f t="shared" ca="1" si="0"/>
        <v>Çift sütunlu aşağı listesi</v>
      </c>
      <c r="AU14" s="179" t="str">
        <f t="shared" si="5"/>
        <v/>
      </c>
      <c r="AV14" s="179" t="str">
        <f t="shared" si="6"/>
        <v/>
      </c>
      <c r="AW14" s="179" t="str">
        <f t="shared" si="7"/>
        <v/>
      </c>
      <c r="AX14" s="179" t="str">
        <f t="shared" si="8"/>
        <v/>
      </c>
      <c r="AY14" s="179" t="str">
        <f t="shared" si="9"/>
        <v/>
      </c>
      <c r="AZ14" s="179" t="str">
        <f t="shared" si="10"/>
        <v/>
      </c>
      <c r="BA14" s="179" t="str">
        <f t="shared" si="11"/>
        <v/>
      </c>
      <c r="BB14" s="179" t="str">
        <f t="shared" si="12"/>
        <v/>
      </c>
      <c r="BC14" s="179" t="str">
        <f t="shared" si="13"/>
        <v/>
      </c>
      <c r="BD14" s="179" t="str">
        <f t="shared" si="14"/>
        <v/>
      </c>
      <c r="BE14" s="179" t="str">
        <f t="shared" si="15"/>
        <v/>
      </c>
      <c r="BF14" s="179" t="str">
        <f t="shared" si="16"/>
        <v/>
      </c>
      <c r="BG14" s="179" t="str">
        <f t="shared" si="17"/>
        <v/>
      </c>
      <c r="BH14" s="179" t="str">
        <f t="shared" si="18"/>
        <v/>
      </c>
      <c r="BI14" s="179" t="str">
        <f t="shared" si="19"/>
        <v/>
      </c>
      <c r="BJ14" s="179" t="str">
        <f t="shared" si="20"/>
        <v/>
      </c>
      <c r="BK14" s="179" t="str">
        <f t="shared" si="21"/>
        <v/>
      </c>
      <c r="BL14" s="179" t="str">
        <f t="shared" si="22"/>
        <v/>
      </c>
      <c r="BM14" s="179" t="str">
        <f t="shared" si="23"/>
        <v/>
      </c>
      <c r="BN14" s="179" t="str">
        <f t="shared" si="24"/>
        <v/>
      </c>
      <c r="BO14" s="178"/>
      <c r="BP14" s="178" t="str">
        <f t="shared" ca="1" si="4"/>
        <v>12</v>
      </c>
      <c r="BQ14" s="178" t="str">
        <f t="shared" ca="1" si="2"/>
        <v>518</v>
      </c>
      <c r="BR14" s="178" t="str">
        <f t="shared" ca="1" si="2"/>
        <v>Çift sütunlu aşağı listesi</v>
      </c>
      <c r="BS14" s="178" t="str">
        <f t="shared" si="27"/>
        <v/>
      </c>
    </row>
    <row r="15" spans="1:71" ht="12" customHeight="1" x14ac:dyDescent="0.15">
      <c r="A15" s="26" t="s">
        <v>73</v>
      </c>
      <c r="B15" s="27" t="s">
        <v>134</v>
      </c>
      <c r="C15" s="69" t="str">
        <f>U$43</f>
        <v/>
      </c>
      <c r="D15" s="78" t="str">
        <f ca="1">F!V15</f>
        <v>6/D</v>
      </c>
      <c r="E15" s="80">
        <v>14</v>
      </c>
      <c r="F15" s="136">
        <f ca="1">F!W15</f>
        <v>34</v>
      </c>
      <c r="G15" s="166" t="str">
        <f ca="1">IF($D$1=3,TS!G15,IF($D$1=4,TS!J15,IF($D$1=5,TS!M15,IF($D$1=6,TS!P15,IF($D$1=7,TS!S15,IF($D$1=8,TS!V15,IF($D$1=9,TS!Y15,IF($D$1=10,TS!AB15,""))))))))&amp;IF($D$1=11,TS!AE15,IF($D$1=12,TS!AH15,IF($D$1=13,TS!AK15,IF($D$1=14,TS!AN15,IF($D$1=15,TS!AQ15,IF($D$1=16,TS!AT15,IF($D$1=17,TS!AW15,"")))))))&amp;IF($D$1=18,TS!AZ15,IF($D$1=19,TS!BC15,IF($D$1=20,TS!BF15,IF($D$1=21,TS!BI15,IF($D$1=22,TS!BL15,IF($D$1=23,TS!BO15,""))))))&amp;IF($D$1=24,TS!BR15,IF($D$1=25,TS!BU15,IF($D$1=26,TS!BX15,IF($D$1=27,TS!CA15,IF($D$1=28,TS!CD15,IF($D$1=29,TS!CG15,IF($D$1=1,TS!A15,IF($D$1=2,TS!D15,""))))))))&amp;IF($D$1=30,TS!CJ15,IF($D$1=31,TS!CM15,IF($D$1=32,TS!CP15,IF($D$1=33,TS!CS15,IF($D$1=34,TS!CV15,IF($D$1=35,TS!CY15,IF($D$1=36,TS!DB15,IF($D$1=37,TS!DE15,""))))))))&amp;IF($D$1=38,TS!DH15,IF($D$1=39,TS!DK15,IF($D$1=40,TS!DN15,"")))</f>
        <v>13</v>
      </c>
      <c r="H15" s="166" t="str">
        <f ca="1">IF($D$1=3,TS!H15,IF($D$1=4,TS!K15,IF($D$1=5,TS!N15,IF($D$1=6,TS!Q15,IF($D$1=7,TS!T15,IF($D$1=8,TS!W15,IF($D$1=9,TS!Z15,IF($D$1=10,TS!AC15,""))))))))&amp;IF($D$1=11,TS!AF15,IF($D$1=12,TS!AI15,IF($D$1=13,TS!AL15,IF($D$1=14,TS!AO15,IF($D$1=15,TS!AR15,IF($D$1=16,TS!AU15,IF($D$1=17,TS!AX15,"")))))))&amp;IF($D$1=18,TS!BA15,IF($D$1=19,TS!BD15,IF($D$1=20,TS!BG15,IF($D$1=21,TS!BJ15,IF($D$1=22,TS!BM15,IF($D$1=23,TS!BP15,""))))))&amp;IF($D$1=24,TS!BS15,IF($D$1=25,TS!BV15,IF($D$1=26,TS!BY15,IF($D$1=27,TS!CB15,IF($D$1=28,TS!CE15,IF($D$1=29,TS!CH15,IF($D$1=1,TS!B15,IF($D$1=2,TS!E15,""))))))))&amp;IF($D$1=30,TS!CK15,IF($D$1=31,TS!CN15,IF($D$1=32,TS!CQ15,IF($D$1=33,TS!CT15,IF($D$1=34,TS!CW15,IF($D$1=35,TS!CZ15,IF($D$1=36,TS!DC15,IF($D$1=37,TS!DF15,""))))))))&amp;IF($D$1=38,TS!DI15,IF($D$1=39,TS!DL15,IF($D$1=40,TS!DO15,"")))</f>
        <v>519</v>
      </c>
      <c r="I15" s="167" t="str">
        <f ca="1">IF($D$1=3,TS!I15,IF($D$1=4,TS!L15,IF($D$1=5,TS!O15,IF($D$1=6,TS!R15,IF($D$1=7,TS!U15,IF($D$1=8,TS!X15,IF($D$1=9,TS!AA15,IF($D$1=10,TS!AD15,""))))))))&amp;IF($D$1=11,TS!AG15,IF($D$1=12,TS!AJ15,IF($D$1=13,TS!AM15,IF($D$1=14,TS!AP15,IF($D$1=15,TS!AS15,IF($D$1=16,TS!AV15,IF($D$1=17,TS!AY15,"")))))))&amp;IF($D$1=18,TS!BB15,IF($D$1=19,TS!BE15,IF($D$1=20,TS!BH15,IF($D$1=21,TS!BK15,IF($D$1=22,TS!BN15,IF($D$1=23,TS!BQ15,""))))))&amp;IF($D$1=24,TS!BT15,IF($D$1=25,TS!BW15,IF($D$1=26,TS!BZ15,IF($D$1=27,TS!CC15,IF($D$1=28,TS!CF15,IF($D$1=29,TS!CI15,IF($D$1=1,TS!C15,IF($D$1=2,TS!F15,""))))))))&amp;IF($D$1=30,TS!CL15,IF($D$1=31,TS!CO15,IF($D$1=32,TS!CR15,IF($D$1=33,TS!CU15,IF($D$1=34,TS!CX15,IF($D$1=35,TS!DA15,IF($D$1=36,TS!DD15,IF($D$1=37,TS!DG15,""))))))))&amp;IF($D$1=38,TS!DJ15,IF($D$1=39,TS!DM15,IF($D$1=40,TS!DP15,"")))</f>
        <v>Çift sütunlu aşağı listesi</v>
      </c>
      <c r="J15" s="180">
        <f>IF(TürkNot40!G$2=0,"",TürkNot40!G15)</f>
        <v>0</v>
      </c>
      <c r="K15" s="180">
        <f>IF(TürkNot40!H$2=0,"",TürkNot40!H15)</f>
        <v>0</v>
      </c>
      <c r="L15" s="180">
        <f>IF(TürkNot40!I$2=0,"",TürkNot40!I15)</f>
        <v>0</v>
      </c>
      <c r="M15" s="180">
        <f>IF(TürkNot40!J$2=0,"",TürkNot40!J15)</f>
        <v>0</v>
      </c>
      <c r="N15" s="180">
        <f>IF(TürkNot40!K$2=0,"",TürkNot40!K15)</f>
        <v>0</v>
      </c>
      <c r="O15" s="180">
        <f>IF(TürkNot40!L$2=0,"",TürkNot40!L15)</f>
        <v>0</v>
      </c>
      <c r="P15" s="180">
        <f>IF(TürkNot40!M$2=0,"",TürkNot40!M15)</f>
        <v>0</v>
      </c>
      <c r="Q15" s="180">
        <f>IF(TürkNot40!N$2=0,"",TürkNot40!N15)</f>
        <v>0</v>
      </c>
      <c r="R15" s="180">
        <f>IF(TürkNot40!O$2=0,"",TürkNot40!O15)</f>
        <v>0</v>
      </c>
      <c r="S15" s="180">
        <f>IF(TürkNot40!P$2=0,"",TürkNot40!P15)</f>
        <v>0</v>
      </c>
      <c r="T15" s="180" t="str">
        <f>IF(TürkNot40!Q$2=0,"",TürkNot40!Q15)</f>
        <v/>
      </c>
      <c r="U15" s="180" t="str">
        <f>IF(TürkNot40!R$2=0,"",TürkNot40!R15)</f>
        <v/>
      </c>
      <c r="V15" s="180" t="str">
        <f>IF(TürkNot40!S$2=0,"",TürkNot40!S15)</f>
        <v/>
      </c>
      <c r="W15" s="180" t="str">
        <f>IF(TürkNot40!T$2=0,"",TürkNot40!T15)</f>
        <v/>
      </c>
      <c r="X15" s="180" t="str">
        <f>IF(TürkNot40!U$2=0,"",TürkNot40!U15)</f>
        <v/>
      </c>
      <c r="Y15" s="180" t="str">
        <f>IF(TürkNot40!V$2=0,"",TürkNot40!V15)</f>
        <v/>
      </c>
      <c r="Z15" s="180" t="str">
        <f>IF(TürkNot40!W$2=0,"",TürkNot40!W15)</f>
        <v/>
      </c>
      <c r="AA15" s="180" t="str">
        <f>IF(TürkNot40!X$2=0,"",TürkNot40!X15)</f>
        <v/>
      </c>
      <c r="AB15" s="180" t="str">
        <f>IF(TürkNot40!Y$2=0,"",TürkNot40!Y15)</f>
        <v/>
      </c>
      <c r="AC15" s="180" t="str">
        <f>IF(TürkNot40!Z$2=0,"",TürkNot40!Z15)</f>
        <v/>
      </c>
      <c r="AD15" s="75">
        <f t="shared" si="25"/>
        <v>0</v>
      </c>
      <c r="AE15" s="174" t="str">
        <f t="shared" si="26"/>
        <v/>
      </c>
      <c r="AH15" s="141">
        <v>10</v>
      </c>
      <c r="AI15" s="85">
        <f t="shared" ca="1" si="28"/>
        <v>0</v>
      </c>
      <c r="AJ15" s="85">
        <f t="shared" ca="1" si="29"/>
        <v>0</v>
      </c>
      <c r="AK15" s="85" t="str">
        <f t="shared" ca="1" si="30"/>
        <v/>
      </c>
      <c r="AL15" s="86" t="str">
        <f t="shared" ca="1" si="31"/>
        <v/>
      </c>
      <c r="AM15" s="86" t="str">
        <f t="shared" ca="1" si="32"/>
        <v/>
      </c>
      <c r="AR15" s="177" t="str">
        <f t="shared" ca="1" si="3"/>
        <v>13</v>
      </c>
      <c r="AS15" s="177" t="str">
        <f t="shared" ca="1" si="0"/>
        <v>519</v>
      </c>
      <c r="AT15" s="177" t="str">
        <f t="shared" ca="1" si="0"/>
        <v>Çift sütunlu aşağı listesi</v>
      </c>
      <c r="AU15" s="179" t="str">
        <f t="shared" si="5"/>
        <v/>
      </c>
      <c r="AV15" s="179" t="str">
        <f t="shared" si="6"/>
        <v/>
      </c>
      <c r="AW15" s="179" t="str">
        <f t="shared" si="7"/>
        <v/>
      </c>
      <c r="AX15" s="179" t="str">
        <f t="shared" si="8"/>
        <v/>
      </c>
      <c r="AY15" s="179" t="str">
        <f t="shared" si="9"/>
        <v/>
      </c>
      <c r="AZ15" s="179" t="str">
        <f t="shared" si="10"/>
        <v/>
      </c>
      <c r="BA15" s="179" t="str">
        <f t="shared" si="11"/>
        <v/>
      </c>
      <c r="BB15" s="179" t="str">
        <f t="shared" si="12"/>
        <v/>
      </c>
      <c r="BC15" s="179" t="str">
        <f t="shared" si="13"/>
        <v/>
      </c>
      <c r="BD15" s="179" t="str">
        <f t="shared" si="14"/>
        <v/>
      </c>
      <c r="BE15" s="179" t="str">
        <f t="shared" si="15"/>
        <v/>
      </c>
      <c r="BF15" s="179" t="str">
        <f t="shared" si="16"/>
        <v/>
      </c>
      <c r="BG15" s="179" t="str">
        <f t="shared" si="17"/>
        <v/>
      </c>
      <c r="BH15" s="179" t="str">
        <f t="shared" si="18"/>
        <v/>
      </c>
      <c r="BI15" s="179" t="str">
        <f t="shared" si="19"/>
        <v/>
      </c>
      <c r="BJ15" s="179" t="str">
        <f t="shared" si="20"/>
        <v/>
      </c>
      <c r="BK15" s="179" t="str">
        <f t="shared" si="21"/>
        <v/>
      </c>
      <c r="BL15" s="179" t="str">
        <f t="shared" si="22"/>
        <v/>
      </c>
      <c r="BM15" s="179" t="str">
        <f t="shared" si="23"/>
        <v/>
      </c>
      <c r="BN15" s="179" t="str">
        <f t="shared" si="24"/>
        <v/>
      </c>
      <c r="BO15" s="178"/>
      <c r="BP15" s="178" t="str">
        <f t="shared" ca="1" si="4"/>
        <v>13</v>
      </c>
      <c r="BQ15" s="178" t="str">
        <f t="shared" ca="1" si="2"/>
        <v>519</v>
      </c>
      <c r="BR15" s="178" t="str">
        <f t="shared" ca="1" si="2"/>
        <v>Çift sütunlu aşağı listesi</v>
      </c>
      <c r="BS15" s="178" t="str">
        <f t="shared" si="27"/>
        <v/>
      </c>
    </row>
    <row r="16" spans="1:71" ht="12" customHeight="1" x14ac:dyDescent="0.15">
      <c r="A16" s="23" t="s">
        <v>74</v>
      </c>
      <c r="B16" s="27" t="s">
        <v>135</v>
      </c>
      <c r="C16" s="69" t="str">
        <f>V$43</f>
        <v/>
      </c>
      <c r="D16" s="78" t="str">
        <f ca="1">F!V16</f>
        <v>6/E</v>
      </c>
      <c r="E16" s="80">
        <v>15</v>
      </c>
      <c r="F16" s="136">
        <f ca="1">F!W16</f>
        <v>36</v>
      </c>
      <c r="G16" s="166" t="str">
        <f ca="1">IF($D$1=3,TS!G16,IF($D$1=4,TS!J16,IF($D$1=5,TS!M16,IF($D$1=6,TS!P16,IF($D$1=7,TS!S16,IF($D$1=8,TS!V16,IF($D$1=9,TS!Y16,IF($D$1=10,TS!AB16,""))))))))&amp;IF($D$1=11,TS!AE16,IF($D$1=12,TS!AH16,IF($D$1=13,TS!AK16,IF($D$1=14,TS!AN16,IF($D$1=15,TS!AQ16,IF($D$1=16,TS!AT16,IF($D$1=17,TS!AW16,"")))))))&amp;IF($D$1=18,TS!AZ16,IF($D$1=19,TS!BC16,IF($D$1=20,TS!BF16,IF($D$1=21,TS!BI16,IF($D$1=22,TS!BL16,IF($D$1=23,TS!BO16,""))))))&amp;IF($D$1=24,TS!BR16,IF($D$1=25,TS!BU16,IF($D$1=26,TS!BX16,IF($D$1=27,TS!CA16,IF($D$1=28,TS!CD16,IF($D$1=29,TS!CG16,IF($D$1=1,TS!A16,IF($D$1=2,TS!D16,""))))))))&amp;IF($D$1=30,TS!CJ16,IF($D$1=31,TS!CM16,IF($D$1=32,TS!CP16,IF($D$1=33,TS!CS16,IF($D$1=34,TS!CV16,IF($D$1=35,TS!CY16,IF($D$1=36,TS!DB16,IF($D$1=37,TS!DE16,""))))))))&amp;IF($D$1=38,TS!DH16,IF($D$1=39,TS!DK16,IF($D$1=40,TS!DN16,"")))</f>
        <v>14</v>
      </c>
      <c r="H16" s="166" t="str">
        <f ca="1">IF($D$1=3,TS!H16,IF($D$1=4,TS!K16,IF($D$1=5,TS!N16,IF($D$1=6,TS!Q16,IF($D$1=7,TS!T16,IF($D$1=8,TS!W16,IF($D$1=9,TS!Z16,IF($D$1=10,TS!AC16,""))))))))&amp;IF($D$1=11,TS!AF16,IF($D$1=12,TS!AI16,IF($D$1=13,TS!AL16,IF($D$1=14,TS!AO16,IF($D$1=15,TS!AR16,IF($D$1=16,TS!AU16,IF($D$1=17,TS!AX16,"")))))))&amp;IF($D$1=18,TS!BA16,IF($D$1=19,TS!BD16,IF($D$1=20,TS!BG16,IF($D$1=21,TS!BJ16,IF($D$1=22,TS!BM16,IF($D$1=23,TS!BP16,""))))))&amp;IF($D$1=24,TS!BS16,IF($D$1=25,TS!BV16,IF($D$1=26,TS!BY16,IF($D$1=27,TS!CB16,IF($D$1=28,TS!CE16,IF($D$1=29,TS!CH16,IF($D$1=1,TS!B16,IF($D$1=2,TS!E16,""))))))))&amp;IF($D$1=30,TS!CK16,IF($D$1=31,TS!CN16,IF($D$1=32,TS!CQ16,IF($D$1=33,TS!CT16,IF($D$1=34,TS!CW16,IF($D$1=35,TS!CZ16,IF($D$1=36,TS!DC16,IF($D$1=37,TS!DF16,""))))))))&amp;IF($D$1=38,TS!DI16,IF($D$1=39,TS!DL16,IF($D$1=40,TS!DO16,"")))</f>
        <v>525</v>
      </c>
      <c r="I16" s="167" t="str">
        <f ca="1">IF($D$1=3,TS!I16,IF($D$1=4,TS!L16,IF($D$1=5,TS!O16,IF($D$1=6,TS!R16,IF($D$1=7,TS!U16,IF($D$1=8,TS!X16,IF($D$1=9,TS!AA16,IF($D$1=10,TS!AD16,""))))))))&amp;IF($D$1=11,TS!AG16,IF($D$1=12,TS!AJ16,IF($D$1=13,TS!AM16,IF($D$1=14,TS!AP16,IF($D$1=15,TS!AS16,IF($D$1=16,TS!AV16,IF($D$1=17,TS!AY16,"")))))))&amp;IF($D$1=18,TS!BB16,IF($D$1=19,TS!BE16,IF($D$1=20,TS!BH16,IF($D$1=21,TS!BK16,IF($D$1=22,TS!BN16,IF($D$1=23,TS!BQ16,""))))))&amp;IF($D$1=24,TS!BT16,IF($D$1=25,TS!BW16,IF($D$1=26,TS!BZ16,IF($D$1=27,TS!CC16,IF($D$1=28,TS!CF16,IF($D$1=29,TS!CI16,IF($D$1=1,TS!C16,IF($D$1=2,TS!F16,""))))))))&amp;IF($D$1=30,TS!CL16,IF($D$1=31,TS!CO16,IF($D$1=32,TS!CR16,IF($D$1=33,TS!CU16,IF($D$1=34,TS!CX16,IF($D$1=35,TS!DA16,IF($D$1=36,TS!DD16,IF($D$1=37,TS!DG16,""))))))))&amp;IF($D$1=38,TS!DJ16,IF($D$1=39,TS!DM16,IF($D$1=40,TS!DP16,"")))</f>
        <v>Çift sütunlu aşağı listesi</v>
      </c>
      <c r="J16" s="180">
        <f>IF(TürkNot40!G$2=0,"",TürkNot40!G16)</f>
        <v>0</v>
      </c>
      <c r="K16" s="180">
        <f>IF(TürkNot40!H$2=0,"",TürkNot40!H16)</f>
        <v>0</v>
      </c>
      <c r="L16" s="180">
        <f>IF(TürkNot40!I$2=0,"",TürkNot40!I16)</f>
        <v>0</v>
      </c>
      <c r="M16" s="180">
        <f>IF(TürkNot40!J$2=0,"",TürkNot40!J16)</f>
        <v>0</v>
      </c>
      <c r="N16" s="180">
        <f>IF(TürkNot40!K$2=0,"",TürkNot40!K16)</f>
        <v>0</v>
      </c>
      <c r="O16" s="180">
        <f>IF(TürkNot40!L$2=0,"",TürkNot40!L16)</f>
        <v>0</v>
      </c>
      <c r="P16" s="180">
        <f>IF(TürkNot40!M$2=0,"",TürkNot40!M16)</f>
        <v>0</v>
      </c>
      <c r="Q16" s="180">
        <f>IF(TürkNot40!N$2=0,"",TürkNot40!N16)</f>
        <v>0</v>
      </c>
      <c r="R16" s="180">
        <f>IF(TürkNot40!O$2=0,"",TürkNot40!O16)</f>
        <v>0</v>
      </c>
      <c r="S16" s="180">
        <f>IF(TürkNot40!P$2=0,"",TürkNot40!P16)</f>
        <v>0</v>
      </c>
      <c r="T16" s="180" t="str">
        <f>IF(TürkNot40!Q$2=0,"",TürkNot40!Q16)</f>
        <v/>
      </c>
      <c r="U16" s="180" t="str">
        <f>IF(TürkNot40!R$2=0,"",TürkNot40!R16)</f>
        <v/>
      </c>
      <c r="V16" s="180" t="str">
        <f>IF(TürkNot40!S$2=0,"",TürkNot40!S16)</f>
        <v/>
      </c>
      <c r="W16" s="180" t="str">
        <f>IF(TürkNot40!T$2=0,"",TürkNot40!T16)</f>
        <v/>
      </c>
      <c r="X16" s="180" t="str">
        <f>IF(TürkNot40!U$2=0,"",TürkNot40!U16)</f>
        <v/>
      </c>
      <c r="Y16" s="180" t="str">
        <f>IF(TürkNot40!V$2=0,"",TürkNot40!V16)</f>
        <v/>
      </c>
      <c r="Z16" s="180" t="str">
        <f>IF(TürkNot40!W$2=0,"",TürkNot40!W16)</f>
        <v/>
      </c>
      <c r="AA16" s="180" t="str">
        <f>IF(TürkNot40!X$2=0,"",TürkNot40!X16)</f>
        <v/>
      </c>
      <c r="AB16" s="180" t="str">
        <f>IF(TürkNot40!Y$2=0,"",TürkNot40!Y16)</f>
        <v/>
      </c>
      <c r="AC16" s="180" t="str">
        <f>IF(TürkNot40!Z$2=0,"",TürkNot40!Z16)</f>
        <v/>
      </c>
      <c r="AD16" s="75">
        <f t="shared" si="25"/>
        <v>0</v>
      </c>
      <c r="AE16" s="174" t="str">
        <f t="shared" si="26"/>
        <v/>
      </c>
      <c r="AH16" s="141">
        <v>11</v>
      </c>
      <c r="AI16" s="85" t="str">
        <f t="shared" si="28"/>
        <v/>
      </c>
      <c r="AJ16" s="85" t="str">
        <f t="shared" si="29"/>
        <v/>
      </c>
      <c r="AK16" s="85" t="str">
        <f t="shared" si="30"/>
        <v/>
      </c>
      <c r="AL16" s="86" t="str">
        <f t="shared" si="31"/>
        <v/>
      </c>
      <c r="AM16" s="86" t="str">
        <f t="shared" si="32"/>
        <v/>
      </c>
      <c r="AR16" s="177" t="str">
        <f t="shared" ca="1" si="3"/>
        <v>14</v>
      </c>
      <c r="AS16" s="177" t="str">
        <f t="shared" ca="1" si="0"/>
        <v>525</v>
      </c>
      <c r="AT16" s="177" t="str">
        <f t="shared" ca="1" si="0"/>
        <v>Çift sütunlu aşağı listesi</v>
      </c>
      <c r="AU16" s="179" t="str">
        <f t="shared" si="5"/>
        <v/>
      </c>
      <c r="AV16" s="179" t="str">
        <f t="shared" si="6"/>
        <v/>
      </c>
      <c r="AW16" s="179" t="str">
        <f t="shared" si="7"/>
        <v/>
      </c>
      <c r="AX16" s="179" t="str">
        <f t="shared" si="8"/>
        <v/>
      </c>
      <c r="AY16" s="179" t="str">
        <f t="shared" si="9"/>
        <v/>
      </c>
      <c r="AZ16" s="179" t="str">
        <f t="shared" si="10"/>
        <v/>
      </c>
      <c r="BA16" s="179" t="str">
        <f t="shared" si="11"/>
        <v/>
      </c>
      <c r="BB16" s="179" t="str">
        <f t="shared" si="12"/>
        <v/>
      </c>
      <c r="BC16" s="179" t="str">
        <f t="shared" si="13"/>
        <v/>
      </c>
      <c r="BD16" s="179" t="str">
        <f t="shared" si="14"/>
        <v/>
      </c>
      <c r="BE16" s="179" t="str">
        <f t="shared" si="15"/>
        <v/>
      </c>
      <c r="BF16" s="179" t="str">
        <f t="shared" si="16"/>
        <v/>
      </c>
      <c r="BG16" s="179" t="str">
        <f t="shared" si="17"/>
        <v/>
      </c>
      <c r="BH16" s="179" t="str">
        <f t="shared" si="18"/>
        <v/>
      </c>
      <c r="BI16" s="179" t="str">
        <f t="shared" si="19"/>
        <v/>
      </c>
      <c r="BJ16" s="179" t="str">
        <f t="shared" si="20"/>
        <v/>
      </c>
      <c r="BK16" s="179" t="str">
        <f t="shared" si="21"/>
        <v/>
      </c>
      <c r="BL16" s="179" t="str">
        <f t="shared" si="22"/>
        <v/>
      </c>
      <c r="BM16" s="179" t="str">
        <f t="shared" si="23"/>
        <v/>
      </c>
      <c r="BN16" s="179" t="str">
        <f t="shared" si="24"/>
        <v/>
      </c>
      <c r="BO16" s="178"/>
      <c r="BP16" s="178" t="str">
        <f t="shared" ca="1" si="4"/>
        <v>14</v>
      </c>
      <c r="BQ16" s="178" t="str">
        <f t="shared" ca="1" si="2"/>
        <v>525</v>
      </c>
      <c r="BR16" s="178" t="str">
        <f t="shared" ca="1" si="2"/>
        <v>Çift sütunlu aşağı listesi</v>
      </c>
      <c r="BS16" s="178" t="str">
        <f t="shared" si="27"/>
        <v/>
      </c>
    </row>
    <row r="17" spans="1:71" ht="12" customHeight="1" x14ac:dyDescent="0.15">
      <c r="A17" s="26" t="s">
        <v>75</v>
      </c>
      <c r="B17" s="27" t="s">
        <v>136</v>
      </c>
      <c r="C17" s="69" t="str">
        <f>W$43</f>
        <v/>
      </c>
      <c r="D17" s="78" t="str">
        <f ca="1">F!V17</f>
        <v>6/F</v>
      </c>
      <c r="E17" s="80">
        <v>16</v>
      </c>
      <c r="F17" s="136">
        <f ca="1">F!W17</f>
        <v>37</v>
      </c>
      <c r="G17" s="166" t="str">
        <f ca="1">IF($D$1=3,TS!G17,IF($D$1=4,TS!J17,IF($D$1=5,TS!M17,IF($D$1=6,TS!P17,IF($D$1=7,TS!S17,IF($D$1=8,TS!V17,IF($D$1=9,TS!Y17,IF($D$1=10,TS!AB17,""))))))))&amp;IF($D$1=11,TS!AE17,IF($D$1=12,TS!AH17,IF($D$1=13,TS!AK17,IF($D$1=14,TS!AN17,IF($D$1=15,TS!AQ17,IF($D$1=16,TS!AT17,IF($D$1=17,TS!AW17,"")))))))&amp;IF($D$1=18,TS!AZ17,IF($D$1=19,TS!BC17,IF($D$1=20,TS!BF17,IF($D$1=21,TS!BI17,IF($D$1=22,TS!BL17,IF($D$1=23,TS!BO17,""))))))&amp;IF($D$1=24,TS!BR17,IF($D$1=25,TS!BU17,IF($D$1=26,TS!BX17,IF($D$1=27,TS!CA17,IF($D$1=28,TS!CD17,IF($D$1=29,TS!CG17,IF($D$1=1,TS!A17,IF($D$1=2,TS!D17,""))))))))&amp;IF($D$1=30,TS!CJ17,IF($D$1=31,TS!CM17,IF($D$1=32,TS!CP17,IF($D$1=33,TS!CS17,IF($D$1=34,TS!CV17,IF($D$1=35,TS!CY17,IF($D$1=36,TS!DB17,IF($D$1=37,TS!DE17,""))))))))&amp;IF($D$1=38,TS!DH17,IF($D$1=39,TS!DK17,IF($D$1=40,TS!DN17,"")))</f>
        <v>15</v>
      </c>
      <c r="H17" s="166" t="str">
        <f ca="1">IF($D$1=3,TS!H17,IF($D$1=4,TS!K17,IF($D$1=5,TS!N17,IF($D$1=6,TS!Q17,IF($D$1=7,TS!T17,IF($D$1=8,TS!W17,IF($D$1=9,TS!Z17,IF($D$1=10,TS!AC17,""))))))))&amp;IF($D$1=11,TS!AF17,IF($D$1=12,TS!AI17,IF($D$1=13,TS!AL17,IF($D$1=14,TS!AO17,IF($D$1=15,TS!AR17,IF($D$1=16,TS!AU17,IF($D$1=17,TS!AX17,"")))))))&amp;IF($D$1=18,TS!BA17,IF($D$1=19,TS!BD17,IF($D$1=20,TS!BG17,IF($D$1=21,TS!BJ17,IF($D$1=22,TS!BM17,IF($D$1=23,TS!BP17,""))))))&amp;IF($D$1=24,TS!BS17,IF($D$1=25,TS!BV17,IF($D$1=26,TS!BY17,IF($D$1=27,TS!CB17,IF($D$1=28,TS!CE17,IF($D$1=29,TS!CH17,IF($D$1=1,TS!B17,IF($D$1=2,TS!E17,""))))))))&amp;IF($D$1=30,TS!CK17,IF($D$1=31,TS!CN17,IF($D$1=32,TS!CQ17,IF($D$1=33,TS!CT17,IF($D$1=34,TS!CW17,IF($D$1=35,TS!CZ17,IF($D$1=36,TS!DC17,IF($D$1=37,TS!DF17,""))))))))&amp;IF($D$1=38,TS!DI17,IF($D$1=39,TS!DL17,IF($D$1=40,TS!DO17,"")))</f>
        <v>529</v>
      </c>
      <c r="I17" s="167" t="str">
        <f ca="1">IF($D$1=3,TS!I17,IF($D$1=4,TS!L17,IF($D$1=5,TS!O17,IF($D$1=6,TS!R17,IF($D$1=7,TS!U17,IF($D$1=8,TS!X17,IF($D$1=9,TS!AA17,IF($D$1=10,TS!AD17,""))))))))&amp;IF($D$1=11,TS!AG17,IF($D$1=12,TS!AJ17,IF($D$1=13,TS!AM17,IF($D$1=14,TS!AP17,IF($D$1=15,TS!AS17,IF($D$1=16,TS!AV17,IF($D$1=17,TS!AY17,"")))))))&amp;IF($D$1=18,TS!BB17,IF($D$1=19,TS!BE17,IF($D$1=20,TS!BH17,IF($D$1=21,TS!BK17,IF($D$1=22,TS!BN17,IF($D$1=23,TS!BQ17,""))))))&amp;IF($D$1=24,TS!BT17,IF($D$1=25,TS!BW17,IF($D$1=26,TS!BZ17,IF($D$1=27,TS!CC17,IF($D$1=28,TS!CF17,IF($D$1=29,TS!CI17,IF($D$1=1,TS!C17,IF($D$1=2,TS!F17,""))))))))&amp;IF($D$1=30,TS!CL17,IF($D$1=31,TS!CO17,IF($D$1=32,TS!CR17,IF($D$1=33,TS!CU17,IF($D$1=34,TS!CX17,IF($D$1=35,TS!DA17,IF($D$1=36,TS!DD17,IF($D$1=37,TS!DG17,""))))))))&amp;IF($D$1=38,TS!DJ17,IF($D$1=39,TS!DM17,IF($D$1=40,TS!DP17,"")))</f>
        <v>Çift sütunlu aşağı listesi</v>
      </c>
      <c r="J17" s="180">
        <f>IF(TürkNot40!G$2=0,"",TürkNot40!G17)</f>
        <v>0</v>
      </c>
      <c r="K17" s="180">
        <f>IF(TürkNot40!H$2=0,"",TürkNot40!H17)</f>
        <v>0</v>
      </c>
      <c r="L17" s="180">
        <f>IF(TürkNot40!I$2=0,"",TürkNot40!I17)</f>
        <v>0</v>
      </c>
      <c r="M17" s="180">
        <f>IF(TürkNot40!J$2=0,"",TürkNot40!J17)</f>
        <v>0</v>
      </c>
      <c r="N17" s="180">
        <f>IF(TürkNot40!K$2=0,"",TürkNot40!K17)</f>
        <v>0</v>
      </c>
      <c r="O17" s="180">
        <f>IF(TürkNot40!L$2=0,"",TürkNot40!L17)</f>
        <v>0</v>
      </c>
      <c r="P17" s="180">
        <f>IF(TürkNot40!M$2=0,"",TürkNot40!M17)</f>
        <v>0</v>
      </c>
      <c r="Q17" s="180">
        <f>IF(TürkNot40!N$2=0,"",TürkNot40!N17)</f>
        <v>0</v>
      </c>
      <c r="R17" s="180">
        <f>IF(TürkNot40!O$2=0,"",TürkNot40!O17)</f>
        <v>0</v>
      </c>
      <c r="S17" s="180">
        <f>IF(TürkNot40!P$2=0,"",TürkNot40!P17)</f>
        <v>0</v>
      </c>
      <c r="T17" s="180" t="str">
        <f>IF(TürkNot40!Q$2=0,"",TürkNot40!Q17)</f>
        <v/>
      </c>
      <c r="U17" s="180" t="str">
        <f>IF(TürkNot40!R$2=0,"",TürkNot40!R17)</f>
        <v/>
      </c>
      <c r="V17" s="180" t="str">
        <f>IF(TürkNot40!S$2=0,"",TürkNot40!S17)</f>
        <v/>
      </c>
      <c r="W17" s="180" t="str">
        <f>IF(TürkNot40!T$2=0,"",TürkNot40!T17)</f>
        <v/>
      </c>
      <c r="X17" s="180" t="str">
        <f>IF(TürkNot40!U$2=0,"",TürkNot40!U17)</f>
        <v/>
      </c>
      <c r="Y17" s="180" t="str">
        <f>IF(TürkNot40!V$2=0,"",TürkNot40!V17)</f>
        <v/>
      </c>
      <c r="Z17" s="180" t="str">
        <f>IF(TürkNot40!W$2=0,"",TürkNot40!W17)</f>
        <v/>
      </c>
      <c r="AA17" s="180" t="str">
        <f>IF(TürkNot40!X$2=0,"",TürkNot40!X17)</f>
        <v/>
      </c>
      <c r="AB17" s="180" t="str">
        <f>IF(TürkNot40!Y$2=0,"",TürkNot40!Y17)</f>
        <v/>
      </c>
      <c r="AC17" s="180" t="str">
        <f>IF(TürkNot40!Z$2=0,"",TürkNot40!Z17)</f>
        <v/>
      </c>
      <c r="AD17" s="75">
        <f t="shared" si="25"/>
        <v>0</v>
      </c>
      <c r="AE17" s="174" t="str">
        <f t="shared" si="26"/>
        <v/>
      </c>
      <c r="AH17" s="141">
        <v>12</v>
      </c>
      <c r="AI17" s="85" t="str">
        <f t="shared" si="28"/>
        <v/>
      </c>
      <c r="AJ17" s="85" t="str">
        <f t="shared" si="29"/>
        <v/>
      </c>
      <c r="AK17" s="85" t="str">
        <f t="shared" si="30"/>
        <v/>
      </c>
      <c r="AL17" s="86" t="str">
        <f t="shared" si="31"/>
        <v/>
      </c>
      <c r="AM17" s="86" t="str">
        <f t="shared" si="32"/>
        <v/>
      </c>
      <c r="AR17" s="177" t="str">
        <f t="shared" ca="1" si="3"/>
        <v>15</v>
      </c>
      <c r="AS17" s="177" t="str">
        <f t="shared" ca="1" si="3"/>
        <v>529</v>
      </c>
      <c r="AT17" s="177" t="str">
        <f t="shared" ca="1" si="3"/>
        <v>Çift sütunlu aşağı listesi</v>
      </c>
      <c r="AU17" s="179" t="str">
        <f t="shared" si="5"/>
        <v/>
      </c>
      <c r="AV17" s="179" t="str">
        <f t="shared" si="6"/>
        <v/>
      </c>
      <c r="AW17" s="179" t="str">
        <f t="shared" si="7"/>
        <v/>
      </c>
      <c r="AX17" s="179" t="str">
        <f t="shared" si="8"/>
        <v/>
      </c>
      <c r="AY17" s="179" t="str">
        <f t="shared" si="9"/>
        <v/>
      </c>
      <c r="AZ17" s="179" t="str">
        <f t="shared" si="10"/>
        <v/>
      </c>
      <c r="BA17" s="179" t="str">
        <f t="shared" si="11"/>
        <v/>
      </c>
      <c r="BB17" s="179" t="str">
        <f t="shared" si="12"/>
        <v/>
      </c>
      <c r="BC17" s="179" t="str">
        <f t="shared" si="13"/>
        <v/>
      </c>
      <c r="BD17" s="179" t="str">
        <f t="shared" si="14"/>
        <v/>
      </c>
      <c r="BE17" s="179" t="str">
        <f t="shared" si="15"/>
        <v/>
      </c>
      <c r="BF17" s="179" t="str">
        <f t="shared" si="16"/>
        <v/>
      </c>
      <c r="BG17" s="179" t="str">
        <f t="shared" si="17"/>
        <v/>
      </c>
      <c r="BH17" s="179" t="str">
        <f t="shared" si="18"/>
        <v/>
      </c>
      <c r="BI17" s="179" t="str">
        <f t="shared" si="19"/>
        <v/>
      </c>
      <c r="BJ17" s="179" t="str">
        <f t="shared" si="20"/>
        <v/>
      </c>
      <c r="BK17" s="179" t="str">
        <f t="shared" si="21"/>
        <v/>
      </c>
      <c r="BL17" s="179" t="str">
        <f t="shared" si="22"/>
        <v/>
      </c>
      <c r="BM17" s="179" t="str">
        <f t="shared" si="23"/>
        <v/>
      </c>
      <c r="BN17" s="179" t="str">
        <f t="shared" si="24"/>
        <v/>
      </c>
      <c r="BO17" s="178"/>
      <c r="BP17" s="178" t="str">
        <f t="shared" ca="1" si="4"/>
        <v>15</v>
      </c>
      <c r="BQ17" s="178" t="str">
        <f t="shared" ca="1" si="4"/>
        <v>529</v>
      </c>
      <c r="BR17" s="178" t="str">
        <f t="shared" ca="1" si="4"/>
        <v>Çift sütunlu aşağı listesi</v>
      </c>
      <c r="BS17" s="178" t="str">
        <f t="shared" si="27"/>
        <v/>
      </c>
    </row>
    <row r="18" spans="1:71" ht="12" customHeight="1" x14ac:dyDescent="0.15">
      <c r="A18" s="23" t="s">
        <v>76</v>
      </c>
      <c r="B18" s="27" t="s">
        <v>137</v>
      </c>
      <c r="C18" s="69" t="str">
        <f>X$43</f>
        <v/>
      </c>
      <c r="D18" s="78" t="str">
        <f ca="1">F!V18</f>
        <v>6/G</v>
      </c>
      <c r="E18" s="80">
        <v>17</v>
      </c>
      <c r="F18" s="136">
        <f ca="1">F!W18</f>
        <v>36</v>
      </c>
      <c r="G18" s="166" t="str">
        <f ca="1">IF($D$1=3,TS!G18,IF($D$1=4,TS!J18,IF($D$1=5,TS!M18,IF($D$1=6,TS!P18,IF($D$1=7,TS!S18,IF($D$1=8,TS!V18,IF($D$1=9,TS!Y18,IF($D$1=10,TS!AB18,""))))))))&amp;IF($D$1=11,TS!AE18,IF($D$1=12,TS!AH18,IF($D$1=13,TS!AK18,IF($D$1=14,TS!AN18,IF($D$1=15,TS!AQ18,IF($D$1=16,TS!AT18,IF($D$1=17,TS!AW18,"")))))))&amp;IF($D$1=18,TS!AZ18,IF($D$1=19,TS!BC18,IF($D$1=20,TS!BF18,IF($D$1=21,TS!BI18,IF($D$1=22,TS!BL18,IF($D$1=23,TS!BO18,""))))))&amp;IF($D$1=24,TS!BR18,IF($D$1=25,TS!BU18,IF($D$1=26,TS!BX18,IF($D$1=27,TS!CA18,IF($D$1=28,TS!CD18,IF($D$1=29,TS!CG18,IF($D$1=1,TS!A18,IF($D$1=2,TS!D18,""))))))))&amp;IF($D$1=30,TS!CJ18,IF($D$1=31,TS!CM18,IF($D$1=32,TS!CP18,IF($D$1=33,TS!CS18,IF($D$1=34,TS!CV18,IF($D$1=35,TS!CY18,IF($D$1=36,TS!DB18,IF($D$1=37,TS!DE18,""))))))))&amp;IF($D$1=38,TS!DH18,IF($D$1=39,TS!DK18,IF($D$1=40,TS!DN18,"")))</f>
        <v>16</v>
      </c>
      <c r="H18" s="166" t="str">
        <f ca="1">IF($D$1=3,TS!H18,IF($D$1=4,TS!K18,IF($D$1=5,TS!N18,IF($D$1=6,TS!Q18,IF($D$1=7,TS!T18,IF($D$1=8,TS!W18,IF($D$1=9,TS!Z18,IF($D$1=10,TS!AC18,""))))))))&amp;IF($D$1=11,TS!AF18,IF($D$1=12,TS!AI18,IF($D$1=13,TS!AL18,IF($D$1=14,TS!AO18,IF($D$1=15,TS!AR18,IF($D$1=16,TS!AU18,IF($D$1=17,TS!AX18,"")))))))&amp;IF($D$1=18,TS!BA18,IF($D$1=19,TS!BD18,IF($D$1=20,TS!BG18,IF($D$1=21,TS!BJ18,IF($D$1=22,TS!BM18,IF($D$1=23,TS!BP18,""))))))&amp;IF($D$1=24,TS!BS18,IF($D$1=25,TS!BV18,IF($D$1=26,TS!BY18,IF($D$1=27,TS!CB18,IF($D$1=28,TS!CE18,IF($D$1=29,TS!CH18,IF($D$1=1,TS!B18,IF($D$1=2,TS!E18,""))))))))&amp;IF($D$1=30,TS!CK18,IF($D$1=31,TS!CN18,IF($D$1=32,TS!CQ18,IF($D$1=33,TS!CT18,IF($D$1=34,TS!CW18,IF($D$1=35,TS!CZ18,IF($D$1=36,TS!DC18,IF($D$1=37,TS!DF18,""))))))))&amp;IF($D$1=38,TS!DI18,IF($D$1=39,TS!DL18,IF($D$1=40,TS!DO18,"")))</f>
        <v>531</v>
      </c>
      <c r="I18" s="167" t="str">
        <f ca="1">IF($D$1=3,TS!I18,IF($D$1=4,TS!L18,IF($D$1=5,TS!O18,IF($D$1=6,TS!R18,IF($D$1=7,TS!U18,IF($D$1=8,TS!X18,IF($D$1=9,TS!AA18,IF($D$1=10,TS!AD18,""))))))))&amp;IF($D$1=11,TS!AG18,IF($D$1=12,TS!AJ18,IF($D$1=13,TS!AM18,IF($D$1=14,TS!AP18,IF($D$1=15,TS!AS18,IF($D$1=16,TS!AV18,IF($D$1=17,TS!AY18,"")))))))&amp;IF($D$1=18,TS!BB18,IF($D$1=19,TS!BE18,IF($D$1=20,TS!BH18,IF($D$1=21,TS!BK18,IF($D$1=22,TS!BN18,IF($D$1=23,TS!BQ18,""))))))&amp;IF($D$1=24,TS!BT18,IF($D$1=25,TS!BW18,IF($D$1=26,TS!BZ18,IF($D$1=27,TS!CC18,IF($D$1=28,TS!CF18,IF($D$1=29,TS!CI18,IF($D$1=1,TS!C18,IF($D$1=2,TS!F18,""))))))))&amp;IF($D$1=30,TS!CL18,IF($D$1=31,TS!CO18,IF($D$1=32,TS!CR18,IF($D$1=33,TS!CU18,IF($D$1=34,TS!CX18,IF($D$1=35,TS!DA18,IF($D$1=36,TS!DD18,IF($D$1=37,TS!DG18,""))))))))&amp;IF($D$1=38,TS!DJ18,IF($D$1=39,TS!DM18,IF($D$1=40,TS!DP18,"")))</f>
        <v>Çift sütunlu aşağı listesi</v>
      </c>
      <c r="J18" s="180">
        <f>IF(TürkNot40!G$2=0,"",TürkNot40!G18)</f>
        <v>0</v>
      </c>
      <c r="K18" s="180">
        <f>IF(TürkNot40!H$2=0,"",TürkNot40!H18)</f>
        <v>0</v>
      </c>
      <c r="L18" s="180">
        <f>IF(TürkNot40!I$2=0,"",TürkNot40!I18)</f>
        <v>0</v>
      </c>
      <c r="M18" s="180">
        <f>IF(TürkNot40!J$2=0,"",TürkNot40!J18)</f>
        <v>0</v>
      </c>
      <c r="N18" s="180">
        <f>IF(TürkNot40!K$2=0,"",TürkNot40!K18)</f>
        <v>0</v>
      </c>
      <c r="O18" s="180">
        <f>IF(TürkNot40!L$2=0,"",TürkNot40!L18)</f>
        <v>0</v>
      </c>
      <c r="P18" s="180">
        <f>IF(TürkNot40!M$2=0,"",TürkNot40!M18)</f>
        <v>0</v>
      </c>
      <c r="Q18" s="180">
        <f>IF(TürkNot40!N$2=0,"",TürkNot40!N18)</f>
        <v>0</v>
      </c>
      <c r="R18" s="180">
        <f>IF(TürkNot40!O$2=0,"",TürkNot40!O18)</f>
        <v>0</v>
      </c>
      <c r="S18" s="180">
        <f>IF(TürkNot40!P$2=0,"",TürkNot40!P18)</f>
        <v>0</v>
      </c>
      <c r="T18" s="180" t="str">
        <f>IF(TürkNot40!Q$2=0,"",TürkNot40!Q18)</f>
        <v/>
      </c>
      <c r="U18" s="180" t="str">
        <f>IF(TürkNot40!R$2=0,"",TürkNot40!R18)</f>
        <v/>
      </c>
      <c r="V18" s="180" t="str">
        <f>IF(TürkNot40!S$2=0,"",TürkNot40!S18)</f>
        <v/>
      </c>
      <c r="W18" s="180" t="str">
        <f>IF(TürkNot40!T$2=0,"",TürkNot40!T18)</f>
        <v/>
      </c>
      <c r="X18" s="180" t="str">
        <f>IF(TürkNot40!U$2=0,"",TürkNot40!U18)</f>
        <v/>
      </c>
      <c r="Y18" s="180" t="str">
        <f>IF(TürkNot40!V$2=0,"",TürkNot40!V18)</f>
        <v/>
      </c>
      <c r="Z18" s="180" t="str">
        <f>IF(TürkNot40!W$2=0,"",TürkNot40!W18)</f>
        <v/>
      </c>
      <c r="AA18" s="180" t="str">
        <f>IF(TürkNot40!X$2=0,"",TürkNot40!X18)</f>
        <v/>
      </c>
      <c r="AB18" s="180" t="str">
        <f>IF(TürkNot40!Y$2=0,"",TürkNot40!Y18)</f>
        <v/>
      </c>
      <c r="AC18" s="180" t="str">
        <f>IF(TürkNot40!Z$2=0,"",TürkNot40!Z18)</f>
        <v/>
      </c>
      <c r="AD18" s="75">
        <f t="shared" si="25"/>
        <v>0</v>
      </c>
      <c r="AE18" s="174" t="str">
        <f t="shared" si="26"/>
        <v/>
      </c>
      <c r="AH18" s="141">
        <v>13</v>
      </c>
      <c r="AI18" s="85" t="str">
        <f t="shared" si="28"/>
        <v/>
      </c>
      <c r="AJ18" s="85" t="str">
        <f t="shared" si="29"/>
        <v/>
      </c>
      <c r="AK18" s="85" t="str">
        <f t="shared" si="30"/>
        <v/>
      </c>
      <c r="AL18" s="86" t="str">
        <f t="shared" si="31"/>
        <v/>
      </c>
      <c r="AM18" s="86" t="str">
        <f t="shared" si="32"/>
        <v/>
      </c>
      <c r="AR18" s="177" t="str">
        <f t="shared" ca="1" si="3"/>
        <v>16</v>
      </c>
      <c r="AS18" s="177" t="str">
        <f t="shared" ca="1" si="3"/>
        <v>531</v>
      </c>
      <c r="AT18" s="177" t="str">
        <f t="shared" ca="1" si="3"/>
        <v>Çift sütunlu aşağı listesi</v>
      </c>
      <c r="AU18" s="179" t="str">
        <f t="shared" si="5"/>
        <v/>
      </c>
      <c r="AV18" s="179" t="str">
        <f t="shared" si="6"/>
        <v/>
      </c>
      <c r="AW18" s="179" t="str">
        <f t="shared" si="7"/>
        <v/>
      </c>
      <c r="AX18" s="179" t="str">
        <f t="shared" si="8"/>
        <v/>
      </c>
      <c r="AY18" s="179" t="str">
        <f t="shared" si="9"/>
        <v/>
      </c>
      <c r="AZ18" s="179" t="str">
        <f t="shared" si="10"/>
        <v/>
      </c>
      <c r="BA18" s="179" t="str">
        <f t="shared" si="11"/>
        <v/>
      </c>
      <c r="BB18" s="179" t="str">
        <f t="shared" si="12"/>
        <v/>
      </c>
      <c r="BC18" s="179" t="str">
        <f t="shared" si="13"/>
        <v/>
      </c>
      <c r="BD18" s="179" t="str">
        <f t="shared" si="14"/>
        <v/>
      </c>
      <c r="BE18" s="179" t="str">
        <f t="shared" si="15"/>
        <v/>
      </c>
      <c r="BF18" s="179" t="str">
        <f t="shared" si="16"/>
        <v/>
      </c>
      <c r="BG18" s="179" t="str">
        <f t="shared" si="17"/>
        <v/>
      </c>
      <c r="BH18" s="179" t="str">
        <f t="shared" si="18"/>
        <v/>
      </c>
      <c r="BI18" s="179" t="str">
        <f t="shared" si="19"/>
        <v/>
      </c>
      <c r="BJ18" s="179" t="str">
        <f t="shared" si="20"/>
        <v/>
      </c>
      <c r="BK18" s="179" t="str">
        <f t="shared" si="21"/>
        <v/>
      </c>
      <c r="BL18" s="179" t="str">
        <f t="shared" si="22"/>
        <v/>
      </c>
      <c r="BM18" s="179" t="str">
        <f t="shared" si="23"/>
        <v/>
      </c>
      <c r="BN18" s="179" t="str">
        <f t="shared" si="24"/>
        <v/>
      </c>
      <c r="BO18" s="178"/>
      <c r="BP18" s="178" t="str">
        <f t="shared" ca="1" si="4"/>
        <v>16</v>
      </c>
      <c r="BQ18" s="178" t="str">
        <f t="shared" ca="1" si="4"/>
        <v>531</v>
      </c>
      <c r="BR18" s="178" t="str">
        <f t="shared" ca="1" si="4"/>
        <v>Çift sütunlu aşağı listesi</v>
      </c>
      <c r="BS18" s="178" t="str">
        <f t="shared" si="27"/>
        <v/>
      </c>
    </row>
    <row r="19" spans="1:71" ht="12" customHeight="1" x14ac:dyDescent="0.15">
      <c r="A19" s="26" t="s">
        <v>77</v>
      </c>
      <c r="B19" s="27" t="s">
        <v>138</v>
      </c>
      <c r="C19" s="69" t="str">
        <f>Y$43</f>
        <v/>
      </c>
      <c r="D19" s="78" t="str">
        <f ca="1">F!V19</f>
        <v>7/A</v>
      </c>
      <c r="E19" s="80">
        <v>18</v>
      </c>
      <c r="F19" s="136">
        <f ca="1">F!W19</f>
        <v>30</v>
      </c>
      <c r="G19" s="166" t="str">
        <f ca="1">IF($D$1=3,TS!G19,IF($D$1=4,TS!J19,IF($D$1=5,TS!M19,IF($D$1=6,TS!P19,IF($D$1=7,TS!S19,IF($D$1=8,TS!V19,IF($D$1=9,TS!Y19,IF($D$1=10,TS!AB19,""))))))))&amp;IF($D$1=11,TS!AE19,IF($D$1=12,TS!AH19,IF($D$1=13,TS!AK19,IF($D$1=14,TS!AN19,IF($D$1=15,TS!AQ19,IF($D$1=16,TS!AT19,IF($D$1=17,TS!AW19,"")))))))&amp;IF($D$1=18,TS!AZ19,IF($D$1=19,TS!BC19,IF($D$1=20,TS!BF19,IF($D$1=21,TS!BI19,IF($D$1=22,TS!BL19,IF($D$1=23,TS!BO19,""))))))&amp;IF($D$1=24,TS!BR19,IF($D$1=25,TS!BU19,IF($D$1=26,TS!BX19,IF($D$1=27,TS!CA19,IF($D$1=28,TS!CD19,IF($D$1=29,TS!CG19,IF($D$1=1,TS!A19,IF($D$1=2,TS!D19,""))))))))&amp;IF($D$1=30,TS!CJ19,IF($D$1=31,TS!CM19,IF($D$1=32,TS!CP19,IF($D$1=33,TS!CS19,IF($D$1=34,TS!CV19,IF($D$1=35,TS!CY19,IF($D$1=36,TS!DB19,IF($D$1=37,TS!DE19,""))))))))&amp;IF($D$1=38,TS!DH19,IF($D$1=39,TS!DK19,IF($D$1=40,TS!DN19,"")))</f>
        <v>17</v>
      </c>
      <c r="H19" s="166" t="str">
        <f ca="1">IF($D$1=3,TS!H19,IF($D$1=4,TS!K19,IF($D$1=5,TS!N19,IF($D$1=6,TS!Q19,IF($D$1=7,TS!T19,IF($D$1=8,TS!W19,IF($D$1=9,TS!Z19,IF($D$1=10,TS!AC19,""))))))))&amp;IF($D$1=11,TS!AF19,IF($D$1=12,TS!AI19,IF($D$1=13,TS!AL19,IF($D$1=14,TS!AO19,IF($D$1=15,TS!AR19,IF($D$1=16,TS!AU19,IF($D$1=17,TS!AX19,"")))))))&amp;IF($D$1=18,TS!BA19,IF($D$1=19,TS!BD19,IF($D$1=20,TS!BG19,IF($D$1=21,TS!BJ19,IF($D$1=22,TS!BM19,IF($D$1=23,TS!BP19,""))))))&amp;IF($D$1=24,TS!BS19,IF($D$1=25,TS!BV19,IF($D$1=26,TS!BY19,IF($D$1=27,TS!CB19,IF($D$1=28,TS!CE19,IF($D$1=29,TS!CH19,IF($D$1=1,TS!B19,IF($D$1=2,TS!E19,""))))))))&amp;IF($D$1=30,TS!CK19,IF($D$1=31,TS!CN19,IF($D$1=32,TS!CQ19,IF($D$1=33,TS!CT19,IF($D$1=34,TS!CW19,IF($D$1=35,TS!CZ19,IF($D$1=36,TS!DC19,IF($D$1=37,TS!DF19,""))))))))&amp;IF($D$1=38,TS!DI19,IF($D$1=39,TS!DL19,IF($D$1=40,TS!DO19,"")))</f>
        <v>542</v>
      </c>
      <c r="I19" s="167" t="str">
        <f ca="1">IF($D$1=3,TS!I19,IF($D$1=4,TS!L19,IF($D$1=5,TS!O19,IF($D$1=6,TS!R19,IF($D$1=7,TS!U19,IF($D$1=8,TS!X19,IF($D$1=9,TS!AA19,IF($D$1=10,TS!AD19,""))))))))&amp;IF($D$1=11,TS!AG19,IF($D$1=12,TS!AJ19,IF($D$1=13,TS!AM19,IF($D$1=14,TS!AP19,IF($D$1=15,TS!AS19,IF($D$1=16,TS!AV19,IF($D$1=17,TS!AY19,"")))))))&amp;IF($D$1=18,TS!BB19,IF($D$1=19,TS!BE19,IF($D$1=20,TS!BH19,IF($D$1=21,TS!BK19,IF($D$1=22,TS!BN19,IF($D$1=23,TS!BQ19,""))))))&amp;IF($D$1=24,TS!BT19,IF($D$1=25,TS!BW19,IF($D$1=26,TS!BZ19,IF($D$1=27,TS!CC19,IF($D$1=28,TS!CF19,IF($D$1=29,TS!CI19,IF($D$1=1,TS!C19,IF($D$1=2,TS!F19,""))))))))&amp;IF($D$1=30,TS!CL19,IF($D$1=31,TS!CO19,IF($D$1=32,TS!CR19,IF($D$1=33,TS!CU19,IF($D$1=34,TS!CX19,IF($D$1=35,TS!DA19,IF($D$1=36,TS!DD19,IF($D$1=37,TS!DG19,""))))))))&amp;IF($D$1=38,TS!DJ19,IF($D$1=39,TS!DM19,IF($D$1=40,TS!DP19,"")))</f>
        <v>Çift sütunlu aşağı listesi</v>
      </c>
      <c r="J19" s="180">
        <f>IF(TürkNot40!G$2=0,"",TürkNot40!G19)</f>
        <v>0</v>
      </c>
      <c r="K19" s="180">
        <f>IF(TürkNot40!H$2=0,"",TürkNot40!H19)</f>
        <v>0</v>
      </c>
      <c r="L19" s="180">
        <f>IF(TürkNot40!I$2=0,"",TürkNot40!I19)</f>
        <v>0</v>
      </c>
      <c r="M19" s="180">
        <f>IF(TürkNot40!J$2=0,"",TürkNot40!J19)</f>
        <v>0</v>
      </c>
      <c r="N19" s="180">
        <f>IF(TürkNot40!K$2=0,"",TürkNot40!K19)</f>
        <v>0</v>
      </c>
      <c r="O19" s="180">
        <f>IF(TürkNot40!L$2=0,"",TürkNot40!L19)</f>
        <v>0</v>
      </c>
      <c r="P19" s="180">
        <f>IF(TürkNot40!M$2=0,"",TürkNot40!M19)</f>
        <v>0</v>
      </c>
      <c r="Q19" s="180">
        <f>IF(TürkNot40!N$2=0,"",TürkNot40!N19)</f>
        <v>0</v>
      </c>
      <c r="R19" s="180">
        <f>IF(TürkNot40!O$2=0,"",TürkNot40!O19)</f>
        <v>0</v>
      </c>
      <c r="S19" s="180">
        <f>IF(TürkNot40!P$2=0,"",TürkNot40!P19)</f>
        <v>0</v>
      </c>
      <c r="T19" s="180" t="str">
        <f>IF(TürkNot40!Q$2=0,"",TürkNot40!Q19)</f>
        <v/>
      </c>
      <c r="U19" s="180" t="str">
        <f>IF(TürkNot40!R$2=0,"",TürkNot40!R19)</f>
        <v/>
      </c>
      <c r="V19" s="180" t="str">
        <f>IF(TürkNot40!S$2=0,"",TürkNot40!S19)</f>
        <v/>
      </c>
      <c r="W19" s="180" t="str">
        <f>IF(TürkNot40!T$2=0,"",TürkNot40!T19)</f>
        <v/>
      </c>
      <c r="X19" s="180" t="str">
        <f>IF(TürkNot40!U$2=0,"",TürkNot40!U19)</f>
        <v/>
      </c>
      <c r="Y19" s="180" t="str">
        <f>IF(TürkNot40!V$2=0,"",TürkNot40!V19)</f>
        <v/>
      </c>
      <c r="Z19" s="180" t="str">
        <f>IF(TürkNot40!W$2=0,"",TürkNot40!W19)</f>
        <v/>
      </c>
      <c r="AA19" s="180" t="str">
        <f>IF(TürkNot40!X$2=0,"",TürkNot40!X19)</f>
        <v/>
      </c>
      <c r="AB19" s="180" t="str">
        <f>IF(TürkNot40!Y$2=0,"",TürkNot40!Y19)</f>
        <v/>
      </c>
      <c r="AC19" s="180" t="str">
        <f>IF(TürkNot40!Z$2=0,"",TürkNot40!Z19)</f>
        <v/>
      </c>
      <c r="AD19" s="75">
        <f t="shared" si="25"/>
        <v>0</v>
      </c>
      <c r="AE19" s="174" t="str">
        <f t="shared" si="26"/>
        <v/>
      </c>
      <c r="AH19" s="141">
        <v>14</v>
      </c>
      <c r="AI19" s="85" t="str">
        <f t="shared" si="28"/>
        <v/>
      </c>
      <c r="AJ19" s="85" t="str">
        <f t="shared" si="29"/>
        <v/>
      </c>
      <c r="AK19" s="85" t="str">
        <f t="shared" si="30"/>
        <v/>
      </c>
      <c r="AL19" s="86" t="str">
        <f t="shared" si="31"/>
        <v/>
      </c>
      <c r="AM19" s="86" t="str">
        <f t="shared" si="32"/>
        <v/>
      </c>
      <c r="AR19" s="177" t="str">
        <f t="shared" ca="1" si="3"/>
        <v>17</v>
      </c>
      <c r="AS19" s="177" t="str">
        <f t="shared" ca="1" si="3"/>
        <v>542</v>
      </c>
      <c r="AT19" s="177" t="str">
        <f t="shared" ca="1" si="3"/>
        <v>Çift sütunlu aşağı listesi</v>
      </c>
      <c r="AU19" s="179" t="str">
        <f t="shared" si="5"/>
        <v/>
      </c>
      <c r="AV19" s="179" t="str">
        <f t="shared" si="6"/>
        <v/>
      </c>
      <c r="AW19" s="179" t="str">
        <f t="shared" si="7"/>
        <v/>
      </c>
      <c r="AX19" s="179" t="str">
        <f t="shared" si="8"/>
        <v/>
      </c>
      <c r="AY19" s="179" t="str">
        <f t="shared" si="9"/>
        <v/>
      </c>
      <c r="AZ19" s="179" t="str">
        <f t="shared" si="10"/>
        <v/>
      </c>
      <c r="BA19" s="179" t="str">
        <f t="shared" si="11"/>
        <v/>
      </c>
      <c r="BB19" s="179" t="str">
        <f t="shared" si="12"/>
        <v/>
      </c>
      <c r="BC19" s="179" t="str">
        <f t="shared" si="13"/>
        <v/>
      </c>
      <c r="BD19" s="179" t="str">
        <f t="shared" si="14"/>
        <v/>
      </c>
      <c r="BE19" s="179" t="str">
        <f t="shared" si="15"/>
        <v/>
      </c>
      <c r="BF19" s="179" t="str">
        <f t="shared" si="16"/>
        <v/>
      </c>
      <c r="BG19" s="179" t="str">
        <f t="shared" si="17"/>
        <v/>
      </c>
      <c r="BH19" s="179" t="str">
        <f t="shared" si="18"/>
        <v/>
      </c>
      <c r="BI19" s="179" t="str">
        <f t="shared" si="19"/>
        <v/>
      </c>
      <c r="BJ19" s="179" t="str">
        <f t="shared" si="20"/>
        <v/>
      </c>
      <c r="BK19" s="179" t="str">
        <f t="shared" si="21"/>
        <v/>
      </c>
      <c r="BL19" s="179" t="str">
        <f t="shared" si="22"/>
        <v/>
      </c>
      <c r="BM19" s="179" t="str">
        <f t="shared" si="23"/>
        <v/>
      </c>
      <c r="BN19" s="179" t="str">
        <f t="shared" si="24"/>
        <v/>
      </c>
      <c r="BO19" s="178"/>
      <c r="BP19" s="178" t="str">
        <f t="shared" ca="1" si="4"/>
        <v>17</v>
      </c>
      <c r="BQ19" s="178" t="str">
        <f t="shared" ca="1" si="4"/>
        <v>542</v>
      </c>
      <c r="BR19" s="178" t="str">
        <f t="shared" ca="1" si="4"/>
        <v>Çift sütunlu aşağı listesi</v>
      </c>
      <c r="BS19" s="178" t="str">
        <f t="shared" si="27"/>
        <v/>
      </c>
    </row>
    <row r="20" spans="1:71" ht="12" customHeight="1" x14ac:dyDescent="0.15">
      <c r="A20" s="23" t="s">
        <v>78</v>
      </c>
      <c r="B20" s="27" t="s">
        <v>139</v>
      </c>
      <c r="C20" s="69" t="str">
        <f>Z$43</f>
        <v/>
      </c>
      <c r="D20" s="78" t="str">
        <f ca="1">F!V20</f>
        <v>7/B</v>
      </c>
      <c r="E20" s="80">
        <v>19</v>
      </c>
      <c r="F20" s="136">
        <f ca="1">F!W20</f>
        <v>31</v>
      </c>
      <c r="G20" s="166" t="str">
        <f ca="1">IF($D$1=3,TS!G20,IF($D$1=4,TS!J20,IF($D$1=5,TS!M20,IF($D$1=6,TS!P20,IF($D$1=7,TS!S20,IF($D$1=8,TS!V20,IF($D$1=9,TS!Y20,IF($D$1=10,TS!AB20,""))))))))&amp;IF($D$1=11,TS!AE20,IF($D$1=12,TS!AH20,IF($D$1=13,TS!AK20,IF($D$1=14,TS!AN20,IF($D$1=15,TS!AQ20,IF($D$1=16,TS!AT20,IF($D$1=17,TS!AW20,"")))))))&amp;IF($D$1=18,TS!AZ20,IF($D$1=19,TS!BC20,IF($D$1=20,TS!BF20,IF($D$1=21,TS!BI20,IF($D$1=22,TS!BL20,IF($D$1=23,TS!BO20,""))))))&amp;IF($D$1=24,TS!BR20,IF($D$1=25,TS!BU20,IF($D$1=26,TS!BX20,IF($D$1=27,TS!CA20,IF($D$1=28,TS!CD20,IF($D$1=29,TS!CG20,IF($D$1=1,TS!A20,IF($D$1=2,TS!D20,""))))))))&amp;IF($D$1=30,TS!CJ20,IF($D$1=31,TS!CM20,IF($D$1=32,TS!CP20,IF($D$1=33,TS!CS20,IF($D$1=34,TS!CV20,IF($D$1=35,TS!CY20,IF($D$1=36,TS!DB20,IF($D$1=37,TS!DE20,""))))))))&amp;IF($D$1=38,TS!DH20,IF($D$1=39,TS!DK20,IF($D$1=40,TS!DN20,"")))</f>
        <v>18</v>
      </c>
      <c r="H20" s="166" t="str">
        <f ca="1">IF($D$1=3,TS!H20,IF($D$1=4,TS!K20,IF($D$1=5,TS!N20,IF($D$1=6,TS!Q20,IF($D$1=7,TS!T20,IF($D$1=8,TS!W20,IF($D$1=9,TS!Z20,IF($D$1=10,TS!AC20,""))))))))&amp;IF($D$1=11,TS!AF20,IF($D$1=12,TS!AI20,IF($D$1=13,TS!AL20,IF($D$1=14,TS!AO20,IF($D$1=15,TS!AR20,IF($D$1=16,TS!AU20,IF($D$1=17,TS!AX20,"")))))))&amp;IF($D$1=18,TS!BA20,IF($D$1=19,TS!BD20,IF($D$1=20,TS!BG20,IF($D$1=21,TS!BJ20,IF($D$1=22,TS!BM20,IF($D$1=23,TS!BP20,""))))))&amp;IF($D$1=24,TS!BS20,IF($D$1=25,TS!BV20,IF($D$1=26,TS!BY20,IF($D$1=27,TS!CB20,IF($D$1=28,TS!CE20,IF($D$1=29,TS!CH20,IF($D$1=1,TS!B20,IF($D$1=2,TS!E20,""))))))))&amp;IF($D$1=30,TS!CK20,IF($D$1=31,TS!CN20,IF($D$1=32,TS!CQ20,IF($D$1=33,TS!CT20,IF($D$1=34,TS!CW20,IF($D$1=35,TS!CZ20,IF($D$1=36,TS!DC20,IF($D$1=37,TS!DF20,""))))))))&amp;IF($D$1=38,TS!DI20,IF($D$1=39,TS!DL20,IF($D$1=40,TS!DO20,"")))</f>
        <v>785</v>
      </c>
      <c r="I20" s="167" t="str">
        <f ca="1">IF($D$1=3,TS!I20,IF($D$1=4,TS!L20,IF($D$1=5,TS!O20,IF($D$1=6,TS!R20,IF($D$1=7,TS!U20,IF($D$1=8,TS!X20,IF($D$1=9,TS!AA20,IF($D$1=10,TS!AD20,""))))))))&amp;IF($D$1=11,TS!AG20,IF($D$1=12,TS!AJ20,IF($D$1=13,TS!AM20,IF($D$1=14,TS!AP20,IF($D$1=15,TS!AS20,IF($D$1=16,TS!AV20,IF($D$1=17,TS!AY20,"")))))))&amp;IF($D$1=18,TS!BB20,IF($D$1=19,TS!BE20,IF($D$1=20,TS!BH20,IF($D$1=21,TS!BK20,IF($D$1=22,TS!BN20,IF($D$1=23,TS!BQ20,""))))))&amp;IF($D$1=24,TS!BT20,IF($D$1=25,TS!BW20,IF($D$1=26,TS!BZ20,IF($D$1=27,TS!CC20,IF($D$1=28,TS!CF20,IF($D$1=29,TS!CI20,IF($D$1=1,TS!C20,IF($D$1=2,TS!F20,""))))))))&amp;IF($D$1=30,TS!CL20,IF($D$1=31,TS!CO20,IF($D$1=32,TS!CR20,IF($D$1=33,TS!CU20,IF($D$1=34,TS!CX20,IF($D$1=35,TS!DA20,IF($D$1=36,TS!DD20,IF($D$1=37,TS!DG20,""))))))))&amp;IF($D$1=38,TS!DJ20,IF($D$1=39,TS!DM20,IF($D$1=40,TS!DP20,"")))</f>
        <v>Çift sütunlu aşağı listesi</v>
      </c>
      <c r="J20" s="180">
        <f>IF(TürkNot40!G$2=0,"",TürkNot40!G20)</f>
        <v>0</v>
      </c>
      <c r="K20" s="180">
        <f>IF(TürkNot40!H$2=0,"",TürkNot40!H20)</f>
        <v>0</v>
      </c>
      <c r="L20" s="180">
        <f>IF(TürkNot40!I$2=0,"",TürkNot40!I20)</f>
        <v>0</v>
      </c>
      <c r="M20" s="180">
        <f>IF(TürkNot40!J$2=0,"",TürkNot40!J20)</f>
        <v>0</v>
      </c>
      <c r="N20" s="180">
        <f>IF(TürkNot40!K$2=0,"",TürkNot40!K20)</f>
        <v>0</v>
      </c>
      <c r="O20" s="180">
        <f>IF(TürkNot40!L$2=0,"",TürkNot40!L20)</f>
        <v>0</v>
      </c>
      <c r="P20" s="180">
        <f>IF(TürkNot40!M$2=0,"",TürkNot40!M20)</f>
        <v>0</v>
      </c>
      <c r="Q20" s="180">
        <f>IF(TürkNot40!N$2=0,"",TürkNot40!N20)</f>
        <v>0</v>
      </c>
      <c r="R20" s="180">
        <f>IF(TürkNot40!O$2=0,"",TürkNot40!O20)</f>
        <v>0</v>
      </c>
      <c r="S20" s="180">
        <f>IF(TürkNot40!P$2=0,"",TürkNot40!P20)</f>
        <v>0</v>
      </c>
      <c r="T20" s="180" t="str">
        <f>IF(TürkNot40!Q$2=0,"",TürkNot40!Q20)</f>
        <v/>
      </c>
      <c r="U20" s="180" t="str">
        <f>IF(TürkNot40!R$2=0,"",TürkNot40!R20)</f>
        <v/>
      </c>
      <c r="V20" s="180" t="str">
        <f>IF(TürkNot40!S$2=0,"",TürkNot40!S20)</f>
        <v/>
      </c>
      <c r="W20" s="180" t="str">
        <f>IF(TürkNot40!T$2=0,"",TürkNot40!T20)</f>
        <v/>
      </c>
      <c r="X20" s="180" t="str">
        <f>IF(TürkNot40!U$2=0,"",TürkNot40!U20)</f>
        <v/>
      </c>
      <c r="Y20" s="180" t="str">
        <f>IF(TürkNot40!V$2=0,"",TürkNot40!V20)</f>
        <v/>
      </c>
      <c r="Z20" s="180" t="str">
        <f>IF(TürkNot40!W$2=0,"",TürkNot40!W20)</f>
        <v/>
      </c>
      <c r="AA20" s="180" t="str">
        <f>IF(TürkNot40!X$2=0,"",TürkNot40!X20)</f>
        <v/>
      </c>
      <c r="AB20" s="180" t="str">
        <f>IF(TürkNot40!Y$2=0,"",TürkNot40!Y20)</f>
        <v/>
      </c>
      <c r="AC20" s="180" t="str">
        <f>IF(TürkNot40!Z$2=0,"",TürkNot40!Z20)</f>
        <v/>
      </c>
      <c r="AD20" s="75">
        <f t="shared" si="25"/>
        <v>0</v>
      </c>
      <c r="AE20" s="174" t="str">
        <f t="shared" si="26"/>
        <v/>
      </c>
      <c r="AH20" s="141">
        <v>15</v>
      </c>
      <c r="AI20" s="85" t="str">
        <f t="shared" si="28"/>
        <v/>
      </c>
      <c r="AJ20" s="85" t="str">
        <f t="shared" si="29"/>
        <v/>
      </c>
      <c r="AK20" s="85" t="str">
        <f t="shared" si="30"/>
        <v/>
      </c>
      <c r="AL20" s="86" t="str">
        <f t="shared" si="31"/>
        <v/>
      </c>
      <c r="AM20" s="86" t="str">
        <f t="shared" si="32"/>
        <v/>
      </c>
      <c r="AR20" s="177" t="str">
        <f t="shared" ca="1" si="3"/>
        <v>18</v>
      </c>
      <c r="AS20" s="177" t="str">
        <f t="shared" ca="1" si="3"/>
        <v>785</v>
      </c>
      <c r="AT20" s="177" t="str">
        <f t="shared" ca="1" si="3"/>
        <v>Çift sütunlu aşağı listesi</v>
      </c>
      <c r="AU20" s="179" t="str">
        <f t="shared" si="5"/>
        <v/>
      </c>
      <c r="AV20" s="179" t="str">
        <f t="shared" si="6"/>
        <v/>
      </c>
      <c r="AW20" s="179" t="str">
        <f t="shared" si="7"/>
        <v/>
      </c>
      <c r="AX20" s="179" t="str">
        <f t="shared" si="8"/>
        <v/>
      </c>
      <c r="AY20" s="179" t="str">
        <f t="shared" si="9"/>
        <v/>
      </c>
      <c r="AZ20" s="179" t="str">
        <f t="shared" si="10"/>
        <v/>
      </c>
      <c r="BA20" s="179" t="str">
        <f t="shared" si="11"/>
        <v/>
      </c>
      <c r="BB20" s="179" t="str">
        <f t="shared" si="12"/>
        <v/>
      </c>
      <c r="BC20" s="179" t="str">
        <f t="shared" si="13"/>
        <v/>
      </c>
      <c r="BD20" s="179" t="str">
        <f t="shared" si="14"/>
        <v/>
      </c>
      <c r="BE20" s="179" t="str">
        <f t="shared" si="15"/>
        <v/>
      </c>
      <c r="BF20" s="179" t="str">
        <f t="shared" si="16"/>
        <v/>
      </c>
      <c r="BG20" s="179" t="str">
        <f t="shared" si="17"/>
        <v/>
      </c>
      <c r="BH20" s="179" t="str">
        <f t="shared" si="18"/>
        <v/>
      </c>
      <c r="BI20" s="179" t="str">
        <f t="shared" si="19"/>
        <v/>
      </c>
      <c r="BJ20" s="179" t="str">
        <f t="shared" si="20"/>
        <v/>
      </c>
      <c r="BK20" s="179" t="str">
        <f t="shared" si="21"/>
        <v/>
      </c>
      <c r="BL20" s="179" t="str">
        <f t="shared" si="22"/>
        <v/>
      </c>
      <c r="BM20" s="179" t="str">
        <f t="shared" si="23"/>
        <v/>
      </c>
      <c r="BN20" s="179" t="str">
        <f t="shared" si="24"/>
        <v/>
      </c>
      <c r="BO20" s="178"/>
      <c r="BP20" s="178" t="str">
        <f t="shared" ca="1" si="4"/>
        <v>18</v>
      </c>
      <c r="BQ20" s="178" t="str">
        <f t="shared" ca="1" si="4"/>
        <v>785</v>
      </c>
      <c r="BR20" s="178" t="str">
        <f t="shared" ca="1" si="4"/>
        <v>Çift sütunlu aşağı listesi</v>
      </c>
      <c r="BS20" s="178" t="str">
        <f t="shared" si="27"/>
        <v/>
      </c>
    </row>
    <row r="21" spans="1:71" ht="12" customHeight="1" x14ac:dyDescent="0.15">
      <c r="A21" s="26" t="s">
        <v>79</v>
      </c>
      <c r="B21" s="27" t="s">
        <v>140</v>
      </c>
      <c r="C21" s="69" t="str">
        <f>AA$43</f>
        <v/>
      </c>
      <c r="D21" s="78" t="str">
        <f ca="1">F!V21</f>
        <v>7/C</v>
      </c>
      <c r="E21" s="80">
        <v>20</v>
      </c>
      <c r="F21" s="136">
        <f ca="1">F!W21</f>
        <v>35</v>
      </c>
      <c r="G21" s="166" t="str">
        <f ca="1">IF($D$1=3,TS!G21,IF($D$1=4,TS!J21,IF($D$1=5,TS!M21,IF($D$1=6,TS!P21,IF($D$1=7,TS!S21,IF($D$1=8,TS!V21,IF($D$1=9,TS!Y21,IF($D$1=10,TS!AB21,""))))))))&amp;IF($D$1=11,TS!AE21,IF($D$1=12,TS!AH21,IF($D$1=13,TS!AK21,IF($D$1=14,TS!AN21,IF($D$1=15,TS!AQ21,IF($D$1=16,TS!AT21,IF($D$1=17,TS!AW21,"")))))))&amp;IF($D$1=18,TS!AZ21,IF($D$1=19,TS!BC21,IF($D$1=20,TS!BF21,IF($D$1=21,TS!BI21,IF($D$1=22,TS!BL21,IF($D$1=23,TS!BO21,""))))))&amp;IF($D$1=24,TS!BR21,IF($D$1=25,TS!BU21,IF($D$1=26,TS!BX21,IF($D$1=27,TS!CA21,IF($D$1=28,TS!CD21,IF($D$1=29,TS!CG21,IF($D$1=1,TS!A21,IF($D$1=2,TS!D21,""))))))))&amp;IF($D$1=30,TS!CJ21,IF($D$1=31,TS!CM21,IF($D$1=32,TS!CP21,IF($D$1=33,TS!CS21,IF($D$1=34,TS!CV21,IF($D$1=35,TS!CY21,IF($D$1=36,TS!DB21,IF($D$1=37,TS!DE21,""))))))))&amp;IF($D$1=38,TS!DH21,IF($D$1=39,TS!DK21,IF($D$1=40,TS!DN21,"")))</f>
        <v>19</v>
      </c>
      <c r="H21" s="166" t="str">
        <f ca="1">IF($D$1=3,TS!H21,IF($D$1=4,TS!K21,IF($D$1=5,TS!N21,IF($D$1=6,TS!Q21,IF($D$1=7,TS!T21,IF($D$1=8,TS!W21,IF($D$1=9,TS!Z21,IF($D$1=10,TS!AC21,""))))))))&amp;IF($D$1=11,TS!AF21,IF($D$1=12,TS!AI21,IF($D$1=13,TS!AL21,IF($D$1=14,TS!AO21,IF($D$1=15,TS!AR21,IF($D$1=16,TS!AU21,IF($D$1=17,TS!AX21,"")))))))&amp;IF($D$1=18,TS!BA21,IF($D$1=19,TS!BD21,IF($D$1=20,TS!BG21,IF($D$1=21,TS!BJ21,IF($D$1=22,TS!BM21,IF($D$1=23,TS!BP21,""))))))&amp;IF($D$1=24,TS!BS21,IF($D$1=25,TS!BV21,IF($D$1=26,TS!BY21,IF($D$1=27,TS!CB21,IF($D$1=28,TS!CE21,IF($D$1=29,TS!CH21,IF($D$1=1,TS!B21,IF($D$1=2,TS!E21,""))))))))&amp;IF($D$1=30,TS!CK21,IF($D$1=31,TS!CN21,IF($D$1=32,TS!CQ21,IF($D$1=33,TS!CT21,IF($D$1=34,TS!CW21,IF($D$1=35,TS!CZ21,IF($D$1=36,TS!DC21,IF($D$1=37,TS!DF21,""))))))))&amp;IF($D$1=38,TS!DI21,IF($D$1=39,TS!DL21,IF($D$1=40,TS!DO21,"")))</f>
        <v>803</v>
      </c>
      <c r="I21" s="167" t="str">
        <f ca="1">IF($D$1=3,TS!I21,IF($D$1=4,TS!L21,IF($D$1=5,TS!O21,IF($D$1=6,TS!R21,IF($D$1=7,TS!U21,IF($D$1=8,TS!X21,IF($D$1=9,TS!AA21,IF($D$1=10,TS!AD21,""))))))))&amp;IF($D$1=11,TS!AG21,IF($D$1=12,TS!AJ21,IF($D$1=13,TS!AM21,IF($D$1=14,TS!AP21,IF($D$1=15,TS!AS21,IF($D$1=16,TS!AV21,IF($D$1=17,TS!AY21,"")))))))&amp;IF($D$1=18,TS!BB21,IF($D$1=19,TS!BE21,IF($D$1=20,TS!BH21,IF($D$1=21,TS!BK21,IF($D$1=22,TS!BN21,IF($D$1=23,TS!BQ21,""))))))&amp;IF($D$1=24,TS!BT21,IF($D$1=25,TS!BW21,IF($D$1=26,TS!BZ21,IF($D$1=27,TS!CC21,IF($D$1=28,TS!CF21,IF($D$1=29,TS!CI21,IF($D$1=1,TS!C21,IF($D$1=2,TS!F21,""))))))))&amp;IF($D$1=30,TS!CL21,IF($D$1=31,TS!CO21,IF($D$1=32,TS!CR21,IF($D$1=33,TS!CU21,IF($D$1=34,TS!CX21,IF($D$1=35,TS!DA21,IF($D$1=36,TS!DD21,IF($D$1=37,TS!DG21,""))))))))&amp;IF($D$1=38,TS!DJ21,IF($D$1=39,TS!DM21,IF($D$1=40,TS!DP21,"")))</f>
        <v>Çift sütunlu aşağı listesi</v>
      </c>
      <c r="J21" s="180">
        <f>IF(TürkNot40!G$2=0,"",TürkNot40!G21)</f>
        <v>0</v>
      </c>
      <c r="K21" s="180">
        <f>IF(TürkNot40!H$2=0,"",TürkNot40!H21)</f>
        <v>0</v>
      </c>
      <c r="L21" s="180">
        <f>IF(TürkNot40!I$2=0,"",TürkNot40!I21)</f>
        <v>0</v>
      </c>
      <c r="M21" s="180">
        <f>IF(TürkNot40!J$2=0,"",TürkNot40!J21)</f>
        <v>0</v>
      </c>
      <c r="N21" s="180">
        <f>IF(TürkNot40!K$2=0,"",TürkNot40!K21)</f>
        <v>0</v>
      </c>
      <c r="O21" s="180">
        <f>IF(TürkNot40!L$2=0,"",TürkNot40!L21)</f>
        <v>0</v>
      </c>
      <c r="P21" s="180">
        <f>IF(TürkNot40!M$2=0,"",TürkNot40!M21)</f>
        <v>0</v>
      </c>
      <c r="Q21" s="180">
        <f>IF(TürkNot40!N$2=0,"",TürkNot40!N21)</f>
        <v>0</v>
      </c>
      <c r="R21" s="180">
        <f>IF(TürkNot40!O$2=0,"",TürkNot40!O21)</f>
        <v>0</v>
      </c>
      <c r="S21" s="180">
        <f>IF(TürkNot40!P$2=0,"",TürkNot40!P21)</f>
        <v>0</v>
      </c>
      <c r="T21" s="180" t="str">
        <f>IF(TürkNot40!Q$2=0,"",TürkNot40!Q21)</f>
        <v/>
      </c>
      <c r="U21" s="180" t="str">
        <f>IF(TürkNot40!R$2=0,"",TürkNot40!R21)</f>
        <v/>
      </c>
      <c r="V21" s="180" t="str">
        <f>IF(TürkNot40!S$2=0,"",TürkNot40!S21)</f>
        <v/>
      </c>
      <c r="W21" s="180" t="str">
        <f>IF(TürkNot40!T$2=0,"",TürkNot40!T21)</f>
        <v/>
      </c>
      <c r="X21" s="180" t="str">
        <f>IF(TürkNot40!U$2=0,"",TürkNot40!U21)</f>
        <v/>
      </c>
      <c r="Y21" s="180" t="str">
        <f>IF(TürkNot40!V$2=0,"",TürkNot40!V21)</f>
        <v/>
      </c>
      <c r="Z21" s="180" t="str">
        <f>IF(TürkNot40!W$2=0,"",TürkNot40!W21)</f>
        <v/>
      </c>
      <c r="AA21" s="180" t="str">
        <f>IF(TürkNot40!X$2=0,"",TürkNot40!X21)</f>
        <v/>
      </c>
      <c r="AB21" s="180" t="str">
        <f>IF(TürkNot40!Y$2=0,"",TürkNot40!Y21)</f>
        <v/>
      </c>
      <c r="AC21" s="180" t="str">
        <f>IF(TürkNot40!Z$2=0,"",TürkNot40!Z21)</f>
        <v/>
      </c>
      <c r="AD21" s="75">
        <f t="shared" si="25"/>
        <v>0</v>
      </c>
      <c r="AE21" s="174" t="str">
        <f t="shared" si="26"/>
        <v/>
      </c>
      <c r="AH21" s="141">
        <v>16</v>
      </c>
      <c r="AI21" s="85" t="str">
        <f t="shared" si="28"/>
        <v/>
      </c>
      <c r="AJ21" s="85" t="str">
        <f t="shared" si="29"/>
        <v/>
      </c>
      <c r="AK21" s="85" t="str">
        <f t="shared" si="30"/>
        <v/>
      </c>
      <c r="AL21" s="86" t="str">
        <f t="shared" si="31"/>
        <v/>
      </c>
      <c r="AM21" s="86" t="str">
        <f t="shared" si="32"/>
        <v/>
      </c>
      <c r="AR21" s="177" t="str">
        <f t="shared" ca="1" si="3"/>
        <v>19</v>
      </c>
      <c r="AS21" s="177" t="str">
        <f t="shared" ca="1" si="3"/>
        <v>803</v>
      </c>
      <c r="AT21" s="177" t="str">
        <f t="shared" ca="1" si="3"/>
        <v>Çift sütunlu aşağı listesi</v>
      </c>
      <c r="AU21" s="179" t="str">
        <f t="shared" si="5"/>
        <v/>
      </c>
      <c r="AV21" s="179" t="str">
        <f t="shared" si="6"/>
        <v/>
      </c>
      <c r="AW21" s="179" t="str">
        <f t="shared" si="7"/>
        <v/>
      </c>
      <c r="AX21" s="179" t="str">
        <f t="shared" si="8"/>
        <v/>
      </c>
      <c r="AY21" s="179" t="str">
        <f t="shared" si="9"/>
        <v/>
      </c>
      <c r="AZ21" s="179" t="str">
        <f t="shared" si="10"/>
        <v/>
      </c>
      <c r="BA21" s="179" t="str">
        <f t="shared" si="11"/>
        <v/>
      </c>
      <c r="BB21" s="179" t="str">
        <f t="shared" si="12"/>
        <v/>
      </c>
      <c r="BC21" s="179" t="str">
        <f t="shared" si="13"/>
        <v/>
      </c>
      <c r="BD21" s="179" t="str">
        <f t="shared" si="14"/>
        <v/>
      </c>
      <c r="BE21" s="179" t="str">
        <f t="shared" si="15"/>
        <v/>
      </c>
      <c r="BF21" s="179" t="str">
        <f t="shared" si="16"/>
        <v/>
      </c>
      <c r="BG21" s="179" t="str">
        <f t="shared" si="17"/>
        <v/>
      </c>
      <c r="BH21" s="179" t="str">
        <f t="shared" si="18"/>
        <v/>
      </c>
      <c r="BI21" s="179" t="str">
        <f t="shared" si="19"/>
        <v/>
      </c>
      <c r="BJ21" s="179" t="str">
        <f t="shared" si="20"/>
        <v/>
      </c>
      <c r="BK21" s="179" t="str">
        <f t="shared" si="21"/>
        <v/>
      </c>
      <c r="BL21" s="179" t="str">
        <f t="shared" si="22"/>
        <v/>
      </c>
      <c r="BM21" s="179" t="str">
        <f t="shared" si="23"/>
        <v/>
      </c>
      <c r="BN21" s="179" t="str">
        <f t="shared" si="24"/>
        <v/>
      </c>
      <c r="BO21" s="178"/>
      <c r="BP21" s="178" t="str">
        <f t="shared" ca="1" si="4"/>
        <v>19</v>
      </c>
      <c r="BQ21" s="178" t="str">
        <f t="shared" ca="1" si="4"/>
        <v>803</v>
      </c>
      <c r="BR21" s="178" t="str">
        <f t="shared" ca="1" si="4"/>
        <v>Çift sütunlu aşağı listesi</v>
      </c>
      <c r="BS21" s="178" t="str">
        <f t="shared" si="27"/>
        <v/>
      </c>
    </row>
    <row r="22" spans="1:71" ht="12" customHeight="1" x14ac:dyDescent="0.15">
      <c r="A22" s="23" t="s">
        <v>80</v>
      </c>
      <c r="B22" s="27" t="s">
        <v>141</v>
      </c>
      <c r="C22" s="69" t="str">
        <f>AB$43</f>
        <v/>
      </c>
      <c r="D22" s="78" t="str">
        <f ca="1">F!V22</f>
        <v>7/D</v>
      </c>
      <c r="E22" s="80">
        <v>21</v>
      </c>
      <c r="F22" s="136">
        <f ca="1">F!W22</f>
        <v>33</v>
      </c>
      <c r="G22" s="166" t="str">
        <f ca="1">IF($D$1=3,TS!G22,IF($D$1=4,TS!J22,IF($D$1=5,TS!M22,IF($D$1=6,TS!P22,IF($D$1=7,TS!S22,IF($D$1=8,TS!V22,IF($D$1=9,TS!Y22,IF($D$1=10,TS!AB22,""))))))))&amp;IF($D$1=11,TS!AE22,IF($D$1=12,TS!AH22,IF($D$1=13,TS!AK22,IF($D$1=14,TS!AN22,IF($D$1=15,TS!AQ22,IF($D$1=16,TS!AT22,IF($D$1=17,TS!AW22,"")))))))&amp;IF($D$1=18,TS!AZ22,IF($D$1=19,TS!BC22,IF($D$1=20,TS!BF22,IF($D$1=21,TS!BI22,IF($D$1=22,TS!BL22,IF($D$1=23,TS!BO22,""))))))&amp;IF($D$1=24,TS!BR22,IF($D$1=25,TS!BU22,IF($D$1=26,TS!BX22,IF($D$1=27,TS!CA22,IF($D$1=28,TS!CD22,IF($D$1=29,TS!CG22,IF($D$1=1,TS!A22,IF($D$1=2,TS!D22,""))))))))&amp;IF($D$1=30,TS!CJ22,IF($D$1=31,TS!CM22,IF($D$1=32,TS!CP22,IF($D$1=33,TS!CS22,IF($D$1=34,TS!CV22,IF($D$1=35,TS!CY22,IF($D$1=36,TS!DB22,IF($D$1=37,TS!DE22,""))))))))&amp;IF($D$1=38,TS!DH22,IF($D$1=39,TS!DK22,IF($D$1=40,TS!DN22,"")))</f>
        <v>20</v>
      </c>
      <c r="H22" s="166" t="str">
        <f ca="1">IF($D$1=3,TS!H22,IF($D$1=4,TS!K22,IF($D$1=5,TS!N22,IF($D$1=6,TS!Q22,IF($D$1=7,TS!T22,IF($D$1=8,TS!W22,IF($D$1=9,TS!Z22,IF($D$1=10,TS!AC22,""))))))))&amp;IF($D$1=11,TS!AF22,IF($D$1=12,TS!AI22,IF($D$1=13,TS!AL22,IF($D$1=14,TS!AO22,IF($D$1=15,TS!AR22,IF($D$1=16,TS!AU22,IF($D$1=17,TS!AX22,"")))))))&amp;IF($D$1=18,TS!BA22,IF($D$1=19,TS!BD22,IF($D$1=20,TS!BG22,IF($D$1=21,TS!BJ22,IF($D$1=22,TS!BM22,IF($D$1=23,TS!BP22,""))))))&amp;IF($D$1=24,TS!BS22,IF($D$1=25,TS!BV22,IF($D$1=26,TS!BY22,IF($D$1=27,TS!CB22,IF($D$1=28,TS!CE22,IF($D$1=29,TS!CH22,IF($D$1=1,TS!B22,IF($D$1=2,TS!E22,""))))))))&amp;IF($D$1=30,TS!CK22,IF($D$1=31,TS!CN22,IF($D$1=32,TS!CQ22,IF($D$1=33,TS!CT22,IF($D$1=34,TS!CW22,IF($D$1=35,TS!CZ22,IF($D$1=36,TS!DC22,IF($D$1=37,TS!DF22,""))))))))&amp;IF($D$1=38,TS!DI22,IF($D$1=39,TS!DL22,IF($D$1=40,TS!DO22,"")))</f>
        <v>804</v>
      </c>
      <c r="I22" s="167" t="str">
        <f ca="1">IF($D$1=3,TS!I22,IF($D$1=4,TS!L22,IF($D$1=5,TS!O22,IF($D$1=6,TS!R22,IF($D$1=7,TS!U22,IF($D$1=8,TS!X22,IF($D$1=9,TS!AA22,IF($D$1=10,TS!AD22,""))))))))&amp;IF($D$1=11,TS!AG22,IF($D$1=12,TS!AJ22,IF($D$1=13,TS!AM22,IF($D$1=14,TS!AP22,IF($D$1=15,TS!AS22,IF($D$1=16,TS!AV22,IF($D$1=17,TS!AY22,"")))))))&amp;IF($D$1=18,TS!BB22,IF($D$1=19,TS!BE22,IF($D$1=20,TS!BH22,IF($D$1=21,TS!BK22,IF($D$1=22,TS!BN22,IF($D$1=23,TS!BQ22,""))))))&amp;IF($D$1=24,TS!BT22,IF($D$1=25,TS!BW22,IF($D$1=26,TS!BZ22,IF($D$1=27,TS!CC22,IF($D$1=28,TS!CF22,IF($D$1=29,TS!CI22,IF($D$1=1,TS!C22,IF($D$1=2,TS!F22,""))))))))&amp;IF($D$1=30,TS!CL22,IF($D$1=31,TS!CO22,IF($D$1=32,TS!CR22,IF($D$1=33,TS!CU22,IF($D$1=34,TS!CX22,IF($D$1=35,TS!DA22,IF($D$1=36,TS!DD22,IF($D$1=37,TS!DG22,""))))))))&amp;IF($D$1=38,TS!DJ22,IF($D$1=39,TS!DM22,IF($D$1=40,TS!DP22,"")))</f>
        <v>Çift sütunlu aşağı listesi</v>
      </c>
      <c r="J22" s="180">
        <f>IF(TürkNot40!G$2=0,"",TürkNot40!G22)</f>
        <v>0</v>
      </c>
      <c r="K22" s="180">
        <f>IF(TürkNot40!H$2=0,"",TürkNot40!H22)</f>
        <v>0</v>
      </c>
      <c r="L22" s="180">
        <f>IF(TürkNot40!I$2=0,"",TürkNot40!I22)</f>
        <v>0</v>
      </c>
      <c r="M22" s="180">
        <f>IF(TürkNot40!J$2=0,"",TürkNot40!J22)</f>
        <v>0</v>
      </c>
      <c r="N22" s="180">
        <f>IF(TürkNot40!K$2=0,"",TürkNot40!K22)</f>
        <v>0</v>
      </c>
      <c r="O22" s="180">
        <f>IF(TürkNot40!L$2=0,"",TürkNot40!L22)</f>
        <v>0</v>
      </c>
      <c r="P22" s="180">
        <f>IF(TürkNot40!M$2=0,"",TürkNot40!M22)</f>
        <v>0</v>
      </c>
      <c r="Q22" s="180">
        <f>IF(TürkNot40!N$2=0,"",TürkNot40!N22)</f>
        <v>0</v>
      </c>
      <c r="R22" s="180">
        <f>IF(TürkNot40!O$2=0,"",TürkNot40!O22)</f>
        <v>0</v>
      </c>
      <c r="S22" s="180">
        <f>IF(TürkNot40!P$2=0,"",TürkNot40!P22)</f>
        <v>0</v>
      </c>
      <c r="T22" s="180" t="str">
        <f>IF(TürkNot40!Q$2=0,"",TürkNot40!Q22)</f>
        <v/>
      </c>
      <c r="U22" s="180" t="str">
        <f>IF(TürkNot40!R$2=0,"",TürkNot40!R22)</f>
        <v/>
      </c>
      <c r="V22" s="180" t="str">
        <f>IF(TürkNot40!S$2=0,"",TürkNot40!S22)</f>
        <v/>
      </c>
      <c r="W22" s="180" t="str">
        <f>IF(TürkNot40!T$2=0,"",TürkNot40!T22)</f>
        <v/>
      </c>
      <c r="X22" s="180" t="str">
        <f>IF(TürkNot40!U$2=0,"",TürkNot40!U22)</f>
        <v/>
      </c>
      <c r="Y22" s="180" t="str">
        <f>IF(TürkNot40!V$2=0,"",TürkNot40!V22)</f>
        <v/>
      </c>
      <c r="Z22" s="180" t="str">
        <f>IF(TürkNot40!W$2=0,"",TürkNot40!W22)</f>
        <v/>
      </c>
      <c r="AA22" s="180" t="str">
        <f>IF(TürkNot40!X$2=0,"",TürkNot40!X22)</f>
        <v/>
      </c>
      <c r="AB22" s="180" t="str">
        <f>IF(TürkNot40!Y$2=0,"",TürkNot40!Y22)</f>
        <v/>
      </c>
      <c r="AC22" s="180" t="str">
        <f>IF(TürkNot40!Z$2=0,"",TürkNot40!Z22)</f>
        <v/>
      </c>
      <c r="AD22" s="75">
        <f t="shared" si="25"/>
        <v>0</v>
      </c>
      <c r="AE22" s="174" t="str">
        <f t="shared" si="26"/>
        <v/>
      </c>
      <c r="AH22" s="141">
        <v>17</v>
      </c>
      <c r="AI22" s="85" t="str">
        <f t="shared" si="28"/>
        <v/>
      </c>
      <c r="AJ22" s="85" t="str">
        <f t="shared" si="29"/>
        <v/>
      </c>
      <c r="AK22" s="85" t="str">
        <f t="shared" si="30"/>
        <v/>
      </c>
      <c r="AL22" s="86" t="str">
        <f t="shared" si="31"/>
        <v/>
      </c>
      <c r="AM22" s="86" t="str">
        <f t="shared" si="32"/>
        <v/>
      </c>
      <c r="AR22" s="177" t="str">
        <f t="shared" ca="1" si="3"/>
        <v>20</v>
      </c>
      <c r="AS22" s="177" t="str">
        <f t="shared" ca="1" si="3"/>
        <v>804</v>
      </c>
      <c r="AT22" s="177" t="str">
        <f t="shared" ca="1" si="3"/>
        <v>Çift sütunlu aşağı listesi</v>
      </c>
      <c r="AU22" s="179" t="str">
        <f t="shared" si="5"/>
        <v/>
      </c>
      <c r="AV22" s="179" t="str">
        <f t="shared" si="6"/>
        <v/>
      </c>
      <c r="AW22" s="179" t="str">
        <f t="shared" si="7"/>
        <v/>
      </c>
      <c r="AX22" s="179" t="str">
        <f t="shared" si="8"/>
        <v/>
      </c>
      <c r="AY22" s="179" t="str">
        <f t="shared" si="9"/>
        <v/>
      </c>
      <c r="AZ22" s="179" t="str">
        <f t="shared" si="10"/>
        <v/>
      </c>
      <c r="BA22" s="179" t="str">
        <f t="shared" si="11"/>
        <v/>
      </c>
      <c r="BB22" s="179" t="str">
        <f t="shared" si="12"/>
        <v/>
      </c>
      <c r="BC22" s="179" t="str">
        <f t="shared" si="13"/>
        <v/>
      </c>
      <c r="BD22" s="179" t="str">
        <f t="shared" si="14"/>
        <v/>
      </c>
      <c r="BE22" s="179" t="str">
        <f t="shared" si="15"/>
        <v/>
      </c>
      <c r="BF22" s="179" t="str">
        <f t="shared" si="16"/>
        <v/>
      </c>
      <c r="BG22" s="179" t="str">
        <f t="shared" si="17"/>
        <v/>
      </c>
      <c r="BH22" s="179" t="str">
        <f t="shared" si="18"/>
        <v/>
      </c>
      <c r="BI22" s="179" t="str">
        <f t="shared" si="19"/>
        <v/>
      </c>
      <c r="BJ22" s="179" t="str">
        <f t="shared" si="20"/>
        <v/>
      </c>
      <c r="BK22" s="179" t="str">
        <f t="shared" si="21"/>
        <v/>
      </c>
      <c r="BL22" s="179" t="str">
        <f t="shared" si="22"/>
        <v/>
      </c>
      <c r="BM22" s="179" t="str">
        <f t="shared" si="23"/>
        <v/>
      </c>
      <c r="BN22" s="179" t="str">
        <f t="shared" si="24"/>
        <v/>
      </c>
      <c r="BO22" s="178"/>
      <c r="BP22" s="178" t="str">
        <f t="shared" ca="1" si="4"/>
        <v>20</v>
      </c>
      <c r="BQ22" s="178" t="str">
        <f t="shared" ca="1" si="4"/>
        <v>804</v>
      </c>
      <c r="BR22" s="178" t="str">
        <f t="shared" ca="1" si="4"/>
        <v>Çift sütunlu aşağı listesi</v>
      </c>
      <c r="BS22" s="178" t="str">
        <f t="shared" si="27"/>
        <v/>
      </c>
    </row>
    <row r="23" spans="1:71" ht="12" customHeight="1" x14ac:dyDescent="0.15">
      <c r="A23" s="26" t="s">
        <v>81</v>
      </c>
      <c r="B23" s="27" t="s">
        <v>142</v>
      </c>
      <c r="C23" s="69" t="str">
        <f>AC$43</f>
        <v/>
      </c>
      <c r="D23" s="78" t="str">
        <f ca="1">F!V23</f>
        <v>7/E</v>
      </c>
      <c r="E23" s="80">
        <v>22</v>
      </c>
      <c r="F23" s="136">
        <f ca="1">F!W23</f>
        <v>31</v>
      </c>
      <c r="G23" s="166" t="str">
        <f ca="1">IF($D$1=3,TS!G23,IF($D$1=4,TS!J23,IF($D$1=5,TS!M23,IF($D$1=6,TS!P23,IF($D$1=7,TS!S23,IF($D$1=8,TS!V23,IF($D$1=9,TS!Y23,IF($D$1=10,TS!AB23,""))))))))&amp;IF($D$1=11,TS!AE23,IF($D$1=12,TS!AH23,IF($D$1=13,TS!AK23,IF($D$1=14,TS!AN23,IF($D$1=15,TS!AQ23,IF($D$1=16,TS!AT23,IF($D$1=17,TS!AW23,"")))))))&amp;IF($D$1=18,TS!AZ23,IF($D$1=19,TS!BC23,IF($D$1=20,TS!BF23,IF($D$1=21,TS!BI23,IF($D$1=22,TS!BL23,IF($D$1=23,TS!BO23,""))))))&amp;IF($D$1=24,TS!BR23,IF($D$1=25,TS!BU23,IF($D$1=26,TS!BX23,IF($D$1=27,TS!CA23,IF($D$1=28,TS!CD23,IF($D$1=29,TS!CG23,IF($D$1=1,TS!A23,IF($D$1=2,TS!D23,""))))))))&amp;IF($D$1=30,TS!CJ23,IF($D$1=31,TS!CM23,IF($D$1=32,TS!CP23,IF($D$1=33,TS!CS23,IF($D$1=34,TS!CV23,IF($D$1=35,TS!CY23,IF($D$1=36,TS!DB23,IF($D$1=37,TS!DE23,""))))))))&amp;IF($D$1=38,TS!DH23,IF($D$1=39,TS!DK23,IF($D$1=40,TS!DN23,"")))</f>
        <v>21</v>
      </c>
      <c r="H23" s="166" t="str">
        <f ca="1">IF($D$1=3,TS!H23,IF($D$1=4,TS!K23,IF($D$1=5,TS!N23,IF($D$1=6,TS!Q23,IF($D$1=7,TS!T23,IF($D$1=8,TS!W23,IF($D$1=9,TS!Z23,IF($D$1=10,TS!AC23,""))))))))&amp;IF($D$1=11,TS!AF23,IF($D$1=12,TS!AI23,IF($D$1=13,TS!AL23,IF($D$1=14,TS!AO23,IF($D$1=15,TS!AR23,IF($D$1=16,TS!AU23,IF($D$1=17,TS!AX23,"")))))))&amp;IF($D$1=18,TS!BA23,IF($D$1=19,TS!BD23,IF($D$1=20,TS!BG23,IF($D$1=21,TS!BJ23,IF($D$1=22,TS!BM23,IF($D$1=23,TS!BP23,""))))))&amp;IF($D$1=24,TS!BS23,IF($D$1=25,TS!BV23,IF($D$1=26,TS!BY23,IF($D$1=27,TS!CB23,IF($D$1=28,TS!CE23,IF($D$1=29,TS!CH23,IF($D$1=1,TS!B23,IF($D$1=2,TS!E23,""))))))))&amp;IF($D$1=30,TS!CK23,IF($D$1=31,TS!CN23,IF($D$1=32,TS!CQ23,IF($D$1=33,TS!CT23,IF($D$1=34,TS!CW23,IF($D$1=35,TS!CZ23,IF($D$1=36,TS!DC23,IF($D$1=37,TS!DF23,""))))))))&amp;IF($D$1=38,TS!DI23,IF($D$1=39,TS!DL23,IF($D$1=40,TS!DO23,"")))</f>
        <v>805</v>
      </c>
      <c r="I23" s="167" t="str">
        <f ca="1">IF($D$1=3,TS!I23,IF($D$1=4,TS!L23,IF($D$1=5,TS!O23,IF($D$1=6,TS!R23,IF($D$1=7,TS!U23,IF($D$1=8,TS!X23,IF($D$1=9,TS!AA23,IF($D$1=10,TS!AD23,""))))))))&amp;IF($D$1=11,TS!AG23,IF($D$1=12,TS!AJ23,IF($D$1=13,TS!AM23,IF($D$1=14,TS!AP23,IF($D$1=15,TS!AS23,IF($D$1=16,TS!AV23,IF($D$1=17,TS!AY23,"")))))))&amp;IF($D$1=18,TS!BB23,IF($D$1=19,TS!BE23,IF($D$1=20,TS!BH23,IF($D$1=21,TS!BK23,IF($D$1=22,TS!BN23,IF($D$1=23,TS!BQ23,""))))))&amp;IF($D$1=24,TS!BT23,IF($D$1=25,TS!BW23,IF($D$1=26,TS!BZ23,IF($D$1=27,TS!CC23,IF($D$1=28,TS!CF23,IF($D$1=29,TS!CI23,IF($D$1=1,TS!C23,IF($D$1=2,TS!F23,""))))))))&amp;IF($D$1=30,TS!CL23,IF($D$1=31,TS!CO23,IF($D$1=32,TS!CR23,IF($D$1=33,TS!CU23,IF($D$1=34,TS!CX23,IF($D$1=35,TS!DA23,IF($D$1=36,TS!DD23,IF($D$1=37,TS!DG23,""))))))))&amp;IF($D$1=38,TS!DJ23,IF($D$1=39,TS!DM23,IF($D$1=40,TS!DP23,"")))</f>
        <v>Çift sütunlu aşağı listesi</v>
      </c>
      <c r="J23" s="180">
        <f>IF(TürkNot40!G$2=0,"",TürkNot40!G23)</f>
        <v>0</v>
      </c>
      <c r="K23" s="180">
        <f>IF(TürkNot40!H$2=0,"",TürkNot40!H23)</f>
        <v>0</v>
      </c>
      <c r="L23" s="180">
        <f>IF(TürkNot40!I$2=0,"",TürkNot40!I23)</f>
        <v>0</v>
      </c>
      <c r="M23" s="180">
        <f>IF(TürkNot40!J$2=0,"",TürkNot40!J23)</f>
        <v>0</v>
      </c>
      <c r="N23" s="180">
        <f>IF(TürkNot40!K$2=0,"",TürkNot40!K23)</f>
        <v>0</v>
      </c>
      <c r="O23" s="180">
        <f>IF(TürkNot40!L$2=0,"",TürkNot40!L23)</f>
        <v>0</v>
      </c>
      <c r="P23" s="180">
        <f>IF(TürkNot40!M$2=0,"",TürkNot40!M23)</f>
        <v>0</v>
      </c>
      <c r="Q23" s="180">
        <f>IF(TürkNot40!N$2=0,"",TürkNot40!N23)</f>
        <v>0</v>
      </c>
      <c r="R23" s="180">
        <f>IF(TürkNot40!O$2=0,"",TürkNot40!O23)</f>
        <v>0</v>
      </c>
      <c r="S23" s="180">
        <f>IF(TürkNot40!P$2=0,"",TürkNot40!P23)</f>
        <v>0</v>
      </c>
      <c r="T23" s="180" t="str">
        <f>IF(TürkNot40!Q$2=0,"",TürkNot40!Q23)</f>
        <v/>
      </c>
      <c r="U23" s="180" t="str">
        <f>IF(TürkNot40!R$2=0,"",TürkNot40!R23)</f>
        <v/>
      </c>
      <c r="V23" s="180" t="str">
        <f>IF(TürkNot40!S$2=0,"",TürkNot40!S23)</f>
        <v/>
      </c>
      <c r="W23" s="180" t="str">
        <f>IF(TürkNot40!T$2=0,"",TürkNot40!T23)</f>
        <v/>
      </c>
      <c r="X23" s="180" t="str">
        <f>IF(TürkNot40!U$2=0,"",TürkNot40!U23)</f>
        <v/>
      </c>
      <c r="Y23" s="180" t="str">
        <f>IF(TürkNot40!V$2=0,"",TürkNot40!V23)</f>
        <v/>
      </c>
      <c r="Z23" s="180" t="str">
        <f>IF(TürkNot40!W$2=0,"",TürkNot40!W23)</f>
        <v/>
      </c>
      <c r="AA23" s="180" t="str">
        <f>IF(TürkNot40!X$2=0,"",TürkNot40!X23)</f>
        <v/>
      </c>
      <c r="AB23" s="180" t="str">
        <f>IF(TürkNot40!Y$2=0,"",TürkNot40!Y23)</f>
        <v/>
      </c>
      <c r="AC23" s="180" t="str">
        <f>IF(TürkNot40!Z$2=0,"",TürkNot40!Z23)</f>
        <v/>
      </c>
      <c r="AD23" s="75">
        <f t="shared" si="25"/>
        <v>0</v>
      </c>
      <c r="AE23" s="174" t="str">
        <f t="shared" si="26"/>
        <v/>
      </c>
      <c r="AH23" s="141">
        <v>18</v>
      </c>
      <c r="AI23" s="85" t="str">
        <f t="shared" si="28"/>
        <v/>
      </c>
      <c r="AJ23" s="85" t="str">
        <f t="shared" si="29"/>
        <v/>
      </c>
      <c r="AK23" s="85" t="str">
        <f t="shared" si="30"/>
        <v/>
      </c>
      <c r="AL23" s="86" t="str">
        <f t="shared" si="31"/>
        <v/>
      </c>
      <c r="AM23" s="86" t="str">
        <f t="shared" si="32"/>
        <v/>
      </c>
      <c r="AR23" s="177" t="str">
        <f t="shared" ca="1" si="3"/>
        <v>21</v>
      </c>
      <c r="AS23" s="177" t="str">
        <f t="shared" ca="1" si="3"/>
        <v>805</v>
      </c>
      <c r="AT23" s="177" t="str">
        <f t="shared" ca="1" si="3"/>
        <v>Çift sütunlu aşağı listesi</v>
      </c>
      <c r="AU23" s="179" t="str">
        <f t="shared" si="5"/>
        <v/>
      </c>
      <c r="AV23" s="179" t="str">
        <f t="shared" si="6"/>
        <v/>
      </c>
      <c r="AW23" s="179" t="str">
        <f t="shared" si="7"/>
        <v/>
      </c>
      <c r="AX23" s="179" t="str">
        <f t="shared" si="8"/>
        <v/>
      </c>
      <c r="AY23" s="179" t="str">
        <f t="shared" si="9"/>
        <v/>
      </c>
      <c r="AZ23" s="179" t="str">
        <f t="shared" si="10"/>
        <v/>
      </c>
      <c r="BA23" s="179" t="str">
        <f t="shared" si="11"/>
        <v/>
      </c>
      <c r="BB23" s="179" t="str">
        <f t="shared" si="12"/>
        <v/>
      </c>
      <c r="BC23" s="179" t="str">
        <f t="shared" si="13"/>
        <v/>
      </c>
      <c r="BD23" s="179" t="str">
        <f t="shared" si="14"/>
        <v/>
      </c>
      <c r="BE23" s="179" t="str">
        <f t="shared" si="15"/>
        <v/>
      </c>
      <c r="BF23" s="179" t="str">
        <f t="shared" si="16"/>
        <v/>
      </c>
      <c r="BG23" s="179" t="str">
        <f t="shared" si="17"/>
        <v/>
      </c>
      <c r="BH23" s="179" t="str">
        <f t="shared" si="18"/>
        <v/>
      </c>
      <c r="BI23" s="179" t="str">
        <f t="shared" si="19"/>
        <v/>
      </c>
      <c r="BJ23" s="179" t="str">
        <f t="shared" si="20"/>
        <v/>
      </c>
      <c r="BK23" s="179" t="str">
        <f t="shared" si="21"/>
        <v/>
      </c>
      <c r="BL23" s="179" t="str">
        <f t="shared" si="22"/>
        <v/>
      </c>
      <c r="BM23" s="179" t="str">
        <f t="shared" si="23"/>
        <v/>
      </c>
      <c r="BN23" s="179" t="str">
        <f t="shared" si="24"/>
        <v/>
      </c>
      <c r="BO23" s="178"/>
      <c r="BP23" s="178" t="str">
        <f t="shared" ca="1" si="4"/>
        <v>21</v>
      </c>
      <c r="BQ23" s="178" t="str">
        <f t="shared" ca="1" si="4"/>
        <v>805</v>
      </c>
      <c r="BR23" s="178" t="str">
        <f t="shared" ca="1" si="4"/>
        <v>Çift sütunlu aşağı listesi</v>
      </c>
      <c r="BS23" s="178" t="str">
        <f t="shared" si="27"/>
        <v/>
      </c>
    </row>
    <row r="24" spans="1:71" ht="12" customHeight="1" x14ac:dyDescent="0.15">
      <c r="B24" s="95" t="s">
        <v>104</v>
      </c>
      <c r="C24" s="175" t="e">
        <f>100*(AL28+AM28)/(AJ28+AK28+AL28+AM28)</f>
        <v>#DIV/0!</v>
      </c>
      <c r="D24" s="78" t="str">
        <f ca="1">F!V24</f>
        <v>7/F</v>
      </c>
      <c r="E24" s="80">
        <v>23</v>
      </c>
      <c r="F24" s="136">
        <f ca="1">F!W24</f>
        <v>36</v>
      </c>
      <c r="G24" s="166" t="str">
        <f ca="1">IF($D$1=3,TS!G24,IF($D$1=4,TS!J24,IF($D$1=5,TS!M24,IF($D$1=6,TS!P24,IF($D$1=7,TS!S24,IF($D$1=8,TS!V24,IF($D$1=9,TS!Y24,IF($D$1=10,TS!AB24,""))))))))&amp;IF($D$1=11,TS!AE24,IF($D$1=12,TS!AH24,IF($D$1=13,TS!AK24,IF($D$1=14,TS!AN24,IF($D$1=15,TS!AQ24,IF($D$1=16,TS!AT24,IF($D$1=17,TS!AW24,"")))))))&amp;IF($D$1=18,TS!AZ24,IF($D$1=19,TS!BC24,IF($D$1=20,TS!BF24,IF($D$1=21,TS!BI24,IF($D$1=22,TS!BL24,IF($D$1=23,TS!BO24,""))))))&amp;IF($D$1=24,TS!BR24,IF($D$1=25,TS!BU24,IF($D$1=26,TS!BX24,IF($D$1=27,TS!CA24,IF($D$1=28,TS!CD24,IF($D$1=29,TS!CG24,IF($D$1=1,TS!A24,IF($D$1=2,TS!D24,""))))))))&amp;IF($D$1=30,TS!CJ24,IF($D$1=31,TS!CM24,IF($D$1=32,TS!CP24,IF($D$1=33,TS!CS24,IF($D$1=34,TS!CV24,IF($D$1=35,TS!CY24,IF($D$1=36,TS!DB24,IF($D$1=37,TS!DE24,""))))))))&amp;IF($D$1=38,TS!DH24,IF($D$1=39,TS!DK24,IF($D$1=40,TS!DN24,"")))</f>
        <v>22</v>
      </c>
      <c r="H24" s="166" t="str">
        <f ca="1">IF($D$1=3,TS!H24,IF($D$1=4,TS!K24,IF($D$1=5,TS!N24,IF($D$1=6,TS!Q24,IF($D$1=7,TS!T24,IF($D$1=8,TS!W24,IF($D$1=9,TS!Z24,IF($D$1=10,TS!AC24,""))))))))&amp;IF($D$1=11,TS!AF24,IF($D$1=12,TS!AI24,IF($D$1=13,TS!AL24,IF($D$1=14,TS!AO24,IF($D$1=15,TS!AR24,IF($D$1=16,TS!AU24,IF($D$1=17,TS!AX24,"")))))))&amp;IF($D$1=18,TS!BA24,IF($D$1=19,TS!BD24,IF($D$1=20,TS!BG24,IF($D$1=21,TS!BJ24,IF($D$1=22,TS!BM24,IF($D$1=23,TS!BP24,""))))))&amp;IF($D$1=24,TS!BS24,IF($D$1=25,TS!BV24,IF($D$1=26,TS!BY24,IF($D$1=27,TS!CB24,IF($D$1=28,TS!CE24,IF($D$1=29,TS!CH24,IF($D$1=1,TS!B24,IF($D$1=2,TS!E24,""))))))))&amp;IF($D$1=30,TS!CK24,IF($D$1=31,TS!CN24,IF($D$1=32,TS!CQ24,IF($D$1=33,TS!CT24,IF($D$1=34,TS!CW24,IF($D$1=35,TS!CZ24,IF($D$1=36,TS!DC24,IF($D$1=37,TS!DF24,""))))))))&amp;IF($D$1=38,TS!DI24,IF($D$1=39,TS!DL24,IF($D$1=40,TS!DO24,"")))</f>
        <v>806</v>
      </c>
      <c r="I24" s="167" t="str">
        <f ca="1">IF($D$1=3,TS!I24,IF($D$1=4,TS!L24,IF($D$1=5,TS!O24,IF($D$1=6,TS!R24,IF($D$1=7,TS!U24,IF($D$1=8,TS!X24,IF($D$1=9,TS!AA24,IF($D$1=10,TS!AD24,""))))))))&amp;IF($D$1=11,TS!AG24,IF($D$1=12,TS!AJ24,IF($D$1=13,TS!AM24,IF($D$1=14,TS!AP24,IF($D$1=15,TS!AS24,IF($D$1=16,TS!AV24,IF($D$1=17,TS!AY24,"")))))))&amp;IF($D$1=18,TS!BB24,IF($D$1=19,TS!BE24,IF($D$1=20,TS!BH24,IF($D$1=21,TS!BK24,IF($D$1=22,TS!BN24,IF($D$1=23,TS!BQ24,""))))))&amp;IF($D$1=24,TS!BT24,IF($D$1=25,TS!BW24,IF($D$1=26,TS!BZ24,IF($D$1=27,TS!CC24,IF($D$1=28,TS!CF24,IF($D$1=29,TS!CI24,IF($D$1=1,TS!C24,IF($D$1=2,TS!F24,""))))))))&amp;IF($D$1=30,TS!CL24,IF($D$1=31,TS!CO24,IF($D$1=32,TS!CR24,IF($D$1=33,TS!CU24,IF($D$1=34,TS!CX24,IF($D$1=35,TS!DA24,IF($D$1=36,TS!DD24,IF($D$1=37,TS!DG24,""))))))))&amp;IF($D$1=38,TS!DJ24,IF($D$1=39,TS!DM24,IF($D$1=40,TS!DP24,"")))</f>
        <v>Çift sütunlu aşağı listesi</v>
      </c>
      <c r="J24" s="180">
        <f>IF(TürkNot40!G$2=0,"",TürkNot40!G24)</f>
        <v>0</v>
      </c>
      <c r="K24" s="180">
        <f>IF(TürkNot40!H$2=0,"",TürkNot40!H24)</f>
        <v>0</v>
      </c>
      <c r="L24" s="180">
        <f>IF(TürkNot40!I$2=0,"",TürkNot40!I24)</f>
        <v>0</v>
      </c>
      <c r="M24" s="180">
        <f>IF(TürkNot40!J$2=0,"",TürkNot40!J24)</f>
        <v>0</v>
      </c>
      <c r="N24" s="180">
        <f>IF(TürkNot40!K$2=0,"",TürkNot40!K24)</f>
        <v>0</v>
      </c>
      <c r="O24" s="180">
        <f>IF(TürkNot40!L$2=0,"",TürkNot40!L24)</f>
        <v>0</v>
      </c>
      <c r="P24" s="180">
        <f>IF(TürkNot40!M$2=0,"",TürkNot40!M24)</f>
        <v>0</v>
      </c>
      <c r="Q24" s="180">
        <f>IF(TürkNot40!N$2=0,"",TürkNot40!N24)</f>
        <v>0</v>
      </c>
      <c r="R24" s="180">
        <f>IF(TürkNot40!O$2=0,"",TürkNot40!O24)</f>
        <v>0</v>
      </c>
      <c r="S24" s="180">
        <f>IF(TürkNot40!P$2=0,"",TürkNot40!P24)</f>
        <v>0</v>
      </c>
      <c r="T24" s="180" t="str">
        <f>IF(TürkNot40!Q$2=0,"",TürkNot40!Q24)</f>
        <v/>
      </c>
      <c r="U24" s="180" t="str">
        <f>IF(TürkNot40!R$2=0,"",TürkNot40!R24)</f>
        <v/>
      </c>
      <c r="V24" s="180" t="str">
        <f>IF(TürkNot40!S$2=0,"",TürkNot40!S24)</f>
        <v/>
      </c>
      <c r="W24" s="180" t="str">
        <f>IF(TürkNot40!T$2=0,"",TürkNot40!T24)</f>
        <v/>
      </c>
      <c r="X24" s="180" t="str">
        <f>IF(TürkNot40!U$2=0,"",TürkNot40!U24)</f>
        <v/>
      </c>
      <c r="Y24" s="180" t="str">
        <f>IF(TürkNot40!V$2=0,"",TürkNot40!V24)</f>
        <v/>
      </c>
      <c r="Z24" s="180" t="str">
        <f>IF(TürkNot40!W$2=0,"",TürkNot40!W24)</f>
        <v/>
      </c>
      <c r="AA24" s="180" t="str">
        <f>IF(TürkNot40!X$2=0,"",TürkNot40!X24)</f>
        <v/>
      </c>
      <c r="AB24" s="180" t="str">
        <f>IF(TürkNot40!Y$2=0,"",TürkNot40!Y24)</f>
        <v/>
      </c>
      <c r="AC24" s="180" t="str">
        <f>IF(TürkNot40!Z$2=0,"",TürkNot40!Z24)</f>
        <v/>
      </c>
      <c r="AD24" s="75">
        <f t="shared" si="25"/>
        <v>0</v>
      </c>
      <c r="AE24" s="174" t="str">
        <f t="shared" si="26"/>
        <v/>
      </c>
      <c r="AH24" s="141">
        <v>19</v>
      </c>
      <c r="AI24" s="85" t="str">
        <f t="shared" si="28"/>
        <v/>
      </c>
      <c r="AJ24" s="85" t="str">
        <f t="shared" si="29"/>
        <v/>
      </c>
      <c r="AK24" s="85" t="str">
        <f t="shared" si="30"/>
        <v/>
      </c>
      <c r="AL24" s="86" t="str">
        <f t="shared" si="31"/>
        <v/>
      </c>
      <c r="AM24" s="86" t="str">
        <f t="shared" si="32"/>
        <v/>
      </c>
      <c r="AR24" s="177" t="str">
        <f t="shared" ca="1" si="3"/>
        <v>22</v>
      </c>
      <c r="AS24" s="177" t="str">
        <f t="shared" ca="1" si="3"/>
        <v>806</v>
      </c>
      <c r="AT24" s="177" t="str">
        <f t="shared" ca="1" si="3"/>
        <v>Çift sütunlu aşağı listesi</v>
      </c>
      <c r="AU24" s="179" t="str">
        <f t="shared" si="5"/>
        <v/>
      </c>
      <c r="AV24" s="179" t="str">
        <f t="shared" si="6"/>
        <v/>
      </c>
      <c r="AW24" s="179" t="str">
        <f t="shared" si="7"/>
        <v/>
      </c>
      <c r="AX24" s="179" t="str">
        <f t="shared" si="8"/>
        <v/>
      </c>
      <c r="AY24" s="179" t="str">
        <f t="shared" si="9"/>
        <v/>
      </c>
      <c r="AZ24" s="179" t="str">
        <f t="shared" si="10"/>
        <v/>
      </c>
      <c r="BA24" s="179" t="str">
        <f t="shared" si="11"/>
        <v/>
      </c>
      <c r="BB24" s="179" t="str">
        <f t="shared" si="12"/>
        <v/>
      </c>
      <c r="BC24" s="179" t="str">
        <f t="shared" si="13"/>
        <v/>
      </c>
      <c r="BD24" s="179" t="str">
        <f t="shared" si="14"/>
        <v/>
      </c>
      <c r="BE24" s="179" t="str">
        <f t="shared" si="15"/>
        <v/>
      </c>
      <c r="BF24" s="179" t="str">
        <f t="shared" si="16"/>
        <v/>
      </c>
      <c r="BG24" s="179" t="str">
        <f t="shared" si="17"/>
        <v/>
      </c>
      <c r="BH24" s="179" t="str">
        <f t="shared" si="18"/>
        <v/>
      </c>
      <c r="BI24" s="179" t="str">
        <f t="shared" si="19"/>
        <v/>
      </c>
      <c r="BJ24" s="179" t="str">
        <f t="shared" si="20"/>
        <v/>
      </c>
      <c r="BK24" s="179" t="str">
        <f t="shared" si="21"/>
        <v/>
      </c>
      <c r="BL24" s="179" t="str">
        <f t="shared" si="22"/>
        <v/>
      </c>
      <c r="BM24" s="179" t="str">
        <f t="shared" si="23"/>
        <v/>
      </c>
      <c r="BN24" s="179" t="str">
        <f t="shared" si="24"/>
        <v/>
      </c>
      <c r="BO24" s="178"/>
      <c r="BP24" s="178" t="str">
        <f t="shared" ca="1" si="4"/>
        <v>22</v>
      </c>
      <c r="BQ24" s="178" t="str">
        <f t="shared" ca="1" si="4"/>
        <v>806</v>
      </c>
      <c r="BR24" s="178" t="str">
        <f t="shared" ca="1" si="4"/>
        <v>Çift sütunlu aşağı listesi</v>
      </c>
      <c r="BS24" s="178" t="str">
        <f t="shared" si="27"/>
        <v/>
      </c>
    </row>
    <row r="25" spans="1:71" ht="12" customHeight="1" x14ac:dyDescent="0.2">
      <c r="D25" s="78" t="str">
        <f ca="1">F!V25</f>
        <v>8/A</v>
      </c>
      <c r="E25" s="80">
        <v>24</v>
      </c>
      <c r="F25" s="136">
        <f ca="1">F!W25</f>
        <v>32</v>
      </c>
      <c r="G25" s="166" t="str">
        <f ca="1">IF($D$1=3,TS!G25,IF($D$1=4,TS!J25,IF($D$1=5,TS!M25,IF($D$1=6,TS!P25,IF($D$1=7,TS!S25,IF($D$1=8,TS!V25,IF($D$1=9,TS!Y25,IF($D$1=10,TS!AB25,""))))))))&amp;IF($D$1=11,TS!AE25,IF($D$1=12,TS!AH25,IF($D$1=13,TS!AK25,IF($D$1=14,TS!AN25,IF($D$1=15,TS!AQ25,IF($D$1=16,TS!AT25,IF($D$1=17,TS!AW25,"")))))))&amp;IF($D$1=18,TS!AZ25,IF($D$1=19,TS!BC25,IF($D$1=20,TS!BF25,IF($D$1=21,TS!BI25,IF($D$1=22,TS!BL25,IF($D$1=23,TS!BO25,""))))))&amp;IF($D$1=24,TS!BR25,IF($D$1=25,TS!BU25,IF($D$1=26,TS!BX25,IF($D$1=27,TS!CA25,IF($D$1=28,TS!CD25,IF($D$1=29,TS!CG25,IF($D$1=1,TS!A25,IF($D$1=2,TS!D25,""))))))))&amp;IF($D$1=30,TS!CJ25,IF($D$1=31,TS!CM25,IF($D$1=32,TS!CP25,IF($D$1=33,TS!CS25,IF($D$1=34,TS!CV25,IF($D$1=35,TS!CY25,IF($D$1=36,TS!DB25,IF($D$1=37,TS!DE25,""))))))))&amp;IF($D$1=38,TS!DH25,IF($D$1=39,TS!DK25,IF($D$1=40,TS!DN25,"")))</f>
        <v>23</v>
      </c>
      <c r="H25" s="166" t="str">
        <f ca="1">IF($D$1=3,TS!H25,IF($D$1=4,TS!K25,IF($D$1=5,TS!N25,IF($D$1=6,TS!Q25,IF($D$1=7,TS!T25,IF($D$1=8,TS!W25,IF($D$1=9,TS!Z25,IF($D$1=10,TS!AC25,""))))))))&amp;IF($D$1=11,TS!AF25,IF($D$1=12,TS!AI25,IF($D$1=13,TS!AL25,IF($D$1=14,TS!AO25,IF($D$1=15,TS!AR25,IF($D$1=16,TS!AU25,IF($D$1=17,TS!AX25,"")))))))&amp;IF($D$1=18,TS!BA25,IF($D$1=19,TS!BD25,IF($D$1=20,TS!BG25,IF($D$1=21,TS!BJ25,IF($D$1=22,TS!BM25,IF($D$1=23,TS!BP25,""))))))&amp;IF($D$1=24,TS!BS25,IF($D$1=25,TS!BV25,IF($D$1=26,TS!BY25,IF($D$1=27,TS!CB25,IF($D$1=28,TS!CE25,IF($D$1=29,TS!CH25,IF($D$1=1,TS!B25,IF($D$1=2,TS!E25,""))))))))&amp;IF($D$1=30,TS!CK25,IF($D$1=31,TS!CN25,IF($D$1=32,TS!CQ25,IF($D$1=33,TS!CT25,IF($D$1=34,TS!CW25,IF($D$1=35,TS!CZ25,IF($D$1=36,TS!DC25,IF($D$1=37,TS!DF25,""))))))))&amp;IF($D$1=38,TS!DI25,IF($D$1=39,TS!DL25,IF($D$1=40,TS!DO25,"")))</f>
        <v>809</v>
      </c>
      <c r="I25" s="167" t="str">
        <f ca="1">IF($D$1=3,TS!I25,IF($D$1=4,TS!L25,IF($D$1=5,TS!O25,IF($D$1=6,TS!R25,IF($D$1=7,TS!U25,IF($D$1=8,TS!X25,IF($D$1=9,TS!AA25,IF($D$1=10,TS!AD25,""))))))))&amp;IF($D$1=11,TS!AG25,IF($D$1=12,TS!AJ25,IF($D$1=13,TS!AM25,IF($D$1=14,TS!AP25,IF($D$1=15,TS!AS25,IF($D$1=16,TS!AV25,IF($D$1=17,TS!AY25,"")))))))&amp;IF($D$1=18,TS!BB25,IF($D$1=19,TS!BE25,IF($D$1=20,TS!BH25,IF($D$1=21,TS!BK25,IF($D$1=22,TS!BN25,IF($D$1=23,TS!BQ25,""))))))&amp;IF($D$1=24,TS!BT25,IF($D$1=25,TS!BW25,IF($D$1=26,TS!BZ25,IF($D$1=27,TS!CC25,IF($D$1=28,TS!CF25,IF($D$1=29,TS!CI25,IF($D$1=1,TS!C25,IF($D$1=2,TS!F25,""))))))))&amp;IF($D$1=30,TS!CL25,IF($D$1=31,TS!CO25,IF($D$1=32,TS!CR25,IF($D$1=33,TS!CU25,IF($D$1=34,TS!CX25,IF($D$1=35,TS!DA25,IF($D$1=36,TS!DD25,IF($D$1=37,TS!DG25,""))))))))&amp;IF($D$1=38,TS!DJ25,IF($D$1=39,TS!DM25,IF($D$1=40,TS!DP25,"")))</f>
        <v>Çift sütunlu aşağı listesi</v>
      </c>
      <c r="J25" s="180">
        <f>IF(TürkNot40!G$2=0,"",TürkNot40!G25)</f>
        <v>0</v>
      </c>
      <c r="K25" s="180">
        <f>IF(TürkNot40!H$2=0,"",TürkNot40!H25)</f>
        <v>0</v>
      </c>
      <c r="L25" s="180">
        <f>IF(TürkNot40!I$2=0,"",TürkNot40!I25)</f>
        <v>0</v>
      </c>
      <c r="M25" s="180">
        <f>IF(TürkNot40!J$2=0,"",TürkNot40!J25)</f>
        <v>0</v>
      </c>
      <c r="N25" s="180">
        <f>IF(TürkNot40!K$2=0,"",TürkNot40!K25)</f>
        <v>0</v>
      </c>
      <c r="O25" s="180">
        <f>IF(TürkNot40!L$2=0,"",TürkNot40!L25)</f>
        <v>0</v>
      </c>
      <c r="P25" s="180">
        <f>IF(TürkNot40!M$2=0,"",TürkNot40!M25)</f>
        <v>0</v>
      </c>
      <c r="Q25" s="180">
        <f>IF(TürkNot40!N$2=0,"",TürkNot40!N25)</f>
        <v>0</v>
      </c>
      <c r="R25" s="180">
        <f>IF(TürkNot40!O$2=0,"",TürkNot40!O25)</f>
        <v>0</v>
      </c>
      <c r="S25" s="180">
        <f>IF(TürkNot40!P$2=0,"",TürkNot40!P25)</f>
        <v>0</v>
      </c>
      <c r="T25" s="180" t="str">
        <f>IF(TürkNot40!Q$2=0,"",TürkNot40!Q25)</f>
        <v/>
      </c>
      <c r="U25" s="180" t="str">
        <f>IF(TürkNot40!R$2=0,"",TürkNot40!R25)</f>
        <v/>
      </c>
      <c r="V25" s="180" t="str">
        <f>IF(TürkNot40!S$2=0,"",TürkNot40!S25)</f>
        <v/>
      </c>
      <c r="W25" s="180" t="str">
        <f>IF(TürkNot40!T$2=0,"",TürkNot40!T25)</f>
        <v/>
      </c>
      <c r="X25" s="180" t="str">
        <f>IF(TürkNot40!U$2=0,"",TürkNot40!U25)</f>
        <v/>
      </c>
      <c r="Y25" s="180" t="str">
        <f>IF(TürkNot40!V$2=0,"",TürkNot40!V25)</f>
        <v/>
      </c>
      <c r="Z25" s="180" t="str">
        <f>IF(TürkNot40!W$2=0,"",TürkNot40!W25)</f>
        <v/>
      </c>
      <c r="AA25" s="180" t="str">
        <f>IF(TürkNot40!X$2=0,"",TürkNot40!X25)</f>
        <v/>
      </c>
      <c r="AB25" s="180" t="str">
        <f>IF(TürkNot40!Y$2=0,"",TürkNot40!Y25)</f>
        <v/>
      </c>
      <c r="AC25" s="180" t="str">
        <f>IF(TürkNot40!Z$2=0,"",TürkNot40!Z25)</f>
        <v/>
      </c>
      <c r="AD25" s="75">
        <f t="shared" si="25"/>
        <v>0</v>
      </c>
      <c r="AE25" s="174" t="str">
        <f t="shared" si="26"/>
        <v/>
      </c>
      <c r="AH25" s="141">
        <v>20</v>
      </c>
      <c r="AI25" s="85" t="str">
        <f t="shared" si="28"/>
        <v/>
      </c>
      <c r="AJ25" s="85" t="str">
        <f t="shared" si="29"/>
        <v/>
      </c>
      <c r="AK25" s="85" t="str">
        <f t="shared" si="30"/>
        <v/>
      </c>
      <c r="AL25" s="86" t="str">
        <f t="shared" si="31"/>
        <v/>
      </c>
      <c r="AM25" s="86" t="str">
        <f t="shared" si="32"/>
        <v/>
      </c>
      <c r="AR25" s="177" t="str">
        <f t="shared" ca="1" si="3"/>
        <v>23</v>
      </c>
      <c r="AS25" s="177" t="str">
        <f t="shared" ca="1" si="3"/>
        <v>809</v>
      </c>
      <c r="AT25" s="177" t="str">
        <f t="shared" ca="1" si="3"/>
        <v>Çift sütunlu aşağı listesi</v>
      </c>
      <c r="AU25" s="179" t="str">
        <f t="shared" si="5"/>
        <v/>
      </c>
      <c r="AV25" s="179" t="str">
        <f t="shared" si="6"/>
        <v/>
      </c>
      <c r="AW25" s="179" t="str">
        <f t="shared" si="7"/>
        <v/>
      </c>
      <c r="AX25" s="179" t="str">
        <f t="shared" si="8"/>
        <v/>
      </c>
      <c r="AY25" s="179" t="str">
        <f t="shared" si="9"/>
        <v/>
      </c>
      <c r="AZ25" s="179" t="str">
        <f t="shared" si="10"/>
        <v/>
      </c>
      <c r="BA25" s="179" t="str">
        <f t="shared" si="11"/>
        <v/>
      </c>
      <c r="BB25" s="179" t="str">
        <f t="shared" si="12"/>
        <v/>
      </c>
      <c r="BC25" s="179" t="str">
        <f t="shared" si="13"/>
        <v/>
      </c>
      <c r="BD25" s="179" t="str">
        <f t="shared" si="14"/>
        <v/>
      </c>
      <c r="BE25" s="179" t="str">
        <f t="shared" si="15"/>
        <v/>
      </c>
      <c r="BF25" s="179" t="str">
        <f t="shared" si="16"/>
        <v/>
      </c>
      <c r="BG25" s="179" t="str">
        <f t="shared" si="17"/>
        <v/>
      </c>
      <c r="BH25" s="179" t="str">
        <f t="shared" si="18"/>
        <v/>
      </c>
      <c r="BI25" s="179" t="str">
        <f t="shared" si="19"/>
        <v/>
      </c>
      <c r="BJ25" s="179" t="str">
        <f t="shared" si="20"/>
        <v/>
      </c>
      <c r="BK25" s="179" t="str">
        <f t="shared" si="21"/>
        <v/>
      </c>
      <c r="BL25" s="179" t="str">
        <f t="shared" si="22"/>
        <v/>
      </c>
      <c r="BM25" s="179" t="str">
        <f t="shared" si="23"/>
        <v/>
      </c>
      <c r="BN25" s="179" t="str">
        <f t="shared" si="24"/>
        <v/>
      </c>
      <c r="BO25" s="178"/>
      <c r="BP25" s="178" t="str">
        <f t="shared" ca="1" si="4"/>
        <v>23</v>
      </c>
      <c r="BQ25" s="178" t="str">
        <f t="shared" ca="1" si="4"/>
        <v>809</v>
      </c>
      <c r="BR25" s="178" t="str">
        <f t="shared" ca="1" si="4"/>
        <v>Çift sütunlu aşağı listesi</v>
      </c>
      <c r="BS25" s="178" t="str">
        <f t="shared" si="27"/>
        <v/>
      </c>
    </row>
    <row r="26" spans="1:71" ht="12" customHeight="1" x14ac:dyDescent="0.2">
      <c r="D26" s="78" t="str">
        <f ca="1">F!V26</f>
        <v>8/B</v>
      </c>
      <c r="E26" s="80">
        <v>25</v>
      </c>
      <c r="F26" s="136">
        <f ca="1">F!W26</f>
        <v>28</v>
      </c>
      <c r="G26" s="166" t="str">
        <f ca="1">IF($D$1=3,TS!G26,IF($D$1=4,TS!J26,IF($D$1=5,TS!M26,IF($D$1=6,TS!P26,IF($D$1=7,TS!S26,IF($D$1=8,TS!V26,IF($D$1=9,TS!Y26,IF($D$1=10,TS!AB26,""))))))))&amp;IF($D$1=11,TS!AE26,IF($D$1=12,TS!AH26,IF($D$1=13,TS!AK26,IF($D$1=14,TS!AN26,IF($D$1=15,TS!AQ26,IF($D$1=16,TS!AT26,IF($D$1=17,TS!AW26,"")))))))&amp;IF($D$1=18,TS!AZ26,IF($D$1=19,TS!BC26,IF($D$1=20,TS!BF26,IF($D$1=21,TS!BI26,IF($D$1=22,TS!BL26,IF($D$1=23,TS!BO26,""))))))&amp;IF($D$1=24,TS!BR26,IF($D$1=25,TS!BU26,IF($D$1=26,TS!BX26,IF($D$1=27,TS!CA26,IF($D$1=28,TS!CD26,IF($D$1=29,TS!CG26,IF($D$1=1,TS!A26,IF($D$1=2,TS!D26,""))))))))&amp;IF($D$1=30,TS!CJ26,IF($D$1=31,TS!CM26,IF($D$1=32,TS!CP26,IF($D$1=33,TS!CS26,IF($D$1=34,TS!CV26,IF($D$1=35,TS!CY26,IF($D$1=36,TS!DB26,IF($D$1=37,TS!DE26,""))))))))&amp;IF($D$1=38,TS!DH26,IF($D$1=39,TS!DK26,IF($D$1=40,TS!DN26,"")))</f>
        <v>24</v>
      </c>
      <c r="H26" s="166" t="str">
        <f ca="1">IF($D$1=3,TS!H26,IF($D$1=4,TS!K26,IF($D$1=5,TS!N26,IF($D$1=6,TS!Q26,IF($D$1=7,TS!T26,IF($D$1=8,TS!W26,IF($D$1=9,TS!Z26,IF($D$1=10,TS!AC26,""))))))))&amp;IF($D$1=11,TS!AF26,IF($D$1=12,TS!AI26,IF($D$1=13,TS!AL26,IF($D$1=14,TS!AO26,IF($D$1=15,TS!AR26,IF($D$1=16,TS!AU26,IF($D$1=17,TS!AX26,"")))))))&amp;IF($D$1=18,TS!BA26,IF($D$1=19,TS!BD26,IF($D$1=20,TS!BG26,IF($D$1=21,TS!BJ26,IF($D$1=22,TS!BM26,IF($D$1=23,TS!BP26,""))))))&amp;IF($D$1=24,TS!BS26,IF($D$1=25,TS!BV26,IF($D$1=26,TS!BY26,IF($D$1=27,TS!CB26,IF($D$1=28,TS!CE26,IF($D$1=29,TS!CH26,IF($D$1=1,TS!B26,IF($D$1=2,TS!E26,""))))))))&amp;IF($D$1=30,TS!CK26,IF($D$1=31,TS!CN26,IF($D$1=32,TS!CQ26,IF($D$1=33,TS!CT26,IF($D$1=34,TS!CW26,IF($D$1=35,TS!CZ26,IF($D$1=36,TS!DC26,IF($D$1=37,TS!DF26,""))))))))&amp;IF($D$1=38,TS!DI26,IF($D$1=39,TS!DL26,IF($D$1=40,TS!DO26,"")))</f>
        <v>839</v>
      </c>
      <c r="I26" s="167" t="str">
        <f ca="1">IF($D$1=3,TS!I26,IF($D$1=4,TS!L26,IF($D$1=5,TS!O26,IF($D$1=6,TS!R26,IF($D$1=7,TS!U26,IF($D$1=8,TS!X26,IF($D$1=9,TS!AA26,IF($D$1=10,TS!AD26,""))))))))&amp;IF($D$1=11,TS!AG26,IF($D$1=12,TS!AJ26,IF($D$1=13,TS!AM26,IF($D$1=14,TS!AP26,IF($D$1=15,TS!AS26,IF($D$1=16,TS!AV26,IF($D$1=17,TS!AY26,"")))))))&amp;IF($D$1=18,TS!BB26,IF($D$1=19,TS!BE26,IF($D$1=20,TS!BH26,IF($D$1=21,TS!BK26,IF($D$1=22,TS!BN26,IF($D$1=23,TS!BQ26,""))))))&amp;IF($D$1=24,TS!BT26,IF($D$1=25,TS!BW26,IF($D$1=26,TS!BZ26,IF($D$1=27,TS!CC26,IF($D$1=28,TS!CF26,IF($D$1=29,TS!CI26,IF($D$1=1,TS!C26,IF($D$1=2,TS!F26,""))))))))&amp;IF($D$1=30,TS!CL26,IF($D$1=31,TS!CO26,IF($D$1=32,TS!CR26,IF($D$1=33,TS!CU26,IF($D$1=34,TS!CX26,IF($D$1=35,TS!DA26,IF($D$1=36,TS!DD26,IF($D$1=37,TS!DG26,""))))))))&amp;IF($D$1=38,TS!DJ26,IF($D$1=39,TS!DM26,IF($D$1=40,TS!DP26,"")))</f>
        <v>Çift sütunlu aşağı listesi</v>
      </c>
      <c r="J26" s="180">
        <f>IF(TürkNot40!G$2=0,"",TürkNot40!G26)</f>
        <v>0</v>
      </c>
      <c r="K26" s="180">
        <f>IF(TürkNot40!H$2=0,"",TürkNot40!H26)</f>
        <v>0</v>
      </c>
      <c r="L26" s="180">
        <f>IF(TürkNot40!I$2=0,"",TürkNot40!I26)</f>
        <v>0</v>
      </c>
      <c r="M26" s="180">
        <f>IF(TürkNot40!J$2=0,"",TürkNot40!J26)</f>
        <v>0</v>
      </c>
      <c r="N26" s="180">
        <f>IF(TürkNot40!K$2=0,"",TürkNot40!K26)</f>
        <v>0</v>
      </c>
      <c r="O26" s="180">
        <f>IF(TürkNot40!L$2=0,"",TürkNot40!L26)</f>
        <v>0</v>
      </c>
      <c r="P26" s="180">
        <f>IF(TürkNot40!M$2=0,"",TürkNot40!M26)</f>
        <v>0</v>
      </c>
      <c r="Q26" s="180">
        <f>IF(TürkNot40!N$2=0,"",TürkNot40!N26)</f>
        <v>0</v>
      </c>
      <c r="R26" s="180">
        <f>IF(TürkNot40!O$2=0,"",TürkNot40!O26)</f>
        <v>0</v>
      </c>
      <c r="S26" s="180">
        <f>IF(TürkNot40!P$2=0,"",TürkNot40!P26)</f>
        <v>0</v>
      </c>
      <c r="T26" s="180" t="str">
        <f>IF(TürkNot40!Q$2=0,"",TürkNot40!Q26)</f>
        <v/>
      </c>
      <c r="U26" s="180" t="str">
        <f>IF(TürkNot40!R$2=0,"",TürkNot40!R26)</f>
        <v/>
      </c>
      <c r="V26" s="180" t="str">
        <f>IF(TürkNot40!S$2=0,"",TürkNot40!S26)</f>
        <v/>
      </c>
      <c r="W26" s="180" t="str">
        <f>IF(TürkNot40!T$2=0,"",TürkNot40!T26)</f>
        <v/>
      </c>
      <c r="X26" s="180" t="str">
        <f>IF(TürkNot40!U$2=0,"",TürkNot40!U26)</f>
        <v/>
      </c>
      <c r="Y26" s="180" t="str">
        <f>IF(TürkNot40!V$2=0,"",TürkNot40!V26)</f>
        <v/>
      </c>
      <c r="Z26" s="180" t="str">
        <f>IF(TürkNot40!W$2=0,"",TürkNot40!W26)</f>
        <v/>
      </c>
      <c r="AA26" s="180" t="str">
        <f>IF(TürkNot40!X$2=0,"",TürkNot40!X26)</f>
        <v/>
      </c>
      <c r="AB26" s="180" t="str">
        <f>IF(TürkNot40!Y$2=0,"",TürkNot40!Y26)</f>
        <v/>
      </c>
      <c r="AC26" s="180" t="str">
        <f>IF(TürkNot40!Z$2=0,"",TürkNot40!Z26)</f>
        <v/>
      </c>
      <c r="AD26" s="75">
        <f t="shared" si="25"/>
        <v>0</v>
      </c>
      <c r="AE26" s="174" t="str">
        <f t="shared" si="26"/>
        <v/>
      </c>
      <c r="AR26" s="177" t="str">
        <f t="shared" ca="1" si="3"/>
        <v>24</v>
      </c>
      <c r="AS26" s="177" t="str">
        <f t="shared" ca="1" si="3"/>
        <v>839</v>
      </c>
      <c r="AT26" s="177" t="str">
        <f t="shared" ca="1" si="3"/>
        <v>Çift sütunlu aşağı listesi</v>
      </c>
      <c r="AU26" s="179" t="str">
        <f t="shared" si="5"/>
        <v/>
      </c>
      <c r="AV26" s="179" t="str">
        <f t="shared" si="6"/>
        <v/>
      </c>
      <c r="AW26" s="179" t="str">
        <f t="shared" si="7"/>
        <v/>
      </c>
      <c r="AX26" s="179" t="str">
        <f t="shared" si="8"/>
        <v/>
      </c>
      <c r="AY26" s="179" t="str">
        <f t="shared" si="9"/>
        <v/>
      </c>
      <c r="AZ26" s="179" t="str">
        <f t="shared" si="10"/>
        <v/>
      </c>
      <c r="BA26" s="179" t="str">
        <f t="shared" si="11"/>
        <v/>
      </c>
      <c r="BB26" s="179" t="str">
        <f t="shared" si="12"/>
        <v/>
      </c>
      <c r="BC26" s="179" t="str">
        <f t="shared" si="13"/>
        <v/>
      </c>
      <c r="BD26" s="179" t="str">
        <f t="shared" si="14"/>
        <v/>
      </c>
      <c r="BE26" s="179" t="str">
        <f t="shared" si="15"/>
        <v/>
      </c>
      <c r="BF26" s="179" t="str">
        <f t="shared" si="16"/>
        <v/>
      </c>
      <c r="BG26" s="179" t="str">
        <f t="shared" si="17"/>
        <v/>
      </c>
      <c r="BH26" s="179" t="str">
        <f t="shared" si="18"/>
        <v/>
      </c>
      <c r="BI26" s="179" t="str">
        <f t="shared" si="19"/>
        <v/>
      </c>
      <c r="BJ26" s="179" t="str">
        <f t="shared" si="20"/>
        <v/>
      </c>
      <c r="BK26" s="179" t="str">
        <f t="shared" si="21"/>
        <v/>
      </c>
      <c r="BL26" s="179" t="str">
        <f t="shared" si="22"/>
        <v/>
      </c>
      <c r="BM26" s="179" t="str">
        <f t="shared" si="23"/>
        <v/>
      </c>
      <c r="BN26" s="179" t="str">
        <f t="shared" si="24"/>
        <v/>
      </c>
      <c r="BO26" s="178"/>
      <c r="BP26" s="178" t="str">
        <f t="shared" ca="1" si="4"/>
        <v>24</v>
      </c>
      <c r="BQ26" s="178" t="str">
        <f t="shared" ca="1" si="4"/>
        <v>839</v>
      </c>
      <c r="BR26" s="178" t="str">
        <f t="shared" ca="1" si="4"/>
        <v>Çift sütunlu aşağı listesi</v>
      </c>
      <c r="BS26" s="178" t="str">
        <f t="shared" si="27"/>
        <v/>
      </c>
    </row>
    <row r="27" spans="1:71" ht="12" customHeight="1" x14ac:dyDescent="0.2">
      <c r="D27" s="78" t="str">
        <f ca="1">F!V27</f>
        <v>8/C</v>
      </c>
      <c r="E27" s="80">
        <v>26</v>
      </c>
      <c r="F27" s="136">
        <f ca="1">F!W27</f>
        <v>28</v>
      </c>
      <c r="G27" s="166" t="str">
        <f ca="1">IF($D$1=3,TS!G27,IF($D$1=4,TS!J27,IF($D$1=5,TS!M27,IF($D$1=6,TS!P27,IF($D$1=7,TS!S27,IF($D$1=8,TS!V27,IF($D$1=9,TS!Y27,IF($D$1=10,TS!AB27,""))))))))&amp;IF($D$1=11,TS!AE27,IF($D$1=12,TS!AH27,IF($D$1=13,TS!AK27,IF($D$1=14,TS!AN27,IF($D$1=15,TS!AQ27,IF($D$1=16,TS!AT27,IF($D$1=17,TS!AW27,"")))))))&amp;IF($D$1=18,TS!AZ27,IF($D$1=19,TS!BC27,IF($D$1=20,TS!BF27,IF($D$1=21,TS!BI27,IF($D$1=22,TS!BL27,IF($D$1=23,TS!BO27,""))))))&amp;IF($D$1=24,TS!BR27,IF($D$1=25,TS!BU27,IF($D$1=26,TS!BX27,IF($D$1=27,TS!CA27,IF($D$1=28,TS!CD27,IF($D$1=29,TS!CG27,IF($D$1=1,TS!A27,IF($D$1=2,TS!D27,""))))))))&amp;IF($D$1=30,TS!CJ27,IF($D$1=31,TS!CM27,IF($D$1=32,TS!CP27,IF($D$1=33,TS!CS27,IF($D$1=34,TS!CV27,IF($D$1=35,TS!CY27,IF($D$1=36,TS!DB27,IF($D$1=37,TS!DE27,""))))))))&amp;IF($D$1=38,TS!DH27,IF($D$1=39,TS!DK27,IF($D$1=40,TS!DN27,"")))</f>
        <v>25</v>
      </c>
      <c r="H27" s="166" t="str">
        <f ca="1">IF($D$1=3,TS!H27,IF($D$1=4,TS!K27,IF($D$1=5,TS!N27,IF($D$1=6,TS!Q27,IF($D$1=7,TS!T27,IF($D$1=8,TS!W27,IF($D$1=9,TS!Z27,IF($D$1=10,TS!AC27,""))))))))&amp;IF($D$1=11,TS!AF27,IF($D$1=12,TS!AI27,IF($D$1=13,TS!AL27,IF($D$1=14,TS!AO27,IF($D$1=15,TS!AR27,IF($D$1=16,TS!AU27,IF($D$1=17,TS!AX27,"")))))))&amp;IF($D$1=18,TS!BA27,IF($D$1=19,TS!BD27,IF($D$1=20,TS!BG27,IF($D$1=21,TS!BJ27,IF($D$1=22,TS!BM27,IF($D$1=23,TS!BP27,""))))))&amp;IF($D$1=24,TS!BS27,IF($D$1=25,TS!BV27,IF($D$1=26,TS!BY27,IF($D$1=27,TS!CB27,IF($D$1=28,TS!CE27,IF($D$1=29,TS!CH27,IF($D$1=1,TS!B27,IF($D$1=2,TS!E27,""))))))))&amp;IF($D$1=30,TS!CK27,IF($D$1=31,TS!CN27,IF($D$1=32,TS!CQ27,IF($D$1=33,TS!CT27,IF($D$1=34,TS!CW27,IF($D$1=35,TS!CZ27,IF($D$1=36,TS!DC27,IF($D$1=37,TS!DF27,""))))))))&amp;IF($D$1=38,TS!DI27,IF($D$1=39,TS!DL27,IF($D$1=40,TS!DO27,"")))</f>
        <v>841</v>
      </c>
      <c r="I27" s="167" t="str">
        <f ca="1">IF($D$1=3,TS!I27,IF($D$1=4,TS!L27,IF($D$1=5,TS!O27,IF($D$1=6,TS!R27,IF($D$1=7,TS!U27,IF($D$1=8,TS!X27,IF($D$1=9,TS!AA27,IF($D$1=10,TS!AD27,""))))))))&amp;IF($D$1=11,TS!AG27,IF($D$1=12,TS!AJ27,IF($D$1=13,TS!AM27,IF($D$1=14,TS!AP27,IF($D$1=15,TS!AS27,IF($D$1=16,TS!AV27,IF($D$1=17,TS!AY27,"")))))))&amp;IF($D$1=18,TS!BB27,IF($D$1=19,TS!BE27,IF($D$1=20,TS!BH27,IF($D$1=21,TS!BK27,IF($D$1=22,TS!BN27,IF($D$1=23,TS!BQ27,""))))))&amp;IF($D$1=24,TS!BT27,IF($D$1=25,TS!BW27,IF($D$1=26,TS!BZ27,IF($D$1=27,TS!CC27,IF($D$1=28,TS!CF27,IF($D$1=29,TS!CI27,IF($D$1=1,TS!C27,IF($D$1=2,TS!F27,""))))))))&amp;IF($D$1=30,TS!CL27,IF($D$1=31,TS!CO27,IF($D$1=32,TS!CR27,IF($D$1=33,TS!CU27,IF($D$1=34,TS!CX27,IF($D$1=35,TS!DA27,IF($D$1=36,TS!DD27,IF($D$1=37,TS!DG27,""))))))))&amp;IF($D$1=38,TS!DJ27,IF($D$1=39,TS!DM27,IF($D$1=40,TS!DP27,"")))</f>
        <v>Çift sütunlu aşağı listesi</v>
      </c>
      <c r="J27" s="180">
        <f>IF(TürkNot40!G$2=0,"",TürkNot40!G27)</f>
        <v>0</v>
      </c>
      <c r="K27" s="180">
        <f>IF(TürkNot40!H$2=0,"",TürkNot40!H27)</f>
        <v>0</v>
      </c>
      <c r="L27" s="180">
        <f>IF(TürkNot40!I$2=0,"",TürkNot40!I27)</f>
        <v>0</v>
      </c>
      <c r="M27" s="180">
        <f>IF(TürkNot40!J$2=0,"",TürkNot40!J27)</f>
        <v>0</v>
      </c>
      <c r="N27" s="180">
        <f>IF(TürkNot40!K$2=0,"",TürkNot40!K27)</f>
        <v>0</v>
      </c>
      <c r="O27" s="180">
        <f>IF(TürkNot40!L$2=0,"",TürkNot40!L27)</f>
        <v>0</v>
      </c>
      <c r="P27" s="180">
        <f>IF(TürkNot40!M$2=0,"",TürkNot40!M27)</f>
        <v>0</v>
      </c>
      <c r="Q27" s="180">
        <f>IF(TürkNot40!N$2=0,"",TürkNot40!N27)</f>
        <v>0</v>
      </c>
      <c r="R27" s="180">
        <f>IF(TürkNot40!O$2=0,"",TürkNot40!O27)</f>
        <v>0</v>
      </c>
      <c r="S27" s="180">
        <f>IF(TürkNot40!P$2=0,"",TürkNot40!P27)</f>
        <v>0</v>
      </c>
      <c r="T27" s="180" t="str">
        <f>IF(TürkNot40!Q$2=0,"",TürkNot40!Q27)</f>
        <v/>
      </c>
      <c r="U27" s="180" t="str">
        <f>IF(TürkNot40!R$2=0,"",TürkNot40!R27)</f>
        <v/>
      </c>
      <c r="V27" s="180" t="str">
        <f>IF(TürkNot40!S$2=0,"",TürkNot40!S27)</f>
        <v/>
      </c>
      <c r="W27" s="180" t="str">
        <f>IF(TürkNot40!T$2=0,"",TürkNot40!T27)</f>
        <v/>
      </c>
      <c r="X27" s="180" t="str">
        <f>IF(TürkNot40!U$2=0,"",TürkNot40!U27)</f>
        <v/>
      </c>
      <c r="Y27" s="180" t="str">
        <f>IF(TürkNot40!V$2=0,"",TürkNot40!V27)</f>
        <v/>
      </c>
      <c r="Z27" s="180" t="str">
        <f>IF(TürkNot40!W$2=0,"",TürkNot40!W27)</f>
        <v/>
      </c>
      <c r="AA27" s="180" t="str">
        <f>IF(TürkNot40!X$2=0,"",TürkNot40!X27)</f>
        <v/>
      </c>
      <c r="AB27" s="180" t="str">
        <f>IF(TürkNot40!Y$2=0,"",TürkNot40!Y27)</f>
        <v/>
      </c>
      <c r="AC27" s="180" t="str">
        <f>IF(TürkNot40!Z$2=0,"",TürkNot40!Z27)</f>
        <v/>
      </c>
      <c r="AD27" s="75">
        <f t="shared" si="25"/>
        <v>0</v>
      </c>
      <c r="AE27" s="174" t="str">
        <f t="shared" si="26"/>
        <v/>
      </c>
      <c r="AJ27" s="176" t="s">
        <v>96</v>
      </c>
      <c r="AK27" s="176" t="s">
        <v>97</v>
      </c>
      <c r="AL27" s="176" t="s">
        <v>98</v>
      </c>
      <c r="AM27" s="176" t="s">
        <v>99</v>
      </c>
      <c r="AR27" s="177" t="str">
        <f t="shared" ca="1" si="3"/>
        <v>25</v>
      </c>
      <c r="AS27" s="177" t="str">
        <f t="shared" ca="1" si="3"/>
        <v>841</v>
      </c>
      <c r="AT27" s="177" t="str">
        <f t="shared" ca="1" si="3"/>
        <v>Çift sütunlu aşağı listesi</v>
      </c>
      <c r="AU27" s="179" t="str">
        <f t="shared" si="5"/>
        <v/>
      </c>
      <c r="AV27" s="179" t="str">
        <f t="shared" si="6"/>
        <v/>
      </c>
      <c r="AW27" s="179" t="str">
        <f t="shared" si="7"/>
        <v/>
      </c>
      <c r="AX27" s="179" t="str">
        <f t="shared" si="8"/>
        <v/>
      </c>
      <c r="AY27" s="179" t="str">
        <f t="shared" si="9"/>
        <v/>
      </c>
      <c r="AZ27" s="179" t="str">
        <f t="shared" si="10"/>
        <v/>
      </c>
      <c r="BA27" s="179" t="str">
        <f t="shared" si="11"/>
        <v/>
      </c>
      <c r="BB27" s="179" t="str">
        <f t="shared" si="12"/>
        <v/>
      </c>
      <c r="BC27" s="179" t="str">
        <f t="shared" si="13"/>
        <v/>
      </c>
      <c r="BD27" s="179" t="str">
        <f t="shared" si="14"/>
        <v/>
      </c>
      <c r="BE27" s="179" t="str">
        <f t="shared" si="15"/>
        <v/>
      </c>
      <c r="BF27" s="179" t="str">
        <f t="shared" si="16"/>
        <v/>
      </c>
      <c r="BG27" s="179" t="str">
        <f t="shared" si="17"/>
        <v/>
      </c>
      <c r="BH27" s="179" t="str">
        <f t="shared" si="18"/>
        <v/>
      </c>
      <c r="BI27" s="179" t="str">
        <f t="shared" si="19"/>
        <v/>
      </c>
      <c r="BJ27" s="179" t="str">
        <f t="shared" si="20"/>
        <v/>
      </c>
      <c r="BK27" s="179" t="str">
        <f t="shared" si="21"/>
        <v/>
      </c>
      <c r="BL27" s="179" t="str">
        <f t="shared" si="22"/>
        <v/>
      </c>
      <c r="BM27" s="179" t="str">
        <f t="shared" si="23"/>
        <v/>
      </c>
      <c r="BN27" s="179" t="str">
        <f t="shared" si="24"/>
        <v/>
      </c>
      <c r="BO27" s="178"/>
      <c r="BP27" s="178" t="str">
        <f t="shared" ca="1" si="4"/>
        <v>25</v>
      </c>
      <c r="BQ27" s="178" t="str">
        <f t="shared" ca="1" si="4"/>
        <v>841</v>
      </c>
      <c r="BR27" s="178" t="str">
        <f t="shared" ca="1" si="4"/>
        <v>Çift sütunlu aşağı listesi</v>
      </c>
      <c r="BS27" s="178" t="str">
        <f t="shared" si="27"/>
        <v/>
      </c>
    </row>
    <row r="28" spans="1:71" ht="12" customHeight="1" x14ac:dyDescent="0.2">
      <c r="D28" s="78" t="str">
        <f ca="1">F!V28</f>
        <v>8/D</v>
      </c>
      <c r="E28" s="80">
        <v>27</v>
      </c>
      <c r="F28" s="136">
        <f ca="1">F!W28</f>
        <v>30</v>
      </c>
      <c r="G28" s="166" t="str">
        <f ca="1">IF($D$1=3,TS!G28,IF($D$1=4,TS!J28,IF($D$1=5,TS!M28,IF($D$1=6,TS!P28,IF($D$1=7,TS!S28,IF($D$1=8,TS!V28,IF($D$1=9,TS!Y28,IF($D$1=10,TS!AB28,""))))))))&amp;IF($D$1=11,TS!AE28,IF($D$1=12,TS!AH28,IF($D$1=13,TS!AK28,IF($D$1=14,TS!AN28,IF($D$1=15,TS!AQ28,IF($D$1=16,TS!AT28,IF($D$1=17,TS!AW28,"")))))))&amp;IF($D$1=18,TS!AZ28,IF($D$1=19,TS!BC28,IF($D$1=20,TS!BF28,IF($D$1=21,TS!BI28,IF($D$1=22,TS!BL28,IF($D$1=23,TS!BO28,""))))))&amp;IF($D$1=24,TS!BR28,IF($D$1=25,TS!BU28,IF($D$1=26,TS!BX28,IF($D$1=27,TS!CA28,IF($D$1=28,TS!CD28,IF($D$1=29,TS!CG28,IF($D$1=1,TS!A28,IF($D$1=2,TS!D28,""))))))))&amp;IF($D$1=30,TS!CJ28,IF($D$1=31,TS!CM28,IF($D$1=32,TS!CP28,IF($D$1=33,TS!CS28,IF($D$1=34,TS!CV28,IF($D$1=35,TS!CY28,IF($D$1=36,TS!DB28,IF($D$1=37,TS!DE28,""))))))))&amp;IF($D$1=38,TS!DH28,IF($D$1=39,TS!DK28,IF($D$1=40,TS!DN28,"")))</f>
        <v>26</v>
      </c>
      <c r="H28" s="166" t="str">
        <f ca="1">IF($D$1=3,TS!H28,IF($D$1=4,TS!K28,IF($D$1=5,TS!N28,IF($D$1=6,TS!Q28,IF($D$1=7,TS!T28,IF($D$1=8,TS!W28,IF($D$1=9,TS!Z28,IF($D$1=10,TS!AC28,""))))))))&amp;IF($D$1=11,TS!AF28,IF($D$1=12,TS!AI28,IF($D$1=13,TS!AL28,IF($D$1=14,TS!AO28,IF($D$1=15,TS!AR28,IF($D$1=16,TS!AU28,IF($D$1=17,TS!AX28,"")))))))&amp;IF($D$1=18,TS!BA28,IF($D$1=19,TS!BD28,IF($D$1=20,TS!BG28,IF($D$1=21,TS!BJ28,IF($D$1=22,TS!BM28,IF($D$1=23,TS!BP28,""))))))&amp;IF($D$1=24,TS!BS28,IF($D$1=25,TS!BV28,IF($D$1=26,TS!BY28,IF($D$1=27,TS!CB28,IF($D$1=28,TS!CE28,IF($D$1=29,TS!CH28,IF($D$1=1,TS!B28,IF($D$1=2,TS!E28,""))))))))&amp;IF($D$1=30,TS!CK28,IF($D$1=31,TS!CN28,IF($D$1=32,TS!CQ28,IF($D$1=33,TS!CT28,IF($D$1=34,TS!CW28,IF($D$1=35,TS!CZ28,IF($D$1=36,TS!DC28,IF($D$1=37,TS!DF28,""))))))))&amp;IF($D$1=38,TS!DI28,IF($D$1=39,TS!DL28,IF($D$1=40,TS!DO28,"")))</f>
        <v>849</v>
      </c>
      <c r="I28" s="167" t="str">
        <f ca="1">IF($D$1=3,TS!I28,IF($D$1=4,TS!L28,IF($D$1=5,TS!O28,IF($D$1=6,TS!R28,IF($D$1=7,TS!U28,IF($D$1=8,TS!X28,IF($D$1=9,TS!AA28,IF($D$1=10,TS!AD28,""))))))))&amp;IF($D$1=11,TS!AG28,IF($D$1=12,TS!AJ28,IF($D$1=13,TS!AM28,IF($D$1=14,TS!AP28,IF($D$1=15,TS!AS28,IF($D$1=16,TS!AV28,IF($D$1=17,TS!AY28,"")))))))&amp;IF($D$1=18,TS!BB28,IF($D$1=19,TS!BE28,IF($D$1=20,TS!BH28,IF($D$1=21,TS!BK28,IF($D$1=22,TS!BN28,IF($D$1=23,TS!BQ28,""))))))&amp;IF($D$1=24,TS!BT28,IF($D$1=25,TS!BW28,IF($D$1=26,TS!BZ28,IF($D$1=27,TS!CC28,IF($D$1=28,TS!CF28,IF($D$1=29,TS!CI28,IF($D$1=1,TS!C28,IF($D$1=2,TS!F28,""))))))))&amp;IF($D$1=30,TS!CL28,IF($D$1=31,TS!CO28,IF($D$1=32,TS!CR28,IF($D$1=33,TS!CU28,IF($D$1=34,TS!CX28,IF($D$1=35,TS!DA28,IF($D$1=36,TS!DD28,IF($D$1=37,TS!DG28,""))))))))&amp;IF($D$1=38,TS!DJ28,IF($D$1=39,TS!DM28,IF($D$1=40,TS!DP28,"")))</f>
        <v>Çift sütunlu aşağı listesi</v>
      </c>
      <c r="J28" s="180">
        <f>IF(TürkNot40!G$2=0,"",TürkNot40!G28)</f>
        <v>0</v>
      </c>
      <c r="K28" s="180">
        <f>IF(TürkNot40!H$2=0,"",TürkNot40!H28)</f>
        <v>0</v>
      </c>
      <c r="L28" s="180">
        <f>IF(TürkNot40!I$2=0,"",TürkNot40!I28)</f>
        <v>0</v>
      </c>
      <c r="M28" s="180">
        <f>IF(TürkNot40!J$2=0,"",TürkNot40!J28)</f>
        <v>0</v>
      </c>
      <c r="N28" s="180">
        <f>IF(TürkNot40!K$2=0,"",TürkNot40!K28)</f>
        <v>0</v>
      </c>
      <c r="O28" s="180">
        <f>IF(TürkNot40!L$2=0,"",TürkNot40!L28)</f>
        <v>0</v>
      </c>
      <c r="P28" s="180">
        <f>IF(TürkNot40!M$2=0,"",TürkNot40!M28)</f>
        <v>0</v>
      </c>
      <c r="Q28" s="180">
        <f>IF(TürkNot40!N$2=0,"",TürkNot40!N28)</f>
        <v>0</v>
      </c>
      <c r="R28" s="180">
        <f>IF(TürkNot40!O$2=0,"",TürkNot40!O28)</f>
        <v>0</v>
      </c>
      <c r="S28" s="180">
        <f>IF(TürkNot40!P$2=0,"",TürkNot40!P28)</f>
        <v>0</v>
      </c>
      <c r="T28" s="180" t="str">
        <f>IF(TürkNot40!Q$2=0,"",TürkNot40!Q28)</f>
        <v/>
      </c>
      <c r="U28" s="180" t="str">
        <f>IF(TürkNot40!R$2=0,"",TürkNot40!R28)</f>
        <v/>
      </c>
      <c r="V28" s="180" t="str">
        <f>IF(TürkNot40!S$2=0,"",TürkNot40!S28)</f>
        <v/>
      </c>
      <c r="W28" s="180" t="str">
        <f>IF(TürkNot40!T$2=0,"",TürkNot40!T28)</f>
        <v/>
      </c>
      <c r="X28" s="180" t="str">
        <f>IF(TürkNot40!U$2=0,"",TürkNot40!U28)</f>
        <v/>
      </c>
      <c r="Y28" s="180" t="str">
        <f>IF(TürkNot40!V$2=0,"",TürkNot40!V28)</f>
        <v/>
      </c>
      <c r="Z28" s="180" t="str">
        <f>IF(TürkNot40!W$2=0,"",TürkNot40!W28)</f>
        <v/>
      </c>
      <c r="AA28" s="180" t="str">
        <f>IF(TürkNot40!X$2=0,"",TürkNot40!X28)</f>
        <v/>
      </c>
      <c r="AB28" s="180" t="str">
        <f>IF(TürkNot40!Y$2=0,"",TürkNot40!Y28)</f>
        <v/>
      </c>
      <c r="AC28" s="180" t="str">
        <f>IF(TürkNot40!Z$2=0,"",TürkNot40!Z28)</f>
        <v/>
      </c>
      <c r="AD28" s="75">
        <f t="shared" si="25"/>
        <v>0</v>
      </c>
      <c r="AE28" s="174" t="str">
        <f t="shared" si="26"/>
        <v/>
      </c>
      <c r="AI28" s="142" t="s">
        <v>100</v>
      </c>
      <c r="AJ28" s="173">
        <f>COUNTIF($AE$3:$AE$42,"D")</f>
        <v>0</v>
      </c>
      <c r="AK28" s="173">
        <f>COUNTIF($AE$3:$AE$42,"C")</f>
        <v>0</v>
      </c>
      <c r="AL28" s="173">
        <f>COUNTIF($AE$3:$AE$42,"B")</f>
        <v>0</v>
      </c>
      <c r="AM28" s="173">
        <f>COUNTIF($AE$3:$AE$42,"A")</f>
        <v>0</v>
      </c>
      <c r="AR28" s="177" t="str">
        <f t="shared" ca="1" si="3"/>
        <v>26</v>
      </c>
      <c r="AS28" s="177" t="str">
        <f t="shared" ca="1" si="3"/>
        <v>849</v>
      </c>
      <c r="AT28" s="177" t="str">
        <f t="shared" ca="1" si="3"/>
        <v>Çift sütunlu aşağı listesi</v>
      </c>
      <c r="AU28" s="179" t="str">
        <f t="shared" si="5"/>
        <v/>
      </c>
      <c r="AV28" s="179" t="str">
        <f t="shared" si="6"/>
        <v/>
      </c>
      <c r="AW28" s="179" t="str">
        <f t="shared" si="7"/>
        <v/>
      </c>
      <c r="AX28" s="179" t="str">
        <f t="shared" si="8"/>
        <v/>
      </c>
      <c r="AY28" s="179" t="str">
        <f t="shared" si="9"/>
        <v/>
      </c>
      <c r="AZ28" s="179" t="str">
        <f t="shared" si="10"/>
        <v/>
      </c>
      <c r="BA28" s="179" t="str">
        <f t="shared" si="11"/>
        <v/>
      </c>
      <c r="BB28" s="179" t="str">
        <f t="shared" si="12"/>
        <v/>
      </c>
      <c r="BC28" s="179" t="str">
        <f t="shared" si="13"/>
        <v/>
      </c>
      <c r="BD28" s="179" t="str">
        <f t="shared" si="14"/>
        <v/>
      </c>
      <c r="BE28" s="179" t="str">
        <f t="shared" si="15"/>
        <v/>
      </c>
      <c r="BF28" s="179" t="str">
        <f t="shared" si="16"/>
        <v/>
      </c>
      <c r="BG28" s="179" t="str">
        <f t="shared" si="17"/>
        <v/>
      </c>
      <c r="BH28" s="179" t="str">
        <f t="shared" si="18"/>
        <v/>
      </c>
      <c r="BI28" s="179" t="str">
        <f t="shared" si="19"/>
        <v/>
      </c>
      <c r="BJ28" s="179" t="str">
        <f t="shared" si="20"/>
        <v/>
      </c>
      <c r="BK28" s="179" t="str">
        <f t="shared" si="21"/>
        <v/>
      </c>
      <c r="BL28" s="179" t="str">
        <f t="shared" si="22"/>
        <v/>
      </c>
      <c r="BM28" s="179" t="str">
        <f t="shared" si="23"/>
        <v/>
      </c>
      <c r="BN28" s="179" t="str">
        <f t="shared" si="24"/>
        <v/>
      </c>
      <c r="BO28" s="178"/>
      <c r="BP28" s="178" t="str">
        <f t="shared" ca="1" si="4"/>
        <v>26</v>
      </c>
      <c r="BQ28" s="178" t="str">
        <f t="shared" ca="1" si="4"/>
        <v>849</v>
      </c>
      <c r="BR28" s="178" t="str">
        <f t="shared" ca="1" si="4"/>
        <v>Çift sütunlu aşağı listesi</v>
      </c>
      <c r="BS28" s="178" t="str">
        <f t="shared" si="27"/>
        <v/>
      </c>
    </row>
    <row r="29" spans="1:71" ht="12" customHeight="1" x14ac:dyDescent="0.2">
      <c r="D29" s="78" t="str">
        <f ca="1">F!V29</f>
        <v>8/E</v>
      </c>
      <c r="E29" s="111">
        <v>28</v>
      </c>
      <c r="F29" s="136">
        <f ca="1">F!W29</f>
        <v>24</v>
      </c>
      <c r="G29" s="166" t="str">
        <f ca="1">IF($D$1=3,TS!G29,IF($D$1=4,TS!J29,IF($D$1=5,TS!M29,IF($D$1=6,TS!P29,IF($D$1=7,TS!S29,IF($D$1=8,TS!V29,IF($D$1=9,TS!Y29,IF($D$1=10,TS!AB29,""))))))))&amp;IF($D$1=11,TS!AE29,IF($D$1=12,TS!AH29,IF($D$1=13,TS!AK29,IF($D$1=14,TS!AN29,IF($D$1=15,TS!AQ29,IF($D$1=16,TS!AT29,IF($D$1=17,TS!AW29,"")))))))&amp;IF($D$1=18,TS!AZ29,IF($D$1=19,TS!BC29,IF($D$1=20,TS!BF29,IF($D$1=21,TS!BI29,IF($D$1=22,TS!BL29,IF($D$1=23,TS!BO29,""))))))&amp;IF($D$1=24,TS!BR29,IF($D$1=25,TS!BU29,IF($D$1=26,TS!BX29,IF($D$1=27,TS!CA29,IF($D$1=28,TS!CD29,IF($D$1=29,TS!CG29,IF($D$1=1,TS!A29,IF($D$1=2,TS!D29,""))))))))&amp;IF($D$1=30,TS!CJ29,IF($D$1=31,TS!CM29,IF($D$1=32,TS!CP29,IF($D$1=33,TS!CS29,IF($D$1=34,TS!CV29,IF($D$1=35,TS!CY29,IF($D$1=36,TS!DB29,IF($D$1=37,TS!DE29,""))))))))&amp;IF($D$1=38,TS!DH29,IF($D$1=39,TS!DK29,IF($D$1=40,TS!DN29,"")))</f>
        <v>27</v>
      </c>
      <c r="H29" s="166" t="str">
        <f ca="1">IF($D$1=3,TS!H29,IF($D$1=4,TS!K29,IF($D$1=5,TS!N29,IF($D$1=6,TS!Q29,IF($D$1=7,TS!T29,IF($D$1=8,TS!W29,IF($D$1=9,TS!Z29,IF($D$1=10,TS!AC29,""))))))))&amp;IF($D$1=11,TS!AF29,IF($D$1=12,TS!AI29,IF($D$1=13,TS!AL29,IF($D$1=14,TS!AO29,IF($D$1=15,TS!AR29,IF($D$1=16,TS!AU29,IF($D$1=17,TS!AX29,"")))))))&amp;IF($D$1=18,TS!BA29,IF($D$1=19,TS!BD29,IF($D$1=20,TS!BG29,IF($D$1=21,TS!BJ29,IF($D$1=22,TS!BM29,IF($D$1=23,TS!BP29,""))))))&amp;IF($D$1=24,TS!BS29,IF($D$1=25,TS!BV29,IF($D$1=26,TS!BY29,IF($D$1=27,TS!CB29,IF($D$1=28,TS!CE29,IF($D$1=29,TS!CH29,IF($D$1=1,TS!B29,IF($D$1=2,TS!E29,""))))))))&amp;IF($D$1=30,TS!CK29,IF($D$1=31,TS!CN29,IF($D$1=32,TS!CQ29,IF($D$1=33,TS!CT29,IF($D$1=34,TS!CW29,IF($D$1=35,TS!CZ29,IF($D$1=36,TS!DC29,IF($D$1=37,TS!DF29,""))))))))&amp;IF($D$1=38,TS!DI29,IF($D$1=39,TS!DL29,IF($D$1=40,TS!DO29,"")))</f>
        <v>851</v>
      </c>
      <c r="I29" s="167" t="str">
        <f ca="1">IF($D$1=3,TS!I29,IF($D$1=4,TS!L29,IF($D$1=5,TS!O29,IF($D$1=6,TS!R29,IF($D$1=7,TS!U29,IF($D$1=8,TS!X29,IF($D$1=9,TS!AA29,IF($D$1=10,TS!AD29,""))))))))&amp;IF($D$1=11,TS!AG29,IF($D$1=12,TS!AJ29,IF($D$1=13,TS!AM29,IF($D$1=14,TS!AP29,IF($D$1=15,TS!AS29,IF($D$1=16,TS!AV29,IF($D$1=17,TS!AY29,"")))))))&amp;IF($D$1=18,TS!BB29,IF($D$1=19,TS!BE29,IF($D$1=20,TS!BH29,IF($D$1=21,TS!BK29,IF($D$1=22,TS!BN29,IF($D$1=23,TS!BQ29,""))))))&amp;IF($D$1=24,TS!BT29,IF($D$1=25,TS!BW29,IF($D$1=26,TS!BZ29,IF($D$1=27,TS!CC29,IF($D$1=28,TS!CF29,IF($D$1=29,TS!CI29,IF($D$1=1,TS!C29,IF($D$1=2,TS!F29,""))))))))&amp;IF($D$1=30,TS!CL29,IF($D$1=31,TS!CO29,IF($D$1=32,TS!CR29,IF($D$1=33,TS!CU29,IF($D$1=34,TS!CX29,IF($D$1=35,TS!DA29,IF($D$1=36,TS!DD29,IF($D$1=37,TS!DG29,""))))))))&amp;IF($D$1=38,TS!DJ29,IF($D$1=39,TS!DM29,IF($D$1=40,TS!DP29,"")))</f>
        <v>Çift sütunlu aşağı listesi</v>
      </c>
      <c r="J29" s="180">
        <f>IF(TürkNot40!G$2=0,"",TürkNot40!G29)</f>
        <v>0</v>
      </c>
      <c r="K29" s="180">
        <f>IF(TürkNot40!H$2=0,"",TürkNot40!H29)</f>
        <v>0</v>
      </c>
      <c r="L29" s="180">
        <f>IF(TürkNot40!I$2=0,"",TürkNot40!I29)</f>
        <v>0</v>
      </c>
      <c r="M29" s="180">
        <f>IF(TürkNot40!J$2=0,"",TürkNot40!J29)</f>
        <v>0</v>
      </c>
      <c r="N29" s="180">
        <f>IF(TürkNot40!K$2=0,"",TürkNot40!K29)</f>
        <v>0</v>
      </c>
      <c r="O29" s="180">
        <f>IF(TürkNot40!L$2=0,"",TürkNot40!L29)</f>
        <v>0</v>
      </c>
      <c r="P29" s="180">
        <f>IF(TürkNot40!M$2=0,"",TürkNot40!M29)</f>
        <v>0</v>
      </c>
      <c r="Q29" s="180">
        <f>IF(TürkNot40!N$2=0,"",TürkNot40!N29)</f>
        <v>0</v>
      </c>
      <c r="R29" s="180">
        <f>IF(TürkNot40!O$2=0,"",TürkNot40!O29)</f>
        <v>0</v>
      </c>
      <c r="S29" s="180">
        <f>IF(TürkNot40!P$2=0,"",TürkNot40!P29)</f>
        <v>0</v>
      </c>
      <c r="T29" s="180" t="str">
        <f>IF(TürkNot40!Q$2=0,"",TürkNot40!Q29)</f>
        <v/>
      </c>
      <c r="U29" s="180" t="str">
        <f>IF(TürkNot40!R$2=0,"",TürkNot40!R29)</f>
        <v/>
      </c>
      <c r="V29" s="180" t="str">
        <f>IF(TürkNot40!S$2=0,"",TürkNot40!S29)</f>
        <v/>
      </c>
      <c r="W29" s="180" t="str">
        <f>IF(TürkNot40!T$2=0,"",TürkNot40!T29)</f>
        <v/>
      </c>
      <c r="X29" s="180" t="str">
        <f>IF(TürkNot40!U$2=0,"",TürkNot40!U29)</f>
        <v/>
      </c>
      <c r="Y29" s="180" t="str">
        <f>IF(TürkNot40!V$2=0,"",TürkNot40!V29)</f>
        <v/>
      </c>
      <c r="Z29" s="180" t="str">
        <f>IF(TürkNot40!W$2=0,"",TürkNot40!W29)</f>
        <v/>
      </c>
      <c r="AA29" s="180" t="str">
        <f>IF(TürkNot40!X$2=0,"",TürkNot40!X29)</f>
        <v/>
      </c>
      <c r="AB29" s="180" t="str">
        <f>IF(TürkNot40!Y$2=0,"",TürkNot40!Y29)</f>
        <v/>
      </c>
      <c r="AC29" s="180" t="str">
        <f>IF(TürkNot40!Z$2=0,"",TürkNot40!Z29)</f>
        <v/>
      </c>
      <c r="AD29" s="75">
        <f t="shared" si="25"/>
        <v>0</v>
      </c>
      <c r="AE29" s="174" t="str">
        <f t="shared" si="26"/>
        <v/>
      </c>
      <c r="AR29" s="177" t="str">
        <f t="shared" ca="1" si="3"/>
        <v>27</v>
      </c>
      <c r="AS29" s="177" t="str">
        <f t="shared" ca="1" si="3"/>
        <v>851</v>
      </c>
      <c r="AT29" s="177" t="str">
        <f t="shared" ca="1" si="3"/>
        <v>Çift sütunlu aşağı listesi</v>
      </c>
      <c r="AU29" s="179" t="str">
        <f t="shared" si="5"/>
        <v/>
      </c>
      <c r="AV29" s="179" t="str">
        <f t="shared" si="6"/>
        <v/>
      </c>
      <c r="AW29" s="179" t="str">
        <f t="shared" si="7"/>
        <v/>
      </c>
      <c r="AX29" s="179" t="str">
        <f t="shared" si="8"/>
        <v/>
      </c>
      <c r="AY29" s="179" t="str">
        <f t="shared" si="9"/>
        <v/>
      </c>
      <c r="AZ29" s="179" t="str">
        <f t="shared" si="10"/>
        <v/>
      </c>
      <c r="BA29" s="179" t="str">
        <f t="shared" si="11"/>
        <v/>
      </c>
      <c r="BB29" s="179" t="str">
        <f t="shared" si="12"/>
        <v/>
      </c>
      <c r="BC29" s="179" t="str">
        <f t="shared" si="13"/>
        <v/>
      </c>
      <c r="BD29" s="179" t="str">
        <f t="shared" si="14"/>
        <v/>
      </c>
      <c r="BE29" s="179" t="str">
        <f t="shared" si="15"/>
        <v/>
      </c>
      <c r="BF29" s="179" t="str">
        <f t="shared" si="16"/>
        <v/>
      </c>
      <c r="BG29" s="179" t="str">
        <f t="shared" si="17"/>
        <v/>
      </c>
      <c r="BH29" s="179" t="str">
        <f t="shared" si="18"/>
        <v/>
      </c>
      <c r="BI29" s="179" t="str">
        <f t="shared" si="19"/>
        <v/>
      </c>
      <c r="BJ29" s="179" t="str">
        <f t="shared" si="20"/>
        <v/>
      </c>
      <c r="BK29" s="179" t="str">
        <f t="shared" si="21"/>
        <v/>
      </c>
      <c r="BL29" s="179" t="str">
        <f t="shared" si="22"/>
        <v/>
      </c>
      <c r="BM29" s="179" t="str">
        <f t="shared" si="23"/>
        <v/>
      </c>
      <c r="BN29" s="179" t="str">
        <f t="shared" si="24"/>
        <v/>
      </c>
      <c r="BO29" s="178"/>
      <c r="BP29" s="178" t="str">
        <f t="shared" ca="1" si="4"/>
        <v>27</v>
      </c>
      <c r="BQ29" s="178" t="str">
        <f t="shared" ca="1" si="4"/>
        <v>851</v>
      </c>
      <c r="BR29" s="178" t="str">
        <f t="shared" ca="1" si="4"/>
        <v>Çift sütunlu aşağı listesi</v>
      </c>
      <c r="BS29" s="178" t="str">
        <f t="shared" si="27"/>
        <v/>
      </c>
    </row>
    <row r="30" spans="1:71" ht="12" customHeight="1" x14ac:dyDescent="0.2">
      <c r="D30" s="78" t="str">
        <f ca="1">F!V30</f>
        <v>8/F</v>
      </c>
      <c r="E30" s="111">
        <v>29</v>
      </c>
      <c r="F30" s="136">
        <f ca="1">F!W30</f>
        <v>28</v>
      </c>
      <c r="G30" s="166" t="str">
        <f ca="1">IF($D$1=3,TS!G30,IF($D$1=4,TS!J30,IF($D$1=5,TS!M30,IF($D$1=6,TS!P30,IF($D$1=7,TS!S30,IF($D$1=8,TS!V30,IF($D$1=9,TS!Y30,IF($D$1=10,TS!AB30,""))))))))&amp;IF($D$1=11,TS!AE30,IF($D$1=12,TS!AH30,IF($D$1=13,TS!AK30,IF($D$1=14,TS!AN30,IF($D$1=15,TS!AQ30,IF($D$1=16,TS!AT30,IF($D$1=17,TS!AW30,"")))))))&amp;IF($D$1=18,TS!AZ30,IF($D$1=19,TS!BC30,IF($D$1=20,TS!BF30,IF($D$1=21,TS!BI30,IF($D$1=22,TS!BL30,IF($D$1=23,TS!BO30,""))))))&amp;IF($D$1=24,TS!BR30,IF($D$1=25,TS!BU30,IF($D$1=26,TS!BX30,IF($D$1=27,TS!CA30,IF($D$1=28,TS!CD30,IF($D$1=29,TS!CG30,IF($D$1=1,TS!A30,IF($D$1=2,TS!D30,""))))))))&amp;IF($D$1=30,TS!CJ30,IF($D$1=31,TS!CM30,IF($D$1=32,TS!CP30,IF($D$1=33,TS!CS30,IF($D$1=34,TS!CV30,IF($D$1=35,TS!CY30,IF($D$1=36,TS!DB30,IF($D$1=37,TS!DE30,""))))))))&amp;IF($D$1=38,TS!DH30,IF($D$1=39,TS!DK30,IF($D$1=40,TS!DN30,"")))</f>
        <v>28</v>
      </c>
      <c r="H30" s="166" t="str">
        <f ca="1">IF($D$1=3,TS!H30,IF($D$1=4,TS!K30,IF($D$1=5,TS!N30,IF($D$1=6,TS!Q30,IF($D$1=7,TS!T30,IF($D$1=8,TS!W30,IF($D$1=9,TS!Z30,IF($D$1=10,TS!AC30,""))))))))&amp;IF($D$1=11,TS!AF30,IF($D$1=12,TS!AI30,IF($D$1=13,TS!AL30,IF($D$1=14,TS!AO30,IF($D$1=15,TS!AR30,IF($D$1=16,TS!AU30,IF($D$1=17,TS!AX30,"")))))))&amp;IF($D$1=18,TS!BA30,IF($D$1=19,TS!BD30,IF($D$1=20,TS!BG30,IF($D$1=21,TS!BJ30,IF($D$1=22,TS!BM30,IF($D$1=23,TS!BP30,""))))))&amp;IF($D$1=24,TS!BS30,IF($D$1=25,TS!BV30,IF($D$1=26,TS!BY30,IF($D$1=27,TS!CB30,IF($D$1=28,TS!CE30,IF($D$1=29,TS!CH30,IF($D$1=1,TS!B30,IF($D$1=2,TS!E30,""))))))))&amp;IF($D$1=30,TS!CK30,IF($D$1=31,TS!CN30,IF($D$1=32,TS!CQ30,IF($D$1=33,TS!CT30,IF($D$1=34,TS!CW30,IF($D$1=35,TS!CZ30,IF($D$1=36,TS!DC30,IF($D$1=37,TS!DF30,""))))))))&amp;IF($D$1=38,TS!DI30,IF($D$1=39,TS!DL30,IF($D$1=40,TS!DO30,"")))</f>
        <v>853</v>
      </c>
      <c r="I30" s="167" t="str">
        <f ca="1">IF($D$1=3,TS!I30,IF($D$1=4,TS!L30,IF($D$1=5,TS!O30,IF($D$1=6,TS!R30,IF($D$1=7,TS!U30,IF($D$1=8,TS!X30,IF($D$1=9,TS!AA30,IF($D$1=10,TS!AD30,""))))))))&amp;IF($D$1=11,TS!AG30,IF($D$1=12,TS!AJ30,IF($D$1=13,TS!AM30,IF($D$1=14,TS!AP30,IF($D$1=15,TS!AS30,IF($D$1=16,TS!AV30,IF($D$1=17,TS!AY30,"")))))))&amp;IF($D$1=18,TS!BB30,IF($D$1=19,TS!BE30,IF($D$1=20,TS!BH30,IF($D$1=21,TS!BK30,IF($D$1=22,TS!BN30,IF($D$1=23,TS!BQ30,""))))))&amp;IF($D$1=24,TS!BT30,IF($D$1=25,TS!BW30,IF($D$1=26,TS!BZ30,IF($D$1=27,TS!CC30,IF($D$1=28,TS!CF30,IF($D$1=29,TS!CI30,IF($D$1=1,TS!C30,IF($D$1=2,TS!F30,""))))))))&amp;IF($D$1=30,TS!CL30,IF($D$1=31,TS!CO30,IF($D$1=32,TS!CR30,IF($D$1=33,TS!CU30,IF($D$1=34,TS!CX30,IF($D$1=35,TS!DA30,IF($D$1=36,TS!DD30,IF($D$1=37,TS!DG30,""))))))))&amp;IF($D$1=38,TS!DJ30,IF($D$1=39,TS!DM30,IF($D$1=40,TS!DP30,"")))</f>
        <v>Çift sütunlu aşağı listesi</v>
      </c>
      <c r="J30" s="180">
        <f>IF(TürkNot40!G$2=0,"",TürkNot40!G30)</f>
        <v>0</v>
      </c>
      <c r="K30" s="180">
        <f>IF(TürkNot40!H$2=0,"",TürkNot40!H30)</f>
        <v>0</v>
      </c>
      <c r="L30" s="180">
        <f>IF(TürkNot40!I$2=0,"",TürkNot40!I30)</f>
        <v>0</v>
      </c>
      <c r="M30" s="180">
        <f>IF(TürkNot40!J$2=0,"",TürkNot40!J30)</f>
        <v>0</v>
      </c>
      <c r="N30" s="180">
        <f>IF(TürkNot40!K$2=0,"",TürkNot40!K30)</f>
        <v>0</v>
      </c>
      <c r="O30" s="180">
        <f>IF(TürkNot40!L$2=0,"",TürkNot40!L30)</f>
        <v>0</v>
      </c>
      <c r="P30" s="180">
        <f>IF(TürkNot40!M$2=0,"",TürkNot40!M30)</f>
        <v>0</v>
      </c>
      <c r="Q30" s="180">
        <f>IF(TürkNot40!N$2=0,"",TürkNot40!N30)</f>
        <v>0</v>
      </c>
      <c r="R30" s="180">
        <f>IF(TürkNot40!O$2=0,"",TürkNot40!O30)</f>
        <v>0</v>
      </c>
      <c r="S30" s="180">
        <f>IF(TürkNot40!P$2=0,"",TürkNot40!P30)</f>
        <v>0</v>
      </c>
      <c r="T30" s="180" t="str">
        <f>IF(TürkNot40!Q$2=0,"",TürkNot40!Q30)</f>
        <v/>
      </c>
      <c r="U30" s="180" t="str">
        <f>IF(TürkNot40!R$2=0,"",TürkNot40!R30)</f>
        <v/>
      </c>
      <c r="V30" s="180" t="str">
        <f>IF(TürkNot40!S$2=0,"",TürkNot40!S30)</f>
        <v/>
      </c>
      <c r="W30" s="180" t="str">
        <f>IF(TürkNot40!T$2=0,"",TürkNot40!T30)</f>
        <v/>
      </c>
      <c r="X30" s="180" t="str">
        <f>IF(TürkNot40!U$2=0,"",TürkNot40!U30)</f>
        <v/>
      </c>
      <c r="Y30" s="180" t="str">
        <f>IF(TürkNot40!V$2=0,"",TürkNot40!V30)</f>
        <v/>
      </c>
      <c r="Z30" s="180" t="str">
        <f>IF(TürkNot40!W$2=0,"",TürkNot40!W30)</f>
        <v/>
      </c>
      <c r="AA30" s="180" t="str">
        <f>IF(TürkNot40!X$2=0,"",TürkNot40!X30)</f>
        <v/>
      </c>
      <c r="AB30" s="180" t="str">
        <f>IF(TürkNot40!Y$2=0,"",TürkNot40!Y30)</f>
        <v/>
      </c>
      <c r="AC30" s="180" t="str">
        <f>IF(TürkNot40!Z$2=0,"",TürkNot40!Z30)</f>
        <v/>
      </c>
      <c r="AD30" s="75">
        <f t="shared" si="25"/>
        <v>0</v>
      </c>
      <c r="AE30" s="174" t="str">
        <f t="shared" si="26"/>
        <v/>
      </c>
      <c r="AR30" s="177" t="str">
        <f t="shared" ca="1" si="3"/>
        <v>28</v>
      </c>
      <c r="AS30" s="177" t="str">
        <f t="shared" ca="1" si="3"/>
        <v>853</v>
      </c>
      <c r="AT30" s="177" t="str">
        <f t="shared" ca="1" si="3"/>
        <v>Çift sütunlu aşağı listesi</v>
      </c>
      <c r="AU30" s="179" t="str">
        <f t="shared" si="5"/>
        <v/>
      </c>
      <c r="AV30" s="179" t="str">
        <f t="shared" si="6"/>
        <v/>
      </c>
      <c r="AW30" s="179" t="str">
        <f t="shared" si="7"/>
        <v/>
      </c>
      <c r="AX30" s="179" t="str">
        <f t="shared" si="8"/>
        <v/>
      </c>
      <c r="AY30" s="179" t="str">
        <f t="shared" si="9"/>
        <v/>
      </c>
      <c r="AZ30" s="179" t="str">
        <f t="shared" si="10"/>
        <v/>
      </c>
      <c r="BA30" s="179" t="str">
        <f t="shared" si="11"/>
        <v/>
      </c>
      <c r="BB30" s="179" t="str">
        <f t="shared" si="12"/>
        <v/>
      </c>
      <c r="BC30" s="179" t="str">
        <f t="shared" si="13"/>
        <v/>
      </c>
      <c r="BD30" s="179" t="str">
        <f t="shared" si="14"/>
        <v/>
      </c>
      <c r="BE30" s="179" t="str">
        <f t="shared" si="15"/>
        <v/>
      </c>
      <c r="BF30" s="179" t="str">
        <f t="shared" si="16"/>
        <v/>
      </c>
      <c r="BG30" s="179" t="str">
        <f t="shared" si="17"/>
        <v/>
      </c>
      <c r="BH30" s="179" t="str">
        <f t="shared" si="18"/>
        <v/>
      </c>
      <c r="BI30" s="179" t="str">
        <f t="shared" si="19"/>
        <v/>
      </c>
      <c r="BJ30" s="179" t="str">
        <f t="shared" si="20"/>
        <v/>
      </c>
      <c r="BK30" s="179" t="str">
        <f t="shared" si="21"/>
        <v/>
      </c>
      <c r="BL30" s="179" t="str">
        <f t="shared" si="22"/>
        <v/>
      </c>
      <c r="BM30" s="179" t="str">
        <f t="shared" si="23"/>
        <v/>
      </c>
      <c r="BN30" s="179" t="str">
        <f t="shared" si="24"/>
        <v/>
      </c>
      <c r="BO30" s="178"/>
      <c r="BP30" s="178" t="str">
        <f t="shared" ca="1" si="4"/>
        <v>28</v>
      </c>
      <c r="BQ30" s="178" t="str">
        <f t="shared" ca="1" si="4"/>
        <v>853</v>
      </c>
      <c r="BR30" s="178" t="str">
        <f t="shared" ca="1" si="4"/>
        <v>Çift sütunlu aşağı listesi</v>
      </c>
      <c r="BS30" s="178" t="str">
        <f t="shared" si="27"/>
        <v/>
      </c>
    </row>
    <row r="31" spans="1:71" ht="12" customHeight="1" x14ac:dyDescent="0.2">
      <c r="D31" s="78" t="str">
        <f ca="1">F!V31</f>
        <v/>
      </c>
      <c r="E31" s="111">
        <v>30</v>
      </c>
      <c r="F31" s="136" t="str">
        <f ca="1">F!W31</f>
        <v/>
      </c>
      <c r="G31" s="166" t="str">
        <f ca="1">IF($D$1=3,TS!G31,IF($D$1=4,TS!J31,IF($D$1=5,TS!M31,IF($D$1=6,TS!P31,IF($D$1=7,TS!S31,IF($D$1=8,TS!V31,IF($D$1=9,TS!Y31,IF($D$1=10,TS!AB31,""))))))))&amp;IF($D$1=11,TS!AE31,IF($D$1=12,TS!AH31,IF($D$1=13,TS!AK31,IF($D$1=14,TS!AN31,IF($D$1=15,TS!AQ31,IF($D$1=16,TS!AT31,IF($D$1=17,TS!AW31,"")))))))&amp;IF($D$1=18,TS!AZ31,IF($D$1=19,TS!BC31,IF($D$1=20,TS!BF31,IF($D$1=21,TS!BI31,IF($D$1=22,TS!BL31,IF($D$1=23,TS!BO31,""))))))&amp;IF($D$1=24,TS!BR31,IF($D$1=25,TS!BU31,IF($D$1=26,TS!BX31,IF($D$1=27,TS!CA31,IF($D$1=28,TS!CD31,IF($D$1=29,TS!CG31,IF($D$1=1,TS!A31,IF($D$1=2,TS!D31,""))))))))&amp;IF($D$1=30,TS!CJ31,IF($D$1=31,TS!CM31,IF($D$1=32,TS!CP31,IF($D$1=33,TS!CS31,IF($D$1=34,TS!CV31,IF($D$1=35,TS!CY31,IF($D$1=36,TS!DB31,IF($D$1=37,TS!DE31,""))))))))&amp;IF($D$1=38,TS!DH31,IF($D$1=39,TS!DK31,IF($D$1=40,TS!DN31,"")))</f>
        <v>29</v>
      </c>
      <c r="H31" s="166" t="str">
        <f ca="1">IF($D$1=3,TS!H31,IF($D$1=4,TS!K31,IF($D$1=5,TS!N31,IF($D$1=6,TS!Q31,IF($D$1=7,TS!T31,IF($D$1=8,TS!W31,IF($D$1=9,TS!Z31,IF($D$1=10,TS!AC31,""))))))))&amp;IF($D$1=11,TS!AF31,IF($D$1=12,TS!AI31,IF($D$1=13,TS!AL31,IF($D$1=14,TS!AO31,IF($D$1=15,TS!AR31,IF($D$1=16,TS!AU31,IF($D$1=17,TS!AX31,"")))))))&amp;IF($D$1=18,TS!BA31,IF($D$1=19,TS!BD31,IF($D$1=20,TS!BG31,IF($D$1=21,TS!BJ31,IF($D$1=22,TS!BM31,IF($D$1=23,TS!BP31,""))))))&amp;IF($D$1=24,TS!BS31,IF($D$1=25,TS!BV31,IF($D$1=26,TS!BY31,IF($D$1=27,TS!CB31,IF($D$1=28,TS!CE31,IF($D$1=29,TS!CH31,IF($D$1=1,TS!B31,IF($D$1=2,TS!E31,""))))))))&amp;IF($D$1=30,TS!CK31,IF($D$1=31,TS!CN31,IF($D$1=32,TS!CQ31,IF($D$1=33,TS!CT31,IF($D$1=34,TS!CW31,IF($D$1=35,TS!CZ31,IF($D$1=36,TS!DC31,IF($D$1=37,TS!DF31,""))))))))&amp;IF($D$1=38,TS!DI31,IF($D$1=39,TS!DL31,IF($D$1=40,TS!DO31,"")))</f>
        <v>854</v>
      </c>
      <c r="I31" s="167" t="str">
        <f ca="1">IF($D$1=3,TS!I31,IF($D$1=4,TS!L31,IF($D$1=5,TS!O31,IF($D$1=6,TS!R31,IF($D$1=7,TS!U31,IF($D$1=8,TS!X31,IF($D$1=9,TS!AA31,IF($D$1=10,TS!AD31,""))))))))&amp;IF($D$1=11,TS!AG31,IF($D$1=12,TS!AJ31,IF($D$1=13,TS!AM31,IF($D$1=14,TS!AP31,IF($D$1=15,TS!AS31,IF($D$1=16,TS!AV31,IF($D$1=17,TS!AY31,"")))))))&amp;IF($D$1=18,TS!BB31,IF($D$1=19,TS!BE31,IF($D$1=20,TS!BH31,IF($D$1=21,TS!BK31,IF($D$1=22,TS!BN31,IF($D$1=23,TS!BQ31,""))))))&amp;IF($D$1=24,TS!BT31,IF($D$1=25,TS!BW31,IF($D$1=26,TS!BZ31,IF($D$1=27,TS!CC31,IF($D$1=28,TS!CF31,IF($D$1=29,TS!CI31,IF($D$1=1,TS!C31,IF($D$1=2,TS!F31,""))))))))&amp;IF($D$1=30,TS!CL31,IF($D$1=31,TS!CO31,IF($D$1=32,TS!CR31,IF($D$1=33,TS!CU31,IF($D$1=34,TS!CX31,IF($D$1=35,TS!DA31,IF($D$1=36,TS!DD31,IF($D$1=37,TS!DG31,""))))))))&amp;IF($D$1=38,TS!DJ31,IF($D$1=39,TS!DM31,IF($D$1=40,TS!DP31,"")))</f>
        <v>Çift sütunlu aşağı listesi</v>
      </c>
      <c r="J31" s="180">
        <f>IF(TürkNot40!G$2=0,"",TürkNot40!G31)</f>
        <v>0</v>
      </c>
      <c r="K31" s="180">
        <f>IF(TürkNot40!H$2=0,"",TürkNot40!H31)</f>
        <v>0</v>
      </c>
      <c r="L31" s="180">
        <f>IF(TürkNot40!I$2=0,"",TürkNot40!I31)</f>
        <v>0</v>
      </c>
      <c r="M31" s="180">
        <f>IF(TürkNot40!J$2=0,"",TürkNot40!J31)</f>
        <v>0</v>
      </c>
      <c r="N31" s="180">
        <f>IF(TürkNot40!K$2=0,"",TürkNot40!K31)</f>
        <v>0</v>
      </c>
      <c r="O31" s="180">
        <f>IF(TürkNot40!L$2=0,"",TürkNot40!L31)</f>
        <v>0</v>
      </c>
      <c r="P31" s="180">
        <f>IF(TürkNot40!M$2=0,"",TürkNot40!M31)</f>
        <v>0</v>
      </c>
      <c r="Q31" s="180">
        <f>IF(TürkNot40!N$2=0,"",TürkNot40!N31)</f>
        <v>0</v>
      </c>
      <c r="R31" s="180">
        <f>IF(TürkNot40!O$2=0,"",TürkNot40!O31)</f>
        <v>0</v>
      </c>
      <c r="S31" s="180">
        <f>IF(TürkNot40!P$2=0,"",TürkNot40!P31)</f>
        <v>0</v>
      </c>
      <c r="T31" s="180" t="str">
        <f>IF(TürkNot40!Q$2=0,"",TürkNot40!Q31)</f>
        <v/>
      </c>
      <c r="U31" s="180" t="str">
        <f>IF(TürkNot40!R$2=0,"",TürkNot40!R31)</f>
        <v/>
      </c>
      <c r="V31" s="180" t="str">
        <f>IF(TürkNot40!S$2=0,"",TürkNot40!S31)</f>
        <v/>
      </c>
      <c r="W31" s="180" t="str">
        <f>IF(TürkNot40!T$2=0,"",TürkNot40!T31)</f>
        <v/>
      </c>
      <c r="X31" s="180" t="str">
        <f>IF(TürkNot40!U$2=0,"",TürkNot40!U31)</f>
        <v/>
      </c>
      <c r="Y31" s="180" t="str">
        <f>IF(TürkNot40!V$2=0,"",TürkNot40!V31)</f>
        <v/>
      </c>
      <c r="Z31" s="180" t="str">
        <f>IF(TürkNot40!W$2=0,"",TürkNot40!W31)</f>
        <v/>
      </c>
      <c r="AA31" s="180" t="str">
        <f>IF(TürkNot40!X$2=0,"",TürkNot40!X31)</f>
        <v/>
      </c>
      <c r="AB31" s="180" t="str">
        <f>IF(TürkNot40!Y$2=0,"",TürkNot40!Y31)</f>
        <v/>
      </c>
      <c r="AC31" s="180" t="str">
        <f>IF(TürkNot40!Z$2=0,"",TürkNot40!Z31)</f>
        <v/>
      </c>
      <c r="AD31" s="75">
        <f t="shared" si="25"/>
        <v>0</v>
      </c>
      <c r="AE31" s="174" t="str">
        <f t="shared" si="26"/>
        <v/>
      </c>
      <c r="AR31" s="177" t="str">
        <f t="shared" ca="1" si="3"/>
        <v>29</v>
      </c>
      <c r="AS31" s="177" t="str">
        <f t="shared" ca="1" si="3"/>
        <v>854</v>
      </c>
      <c r="AT31" s="177" t="str">
        <f t="shared" ca="1" si="3"/>
        <v>Çift sütunlu aşağı listesi</v>
      </c>
      <c r="AU31" s="179" t="str">
        <f t="shared" si="5"/>
        <v/>
      </c>
      <c r="AV31" s="179" t="str">
        <f t="shared" si="6"/>
        <v/>
      </c>
      <c r="AW31" s="179" t="str">
        <f t="shared" si="7"/>
        <v/>
      </c>
      <c r="AX31" s="179" t="str">
        <f t="shared" si="8"/>
        <v/>
      </c>
      <c r="AY31" s="179" t="str">
        <f t="shared" si="9"/>
        <v/>
      </c>
      <c r="AZ31" s="179" t="str">
        <f t="shared" si="10"/>
        <v/>
      </c>
      <c r="BA31" s="179" t="str">
        <f t="shared" si="11"/>
        <v/>
      </c>
      <c r="BB31" s="179" t="str">
        <f t="shared" si="12"/>
        <v/>
      </c>
      <c r="BC31" s="179" t="str">
        <f t="shared" si="13"/>
        <v/>
      </c>
      <c r="BD31" s="179" t="str">
        <f t="shared" si="14"/>
        <v/>
      </c>
      <c r="BE31" s="179" t="str">
        <f t="shared" si="15"/>
        <v/>
      </c>
      <c r="BF31" s="179" t="str">
        <f t="shared" si="16"/>
        <v/>
      </c>
      <c r="BG31" s="179" t="str">
        <f t="shared" si="17"/>
        <v/>
      </c>
      <c r="BH31" s="179" t="str">
        <f t="shared" si="18"/>
        <v/>
      </c>
      <c r="BI31" s="179" t="str">
        <f t="shared" si="19"/>
        <v/>
      </c>
      <c r="BJ31" s="179" t="str">
        <f t="shared" si="20"/>
        <v/>
      </c>
      <c r="BK31" s="179" t="str">
        <f t="shared" si="21"/>
        <v/>
      </c>
      <c r="BL31" s="179" t="str">
        <f t="shared" si="22"/>
        <v/>
      </c>
      <c r="BM31" s="179" t="str">
        <f t="shared" si="23"/>
        <v/>
      </c>
      <c r="BN31" s="179" t="str">
        <f t="shared" si="24"/>
        <v/>
      </c>
      <c r="BO31" s="178"/>
      <c r="BP31" s="178" t="str">
        <f t="shared" ca="1" si="4"/>
        <v>29</v>
      </c>
      <c r="BQ31" s="178" t="str">
        <f t="shared" ca="1" si="4"/>
        <v>854</v>
      </c>
      <c r="BR31" s="178" t="str">
        <f t="shared" ca="1" si="4"/>
        <v>Çift sütunlu aşağı listesi</v>
      </c>
      <c r="BS31" s="178" t="str">
        <f t="shared" si="27"/>
        <v/>
      </c>
    </row>
    <row r="32" spans="1:71" ht="12" customHeight="1" x14ac:dyDescent="0.2">
      <c r="D32" s="78" t="str">
        <f ca="1">F!V32</f>
        <v/>
      </c>
      <c r="E32" s="111">
        <v>31</v>
      </c>
      <c r="F32" s="136" t="str">
        <f ca="1">F!W32</f>
        <v/>
      </c>
      <c r="G32" s="166" t="str">
        <f ca="1">IF($D$1=3,TS!G32,IF($D$1=4,TS!J32,IF($D$1=5,TS!M32,IF($D$1=6,TS!P32,IF($D$1=7,TS!S32,IF($D$1=8,TS!V32,IF($D$1=9,TS!Y32,IF($D$1=10,TS!AB32,""))))))))&amp;IF($D$1=11,TS!AE32,IF($D$1=12,TS!AH32,IF($D$1=13,TS!AK32,IF($D$1=14,TS!AN32,IF($D$1=15,TS!AQ32,IF($D$1=16,TS!AT32,IF($D$1=17,TS!AW32,"")))))))&amp;IF($D$1=18,TS!AZ32,IF($D$1=19,TS!BC32,IF($D$1=20,TS!BF32,IF($D$1=21,TS!BI32,IF($D$1=22,TS!BL32,IF($D$1=23,TS!BO32,""))))))&amp;IF($D$1=24,TS!BR32,IF($D$1=25,TS!BU32,IF($D$1=26,TS!BX32,IF($D$1=27,TS!CA32,IF($D$1=28,TS!CD32,IF($D$1=29,TS!CG32,IF($D$1=1,TS!A32,IF($D$1=2,TS!D32,""))))))))&amp;IF($D$1=30,TS!CJ32,IF($D$1=31,TS!CM32,IF($D$1=32,TS!CP32,IF($D$1=33,TS!CS32,IF($D$1=34,TS!CV32,IF($D$1=35,TS!CY32,IF($D$1=36,TS!DB32,IF($D$1=37,TS!DE32,""))))))))&amp;IF($D$1=38,TS!DH32,IF($D$1=39,TS!DK32,IF($D$1=40,TS!DN32,"")))</f>
        <v>30</v>
      </c>
      <c r="H32" s="166" t="str">
        <f ca="1">IF($D$1=3,TS!H32,IF($D$1=4,TS!K32,IF($D$1=5,TS!N32,IF($D$1=6,TS!Q32,IF($D$1=7,TS!T32,IF($D$1=8,TS!W32,IF($D$1=9,TS!Z32,IF($D$1=10,TS!AC32,""))))))))&amp;IF($D$1=11,TS!AF32,IF($D$1=12,TS!AI32,IF($D$1=13,TS!AL32,IF($D$1=14,TS!AO32,IF($D$1=15,TS!AR32,IF($D$1=16,TS!AU32,IF($D$1=17,TS!AX32,"")))))))&amp;IF($D$1=18,TS!BA32,IF($D$1=19,TS!BD32,IF($D$1=20,TS!BG32,IF($D$1=21,TS!BJ32,IF($D$1=22,TS!BM32,IF($D$1=23,TS!BP32,""))))))&amp;IF($D$1=24,TS!BS32,IF($D$1=25,TS!BV32,IF($D$1=26,TS!BY32,IF($D$1=27,TS!CB32,IF($D$1=28,TS!CE32,IF($D$1=29,TS!CH32,IF($D$1=1,TS!B32,IF($D$1=2,TS!E32,""))))))))&amp;IF($D$1=30,TS!CK32,IF($D$1=31,TS!CN32,IF($D$1=32,TS!CQ32,IF($D$1=33,TS!CT32,IF($D$1=34,TS!CW32,IF($D$1=35,TS!CZ32,IF($D$1=36,TS!DC32,IF($D$1=37,TS!DF32,""))))))))&amp;IF($D$1=38,TS!DI32,IF($D$1=39,TS!DL32,IF($D$1=40,TS!DO32,"")))</f>
        <v>856</v>
      </c>
      <c r="I32" s="167" t="str">
        <f ca="1">IF($D$1=3,TS!I32,IF($D$1=4,TS!L32,IF($D$1=5,TS!O32,IF($D$1=6,TS!R32,IF($D$1=7,TS!U32,IF($D$1=8,TS!X32,IF($D$1=9,TS!AA32,IF($D$1=10,TS!AD32,""))))))))&amp;IF($D$1=11,TS!AG32,IF($D$1=12,TS!AJ32,IF($D$1=13,TS!AM32,IF($D$1=14,TS!AP32,IF($D$1=15,TS!AS32,IF($D$1=16,TS!AV32,IF($D$1=17,TS!AY32,"")))))))&amp;IF($D$1=18,TS!BB32,IF($D$1=19,TS!BE32,IF($D$1=20,TS!BH32,IF($D$1=21,TS!BK32,IF($D$1=22,TS!BN32,IF($D$1=23,TS!BQ32,""))))))&amp;IF($D$1=24,TS!BT32,IF($D$1=25,TS!BW32,IF($D$1=26,TS!BZ32,IF($D$1=27,TS!CC32,IF($D$1=28,TS!CF32,IF($D$1=29,TS!CI32,IF($D$1=1,TS!C32,IF($D$1=2,TS!F32,""))))))))&amp;IF($D$1=30,TS!CL32,IF($D$1=31,TS!CO32,IF($D$1=32,TS!CR32,IF($D$1=33,TS!CU32,IF($D$1=34,TS!CX32,IF($D$1=35,TS!DA32,IF($D$1=36,TS!DD32,IF($D$1=37,TS!DG32,""))))))))&amp;IF($D$1=38,TS!DJ32,IF($D$1=39,TS!DM32,IF($D$1=40,TS!DP32,"")))</f>
        <v>Çift sütunlu aşağı listesi</v>
      </c>
      <c r="J32" s="180">
        <f>IF(TürkNot40!G$2=0,"",TürkNot40!G32)</f>
        <v>0</v>
      </c>
      <c r="K32" s="180">
        <f>IF(TürkNot40!H$2=0,"",TürkNot40!H32)</f>
        <v>0</v>
      </c>
      <c r="L32" s="180">
        <f>IF(TürkNot40!I$2=0,"",TürkNot40!I32)</f>
        <v>0</v>
      </c>
      <c r="M32" s="180">
        <f>IF(TürkNot40!J$2=0,"",TürkNot40!J32)</f>
        <v>0</v>
      </c>
      <c r="N32" s="180">
        <f>IF(TürkNot40!K$2=0,"",TürkNot40!K32)</f>
        <v>0</v>
      </c>
      <c r="O32" s="180">
        <f>IF(TürkNot40!L$2=0,"",TürkNot40!L32)</f>
        <v>0</v>
      </c>
      <c r="P32" s="180">
        <f>IF(TürkNot40!M$2=0,"",TürkNot40!M32)</f>
        <v>0</v>
      </c>
      <c r="Q32" s="180">
        <f>IF(TürkNot40!N$2=0,"",TürkNot40!N32)</f>
        <v>0</v>
      </c>
      <c r="R32" s="180">
        <f>IF(TürkNot40!O$2=0,"",TürkNot40!O32)</f>
        <v>0</v>
      </c>
      <c r="S32" s="180">
        <f>IF(TürkNot40!P$2=0,"",TürkNot40!P32)</f>
        <v>0</v>
      </c>
      <c r="T32" s="180" t="str">
        <f>IF(TürkNot40!Q$2=0,"",TürkNot40!Q32)</f>
        <v/>
      </c>
      <c r="U32" s="180" t="str">
        <f>IF(TürkNot40!R$2=0,"",TürkNot40!R32)</f>
        <v/>
      </c>
      <c r="V32" s="180" t="str">
        <f>IF(TürkNot40!S$2=0,"",TürkNot40!S32)</f>
        <v/>
      </c>
      <c r="W32" s="180" t="str">
        <f>IF(TürkNot40!T$2=0,"",TürkNot40!T32)</f>
        <v/>
      </c>
      <c r="X32" s="180" t="str">
        <f>IF(TürkNot40!U$2=0,"",TürkNot40!U32)</f>
        <v/>
      </c>
      <c r="Y32" s="180" t="str">
        <f>IF(TürkNot40!V$2=0,"",TürkNot40!V32)</f>
        <v/>
      </c>
      <c r="Z32" s="180" t="str">
        <f>IF(TürkNot40!W$2=0,"",TürkNot40!W32)</f>
        <v/>
      </c>
      <c r="AA32" s="180" t="str">
        <f>IF(TürkNot40!X$2=0,"",TürkNot40!X32)</f>
        <v/>
      </c>
      <c r="AB32" s="180" t="str">
        <f>IF(TürkNot40!Y$2=0,"",TürkNot40!Y32)</f>
        <v/>
      </c>
      <c r="AC32" s="180" t="str">
        <f>IF(TürkNot40!Z$2=0,"",TürkNot40!Z32)</f>
        <v/>
      </c>
      <c r="AD32" s="75">
        <f t="shared" si="25"/>
        <v>0</v>
      </c>
      <c r="AE32" s="174" t="str">
        <f t="shared" si="26"/>
        <v/>
      </c>
      <c r="AR32" s="177" t="str">
        <f t="shared" ca="1" si="3"/>
        <v>30</v>
      </c>
      <c r="AS32" s="177" t="str">
        <f t="shared" ca="1" si="3"/>
        <v>856</v>
      </c>
      <c r="AT32" s="177" t="str">
        <f t="shared" ca="1" si="3"/>
        <v>Çift sütunlu aşağı listesi</v>
      </c>
      <c r="AU32" s="179" t="str">
        <f t="shared" si="5"/>
        <v/>
      </c>
      <c r="AV32" s="179" t="str">
        <f t="shared" si="6"/>
        <v/>
      </c>
      <c r="AW32" s="179" t="str">
        <f t="shared" si="7"/>
        <v/>
      </c>
      <c r="AX32" s="179" t="str">
        <f t="shared" si="8"/>
        <v/>
      </c>
      <c r="AY32" s="179" t="str">
        <f t="shared" si="9"/>
        <v/>
      </c>
      <c r="AZ32" s="179" t="str">
        <f t="shared" si="10"/>
        <v/>
      </c>
      <c r="BA32" s="179" t="str">
        <f t="shared" si="11"/>
        <v/>
      </c>
      <c r="BB32" s="179" t="str">
        <f t="shared" si="12"/>
        <v/>
      </c>
      <c r="BC32" s="179" t="str">
        <f t="shared" si="13"/>
        <v/>
      </c>
      <c r="BD32" s="179" t="str">
        <f t="shared" si="14"/>
        <v/>
      </c>
      <c r="BE32" s="179" t="str">
        <f t="shared" si="15"/>
        <v/>
      </c>
      <c r="BF32" s="179" t="str">
        <f t="shared" si="16"/>
        <v/>
      </c>
      <c r="BG32" s="179" t="str">
        <f t="shared" si="17"/>
        <v/>
      </c>
      <c r="BH32" s="179" t="str">
        <f t="shared" si="18"/>
        <v/>
      </c>
      <c r="BI32" s="179" t="str">
        <f t="shared" si="19"/>
        <v/>
      </c>
      <c r="BJ32" s="179" t="str">
        <f t="shared" si="20"/>
        <v/>
      </c>
      <c r="BK32" s="179" t="str">
        <f t="shared" si="21"/>
        <v/>
      </c>
      <c r="BL32" s="179" t="str">
        <f t="shared" si="22"/>
        <v/>
      </c>
      <c r="BM32" s="179" t="str">
        <f t="shared" si="23"/>
        <v/>
      </c>
      <c r="BN32" s="179" t="str">
        <f t="shared" si="24"/>
        <v/>
      </c>
      <c r="BO32" s="178"/>
      <c r="BP32" s="178" t="str">
        <f t="shared" ca="1" si="4"/>
        <v>30</v>
      </c>
      <c r="BQ32" s="178" t="str">
        <f t="shared" ca="1" si="4"/>
        <v>856</v>
      </c>
      <c r="BR32" s="178" t="str">
        <f t="shared" ca="1" si="4"/>
        <v>Çift sütunlu aşağı listesi</v>
      </c>
      <c r="BS32" s="178" t="str">
        <f t="shared" si="27"/>
        <v/>
      </c>
    </row>
    <row r="33" spans="1:71" ht="12" customHeight="1" x14ac:dyDescent="0.2">
      <c r="D33" s="78" t="str">
        <f ca="1">F!V33</f>
        <v/>
      </c>
      <c r="E33" s="111">
        <v>32</v>
      </c>
      <c r="F33" s="136" t="str">
        <f ca="1">F!W33</f>
        <v/>
      </c>
      <c r="G33" s="166" t="str">
        <f ca="1">IF($D$1=3,TS!G33,IF($D$1=4,TS!J33,IF($D$1=5,TS!M33,IF($D$1=6,TS!P33,IF($D$1=7,TS!S33,IF($D$1=8,TS!V33,IF($D$1=9,TS!Y33,IF($D$1=10,TS!AB33,""))))))))&amp;IF($D$1=11,TS!AE33,IF($D$1=12,TS!AH33,IF($D$1=13,TS!AK33,IF($D$1=14,TS!AN33,IF($D$1=15,TS!AQ33,IF($D$1=16,TS!AT33,IF($D$1=17,TS!AW33,"")))))))&amp;IF($D$1=18,TS!AZ33,IF($D$1=19,TS!BC33,IF($D$1=20,TS!BF33,IF($D$1=21,TS!BI33,IF($D$1=22,TS!BL33,IF($D$1=23,TS!BO33,""))))))&amp;IF($D$1=24,TS!BR33,IF($D$1=25,TS!BU33,IF($D$1=26,TS!BX33,IF($D$1=27,TS!CA33,IF($D$1=28,TS!CD33,IF($D$1=29,TS!CG33,IF($D$1=1,TS!A33,IF($D$1=2,TS!D33,""))))))))&amp;IF($D$1=30,TS!CJ33,IF($D$1=31,TS!CM33,IF($D$1=32,TS!CP33,IF($D$1=33,TS!CS33,IF($D$1=34,TS!CV33,IF($D$1=35,TS!CY33,IF($D$1=36,TS!DB33,IF($D$1=37,TS!DE33,""))))))))&amp;IF($D$1=38,TS!DH33,IF($D$1=39,TS!DK33,IF($D$1=40,TS!DN33,"")))</f>
        <v>31</v>
      </c>
      <c r="H33" s="166" t="str">
        <f ca="1">IF($D$1=3,TS!H33,IF($D$1=4,TS!K33,IF($D$1=5,TS!N33,IF($D$1=6,TS!Q33,IF($D$1=7,TS!T33,IF($D$1=8,TS!W33,IF($D$1=9,TS!Z33,IF($D$1=10,TS!AC33,""))))))))&amp;IF($D$1=11,TS!AF33,IF($D$1=12,TS!AI33,IF($D$1=13,TS!AL33,IF($D$1=14,TS!AO33,IF($D$1=15,TS!AR33,IF($D$1=16,TS!AU33,IF($D$1=17,TS!AX33,"")))))))&amp;IF($D$1=18,TS!BA33,IF($D$1=19,TS!BD33,IF($D$1=20,TS!BG33,IF($D$1=21,TS!BJ33,IF($D$1=22,TS!BM33,IF($D$1=23,TS!BP33,""))))))&amp;IF($D$1=24,TS!BS33,IF($D$1=25,TS!BV33,IF($D$1=26,TS!BY33,IF($D$1=27,TS!CB33,IF($D$1=28,TS!CE33,IF($D$1=29,TS!CH33,IF($D$1=1,TS!B33,IF($D$1=2,TS!E33,""))))))))&amp;IF($D$1=30,TS!CK33,IF($D$1=31,TS!CN33,IF($D$1=32,TS!CQ33,IF($D$1=33,TS!CT33,IF($D$1=34,TS!CW33,IF($D$1=35,TS!CZ33,IF($D$1=36,TS!DC33,IF($D$1=37,TS!DF33,""))))))))&amp;IF($D$1=38,TS!DI33,IF($D$1=39,TS!DL33,IF($D$1=40,TS!DO33,"")))</f>
        <v>889</v>
      </c>
      <c r="I33" s="167" t="str">
        <f ca="1">IF($D$1=3,TS!I33,IF($D$1=4,TS!L33,IF($D$1=5,TS!O33,IF($D$1=6,TS!R33,IF($D$1=7,TS!U33,IF($D$1=8,TS!X33,IF($D$1=9,TS!AA33,IF($D$1=10,TS!AD33,""))))))))&amp;IF($D$1=11,TS!AG33,IF($D$1=12,TS!AJ33,IF($D$1=13,TS!AM33,IF($D$1=14,TS!AP33,IF($D$1=15,TS!AS33,IF($D$1=16,TS!AV33,IF($D$1=17,TS!AY33,"")))))))&amp;IF($D$1=18,TS!BB33,IF($D$1=19,TS!BE33,IF($D$1=20,TS!BH33,IF($D$1=21,TS!BK33,IF($D$1=22,TS!BN33,IF($D$1=23,TS!BQ33,""))))))&amp;IF($D$1=24,TS!BT33,IF($D$1=25,TS!BW33,IF($D$1=26,TS!BZ33,IF($D$1=27,TS!CC33,IF($D$1=28,TS!CF33,IF($D$1=29,TS!CI33,IF($D$1=1,TS!C33,IF($D$1=2,TS!F33,""))))))))&amp;IF($D$1=30,TS!CL33,IF($D$1=31,TS!CO33,IF($D$1=32,TS!CR33,IF($D$1=33,TS!CU33,IF($D$1=34,TS!CX33,IF($D$1=35,TS!DA33,IF($D$1=36,TS!DD33,IF($D$1=37,TS!DG33,""))))))))&amp;IF($D$1=38,TS!DJ33,IF($D$1=39,TS!DM33,IF($D$1=40,TS!DP33,"")))</f>
        <v>Çift sütunlu aşağı listesi</v>
      </c>
      <c r="J33" s="180">
        <f>IF(TürkNot40!G$2=0,"",TürkNot40!G33)</f>
        <v>0</v>
      </c>
      <c r="K33" s="180">
        <f>IF(TürkNot40!H$2=0,"",TürkNot40!H33)</f>
        <v>0</v>
      </c>
      <c r="L33" s="180">
        <f>IF(TürkNot40!I$2=0,"",TürkNot40!I33)</f>
        <v>0</v>
      </c>
      <c r="M33" s="180">
        <f>IF(TürkNot40!J$2=0,"",TürkNot40!J33)</f>
        <v>0</v>
      </c>
      <c r="N33" s="180">
        <f>IF(TürkNot40!K$2=0,"",TürkNot40!K33)</f>
        <v>0</v>
      </c>
      <c r="O33" s="180">
        <f>IF(TürkNot40!L$2=0,"",TürkNot40!L33)</f>
        <v>0</v>
      </c>
      <c r="P33" s="180">
        <f>IF(TürkNot40!M$2=0,"",TürkNot40!M33)</f>
        <v>0</v>
      </c>
      <c r="Q33" s="180">
        <f>IF(TürkNot40!N$2=0,"",TürkNot40!N33)</f>
        <v>0</v>
      </c>
      <c r="R33" s="180">
        <f>IF(TürkNot40!O$2=0,"",TürkNot40!O33)</f>
        <v>0</v>
      </c>
      <c r="S33" s="180">
        <f>IF(TürkNot40!P$2=0,"",TürkNot40!P33)</f>
        <v>0</v>
      </c>
      <c r="T33" s="180" t="str">
        <f>IF(TürkNot40!Q$2=0,"",TürkNot40!Q33)</f>
        <v/>
      </c>
      <c r="U33" s="180" t="str">
        <f>IF(TürkNot40!R$2=0,"",TürkNot40!R33)</f>
        <v/>
      </c>
      <c r="V33" s="180" t="str">
        <f>IF(TürkNot40!S$2=0,"",TürkNot40!S33)</f>
        <v/>
      </c>
      <c r="W33" s="180" t="str">
        <f>IF(TürkNot40!T$2=0,"",TürkNot40!T33)</f>
        <v/>
      </c>
      <c r="X33" s="180" t="str">
        <f>IF(TürkNot40!U$2=0,"",TürkNot40!U33)</f>
        <v/>
      </c>
      <c r="Y33" s="180" t="str">
        <f>IF(TürkNot40!V$2=0,"",TürkNot40!V33)</f>
        <v/>
      </c>
      <c r="Z33" s="180" t="str">
        <f>IF(TürkNot40!W$2=0,"",TürkNot40!W33)</f>
        <v/>
      </c>
      <c r="AA33" s="180" t="str">
        <f>IF(TürkNot40!X$2=0,"",TürkNot40!X33)</f>
        <v/>
      </c>
      <c r="AB33" s="180" t="str">
        <f>IF(TürkNot40!Y$2=0,"",TürkNot40!Y33)</f>
        <v/>
      </c>
      <c r="AC33" s="180" t="str">
        <f>IF(TürkNot40!Z$2=0,"",TürkNot40!Z33)</f>
        <v/>
      </c>
      <c r="AD33" s="75">
        <f t="shared" si="25"/>
        <v>0</v>
      </c>
      <c r="AE33" s="174" t="str">
        <f t="shared" si="26"/>
        <v/>
      </c>
      <c r="AR33" s="177" t="str">
        <f t="shared" ca="1" si="3"/>
        <v>31</v>
      </c>
      <c r="AS33" s="177" t="str">
        <f t="shared" ca="1" si="3"/>
        <v>889</v>
      </c>
      <c r="AT33" s="177" t="str">
        <f t="shared" ca="1" si="3"/>
        <v>Çift sütunlu aşağı listesi</v>
      </c>
      <c r="AU33" s="179" t="str">
        <f t="shared" si="5"/>
        <v/>
      </c>
      <c r="AV33" s="179" t="str">
        <f t="shared" si="6"/>
        <v/>
      </c>
      <c r="AW33" s="179" t="str">
        <f t="shared" si="7"/>
        <v/>
      </c>
      <c r="AX33" s="179" t="str">
        <f t="shared" si="8"/>
        <v/>
      </c>
      <c r="AY33" s="179" t="str">
        <f t="shared" si="9"/>
        <v/>
      </c>
      <c r="AZ33" s="179" t="str">
        <f t="shared" si="10"/>
        <v/>
      </c>
      <c r="BA33" s="179" t="str">
        <f t="shared" si="11"/>
        <v/>
      </c>
      <c r="BB33" s="179" t="str">
        <f t="shared" si="12"/>
        <v/>
      </c>
      <c r="BC33" s="179" t="str">
        <f t="shared" si="13"/>
        <v/>
      </c>
      <c r="BD33" s="179" t="str">
        <f t="shared" si="14"/>
        <v/>
      </c>
      <c r="BE33" s="179" t="str">
        <f t="shared" si="15"/>
        <v/>
      </c>
      <c r="BF33" s="179" t="str">
        <f t="shared" si="16"/>
        <v/>
      </c>
      <c r="BG33" s="179" t="str">
        <f t="shared" si="17"/>
        <v/>
      </c>
      <c r="BH33" s="179" t="str">
        <f t="shared" si="18"/>
        <v/>
      </c>
      <c r="BI33" s="179" t="str">
        <f t="shared" si="19"/>
        <v/>
      </c>
      <c r="BJ33" s="179" t="str">
        <f t="shared" si="20"/>
        <v/>
      </c>
      <c r="BK33" s="179" t="str">
        <f t="shared" si="21"/>
        <v/>
      </c>
      <c r="BL33" s="179" t="str">
        <f t="shared" si="22"/>
        <v/>
      </c>
      <c r="BM33" s="179" t="str">
        <f t="shared" si="23"/>
        <v/>
      </c>
      <c r="BN33" s="179" t="str">
        <f t="shared" si="24"/>
        <v/>
      </c>
      <c r="BO33" s="178"/>
      <c r="BP33" s="178" t="str">
        <f t="shared" ca="1" si="4"/>
        <v>31</v>
      </c>
      <c r="BQ33" s="178" t="str">
        <f t="shared" ca="1" si="4"/>
        <v>889</v>
      </c>
      <c r="BR33" s="178" t="str">
        <f t="shared" ca="1" si="4"/>
        <v>Çift sütunlu aşağı listesi</v>
      </c>
      <c r="BS33" s="178" t="str">
        <f t="shared" si="27"/>
        <v/>
      </c>
    </row>
    <row r="34" spans="1:71" ht="12" customHeight="1" x14ac:dyDescent="0.2">
      <c r="D34" s="78" t="str">
        <f ca="1">F!V34</f>
        <v/>
      </c>
      <c r="E34" s="111">
        <v>33</v>
      </c>
      <c r="F34" s="136" t="str">
        <f ca="1">F!W34</f>
        <v/>
      </c>
      <c r="G34" s="166" t="str">
        <f ca="1">IF($D$1=3,TS!G34,IF($D$1=4,TS!J34,IF($D$1=5,TS!M34,IF($D$1=6,TS!P34,IF($D$1=7,TS!S34,IF($D$1=8,TS!V34,IF($D$1=9,TS!Y34,IF($D$1=10,TS!AB34,""))))))))&amp;IF($D$1=11,TS!AE34,IF($D$1=12,TS!AH34,IF($D$1=13,TS!AK34,IF($D$1=14,TS!AN34,IF($D$1=15,TS!AQ34,IF($D$1=16,TS!AT34,IF($D$1=17,TS!AW34,"")))))))&amp;IF($D$1=18,TS!AZ34,IF($D$1=19,TS!BC34,IF($D$1=20,TS!BF34,IF($D$1=21,TS!BI34,IF($D$1=22,TS!BL34,IF($D$1=23,TS!BO34,""))))))&amp;IF($D$1=24,TS!BR34,IF($D$1=25,TS!BU34,IF($D$1=26,TS!BX34,IF($D$1=27,TS!CA34,IF($D$1=28,TS!CD34,IF($D$1=29,TS!CG34,IF($D$1=1,TS!A34,IF($D$1=2,TS!D34,""))))))))&amp;IF($D$1=30,TS!CJ34,IF($D$1=31,TS!CM34,IF($D$1=32,TS!CP34,IF($D$1=33,TS!CS34,IF($D$1=34,TS!CV34,IF($D$1=35,TS!CY34,IF($D$1=36,TS!DB34,IF($D$1=37,TS!DE34,""))))))))&amp;IF($D$1=38,TS!DH34,IF($D$1=39,TS!DK34,IF($D$1=40,TS!DN34,"")))</f>
        <v>32</v>
      </c>
      <c r="H34" s="166" t="str">
        <f ca="1">IF($D$1=3,TS!H34,IF($D$1=4,TS!K34,IF($D$1=5,TS!N34,IF($D$1=6,TS!Q34,IF($D$1=7,TS!T34,IF($D$1=8,TS!W34,IF($D$1=9,TS!Z34,IF($D$1=10,TS!AC34,""))))))))&amp;IF($D$1=11,TS!AF34,IF($D$1=12,TS!AI34,IF($D$1=13,TS!AL34,IF($D$1=14,TS!AO34,IF($D$1=15,TS!AR34,IF($D$1=16,TS!AU34,IF($D$1=17,TS!AX34,"")))))))&amp;IF($D$1=18,TS!BA34,IF($D$1=19,TS!BD34,IF($D$1=20,TS!BG34,IF($D$1=21,TS!BJ34,IF($D$1=22,TS!BM34,IF($D$1=23,TS!BP34,""))))))&amp;IF($D$1=24,TS!BS34,IF($D$1=25,TS!BV34,IF($D$1=26,TS!BY34,IF($D$1=27,TS!CB34,IF($D$1=28,TS!CE34,IF($D$1=29,TS!CH34,IF($D$1=1,TS!B34,IF($D$1=2,TS!E34,""))))))))&amp;IF($D$1=30,TS!CK34,IF($D$1=31,TS!CN34,IF($D$1=32,TS!CQ34,IF($D$1=33,TS!CT34,IF($D$1=34,TS!CW34,IF($D$1=35,TS!CZ34,IF($D$1=36,TS!DC34,IF($D$1=37,TS!DF34,""))))))))&amp;IF($D$1=38,TS!DI34,IF($D$1=39,TS!DL34,IF($D$1=40,TS!DO34,"")))</f>
        <v>895</v>
      </c>
      <c r="I34" s="167" t="str">
        <f ca="1">IF($D$1=3,TS!I34,IF($D$1=4,TS!L34,IF($D$1=5,TS!O34,IF($D$1=6,TS!R34,IF($D$1=7,TS!U34,IF($D$1=8,TS!X34,IF($D$1=9,TS!AA34,IF($D$1=10,TS!AD34,""))))))))&amp;IF($D$1=11,TS!AG34,IF($D$1=12,TS!AJ34,IF($D$1=13,TS!AM34,IF($D$1=14,TS!AP34,IF($D$1=15,TS!AS34,IF($D$1=16,TS!AV34,IF($D$1=17,TS!AY34,"")))))))&amp;IF($D$1=18,TS!BB34,IF($D$1=19,TS!BE34,IF($D$1=20,TS!BH34,IF($D$1=21,TS!BK34,IF($D$1=22,TS!BN34,IF($D$1=23,TS!BQ34,""))))))&amp;IF($D$1=24,TS!BT34,IF($D$1=25,TS!BW34,IF($D$1=26,TS!BZ34,IF($D$1=27,TS!CC34,IF($D$1=28,TS!CF34,IF($D$1=29,TS!CI34,IF($D$1=1,TS!C34,IF($D$1=2,TS!F34,""))))))))&amp;IF($D$1=30,TS!CL34,IF($D$1=31,TS!CO34,IF($D$1=32,TS!CR34,IF($D$1=33,TS!CU34,IF($D$1=34,TS!CX34,IF($D$1=35,TS!DA34,IF($D$1=36,TS!DD34,IF($D$1=37,TS!DG34,""))))))))&amp;IF($D$1=38,TS!DJ34,IF($D$1=39,TS!DM34,IF($D$1=40,TS!DP34,"")))</f>
        <v>Çift sütunlu aşağı listesi</v>
      </c>
      <c r="J34" s="180">
        <f>IF(TürkNot40!G$2=0,"",TürkNot40!G34)</f>
        <v>0</v>
      </c>
      <c r="K34" s="180">
        <f>IF(TürkNot40!H$2=0,"",TürkNot40!H34)</f>
        <v>0</v>
      </c>
      <c r="L34" s="180">
        <f>IF(TürkNot40!I$2=0,"",TürkNot40!I34)</f>
        <v>0</v>
      </c>
      <c r="M34" s="180">
        <f>IF(TürkNot40!J$2=0,"",TürkNot40!J34)</f>
        <v>0</v>
      </c>
      <c r="N34" s="180">
        <f>IF(TürkNot40!K$2=0,"",TürkNot40!K34)</f>
        <v>0</v>
      </c>
      <c r="O34" s="180">
        <f>IF(TürkNot40!L$2=0,"",TürkNot40!L34)</f>
        <v>0</v>
      </c>
      <c r="P34" s="180">
        <f>IF(TürkNot40!M$2=0,"",TürkNot40!M34)</f>
        <v>0</v>
      </c>
      <c r="Q34" s="180">
        <f>IF(TürkNot40!N$2=0,"",TürkNot40!N34)</f>
        <v>0</v>
      </c>
      <c r="R34" s="180">
        <f>IF(TürkNot40!O$2=0,"",TürkNot40!O34)</f>
        <v>0</v>
      </c>
      <c r="S34" s="180">
        <f>IF(TürkNot40!P$2=0,"",TürkNot40!P34)</f>
        <v>0</v>
      </c>
      <c r="T34" s="180" t="str">
        <f>IF(TürkNot40!Q$2=0,"",TürkNot40!Q34)</f>
        <v/>
      </c>
      <c r="U34" s="180" t="str">
        <f>IF(TürkNot40!R$2=0,"",TürkNot40!R34)</f>
        <v/>
      </c>
      <c r="V34" s="180" t="str">
        <f>IF(TürkNot40!S$2=0,"",TürkNot40!S34)</f>
        <v/>
      </c>
      <c r="W34" s="180" t="str">
        <f>IF(TürkNot40!T$2=0,"",TürkNot40!T34)</f>
        <v/>
      </c>
      <c r="X34" s="180" t="str">
        <f>IF(TürkNot40!U$2=0,"",TürkNot40!U34)</f>
        <v/>
      </c>
      <c r="Y34" s="180" t="str">
        <f>IF(TürkNot40!V$2=0,"",TürkNot40!V34)</f>
        <v/>
      </c>
      <c r="Z34" s="180" t="str">
        <f>IF(TürkNot40!W$2=0,"",TürkNot40!W34)</f>
        <v/>
      </c>
      <c r="AA34" s="180" t="str">
        <f>IF(TürkNot40!X$2=0,"",TürkNot40!X34)</f>
        <v/>
      </c>
      <c r="AB34" s="180" t="str">
        <f>IF(TürkNot40!Y$2=0,"",TürkNot40!Y34)</f>
        <v/>
      </c>
      <c r="AC34" s="180" t="str">
        <f>IF(TürkNot40!Z$2=0,"",TürkNot40!Z34)</f>
        <v/>
      </c>
      <c r="AD34" s="75">
        <f t="shared" si="25"/>
        <v>0</v>
      </c>
      <c r="AE34" s="174" t="str">
        <f t="shared" si="26"/>
        <v/>
      </c>
      <c r="AR34" s="177" t="str">
        <f t="shared" ca="1" si="3"/>
        <v>32</v>
      </c>
      <c r="AS34" s="177" t="str">
        <f t="shared" ca="1" si="3"/>
        <v>895</v>
      </c>
      <c r="AT34" s="177" t="str">
        <f t="shared" ca="1" si="3"/>
        <v>Çift sütunlu aşağı listesi</v>
      </c>
      <c r="AU34" s="179" t="str">
        <f t="shared" si="5"/>
        <v/>
      </c>
      <c r="AV34" s="179" t="str">
        <f t="shared" si="6"/>
        <v/>
      </c>
      <c r="AW34" s="179" t="str">
        <f t="shared" si="7"/>
        <v/>
      </c>
      <c r="AX34" s="179" t="str">
        <f t="shared" si="8"/>
        <v/>
      </c>
      <c r="AY34" s="179" t="str">
        <f t="shared" si="9"/>
        <v/>
      </c>
      <c r="AZ34" s="179" t="str">
        <f t="shared" si="10"/>
        <v/>
      </c>
      <c r="BA34" s="179" t="str">
        <f t="shared" si="11"/>
        <v/>
      </c>
      <c r="BB34" s="179" t="str">
        <f t="shared" si="12"/>
        <v/>
      </c>
      <c r="BC34" s="179" t="str">
        <f t="shared" si="13"/>
        <v/>
      </c>
      <c r="BD34" s="179" t="str">
        <f t="shared" si="14"/>
        <v/>
      </c>
      <c r="BE34" s="179" t="str">
        <f t="shared" si="15"/>
        <v/>
      </c>
      <c r="BF34" s="179" t="str">
        <f t="shared" si="16"/>
        <v/>
      </c>
      <c r="BG34" s="179" t="str">
        <f t="shared" si="17"/>
        <v/>
      </c>
      <c r="BH34" s="179" t="str">
        <f t="shared" si="18"/>
        <v/>
      </c>
      <c r="BI34" s="179" t="str">
        <f t="shared" si="19"/>
        <v/>
      </c>
      <c r="BJ34" s="179" t="str">
        <f t="shared" si="20"/>
        <v/>
      </c>
      <c r="BK34" s="179" t="str">
        <f t="shared" si="21"/>
        <v/>
      </c>
      <c r="BL34" s="179" t="str">
        <f t="shared" si="22"/>
        <v/>
      </c>
      <c r="BM34" s="179" t="str">
        <f t="shared" si="23"/>
        <v/>
      </c>
      <c r="BN34" s="179" t="str">
        <f t="shared" si="24"/>
        <v/>
      </c>
      <c r="BO34" s="178"/>
      <c r="BP34" s="178" t="str">
        <f t="shared" ca="1" si="4"/>
        <v>32</v>
      </c>
      <c r="BQ34" s="178" t="str">
        <f t="shared" ca="1" si="4"/>
        <v>895</v>
      </c>
      <c r="BR34" s="178" t="str">
        <f t="shared" ca="1" si="4"/>
        <v>Çift sütunlu aşağı listesi</v>
      </c>
      <c r="BS34" s="178" t="str">
        <f t="shared" si="27"/>
        <v/>
      </c>
    </row>
    <row r="35" spans="1:71" ht="12" customHeight="1" x14ac:dyDescent="0.2">
      <c r="D35" s="78" t="str">
        <f ca="1">F!V35</f>
        <v/>
      </c>
      <c r="E35" s="111">
        <v>34</v>
      </c>
      <c r="F35" s="136" t="str">
        <f ca="1">F!W35</f>
        <v/>
      </c>
      <c r="G35" s="166" t="str">
        <f ca="1">IF($D$1=3,TS!G35,IF($D$1=4,TS!J35,IF($D$1=5,TS!M35,IF($D$1=6,TS!P35,IF($D$1=7,TS!S35,IF($D$1=8,TS!V35,IF($D$1=9,TS!Y35,IF($D$1=10,TS!AB35,""))))))))&amp;IF($D$1=11,TS!AE35,IF($D$1=12,TS!AH35,IF($D$1=13,TS!AK35,IF($D$1=14,TS!AN35,IF($D$1=15,TS!AQ35,IF($D$1=16,TS!AT35,IF($D$1=17,TS!AW35,"")))))))&amp;IF($D$1=18,TS!AZ35,IF($D$1=19,TS!BC35,IF($D$1=20,TS!BF35,IF($D$1=21,TS!BI35,IF($D$1=22,TS!BL35,IF($D$1=23,TS!BO35,""))))))&amp;IF($D$1=24,TS!BR35,IF($D$1=25,TS!BU35,IF($D$1=26,TS!BX35,IF($D$1=27,TS!CA35,IF($D$1=28,TS!CD35,IF($D$1=29,TS!CG35,IF($D$1=1,TS!A35,IF($D$1=2,TS!D35,""))))))))&amp;IF($D$1=30,TS!CJ35,IF($D$1=31,TS!CM35,IF($D$1=32,TS!CP35,IF($D$1=33,TS!CS35,IF($D$1=34,TS!CV35,IF($D$1=35,TS!CY35,IF($D$1=36,TS!DB35,IF($D$1=37,TS!DE35,""))))))))&amp;IF($D$1=38,TS!DH35,IF($D$1=39,TS!DK35,IF($D$1=40,TS!DN35,"")))</f>
        <v>33</v>
      </c>
      <c r="H35" s="166" t="str">
        <f ca="1">IF($D$1=3,TS!H35,IF($D$1=4,TS!K35,IF($D$1=5,TS!N35,IF($D$1=6,TS!Q35,IF($D$1=7,TS!T35,IF($D$1=8,TS!W35,IF($D$1=9,TS!Z35,IF($D$1=10,TS!AC35,""))))))))&amp;IF($D$1=11,TS!AF35,IF($D$1=12,TS!AI35,IF($D$1=13,TS!AL35,IF($D$1=14,TS!AO35,IF($D$1=15,TS!AR35,IF($D$1=16,TS!AU35,IF($D$1=17,TS!AX35,"")))))))&amp;IF($D$1=18,TS!BA35,IF($D$1=19,TS!BD35,IF($D$1=20,TS!BG35,IF($D$1=21,TS!BJ35,IF($D$1=22,TS!BM35,IF($D$1=23,TS!BP35,""))))))&amp;IF($D$1=24,TS!BS35,IF($D$1=25,TS!BV35,IF($D$1=26,TS!BY35,IF($D$1=27,TS!CB35,IF($D$1=28,TS!CE35,IF($D$1=29,TS!CH35,IF($D$1=1,TS!B35,IF($D$1=2,TS!E35,""))))))))&amp;IF($D$1=30,TS!CK35,IF($D$1=31,TS!CN35,IF($D$1=32,TS!CQ35,IF($D$1=33,TS!CT35,IF($D$1=34,TS!CW35,IF($D$1=35,TS!CZ35,IF($D$1=36,TS!DC35,IF($D$1=37,TS!DF35,""))))))))&amp;IF($D$1=38,TS!DI35,IF($D$1=39,TS!DL35,IF($D$1=40,TS!DO35,"")))</f>
        <v>896</v>
      </c>
      <c r="I35" s="167" t="str">
        <f ca="1">IF($D$1=3,TS!I35,IF($D$1=4,TS!L35,IF($D$1=5,TS!O35,IF($D$1=6,TS!R35,IF($D$1=7,TS!U35,IF($D$1=8,TS!X35,IF($D$1=9,TS!AA35,IF($D$1=10,TS!AD35,""))))))))&amp;IF($D$1=11,TS!AG35,IF($D$1=12,TS!AJ35,IF($D$1=13,TS!AM35,IF($D$1=14,TS!AP35,IF($D$1=15,TS!AS35,IF($D$1=16,TS!AV35,IF($D$1=17,TS!AY35,"")))))))&amp;IF($D$1=18,TS!BB35,IF($D$1=19,TS!BE35,IF($D$1=20,TS!BH35,IF($D$1=21,TS!BK35,IF($D$1=22,TS!BN35,IF($D$1=23,TS!BQ35,""))))))&amp;IF($D$1=24,TS!BT35,IF($D$1=25,TS!BW35,IF($D$1=26,TS!BZ35,IF($D$1=27,TS!CC35,IF($D$1=28,TS!CF35,IF($D$1=29,TS!CI35,IF($D$1=1,TS!C35,IF($D$1=2,TS!F35,""))))))))&amp;IF($D$1=30,TS!CL35,IF($D$1=31,TS!CO35,IF($D$1=32,TS!CR35,IF($D$1=33,TS!CU35,IF($D$1=34,TS!CX35,IF($D$1=35,TS!DA35,IF($D$1=36,TS!DD35,IF($D$1=37,TS!DG35,""))))))))&amp;IF($D$1=38,TS!DJ35,IF($D$1=39,TS!DM35,IF($D$1=40,TS!DP35,"")))</f>
        <v>Çift sütunlu aşağı listesi</v>
      </c>
      <c r="J35" s="180">
        <f>IF(TürkNot40!G$2=0,"",TürkNot40!G35)</f>
        <v>0</v>
      </c>
      <c r="K35" s="180">
        <f>IF(TürkNot40!H$2=0,"",TürkNot40!H35)</f>
        <v>0</v>
      </c>
      <c r="L35" s="180">
        <f>IF(TürkNot40!I$2=0,"",TürkNot40!I35)</f>
        <v>0</v>
      </c>
      <c r="M35" s="180">
        <f>IF(TürkNot40!J$2=0,"",TürkNot40!J35)</f>
        <v>0</v>
      </c>
      <c r="N35" s="180">
        <f>IF(TürkNot40!K$2=0,"",TürkNot40!K35)</f>
        <v>0</v>
      </c>
      <c r="O35" s="180">
        <f>IF(TürkNot40!L$2=0,"",TürkNot40!L35)</f>
        <v>0</v>
      </c>
      <c r="P35" s="180">
        <f>IF(TürkNot40!M$2=0,"",TürkNot40!M35)</f>
        <v>0</v>
      </c>
      <c r="Q35" s="180">
        <f>IF(TürkNot40!N$2=0,"",TürkNot40!N35)</f>
        <v>0</v>
      </c>
      <c r="R35" s="180">
        <f>IF(TürkNot40!O$2=0,"",TürkNot40!O35)</f>
        <v>0</v>
      </c>
      <c r="S35" s="180">
        <f>IF(TürkNot40!P$2=0,"",TürkNot40!P35)</f>
        <v>0</v>
      </c>
      <c r="T35" s="180" t="str">
        <f>IF(TürkNot40!Q$2=0,"",TürkNot40!Q35)</f>
        <v/>
      </c>
      <c r="U35" s="180" t="str">
        <f>IF(TürkNot40!R$2=0,"",TürkNot40!R35)</f>
        <v/>
      </c>
      <c r="V35" s="180" t="str">
        <f>IF(TürkNot40!S$2=0,"",TürkNot40!S35)</f>
        <v/>
      </c>
      <c r="W35" s="180" t="str">
        <f>IF(TürkNot40!T$2=0,"",TürkNot40!T35)</f>
        <v/>
      </c>
      <c r="X35" s="180" t="str">
        <f>IF(TürkNot40!U$2=0,"",TürkNot40!U35)</f>
        <v/>
      </c>
      <c r="Y35" s="180" t="str">
        <f>IF(TürkNot40!V$2=0,"",TürkNot40!V35)</f>
        <v/>
      </c>
      <c r="Z35" s="180" t="str">
        <f>IF(TürkNot40!W$2=0,"",TürkNot40!W35)</f>
        <v/>
      </c>
      <c r="AA35" s="180" t="str">
        <f>IF(TürkNot40!X$2=0,"",TürkNot40!X35)</f>
        <v/>
      </c>
      <c r="AB35" s="180" t="str">
        <f>IF(TürkNot40!Y$2=0,"",TürkNot40!Y35)</f>
        <v/>
      </c>
      <c r="AC35" s="180" t="str">
        <f>IF(TürkNot40!Z$2=0,"",TürkNot40!Z35)</f>
        <v/>
      </c>
      <c r="AD35" s="75">
        <f t="shared" si="25"/>
        <v>0</v>
      </c>
      <c r="AE35" s="174" t="str">
        <f t="shared" si="26"/>
        <v/>
      </c>
      <c r="AR35" s="177" t="str">
        <f t="shared" ca="1" si="3"/>
        <v>33</v>
      </c>
      <c r="AS35" s="177" t="str">
        <f t="shared" ca="1" si="3"/>
        <v>896</v>
      </c>
      <c r="AT35" s="177" t="str">
        <f t="shared" ca="1" si="3"/>
        <v>Çift sütunlu aşağı listesi</v>
      </c>
      <c r="AU35" s="179" t="str">
        <f t="shared" si="5"/>
        <v/>
      </c>
      <c r="AV35" s="179" t="str">
        <f t="shared" si="6"/>
        <v/>
      </c>
      <c r="AW35" s="179" t="str">
        <f t="shared" si="7"/>
        <v/>
      </c>
      <c r="AX35" s="179" t="str">
        <f t="shared" si="8"/>
        <v/>
      </c>
      <c r="AY35" s="179" t="str">
        <f t="shared" si="9"/>
        <v/>
      </c>
      <c r="AZ35" s="179" t="str">
        <f t="shared" si="10"/>
        <v/>
      </c>
      <c r="BA35" s="179" t="str">
        <f t="shared" si="11"/>
        <v/>
      </c>
      <c r="BB35" s="179" t="str">
        <f t="shared" si="12"/>
        <v/>
      </c>
      <c r="BC35" s="179" t="str">
        <f t="shared" si="13"/>
        <v/>
      </c>
      <c r="BD35" s="179" t="str">
        <f t="shared" si="14"/>
        <v/>
      </c>
      <c r="BE35" s="179" t="str">
        <f t="shared" si="15"/>
        <v/>
      </c>
      <c r="BF35" s="179" t="str">
        <f t="shared" si="16"/>
        <v/>
      </c>
      <c r="BG35" s="179" t="str">
        <f t="shared" si="17"/>
        <v/>
      </c>
      <c r="BH35" s="179" t="str">
        <f t="shared" si="18"/>
        <v/>
      </c>
      <c r="BI35" s="179" t="str">
        <f t="shared" si="19"/>
        <v/>
      </c>
      <c r="BJ35" s="179" t="str">
        <f t="shared" si="20"/>
        <v/>
      </c>
      <c r="BK35" s="179" t="str">
        <f t="shared" si="21"/>
        <v/>
      </c>
      <c r="BL35" s="179" t="str">
        <f t="shared" si="22"/>
        <v/>
      </c>
      <c r="BM35" s="179" t="str">
        <f t="shared" si="23"/>
        <v/>
      </c>
      <c r="BN35" s="179" t="str">
        <f t="shared" si="24"/>
        <v/>
      </c>
      <c r="BO35" s="178"/>
      <c r="BP35" s="178" t="str">
        <f t="shared" ca="1" si="4"/>
        <v>33</v>
      </c>
      <c r="BQ35" s="178" t="str">
        <f t="shared" ca="1" si="4"/>
        <v>896</v>
      </c>
      <c r="BR35" s="178" t="str">
        <f t="shared" ca="1" si="4"/>
        <v>Çift sütunlu aşağı listesi</v>
      </c>
      <c r="BS35" s="178" t="str">
        <f t="shared" si="27"/>
        <v/>
      </c>
    </row>
    <row r="36" spans="1:71" ht="12" customHeight="1" x14ac:dyDescent="0.2">
      <c r="D36" s="78" t="str">
        <f ca="1">F!V36</f>
        <v/>
      </c>
      <c r="E36" s="111">
        <v>35</v>
      </c>
      <c r="F36" s="136" t="str">
        <f ca="1">F!W36</f>
        <v/>
      </c>
      <c r="G36" s="166" t="str">
        <f ca="1">IF($D$1=3,TS!G36,IF($D$1=4,TS!J36,IF($D$1=5,TS!M36,IF($D$1=6,TS!P36,IF($D$1=7,TS!S36,IF($D$1=8,TS!V36,IF($D$1=9,TS!Y36,IF($D$1=10,TS!AB36,""))))))))&amp;IF($D$1=11,TS!AE36,IF($D$1=12,TS!AH36,IF($D$1=13,TS!AK36,IF($D$1=14,TS!AN36,IF($D$1=15,TS!AQ36,IF($D$1=16,TS!AT36,IF($D$1=17,TS!AW36,"")))))))&amp;IF($D$1=18,TS!AZ36,IF($D$1=19,TS!BC36,IF($D$1=20,TS!BF36,IF($D$1=21,TS!BI36,IF($D$1=22,TS!BL36,IF($D$1=23,TS!BO36,""))))))&amp;IF($D$1=24,TS!BR36,IF($D$1=25,TS!BU36,IF($D$1=26,TS!BX36,IF($D$1=27,TS!CA36,IF($D$1=28,TS!CD36,IF($D$1=29,TS!CG36,IF($D$1=1,TS!A36,IF($D$1=2,TS!D36,""))))))))&amp;IF($D$1=30,TS!CJ36,IF($D$1=31,TS!CM36,IF($D$1=32,TS!CP36,IF($D$1=33,TS!CS36,IF($D$1=34,TS!CV36,IF($D$1=35,TS!CY36,IF($D$1=36,TS!DB36,IF($D$1=37,TS!DE36,""))))))))&amp;IF($D$1=38,TS!DH36,IF($D$1=39,TS!DK36,IF($D$1=40,TS!DN36,"")))</f>
        <v>34</v>
      </c>
      <c r="H36" s="166" t="str">
        <f ca="1">IF($D$1=3,TS!H36,IF($D$1=4,TS!K36,IF($D$1=5,TS!N36,IF($D$1=6,TS!Q36,IF($D$1=7,TS!T36,IF($D$1=8,TS!W36,IF($D$1=9,TS!Z36,IF($D$1=10,TS!AC36,""))))))))&amp;IF($D$1=11,TS!AF36,IF($D$1=12,TS!AI36,IF($D$1=13,TS!AL36,IF($D$1=14,TS!AO36,IF($D$1=15,TS!AR36,IF($D$1=16,TS!AU36,IF($D$1=17,TS!AX36,"")))))))&amp;IF($D$1=18,TS!BA36,IF($D$1=19,TS!BD36,IF($D$1=20,TS!BG36,IF($D$1=21,TS!BJ36,IF($D$1=22,TS!BM36,IF($D$1=23,TS!BP36,""))))))&amp;IF($D$1=24,TS!BS36,IF($D$1=25,TS!BV36,IF($D$1=26,TS!BY36,IF($D$1=27,TS!CB36,IF($D$1=28,TS!CE36,IF($D$1=29,TS!CH36,IF($D$1=1,TS!B36,IF($D$1=2,TS!E36,""))))))))&amp;IF($D$1=30,TS!CK36,IF($D$1=31,TS!CN36,IF($D$1=32,TS!CQ36,IF($D$1=33,TS!CT36,IF($D$1=34,TS!CW36,IF($D$1=35,TS!CZ36,IF($D$1=36,TS!DC36,IF($D$1=37,TS!DF36,""))))))))&amp;IF($D$1=38,TS!DI36,IF($D$1=39,TS!DL36,IF($D$1=40,TS!DO36,"")))</f>
        <v>899</v>
      </c>
      <c r="I36" s="167" t="str">
        <f ca="1">IF($D$1=3,TS!I36,IF($D$1=4,TS!L36,IF($D$1=5,TS!O36,IF($D$1=6,TS!R36,IF($D$1=7,TS!U36,IF($D$1=8,TS!X36,IF($D$1=9,TS!AA36,IF($D$1=10,TS!AD36,""))))))))&amp;IF($D$1=11,TS!AG36,IF($D$1=12,TS!AJ36,IF($D$1=13,TS!AM36,IF($D$1=14,TS!AP36,IF($D$1=15,TS!AS36,IF($D$1=16,TS!AV36,IF($D$1=17,TS!AY36,"")))))))&amp;IF($D$1=18,TS!BB36,IF($D$1=19,TS!BE36,IF($D$1=20,TS!BH36,IF($D$1=21,TS!BK36,IF($D$1=22,TS!BN36,IF($D$1=23,TS!BQ36,""))))))&amp;IF($D$1=24,TS!BT36,IF($D$1=25,TS!BW36,IF($D$1=26,TS!BZ36,IF($D$1=27,TS!CC36,IF($D$1=28,TS!CF36,IF($D$1=29,TS!CI36,IF($D$1=1,TS!C36,IF($D$1=2,TS!F36,""))))))))&amp;IF($D$1=30,TS!CL36,IF($D$1=31,TS!CO36,IF($D$1=32,TS!CR36,IF($D$1=33,TS!CU36,IF($D$1=34,TS!CX36,IF($D$1=35,TS!DA36,IF($D$1=36,TS!DD36,IF($D$1=37,TS!DG36,""))))))))&amp;IF($D$1=38,TS!DJ36,IF($D$1=39,TS!DM36,IF($D$1=40,TS!DP36,"")))</f>
        <v>Çift sütunlu aşağı listesi</v>
      </c>
      <c r="J36" s="180">
        <f>IF(TürkNot40!G$2=0,"",TürkNot40!G36)</f>
        <v>0</v>
      </c>
      <c r="K36" s="180">
        <f>IF(TürkNot40!H$2=0,"",TürkNot40!H36)</f>
        <v>0</v>
      </c>
      <c r="L36" s="180">
        <f>IF(TürkNot40!I$2=0,"",TürkNot40!I36)</f>
        <v>0</v>
      </c>
      <c r="M36" s="180">
        <f>IF(TürkNot40!J$2=0,"",TürkNot40!J36)</f>
        <v>0</v>
      </c>
      <c r="N36" s="180">
        <f>IF(TürkNot40!K$2=0,"",TürkNot40!K36)</f>
        <v>0</v>
      </c>
      <c r="O36" s="180">
        <f>IF(TürkNot40!L$2=0,"",TürkNot40!L36)</f>
        <v>0</v>
      </c>
      <c r="P36" s="180">
        <f>IF(TürkNot40!M$2=0,"",TürkNot40!M36)</f>
        <v>0</v>
      </c>
      <c r="Q36" s="180">
        <f>IF(TürkNot40!N$2=0,"",TürkNot40!N36)</f>
        <v>0</v>
      </c>
      <c r="R36" s="180">
        <f>IF(TürkNot40!O$2=0,"",TürkNot40!O36)</f>
        <v>0</v>
      </c>
      <c r="S36" s="180">
        <f>IF(TürkNot40!P$2=0,"",TürkNot40!P36)</f>
        <v>0</v>
      </c>
      <c r="T36" s="180" t="str">
        <f>IF(TürkNot40!Q$2=0,"",TürkNot40!Q36)</f>
        <v/>
      </c>
      <c r="U36" s="180" t="str">
        <f>IF(TürkNot40!R$2=0,"",TürkNot40!R36)</f>
        <v/>
      </c>
      <c r="V36" s="180" t="str">
        <f>IF(TürkNot40!S$2=0,"",TürkNot40!S36)</f>
        <v/>
      </c>
      <c r="W36" s="180" t="str">
        <f>IF(TürkNot40!T$2=0,"",TürkNot40!T36)</f>
        <v/>
      </c>
      <c r="X36" s="180" t="str">
        <f>IF(TürkNot40!U$2=0,"",TürkNot40!U36)</f>
        <v/>
      </c>
      <c r="Y36" s="180" t="str">
        <f>IF(TürkNot40!V$2=0,"",TürkNot40!V36)</f>
        <v/>
      </c>
      <c r="Z36" s="180" t="str">
        <f>IF(TürkNot40!W$2=0,"",TürkNot40!W36)</f>
        <v/>
      </c>
      <c r="AA36" s="180" t="str">
        <f>IF(TürkNot40!X$2=0,"",TürkNot40!X36)</f>
        <v/>
      </c>
      <c r="AB36" s="180" t="str">
        <f>IF(TürkNot40!Y$2=0,"",TürkNot40!Y36)</f>
        <v/>
      </c>
      <c r="AC36" s="180" t="str">
        <f>IF(TürkNot40!Z$2=0,"",TürkNot40!Z36)</f>
        <v/>
      </c>
      <c r="AD36" s="75">
        <f t="shared" si="25"/>
        <v>0</v>
      </c>
      <c r="AE36" s="174" t="str">
        <f t="shared" si="26"/>
        <v/>
      </c>
      <c r="AR36" s="177" t="str">
        <f t="shared" ca="1" si="3"/>
        <v>34</v>
      </c>
      <c r="AS36" s="177" t="str">
        <f t="shared" ca="1" si="3"/>
        <v>899</v>
      </c>
      <c r="AT36" s="177" t="str">
        <f t="shared" ca="1" si="3"/>
        <v>Çift sütunlu aşağı listesi</v>
      </c>
      <c r="AU36" s="179" t="str">
        <f t="shared" si="5"/>
        <v/>
      </c>
      <c r="AV36" s="179" t="str">
        <f t="shared" si="6"/>
        <v/>
      </c>
      <c r="AW36" s="179" t="str">
        <f t="shared" si="7"/>
        <v/>
      </c>
      <c r="AX36" s="179" t="str">
        <f t="shared" si="8"/>
        <v/>
      </c>
      <c r="AY36" s="179" t="str">
        <f t="shared" si="9"/>
        <v/>
      </c>
      <c r="AZ36" s="179" t="str">
        <f t="shared" si="10"/>
        <v/>
      </c>
      <c r="BA36" s="179" t="str">
        <f t="shared" si="11"/>
        <v/>
      </c>
      <c r="BB36" s="179" t="str">
        <f t="shared" si="12"/>
        <v/>
      </c>
      <c r="BC36" s="179" t="str">
        <f t="shared" si="13"/>
        <v/>
      </c>
      <c r="BD36" s="179" t="str">
        <f t="shared" si="14"/>
        <v/>
      </c>
      <c r="BE36" s="179" t="str">
        <f t="shared" si="15"/>
        <v/>
      </c>
      <c r="BF36" s="179" t="str">
        <f t="shared" si="16"/>
        <v/>
      </c>
      <c r="BG36" s="179" t="str">
        <f t="shared" si="17"/>
        <v/>
      </c>
      <c r="BH36" s="179" t="str">
        <f t="shared" si="18"/>
        <v/>
      </c>
      <c r="BI36" s="179" t="str">
        <f t="shared" si="19"/>
        <v/>
      </c>
      <c r="BJ36" s="179" t="str">
        <f t="shared" si="20"/>
        <v/>
      </c>
      <c r="BK36" s="179" t="str">
        <f t="shared" si="21"/>
        <v/>
      </c>
      <c r="BL36" s="179" t="str">
        <f t="shared" si="22"/>
        <v/>
      </c>
      <c r="BM36" s="179" t="str">
        <f t="shared" si="23"/>
        <v/>
      </c>
      <c r="BN36" s="179" t="str">
        <f t="shared" si="24"/>
        <v/>
      </c>
      <c r="BO36" s="178"/>
      <c r="BP36" s="178" t="str">
        <f t="shared" ca="1" si="4"/>
        <v>34</v>
      </c>
      <c r="BQ36" s="178" t="str">
        <f t="shared" ca="1" si="4"/>
        <v>899</v>
      </c>
      <c r="BR36" s="178" t="str">
        <f t="shared" ca="1" si="4"/>
        <v>Çift sütunlu aşağı listesi</v>
      </c>
      <c r="BS36" s="178" t="str">
        <f t="shared" si="27"/>
        <v/>
      </c>
    </row>
    <row r="37" spans="1:71" ht="12" customHeight="1" x14ac:dyDescent="0.2">
      <c r="D37" s="78" t="str">
        <f ca="1">F!V37</f>
        <v/>
      </c>
      <c r="E37" s="111">
        <v>36</v>
      </c>
      <c r="F37" s="136" t="str">
        <f ca="1">F!W37</f>
        <v/>
      </c>
      <c r="G37" s="166" t="str">
        <f ca="1">IF($D$1=3,TS!G37,IF($D$1=4,TS!J37,IF($D$1=5,TS!M37,IF($D$1=6,TS!P37,IF($D$1=7,TS!S37,IF($D$1=8,TS!V37,IF($D$1=9,TS!Y37,IF($D$1=10,TS!AB37,""))))))))&amp;IF($D$1=11,TS!AE37,IF($D$1=12,TS!AH37,IF($D$1=13,TS!AK37,IF($D$1=14,TS!AN37,IF($D$1=15,TS!AQ37,IF($D$1=16,TS!AT37,IF($D$1=17,TS!AW37,"")))))))&amp;IF($D$1=18,TS!AZ37,IF($D$1=19,TS!BC37,IF($D$1=20,TS!BF37,IF($D$1=21,TS!BI37,IF($D$1=22,TS!BL37,IF($D$1=23,TS!BO37,""))))))&amp;IF($D$1=24,TS!BR37,IF($D$1=25,TS!BU37,IF($D$1=26,TS!BX37,IF($D$1=27,TS!CA37,IF($D$1=28,TS!CD37,IF($D$1=29,TS!CG37,IF($D$1=1,TS!A37,IF($D$1=2,TS!D37,""))))))))&amp;IF($D$1=30,TS!CJ37,IF($D$1=31,TS!CM37,IF($D$1=32,TS!CP37,IF($D$1=33,TS!CS37,IF($D$1=34,TS!CV37,IF($D$1=35,TS!CY37,IF($D$1=36,TS!DB37,IF($D$1=37,TS!DE37,""))))))))&amp;IF($D$1=38,TS!DH37,IF($D$1=39,TS!DK37,IF($D$1=40,TS!DN37,"")))</f>
        <v>35</v>
      </c>
      <c r="H37" s="166" t="str">
        <f ca="1">IF($D$1=3,TS!H37,IF($D$1=4,TS!K37,IF($D$1=5,TS!N37,IF($D$1=6,TS!Q37,IF($D$1=7,TS!T37,IF($D$1=8,TS!W37,IF($D$1=9,TS!Z37,IF($D$1=10,TS!AC37,""))))))))&amp;IF($D$1=11,TS!AF37,IF($D$1=12,TS!AI37,IF($D$1=13,TS!AL37,IF($D$1=14,TS!AO37,IF($D$1=15,TS!AR37,IF($D$1=16,TS!AU37,IF($D$1=17,TS!AX37,"")))))))&amp;IF($D$1=18,TS!BA37,IF($D$1=19,TS!BD37,IF($D$1=20,TS!BG37,IF($D$1=21,TS!BJ37,IF($D$1=22,TS!BM37,IF($D$1=23,TS!BP37,""))))))&amp;IF($D$1=24,TS!BS37,IF($D$1=25,TS!BV37,IF($D$1=26,TS!BY37,IF($D$1=27,TS!CB37,IF($D$1=28,TS!CE37,IF($D$1=29,TS!CH37,IF($D$1=1,TS!B37,IF($D$1=2,TS!E37,""))))))))&amp;IF($D$1=30,TS!CK37,IF($D$1=31,TS!CN37,IF($D$1=32,TS!CQ37,IF($D$1=33,TS!CT37,IF($D$1=34,TS!CW37,IF($D$1=35,TS!CZ37,IF($D$1=36,TS!DC37,IF($D$1=37,TS!DF37,""))))))))&amp;IF($D$1=38,TS!DI37,IF($D$1=39,TS!DL37,IF($D$1=40,TS!DO37,"")))</f>
        <v>921</v>
      </c>
      <c r="I37" s="167" t="str">
        <f ca="1">IF($D$1=3,TS!I37,IF($D$1=4,TS!L37,IF($D$1=5,TS!O37,IF($D$1=6,TS!R37,IF($D$1=7,TS!U37,IF($D$1=8,TS!X37,IF($D$1=9,TS!AA37,IF($D$1=10,TS!AD37,""))))))))&amp;IF($D$1=11,TS!AG37,IF($D$1=12,TS!AJ37,IF($D$1=13,TS!AM37,IF($D$1=14,TS!AP37,IF($D$1=15,TS!AS37,IF($D$1=16,TS!AV37,IF($D$1=17,TS!AY37,"")))))))&amp;IF($D$1=18,TS!BB37,IF($D$1=19,TS!BE37,IF($D$1=20,TS!BH37,IF($D$1=21,TS!BK37,IF($D$1=22,TS!BN37,IF($D$1=23,TS!BQ37,""))))))&amp;IF($D$1=24,TS!BT37,IF($D$1=25,TS!BW37,IF($D$1=26,TS!BZ37,IF($D$1=27,TS!CC37,IF($D$1=28,TS!CF37,IF($D$1=29,TS!CI37,IF($D$1=1,TS!C37,IF($D$1=2,TS!F37,""))))))))&amp;IF($D$1=30,TS!CL37,IF($D$1=31,TS!CO37,IF($D$1=32,TS!CR37,IF($D$1=33,TS!CU37,IF($D$1=34,TS!CX37,IF($D$1=35,TS!DA37,IF($D$1=36,TS!DD37,IF($D$1=37,TS!DG37,""))))))))&amp;IF($D$1=38,TS!DJ37,IF($D$1=39,TS!DM37,IF($D$1=40,TS!DP37,"")))</f>
        <v>Çift sütunlu aşağı listesi</v>
      </c>
      <c r="J37" s="180">
        <f>IF(TürkNot40!G$2=0,"",TürkNot40!G37)</f>
        <v>0</v>
      </c>
      <c r="K37" s="180">
        <f>IF(TürkNot40!H$2=0,"",TürkNot40!H37)</f>
        <v>0</v>
      </c>
      <c r="L37" s="180">
        <f>IF(TürkNot40!I$2=0,"",TürkNot40!I37)</f>
        <v>0</v>
      </c>
      <c r="M37" s="180">
        <f>IF(TürkNot40!J$2=0,"",TürkNot40!J37)</f>
        <v>0</v>
      </c>
      <c r="N37" s="180">
        <f>IF(TürkNot40!K$2=0,"",TürkNot40!K37)</f>
        <v>0</v>
      </c>
      <c r="O37" s="180">
        <f>IF(TürkNot40!L$2=0,"",TürkNot40!L37)</f>
        <v>0</v>
      </c>
      <c r="P37" s="180">
        <f>IF(TürkNot40!M$2=0,"",TürkNot40!M37)</f>
        <v>0</v>
      </c>
      <c r="Q37" s="180">
        <f>IF(TürkNot40!N$2=0,"",TürkNot40!N37)</f>
        <v>0</v>
      </c>
      <c r="R37" s="180">
        <f>IF(TürkNot40!O$2=0,"",TürkNot40!O37)</f>
        <v>0</v>
      </c>
      <c r="S37" s="180">
        <f>IF(TürkNot40!P$2=0,"",TürkNot40!P37)</f>
        <v>0</v>
      </c>
      <c r="T37" s="180" t="str">
        <f>IF(TürkNot40!Q$2=0,"",TürkNot40!Q37)</f>
        <v/>
      </c>
      <c r="U37" s="180" t="str">
        <f>IF(TürkNot40!R$2=0,"",TürkNot40!R37)</f>
        <v/>
      </c>
      <c r="V37" s="180" t="str">
        <f>IF(TürkNot40!S$2=0,"",TürkNot40!S37)</f>
        <v/>
      </c>
      <c r="W37" s="180" t="str">
        <f>IF(TürkNot40!T$2=0,"",TürkNot40!T37)</f>
        <v/>
      </c>
      <c r="X37" s="180" t="str">
        <f>IF(TürkNot40!U$2=0,"",TürkNot40!U37)</f>
        <v/>
      </c>
      <c r="Y37" s="180" t="str">
        <f>IF(TürkNot40!V$2=0,"",TürkNot40!V37)</f>
        <v/>
      </c>
      <c r="Z37" s="180" t="str">
        <f>IF(TürkNot40!W$2=0,"",TürkNot40!W37)</f>
        <v/>
      </c>
      <c r="AA37" s="180" t="str">
        <f>IF(TürkNot40!X$2=0,"",TürkNot40!X37)</f>
        <v/>
      </c>
      <c r="AB37" s="180" t="str">
        <f>IF(TürkNot40!Y$2=0,"",TürkNot40!Y37)</f>
        <v/>
      </c>
      <c r="AC37" s="180" t="str">
        <f>IF(TürkNot40!Z$2=0,"",TürkNot40!Z37)</f>
        <v/>
      </c>
      <c r="AD37" s="75">
        <f t="shared" si="25"/>
        <v>0</v>
      </c>
      <c r="AE37" s="174" t="str">
        <f t="shared" si="26"/>
        <v/>
      </c>
      <c r="AR37" s="177" t="str">
        <f t="shared" ca="1" si="3"/>
        <v>35</v>
      </c>
      <c r="AS37" s="177" t="str">
        <f t="shared" ca="1" si="3"/>
        <v>921</v>
      </c>
      <c r="AT37" s="177" t="str">
        <f t="shared" ca="1" si="3"/>
        <v>Çift sütunlu aşağı listesi</v>
      </c>
      <c r="AU37" s="179" t="str">
        <f t="shared" si="5"/>
        <v/>
      </c>
      <c r="AV37" s="179" t="str">
        <f t="shared" si="6"/>
        <v/>
      </c>
      <c r="AW37" s="179" t="str">
        <f t="shared" si="7"/>
        <v/>
      </c>
      <c r="AX37" s="179" t="str">
        <f t="shared" si="8"/>
        <v/>
      </c>
      <c r="AY37" s="179" t="str">
        <f t="shared" si="9"/>
        <v/>
      </c>
      <c r="AZ37" s="179" t="str">
        <f t="shared" si="10"/>
        <v/>
      </c>
      <c r="BA37" s="179" t="str">
        <f t="shared" si="11"/>
        <v/>
      </c>
      <c r="BB37" s="179" t="str">
        <f t="shared" si="12"/>
        <v/>
      </c>
      <c r="BC37" s="179" t="str">
        <f t="shared" si="13"/>
        <v/>
      </c>
      <c r="BD37" s="179" t="str">
        <f t="shared" si="14"/>
        <v/>
      </c>
      <c r="BE37" s="179" t="str">
        <f t="shared" si="15"/>
        <v/>
      </c>
      <c r="BF37" s="179" t="str">
        <f t="shared" si="16"/>
        <v/>
      </c>
      <c r="BG37" s="179" t="str">
        <f t="shared" si="17"/>
        <v/>
      </c>
      <c r="BH37" s="179" t="str">
        <f t="shared" si="18"/>
        <v/>
      </c>
      <c r="BI37" s="179" t="str">
        <f t="shared" si="19"/>
        <v/>
      </c>
      <c r="BJ37" s="179" t="str">
        <f t="shared" si="20"/>
        <v/>
      </c>
      <c r="BK37" s="179" t="str">
        <f t="shared" si="21"/>
        <v/>
      </c>
      <c r="BL37" s="179" t="str">
        <f t="shared" si="22"/>
        <v/>
      </c>
      <c r="BM37" s="179" t="str">
        <f t="shared" si="23"/>
        <v/>
      </c>
      <c r="BN37" s="179" t="str">
        <f t="shared" si="24"/>
        <v/>
      </c>
      <c r="BO37" s="178"/>
      <c r="BP37" s="178" t="str">
        <f t="shared" ca="1" si="4"/>
        <v>35</v>
      </c>
      <c r="BQ37" s="178" t="str">
        <f t="shared" ca="1" si="4"/>
        <v>921</v>
      </c>
      <c r="BR37" s="178" t="str">
        <f t="shared" ca="1" si="4"/>
        <v>Çift sütunlu aşağı listesi</v>
      </c>
      <c r="BS37" s="178" t="str">
        <f t="shared" si="27"/>
        <v/>
      </c>
    </row>
    <row r="38" spans="1:71" ht="12" customHeight="1" x14ac:dyDescent="0.2">
      <c r="D38" s="78" t="str">
        <f ca="1">F!V38</f>
        <v/>
      </c>
      <c r="E38" s="111">
        <v>37</v>
      </c>
      <c r="F38" s="136" t="str">
        <f ca="1">F!W38</f>
        <v/>
      </c>
      <c r="G38" s="166" t="str">
        <f ca="1">IF($D$1=3,TS!G38,IF($D$1=4,TS!J38,IF($D$1=5,TS!M38,IF($D$1=6,TS!P38,IF($D$1=7,TS!S38,IF($D$1=8,TS!V38,IF($D$1=9,TS!Y38,IF($D$1=10,TS!AB38,""))))))))&amp;IF($D$1=11,TS!AE38,IF($D$1=12,TS!AH38,IF($D$1=13,TS!AK38,IF($D$1=14,TS!AN38,IF($D$1=15,TS!AQ38,IF($D$1=16,TS!AT38,IF($D$1=17,TS!AW38,"")))))))&amp;IF($D$1=18,TS!AZ38,IF($D$1=19,TS!BC38,IF($D$1=20,TS!BF38,IF($D$1=21,TS!BI38,IF($D$1=22,TS!BL38,IF($D$1=23,TS!BO38,""))))))&amp;IF($D$1=24,TS!BR38,IF($D$1=25,TS!BU38,IF($D$1=26,TS!BX38,IF($D$1=27,TS!CA38,IF($D$1=28,TS!CD38,IF($D$1=29,TS!CG38,IF($D$1=1,TS!A38,IF($D$1=2,TS!D38,""))))))))&amp;IF($D$1=30,TS!CJ38,IF($D$1=31,TS!CM38,IF($D$1=32,TS!CP38,IF($D$1=33,TS!CS38,IF($D$1=34,TS!CV38,IF($D$1=35,TS!CY38,IF($D$1=36,TS!DB38,IF($D$1=37,TS!DE38,""))))))))&amp;IF($D$1=38,TS!DH38,IF($D$1=39,TS!DK38,IF($D$1=40,TS!DN38,"")))</f>
        <v/>
      </c>
      <c r="H38" s="166" t="str">
        <f ca="1">IF($D$1=3,TS!H38,IF($D$1=4,TS!K38,IF($D$1=5,TS!N38,IF($D$1=6,TS!Q38,IF($D$1=7,TS!T38,IF($D$1=8,TS!W38,IF($D$1=9,TS!Z38,IF($D$1=10,TS!AC38,""))))))))&amp;IF($D$1=11,TS!AF38,IF($D$1=12,TS!AI38,IF($D$1=13,TS!AL38,IF($D$1=14,TS!AO38,IF($D$1=15,TS!AR38,IF($D$1=16,TS!AU38,IF($D$1=17,TS!AX38,"")))))))&amp;IF($D$1=18,TS!BA38,IF($D$1=19,TS!BD38,IF($D$1=20,TS!BG38,IF($D$1=21,TS!BJ38,IF($D$1=22,TS!BM38,IF($D$1=23,TS!BP38,""))))))&amp;IF($D$1=24,TS!BS38,IF($D$1=25,TS!BV38,IF($D$1=26,TS!BY38,IF($D$1=27,TS!CB38,IF($D$1=28,TS!CE38,IF($D$1=29,TS!CH38,IF($D$1=1,TS!B38,IF($D$1=2,TS!E38,""))))))))&amp;IF($D$1=30,TS!CK38,IF($D$1=31,TS!CN38,IF($D$1=32,TS!CQ38,IF($D$1=33,TS!CT38,IF($D$1=34,TS!CW38,IF($D$1=35,TS!CZ38,IF($D$1=36,TS!DC38,IF($D$1=37,TS!DF38,""))))))))&amp;IF($D$1=38,TS!DI38,IF($D$1=39,TS!DL38,IF($D$1=40,TS!DO38,"")))</f>
        <v/>
      </c>
      <c r="I38" s="167" t="str">
        <f ca="1">IF($D$1=3,TS!I38,IF($D$1=4,TS!L38,IF($D$1=5,TS!O38,IF($D$1=6,TS!R38,IF($D$1=7,TS!U38,IF($D$1=8,TS!X38,IF($D$1=9,TS!AA38,IF($D$1=10,TS!AD38,""))))))))&amp;IF($D$1=11,TS!AG38,IF($D$1=12,TS!AJ38,IF($D$1=13,TS!AM38,IF($D$1=14,TS!AP38,IF($D$1=15,TS!AS38,IF($D$1=16,TS!AV38,IF($D$1=17,TS!AY38,"")))))))&amp;IF($D$1=18,TS!BB38,IF($D$1=19,TS!BE38,IF($D$1=20,TS!BH38,IF($D$1=21,TS!BK38,IF($D$1=22,TS!BN38,IF($D$1=23,TS!BQ38,""))))))&amp;IF($D$1=24,TS!BT38,IF($D$1=25,TS!BW38,IF($D$1=26,TS!BZ38,IF($D$1=27,TS!CC38,IF($D$1=28,TS!CF38,IF($D$1=29,TS!CI38,IF($D$1=1,TS!C38,IF($D$1=2,TS!F38,""))))))))&amp;IF($D$1=30,TS!CL38,IF($D$1=31,TS!CO38,IF($D$1=32,TS!CR38,IF($D$1=33,TS!CU38,IF($D$1=34,TS!CX38,IF($D$1=35,TS!DA38,IF($D$1=36,TS!DD38,IF($D$1=37,TS!DG38,""))))))))&amp;IF($D$1=38,TS!DJ38,IF($D$1=39,TS!DM38,IF($D$1=40,TS!DP38,"")))</f>
        <v/>
      </c>
      <c r="J38" s="180">
        <f>IF(TürkNot40!G$2=0,"",TürkNot40!G38)</f>
        <v>0</v>
      </c>
      <c r="K38" s="180">
        <f>IF(TürkNot40!H$2=0,"",TürkNot40!H38)</f>
        <v>0</v>
      </c>
      <c r="L38" s="180">
        <f>IF(TürkNot40!I$2=0,"",TürkNot40!I38)</f>
        <v>0</v>
      </c>
      <c r="M38" s="180">
        <f>IF(TürkNot40!J$2=0,"",TürkNot40!J38)</f>
        <v>0</v>
      </c>
      <c r="N38" s="180">
        <f>IF(TürkNot40!K$2=0,"",TürkNot40!K38)</f>
        <v>0</v>
      </c>
      <c r="O38" s="180">
        <f>IF(TürkNot40!L$2=0,"",TürkNot40!L38)</f>
        <v>0</v>
      </c>
      <c r="P38" s="180">
        <f>IF(TürkNot40!M$2=0,"",TürkNot40!M38)</f>
        <v>0</v>
      </c>
      <c r="Q38" s="180">
        <f>IF(TürkNot40!N$2=0,"",TürkNot40!N38)</f>
        <v>0</v>
      </c>
      <c r="R38" s="180">
        <f>IF(TürkNot40!O$2=0,"",TürkNot40!O38)</f>
        <v>0</v>
      </c>
      <c r="S38" s="180">
        <f>IF(TürkNot40!P$2=0,"",TürkNot40!P38)</f>
        <v>0</v>
      </c>
      <c r="T38" s="180" t="str">
        <f>IF(TürkNot40!Q$2=0,"",TürkNot40!Q38)</f>
        <v/>
      </c>
      <c r="U38" s="180" t="str">
        <f>IF(TürkNot40!R$2=0,"",TürkNot40!R38)</f>
        <v/>
      </c>
      <c r="V38" s="180" t="str">
        <f>IF(TürkNot40!S$2=0,"",TürkNot40!S38)</f>
        <v/>
      </c>
      <c r="W38" s="180" t="str">
        <f>IF(TürkNot40!T$2=0,"",TürkNot40!T38)</f>
        <v/>
      </c>
      <c r="X38" s="180" t="str">
        <f>IF(TürkNot40!U$2=0,"",TürkNot40!U38)</f>
        <v/>
      </c>
      <c r="Y38" s="180" t="str">
        <f>IF(TürkNot40!V$2=0,"",TürkNot40!V38)</f>
        <v/>
      </c>
      <c r="Z38" s="180" t="str">
        <f>IF(TürkNot40!W$2=0,"",TürkNot40!W38)</f>
        <v/>
      </c>
      <c r="AA38" s="180" t="str">
        <f>IF(TürkNot40!X$2=0,"",TürkNot40!X38)</f>
        <v/>
      </c>
      <c r="AB38" s="180" t="str">
        <f>IF(TürkNot40!Y$2=0,"",TürkNot40!Y38)</f>
        <v/>
      </c>
      <c r="AC38" s="180" t="str">
        <f>IF(TürkNot40!Z$2=0,"",TürkNot40!Z38)</f>
        <v/>
      </c>
      <c r="AD38" s="75">
        <f t="shared" si="25"/>
        <v>0</v>
      </c>
      <c r="AE38" s="174" t="str">
        <f t="shared" si="26"/>
        <v/>
      </c>
      <c r="AR38" s="177" t="str">
        <f t="shared" ca="1" si="3"/>
        <v/>
      </c>
      <c r="AS38" s="177" t="str">
        <f t="shared" ca="1" si="3"/>
        <v/>
      </c>
      <c r="AT38" s="177" t="str">
        <f t="shared" ca="1" si="3"/>
        <v/>
      </c>
      <c r="AU38" s="179" t="str">
        <f t="shared" si="5"/>
        <v/>
      </c>
      <c r="AV38" s="179" t="str">
        <f t="shared" si="6"/>
        <v/>
      </c>
      <c r="AW38" s="179" t="str">
        <f t="shared" si="7"/>
        <v/>
      </c>
      <c r="AX38" s="179" t="str">
        <f t="shared" si="8"/>
        <v/>
      </c>
      <c r="AY38" s="179" t="str">
        <f t="shared" si="9"/>
        <v/>
      </c>
      <c r="AZ38" s="179" t="str">
        <f t="shared" si="10"/>
        <v/>
      </c>
      <c r="BA38" s="179" t="str">
        <f t="shared" si="11"/>
        <v/>
      </c>
      <c r="BB38" s="179" t="str">
        <f t="shared" si="12"/>
        <v/>
      </c>
      <c r="BC38" s="179" t="str">
        <f t="shared" si="13"/>
        <v/>
      </c>
      <c r="BD38" s="179" t="str">
        <f t="shared" si="14"/>
        <v/>
      </c>
      <c r="BE38" s="179" t="str">
        <f t="shared" si="15"/>
        <v/>
      </c>
      <c r="BF38" s="179" t="str">
        <f t="shared" si="16"/>
        <v/>
      </c>
      <c r="BG38" s="179" t="str">
        <f t="shared" si="17"/>
        <v/>
      </c>
      <c r="BH38" s="179" t="str">
        <f t="shared" si="18"/>
        <v/>
      </c>
      <c r="BI38" s="179" t="str">
        <f t="shared" si="19"/>
        <v/>
      </c>
      <c r="BJ38" s="179" t="str">
        <f t="shared" si="20"/>
        <v/>
      </c>
      <c r="BK38" s="179" t="str">
        <f t="shared" si="21"/>
        <v/>
      </c>
      <c r="BL38" s="179" t="str">
        <f t="shared" si="22"/>
        <v/>
      </c>
      <c r="BM38" s="179" t="str">
        <f t="shared" si="23"/>
        <v/>
      </c>
      <c r="BN38" s="179" t="str">
        <f t="shared" si="24"/>
        <v/>
      </c>
      <c r="BO38" s="178"/>
      <c r="BP38" s="178" t="str">
        <f t="shared" ca="1" si="4"/>
        <v/>
      </c>
      <c r="BQ38" s="178" t="str">
        <f t="shared" ca="1" si="4"/>
        <v/>
      </c>
      <c r="BR38" s="178" t="str">
        <f t="shared" ca="1" si="4"/>
        <v/>
      </c>
      <c r="BS38" s="178" t="str">
        <f t="shared" si="27"/>
        <v/>
      </c>
    </row>
    <row r="39" spans="1:71" ht="12" customHeight="1" x14ac:dyDescent="0.2">
      <c r="D39" s="78" t="str">
        <f ca="1">F!V39</f>
        <v/>
      </c>
      <c r="E39" s="111">
        <v>38</v>
      </c>
      <c r="F39" s="136" t="str">
        <f ca="1">F!W39</f>
        <v/>
      </c>
      <c r="G39" s="166" t="str">
        <f ca="1">IF($D$1=3,TS!G39,IF($D$1=4,TS!J39,IF($D$1=5,TS!M39,IF($D$1=6,TS!P39,IF($D$1=7,TS!S39,IF($D$1=8,TS!V39,IF($D$1=9,TS!Y39,IF($D$1=10,TS!AB39,""))))))))&amp;IF($D$1=11,TS!AE39,IF($D$1=12,TS!AH39,IF($D$1=13,TS!AK39,IF($D$1=14,TS!AN39,IF($D$1=15,TS!AQ39,IF($D$1=16,TS!AT39,IF($D$1=17,TS!AW39,"")))))))&amp;IF($D$1=18,TS!AZ39,IF($D$1=19,TS!BC39,IF($D$1=20,TS!BF39,IF($D$1=21,TS!BI39,IF($D$1=22,TS!BL39,IF($D$1=23,TS!BO39,""))))))&amp;IF($D$1=24,TS!BR39,IF($D$1=25,TS!BU39,IF($D$1=26,TS!BX39,IF($D$1=27,TS!CA39,IF($D$1=28,TS!CD39,IF($D$1=29,TS!CG39,IF($D$1=1,TS!A39,IF($D$1=2,TS!D39,""))))))))&amp;IF($D$1=30,TS!CJ39,IF($D$1=31,TS!CM39,IF($D$1=32,TS!CP39,IF($D$1=33,TS!CS39,IF($D$1=34,TS!CV39,IF($D$1=35,TS!CY39,IF($D$1=36,TS!DB39,IF($D$1=37,TS!DE39,""))))))))&amp;IF($D$1=38,TS!DH39,IF($D$1=39,TS!DK39,IF($D$1=40,TS!DN39,"")))</f>
        <v/>
      </c>
      <c r="H39" s="166" t="str">
        <f ca="1">IF($D$1=3,TS!H39,IF($D$1=4,TS!K39,IF($D$1=5,TS!N39,IF($D$1=6,TS!Q39,IF($D$1=7,TS!T39,IF($D$1=8,TS!W39,IF($D$1=9,TS!Z39,IF($D$1=10,TS!AC39,""))))))))&amp;IF($D$1=11,TS!AF39,IF($D$1=12,TS!AI39,IF($D$1=13,TS!AL39,IF($D$1=14,TS!AO39,IF($D$1=15,TS!AR39,IF($D$1=16,TS!AU39,IF($D$1=17,TS!AX39,"")))))))&amp;IF($D$1=18,TS!BA39,IF($D$1=19,TS!BD39,IF($D$1=20,TS!BG39,IF($D$1=21,TS!BJ39,IF($D$1=22,TS!BM39,IF($D$1=23,TS!BP39,""))))))&amp;IF($D$1=24,TS!BS39,IF($D$1=25,TS!BV39,IF($D$1=26,TS!BY39,IF($D$1=27,TS!CB39,IF($D$1=28,TS!CE39,IF($D$1=29,TS!CH39,IF($D$1=1,TS!B39,IF($D$1=2,TS!E39,""))))))))&amp;IF($D$1=30,TS!CK39,IF($D$1=31,TS!CN39,IF($D$1=32,TS!CQ39,IF($D$1=33,TS!CT39,IF($D$1=34,TS!CW39,IF($D$1=35,TS!CZ39,IF($D$1=36,TS!DC39,IF($D$1=37,TS!DF39,""))))))))&amp;IF($D$1=38,TS!DI39,IF($D$1=39,TS!DL39,IF($D$1=40,TS!DO39,"")))</f>
        <v/>
      </c>
      <c r="I39" s="167" t="str">
        <f ca="1">IF($D$1=3,TS!I39,IF($D$1=4,TS!L39,IF($D$1=5,TS!O39,IF($D$1=6,TS!R39,IF($D$1=7,TS!U39,IF($D$1=8,TS!X39,IF($D$1=9,TS!AA39,IF($D$1=10,TS!AD39,""))))))))&amp;IF($D$1=11,TS!AG39,IF($D$1=12,TS!AJ39,IF($D$1=13,TS!AM39,IF($D$1=14,TS!AP39,IF($D$1=15,TS!AS39,IF($D$1=16,TS!AV39,IF($D$1=17,TS!AY39,"")))))))&amp;IF($D$1=18,TS!BB39,IF($D$1=19,TS!BE39,IF($D$1=20,TS!BH39,IF($D$1=21,TS!BK39,IF($D$1=22,TS!BN39,IF($D$1=23,TS!BQ39,""))))))&amp;IF($D$1=24,TS!BT39,IF($D$1=25,TS!BW39,IF($D$1=26,TS!BZ39,IF($D$1=27,TS!CC39,IF($D$1=28,TS!CF39,IF($D$1=29,TS!CI39,IF($D$1=1,TS!C39,IF($D$1=2,TS!F39,""))))))))&amp;IF($D$1=30,TS!CL39,IF($D$1=31,TS!CO39,IF($D$1=32,TS!CR39,IF($D$1=33,TS!CU39,IF($D$1=34,TS!CX39,IF($D$1=35,TS!DA39,IF($D$1=36,TS!DD39,IF($D$1=37,TS!DG39,""))))))))&amp;IF($D$1=38,TS!DJ39,IF($D$1=39,TS!DM39,IF($D$1=40,TS!DP39,"")))</f>
        <v/>
      </c>
      <c r="J39" s="180">
        <f>IF(TürkNot40!G$2=0,"",TürkNot40!G39)</f>
        <v>0</v>
      </c>
      <c r="K39" s="180">
        <f>IF(TürkNot40!H$2=0,"",TürkNot40!H39)</f>
        <v>0</v>
      </c>
      <c r="L39" s="180">
        <f>IF(TürkNot40!I$2=0,"",TürkNot40!I39)</f>
        <v>0</v>
      </c>
      <c r="M39" s="180">
        <f>IF(TürkNot40!J$2=0,"",TürkNot40!J39)</f>
        <v>0</v>
      </c>
      <c r="N39" s="180">
        <f>IF(TürkNot40!K$2=0,"",TürkNot40!K39)</f>
        <v>0</v>
      </c>
      <c r="O39" s="180">
        <f>IF(TürkNot40!L$2=0,"",TürkNot40!L39)</f>
        <v>0</v>
      </c>
      <c r="P39" s="180">
        <f>IF(TürkNot40!M$2=0,"",TürkNot40!M39)</f>
        <v>0</v>
      </c>
      <c r="Q39" s="180">
        <f>IF(TürkNot40!N$2=0,"",TürkNot40!N39)</f>
        <v>0</v>
      </c>
      <c r="R39" s="180">
        <f>IF(TürkNot40!O$2=0,"",TürkNot40!O39)</f>
        <v>0</v>
      </c>
      <c r="S39" s="180">
        <f>IF(TürkNot40!P$2=0,"",TürkNot40!P39)</f>
        <v>0</v>
      </c>
      <c r="T39" s="180" t="str">
        <f>IF(TürkNot40!Q$2=0,"",TürkNot40!Q39)</f>
        <v/>
      </c>
      <c r="U39" s="180" t="str">
        <f>IF(TürkNot40!R$2=0,"",TürkNot40!R39)</f>
        <v/>
      </c>
      <c r="V39" s="180" t="str">
        <f>IF(TürkNot40!S$2=0,"",TürkNot40!S39)</f>
        <v/>
      </c>
      <c r="W39" s="180" t="str">
        <f>IF(TürkNot40!T$2=0,"",TürkNot40!T39)</f>
        <v/>
      </c>
      <c r="X39" s="180" t="str">
        <f>IF(TürkNot40!U$2=0,"",TürkNot40!U39)</f>
        <v/>
      </c>
      <c r="Y39" s="180" t="str">
        <f>IF(TürkNot40!V$2=0,"",TürkNot40!V39)</f>
        <v/>
      </c>
      <c r="Z39" s="180" t="str">
        <f>IF(TürkNot40!W$2=0,"",TürkNot40!W39)</f>
        <v/>
      </c>
      <c r="AA39" s="180" t="str">
        <f>IF(TürkNot40!X$2=0,"",TürkNot40!X39)</f>
        <v/>
      </c>
      <c r="AB39" s="180" t="str">
        <f>IF(TürkNot40!Y$2=0,"",TürkNot40!Y39)</f>
        <v/>
      </c>
      <c r="AC39" s="180" t="str">
        <f>IF(TürkNot40!Z$2=0,"",TürkNot40!Z39)</f>
        <v/>
      </c>
      <c r="AD39" s="75">
        <f t="shared" si="25"/>
        <v>0</v>
      </c>
      <c r="AE39" s="174" t="str">
        <f t="shared" si="26"/>
        <v/>
      </c>
      <c r="AR39" s="177" t="str">
        <f t="shared" ca="1" si="3"/>
        <v/>
      </c>
      <c r="AS39" s="177" t="str">
        <f t="shared" ca="1" si="3"/>
        <v/>
      </c>
      <c r="AT39" s="177" t="str">
        <f t="shared" ca="1" si="3"/>
        <v/>
      </c>
      <c r="AU39" s="179" t="str">
        <f t="shared" si="5"/>
        <v/>
      </c>
      <c r="AV39" s="179" t="str">
        <f t="shared" si="6"/>
        <v/>
      </c>
      <c r="AW39" s="179" t="str">
        <f t="shared" si="7"/>
        <v/>
      </c>
      <c r="AX39" s="179" t="str">
        <f t="shared" si="8"/>
        <v/>
      </c>
      <c r="AY39" s="179" t="str">
        <f t="shared" si="9"/>
        <v/>
      </c>
      <c r="AZ39" s="179" t="str">
        <f t="shared" si="10"/>
        <v/>
      </c>
      <c r="BA39" s="179" t="str">
        <f t="shared" si="11"/>
        <v/>
      </c>
      <c r="BB39" s="179" t="str">
        <f t="shared" si="12"/>
        <v/>
      </c>
      <c r="BC39" s="179" t="str">
        <f t="shared" si="13"/>
        <v/>
      </c>
      <c r="BD39" s="179" t="str">
        <f t="shared" si="14"/>
        <v/>
      </c>
      <c r="BE39" s="179" t="str">
        <f t="shared" si="15"/>
        <v/>
      </c>
      <c r="BF39" s="179" t="str">
        <f t="shared" si="16"/>
        <v/>
      </c>
      <c r="BG39" s="179" t="str">
        <f t="shared" si="17"/>
        <v/>
      </c>
      <c r="BH39" s="179" t="str">
        <f t="shared" si="18"/>
        <v/>
      </c>
      <c r="BI39" s="179" t="str">
        <f t="shared" si="19"/>
        <v/>
      </c>
      <c r="BJ39" s="179" t="str">
        <f t="shared" si="20"/>
        <v/>
      </c>
      <c r="BK39" s="179" t="str">
        <f t="shared" si="21"/>
        <v/>
      </c>
      <c r="BL39" s="179" t="str">
        <f t="shared" si="22"/>
        <v/>
      </c>
      <c r="BM39" s="179" t="str">
        <f t="shared" si="23"/>
        <v/>
      </c>
      <c r="BN39" s="179" t="str">
        <f t="shared" si="24"/>
        <v/>
      </c>
      <c r="BO39" s="178"/>
      <c r="BP39" s="178" t="str">
        <f t="shared" ca="1" si="4"/>
        <v/>
      </c>
      <c r="BQ39" s="178" t="str">
        <f t="shared" ca="1" si="4"/>
        <v/>
      </c>
      <c r="BR39" s="178" t="str">
        <f t="shared" ca="1" si="4"/>
        <v/>
      </c>
      <c r="BS39" s="178" t="str">
        <f t="shared" si="27"/>
        <v/>
      </c>
    </row>
    <row r="40" spans="1:71" ht="12" customHeight="1" x14ac:dyDescent="0.2">
      <c r="D40" s="78" t="str">
        <f ca="1">F!V40</f>
        <v/>
      </c>
      <c r="E40" s="111">
        <v>39</v>
      </c>
      <c r="F40" s="136" t="str">
        <f ca="1">F!W40</f>
        <v/>
      </c>
      <c r="G40" s="166" t="str">
        <f ca="1">IF($D$1=3,TS!G40,IF($D$1=4,TS!J40,IF($D$1=5,TS!M40,IF($D$1=6,TS!P40,IF($D$1=7,TS!S40,IF($D$1=8,TS!V40,IF($D$1=9,TS!Y40,IF($D$1=10,TS!AB40,""))))))))&amp;IF($D$1=11,TS!AE40,IF($D$1=12,TS!AH40,IF($D$1=13,TS!AK40,IF($D$1=14,TS!AN40,IF($D$1=15,TS!AQ40,IF($D$1=16,TS!AT40,IF($D$1=17,TS!AW40,"")))))))&amp;IF($D$1=18,TS!AZ40,IF($D$1=19,TS!BC40,IF($D$1=20,TS!BF40,IF($D$1=21,TS!BI40,IF($D$1=22,TS!BL40,IF($D$1=23,TS!BO40,""))))))&amp;IF($D$1=24,TS!BR40,IF($D$1=25,TS!BU40,IF($D$1=26,TS!BX40,IF($D$1=27,TS!CA40,IF($D$1=28,TS!CD40,IF($D$1=29,TS!CG40,IF($D$1=1,TS!A40,IF($D$1=2,TS!D40,""))))))))&amp;IF($D$1=30,TS!CJ40,IF($D$1=31,TS!CM40,IF($D$1=32,TS!CP40,IF($D$1=33,TS!CS40,IF($D$1=34,TS!CV40,IF($D$1=35,TS!CY40,IF($D$1=36,TS!DB40,IF($D$1=37,TS!DE40,""))))))))&amp;IF($D$1=38,TS!DH40,IF($D$1=39,TS!DK40,IF($D$1=40,TS!DN40,"")))</f>
        <v/>
      </c>
      <c r="H40" s="166" t="str">
        <f ca="1">IF($D$1=3,TS!H40,IF($D$1=4,TS!K40,IF($D$1=5,TS!N40,IF($D$1=6,TS!Q40,IF($D$1=7,TS!T40,IF($D$1=8,TS!W40,IF($D$1=9,TS!Z40,IF($D$1=10,TS!AC40,""))))))))&amp;IF($D$1=11,TS!AF40,IF($D$1=12,TS!AI40,IF($D$1=13,TS!AL40,IF($D$1=14,TS!AO40,IF($D$1=15,TS!AR40,IF($D$1=16,TS!AU40,IF($D$1=17,TS!AX40,"")))))))&amp;IF($D$1=18,TS!BA40,IF($D$1=19,TS!BD40,IF($D$1=20,TS!BG40,IF($D$1=21,TS!BJ40,IF($D$1=22,TS!BM40,IF($D$1=23,TS!BP40,""))))))&amp;IF($D$1=24,TS!BS40,IF($D$1=25,TS!BV40,IF($D$1=26,TS!BY40,IF($D$1=27,TS!CB40,IF($D$1=28,TS!CE40,IF($D$1=29,TS!CH40,IF($D$1=1,TS!B40,IF($D$1=2,TS!E40,""))))))))&amp;IF($D$1=30,TS!CK40,IF($D$1=31,TS!CN40,IF($D$1=32,TS!CQ40,IF($D$1=33,TS!CT40,IF($D$1=34,TS!CW40,IF($D$1=35,TS!CZ40,IF($D$1=36,TS!DC40,IF($D$1=37,TS!DF40,""))))))))&amp;IF($D$1=38,TS!DI40,IF($D$1=39,TS!DL40,IF($D$1=40,TS!DO40,"")))</f>
        <v/>
      </c>
      <c r="I40" s="167" t="str">
        <f ca="1">IF($D$1=3,TS!I40,IF($D$1=4,TS!L40,IF($D$1=5,TS!O40,IF($D$1=6,TS!R40,IF($D$1=7,TS!U40,IF($D$1=8,TS!X40,IF($D$1=9,TS!AA40,IF($D$1=10,TS!AD40,""))))))))&amp;IF($D$1=11,TS!AG40,IF($D$1=12,TS!AJ40,IF($D$1=13,TS!AM40,IF($D$1=14,TS!AP40,IF($D$1=15,TS!AS40,IF($D$1=16,TS!AV40,IF($D$1=17,TS!AY40,"")))))))&amp;IF($D$1=18,TS!BB40,IF($D$1=19,TS!BE40,IF($D$1=20,TS!BH40,IF($D$1=21,TS!BK40,IF($D$1=22,TS!BN40,IF($D$1=23,TS!BQ40,""))))))&amp;IF($D$1=24,TS!BT40,IF($D$1=25,TS!BW40,IF($D$1=26,TS!BZ40,IF($D$1=27,TS!CC40,IF($D$1=28,TS!CF40,IF($D$1=29,TS!CI40,IF($D$1=1,TS!C40,IF($D$1=2,TS!F40,""))))))))&amp;IF($D$1=30,TS!CL40,IF($D$1=31,TS!CO40,IF($D$1=32,TS!CR40,IF($D$1=33,TS!CU40,IF($D$1=34,TS!CX40,IF($D$1=35,TS!DA40,IF($D$1=36,TS!DD40,IF($D$1=37,TS!DG40,""))))))))&amp;IF($D$1=38,TS!DJ40,IF($D$1=39,TS!DM40,IF($D$1=40,TS!DP40,"")))</f>
        <v/>
      </c>
      <c r="J40" s="180">
        <f>IF(TürkNot40!G$2=0,"",TürkNot40!G40)</f>
        <v>0</v>
      </c>
      <c r="K40" s="180">
        <f>IF(TürkNot40!H$2=0,"",TürkNot40!H40)</f>
        <v>0</v>
      </c>
      <c r="L40" s="180">
        <f>IF(TürkNot40!I$2=0,"",TürkNot40!I40)</f>
        <v>0</v>
      </c>
      <c r="M40" s="180">
        <f>IF(TürkNot40!J$2=0,"",TürkNot40!J40)</f>
        <v>0</v>
      </c>
      <c r="N40" s="180">
        <f>IF(TürkNot40!K$2=0,"",TürkNot40!K40)</f>
        <v>0</v>
      </c>
      <c r="O40" s="180">
        <f>IF(TürkNot40!L$2=0,"",TürkNot40!L40)</f>
        <v>0</v>
      </c>
      <c r="P40" s="180">
        <f>IF(TürkNot40!M$2=0,"",TürkNot40!M40)</f>
        <v>0</v>
      </c>
      <c r="Q40" s="180">
        <f>IF(TürkNot40!N$2=0,"",TürkNot40!N40)</f>
        <v>0</v>
      </c>
      <c r="R40" s="180">
        <f>IF(TürkNot40!O$2=0,"",TürkNot40!O40)</f>
        <v>0</v>
      </c>
      <c r="S40" s="180">
        <f>IF(TürkNot40!P$2=0,"",TürkNot40!P40)</f>
        <v>0</v>
      </c>
      <c r="T40" s="180" t="str">
        <f>IF(TürkNot40!Q$2=0,"",TürkNot40!Q40)</f>
        <v/>
      </c>
      <c r="U40" s="180" t="str">
        <f>IF(TürkNot40!R$2=0,"",TürkNot40!R40)</f>
        <v/>
      </c>
      <c r="V40" s="180" t="str">
        <f>IF(TürkNot40!S$2=0,"",TürkNot40!S40)</f>
        <v/>
      </c>
      <c r="W40" s="180" t="str">
        <f>IF(TürkNot40!T$2=0,"",TürkNot40!T40)</f>
        <v/>
      </c>
      <c r="X40" s="180" t="str">
        <f>IF(TürkNot40!U$2=0,"",TürkNot40!U40)</f>
        <v/>
      </c>
      <c r="Y40" s="180" t="str">
        <f>IF(TürkNot40!V$2=0,"",TürkNot40!V40)</f>
        <v/>
      </c>
      <c r="Z40" s="180" t="str">
        <f>IF(TürkNot40!W$2=0,"",TürkNot40!W40)</f>
        <v/>
      </c>
      <c r="AA40" s="180" t="str">
        <f>IF(TürkNot40!X$2=0,"",TürkNot40!X40)</f>
        <v/>
      </c>
      <c r="AB40" s="180" t="str">
        <f>IF(TürkNot40!Y$2=0,"",TürkNot40!Y40)</f>
        <v/>
      </c>
      <c r="AC40" s="180" t="str">
        <f>IF(TürkNot40!Z$2=0,"",TürkNot40!Z40)</f>
        <v/>
      </c>
      <c r="AD40" s="75">
        <f t="shared" si="25"/>
        <v>0</v>
      </c>
      <c r="AE40" s="174" t="str">
        <f t="shared" si="26"/>
        <v/>
      </c>
      <c r="AR40" s="177" t="str">
        <f t="shared" ca="1" si="3"/>
        <v/>
      </c>
      <c r="AS40" s="177" t="str">
        <f t="shared" ca="1" si="3"/>
        <v/>
      </c>
      <c r="AT40" s="177" t="str">
        <f t="shared" ca="1" si="3"/>
        <v/>
      </c>
      <c r="AU40" s="179" t="str">
        <f t="shared" si="5"/>
        <v/>
      </c>
      <c r="AV40" s="179" t="str">
        <f t="shared" si="6"/>
        <v/>
      </c>
      <c r="AW40" s="179" t="str">
        <f t="shared" si="7"/>
        <v/>
      </c>
      <c r="AX40" s="179" t="str">
        <f t="shared" si="8"/>
        <v/>
      </c>
      <c r="AY40" s="179" t="str">
        <f t="shared" si="9"/>
        <v/>
      </c>
      <c r="AZ40" s="179" t="str">
        <f t="shared" si="10"/>
        <v/>
      </c>
      <c r="BA40" s="179" t="str">
        <f t="shared" si="11"/>
        <v/>
      </c>
      <c r="BB40" s="179" t="str">
        <f t="shared" si="12"/>
        <v/>
      </c>
      <c r="BC40" s="179" t="str">
        <f t="shared" si="13"/>
        <v/>
      </c>
      <c r="BD40" s="179" t="str">
        <f t="shared" si="14"/>
        <v/>
      </c>
      <c r="BE40" s="179" t="str">
        <f t="shared" si="15"/>
        <v/>
      </c>
      <c r="BF40" s="179" t="str">
        <f t="shared" si="16"/>
        <v/>
      </c>
      <c r="BG40" s="179" t="str">
        <f t="shared" si="17"/>
        <v/>
      </c>
      <c r="BH40" s="179" t="str">
        <f t="shared" si="18"/>
        <v/>
      </c>
      <c r="BI40" s="179" t="str">
        <f t="shared" si="19"/>
        <v/>
      </c>
      <c r="BJ40" s="179" t="str">
        <f t="shared" si="20"/>
        <v/>
      </c>
      <c r="BK40" s="179" t="str">
        <f t="shared" si="21"/>
        <v/>
      </c>
      <c r="BL40" s="179" t="str">
        <f t="shared" si="22"/>
        <v/>
      </c>
      <c r="BM40" s="179" t="str">
        <f t="shared" si="23"/>
        <v/>
      </c>
      <c r="BN40" s="179" t="str">
        <f t="shared" si="24"/>
        <v/>
      </c>
      <c r="BO40" s="178"/>
      <c r="BP40" s="178" t="str">
        <f t="shared" ca="1" si="4"/>
        <v/>
      </c>
      <c r="BQ40" s="178" t="str">
        <f t="shared" ca="1" si="4"/>
        <v/>
      </c>
      <c r="BR40" s="178" t="str">
        <f t="shared" ca="1" si="4"/>
        <v/>
      </c>
      <c r="BS40" s="178" t="str">
        <f t="shared" si="27"/>
        <v/>
      </c>
    </row>
    <row r="41" spans="1:71" ht="12" customHeight="1" x14ac:dyDescent="0.2">
      <c r="D41" s="78" t="str">
        <f ca="1">F!V41</f>
        <v/>
      </c>
      <c r="E41" s="111">
        <v>40</v>
      </c>
      <c r="F41" s="136" t="str">
        <f ca="1">F!W41</f>
        <v/>
      </c>
      <c r="G41" s="166" t="str">
        <f ca="1">IF($D$1=3,TS!G41,IF($D$1=4,TS!J41,IF($D$1=5,TS!M41,IF($D$1=6,TS!P41,IF($D$1=7,TS!S41,IF($D$1=8,TS!V41,IF($D$1=9,TS!Y41,IF($D$1=10,TS!AB41,""))))))))&amp;IF($D$1=11,TS!AE41,IF($D$1=12,TS!AH41,IF($D$1=13,TS!AK41,IF($D$1=14,TS!AN41,IF($D$1=15,TS!AQ41,IF($D$1=16,TS!AT41,IF($D$1=17,TS!AW41,"")))))))&amp;IF($D$1=18,TS!AZ41,IF($D$1=19,TS!BC41,IF($D$1=20,TS!BF41,IF($D$1=21,TS!BI41,IF($D$1=22,TS!BL41,IF($D$1=23,TS!BO41,""))))))&amp;IF($D$1=24,TS!BR41,IF($D$1=25,TS!BU41,IF($D$1=26,TS!BX41,IF($D$1=27,TS!CA41,IF($D$1=28,TS!CD41,IF($D$1=29,TS!CG41,IF($D$1=1,TS!A41,IF($D$1=2,TS!D41,""))))))))&amp;IF($D$1=30,TS!CJ41,IF($D$1=31,TS!CM41,IF($D$1=32,TS!CP41,IF($D$1=33,TS!CS41,IF($D$1=34,TS!CV41,IF($D$1=35,TS!CY41,IF($D$1=36,TS!DB41,IF($D$1=37,TS!DE41,""))))))))&amp;IF($D$1=38,TS!DH41,IF($D$1=39,TS!DK41,IF($D$1=40,TS!DN41,"")))</f>
        <v/>
      </c>
      <c r="H41" s="166" t="str">
        <f ca="1">IF($D$1=3,TS!H41,IF($D$1=4,TS!K41,IF($D$1=5,TS!N41,IF($D$1=6,TS!Q41,IF($D$1=7,TS!T41,IF($D$1=8,TS!W41,IF($D$1=9,TS!Z41,IF($D$1=10,TS!AC41,""))))))))&amp;IF($D$1=11,TS!AF41,IF($D$1=12,TS!AI41,IF($D$1=13,TS!AL41,IF($D$1=14,TS!AO41,IF($D$1=15,TS!AR41,IF($D$1=16,TS!AU41,IF($D$1=17,TS!AX41,"")))))))&amp;IF($D$1=18,TS!BA41,IF($D$1=19,TS!BD41,IF($D$1=20,TS!BG41,IF($D$1=21,TS!BJ41,IF($D$1=22,TS!BM41,IF($D$1=23,TS!BP41,""))))))&amp;IF($D$1=24,TS!BS41,IF($D$1=25,TS!BV41,IF($D$1=26,TS!BY41,IF($D$1=27,TS!CB41,IF($D$1=28,TS!CE41,IF($D$1=29,TS!CH41,IF($D$1=1,TS!B41,IF($D$1=2,TS!E41,""))))))))&amp;IF($D$1=30,TS!CK41,IF($D$1=31,TS!CN41,IF($D$1=32,TS!CQ41,IF($D$1=33,TS!CT41,IF($D$1=34,TS!CW41,IF($D$1=35,TS!CZ41,IF($D$1=36,TS!DC41,IF($D$1=37,TS!DF41,""))))))))&amp;IF($D$1=38,TS!DI41,IF($D$1=39,TS!DL41,IF($D$1=40,TS!DO41,"")))</f>
        <v/>
      </c>
      <c r="I41" s="167" t="str">
        <f ca="1">IF($D$1=3,TS!I41,IF($D$1=4,TS!L41,IF($D$1=5,TS!O41,IF($D$1=6,TS!R41,IF($D$1=7,TS!U41,IF($D$1=8,TS!X41,IF($D$1=9,TS!AA41,IF($D$1=10,TS!AD41,""))))))))&amp;IF($D$1=11,TS!AG41,IF($D$1=12,TS!AJ41,IF($D$1=13,TS!AM41,IF($D$1=14,TS!AP41,IF($D$1=15,TS!AS41,IF($D$1=16,TS!AV41,IF($D$1=17,TS!AY41,"")))))))&amp;IF($D$1=18,TS!BB41,IF($D$1=19,TS!BE41,IF($D$1=20,TS!BH41,IF($D$1=21,TS!BK41,IF($D$1=22,TS!BN41,IF($D$1=23,TS!BQ41,""))))))&amp;IF($D$1=24,TS!BT41,IF($D$1=25,TS!BW41,IF($D$1=26,TS!BZ41,IF($D$1=27,TS!CC41,IF($D$1=28,TS!CF41,IF($D$1=29,TS!CI41,IF($D$1=1,TS!C41,IF($D$1=2,TS!F41,""))))))))&amp;IF($D$1=30,TS!CL41,IF($D$1=31,TS!CO41,IF($D$1=32,TS!CR41,IF($D$1=33,TS!CU41,IF($D$1=34,TS!CX41,IF($D$1=35,TS!DA41,IF($D$1=36,TS!DD41,IF($D$1=37,TS!DG41,""))))))))&amp;IF($D$1=38,TS!DJ41,IF($D$1=39,TS!DM41,IF($D$1=40,TS!DP41,"")))</f>
        <v/>
      </c>
      <c r="J41" s="180">
        <f>IF(TürkNot40!G$2=0,"",TürkNot40!G41)</f>
        <v>0</v>
      </c>
      <c r="K41" s="180">
        <f>IF(TürkNot40!H$2=0,"",TürkNot40!H41)</f>
        <v>0</v>
      </c>
      <c r="L41" s="180">
        <f>IF(TürkNot40!I$2=0,"",TürkNot40!I41)</f>
        <v>0</v>
      </c>
      <c r="M41" s="180">
        <f>IF(TürkNot40!J$2=0,"",TürkNot40!J41)</f>
        <v>0</v>
      </c>
      <c r="N41" s="180">
        <f>IF(TürkNot40!K$2=0,"",TürkNot40!K41)</f>
        <v>0</v>
      </c>
      <c r="O41" s="180">
        <f>IF(TürkNot40!L$2=0,"",TürkNot40!L41)</f>
        <v>0</v>
      </c>
      <c r="P41" s="180">
        <f>IF(TürkNot40!M$2=0,"",TürkNot40!M41)</f>
        <v>0</v>
      </c>
      <c r="Q41" s="180">
        <f>IF(TürkNot40!N$2=0,"",TürkNot40!N41)</f>
        <v>0</v>
      </c>
      <c r="R41" s="180">
        <f>IF(TürkNot40!O$2=0,"",TürkNot40!O41)</f>
        <v>0</v>
      </c>
      <c r="S41" s="180">
        <f>IF(TürkNot40!P$2=0,"",TürkNot40!P41)</f>
        <v>0</v>
      </c>
      <c r="T41" s="180" t="str">
        <f>IF(TürkNot40!Q$2=0,"",TürkNot40!Q41)</f>
        <v/>
      </c>
      <c r="U41" s="180" t="str">
        <f>IF(TürkNot40!R$2=0,"",TürkNot40!R41)</f>
        <v/>
      </c>
      <c r="V41" s="180" t="str">
        <f>IF(TürkNot40!S$2=0,"",TürkNot40!S41)</f>
        <v/>
      </c>
      <c r="W41" s="180" t="str">
        <f>IF(TürkNot40!T$2=0,"",TürkNot40!T41)</f>
        <v/>
      </c>
      <c r="X41" s="180" t="str">
        <f>IF(TürkNot40!U$2=0,"",TürkNot40!U41)</f>
        <v/>
      </c>
      <c r="Y41" s="180" t="str">
        <f>IF(TürkNot40!V$2=0,"",TürkNot40!V41)</f>
        <v/>
      </c>
      <c r="Z41" s="180" t="str">
        <f>IF(TürkNot40!W$2=0,"",TürkNot40!W41)</f>
        <v/>
      </c>
      <c r="AA41" s="180" t="str">
        <f>IF(TürkNot40!X$2=0,"",TürkNot40!X41)</f>
        <v/>
      </c>
      <c r="AB41" s="180" t="str">
        <f>IF(TürkNot40!Y$2=0,"",TürkNot40!Y41)</f>
        <v/>
      </c>
      <c r="AC41" s="180" t="str">
        <f>IF(TürkNot40!Z$2=0,"",TürkNot40!Z41)</f>
        <v/>
      </c>
      <c r="AD41" s="75">
        <f t="shared" si="25"/>
        <v>0</v>
      </c>
      <c r="AE41" s="174" t="str">
        <f t="shared" si="26"/>
        <v/>
      </c>
      <c r="AR41" s="177" t="str">
        <f t="shared" ca="1" si="3"/>
        <v/>
      </c>
      <c r="AS41" s="177" t="str">
        <f t="shared" ca="1" si="3"/>
        <v/>
      </c>
      <c r="AT41" s="177" t="str">
        <f t="shared" ca="1" si="3"/>
        <v/>
      </c>
      <c r="AU41" s="179" t="str">
        <f t="shared" si="5"/>
        <v/>
      </c>
      <c r="AV41" s="179" t="str">
        <f t="shared" si="6"/>
        <v/>
      </c>
      <c r="AW41" s="179" t="str">
        <f t="shared" si="7"/>
        <v/>
      </c>
      <c r="AX41" s="179" t="str">
        <f t="shared" si="8"/>
        <v/>
      </c>
      <c r="AY41" s="179" t="str">
        <f t="shared" si="9"/>
        <v/>
      </c>
      <c r="AZ41" s="179" t="str">
        <f t="shared" si="10"/>
        <v/>
      </c>
      <c r="BA41" s="179" t="str">
        <f t="shared" si="11"/>
        <v/>
      </c>
      <c r="BB41" s="179" t="str">
        <f t="shared" si="12"/>
        <v/>
      </c>
      <c r="BC41" s="179" t="str">
        <f t="shared" si="13"/>
        <v/>
      </c>
      <c r="BD41" s="179" t="str">
        <f t="shared" si="14"/>
        <v/>
      </c>
      <c r="BE41" s="179" t="str">
        <f t="shared" si="15"/>
        <v/>
      </c>
      <c r="BF41" s="179" t="str">
        <f t="shared" si="16"/>
        <v/>
      </c>
      <c r="BG41" s="179" t="str">
        <f t="shared" si="17"/>
        <v/>
      </c>
      <c r="BH41" s="179" t="str">
        <f t="shared" si="18"/>
        <v/>
      </c>
      <c r="BI41" s="179" t="str">
        <f t="shared" si="19"/>
        <v/>
      </c>
      <c r="BJ41" s="179" t="str">
        <f t="shared" si="20"/>
        <v/>
      </c>
      <c r="BK41" s="179" t="str">
        <f t="shared" si="21"/>
        <v/>
      </c>
      <c r="BL41" s="179" t="str">
        <f t="shared" si="22"/>
        <v/>
      </c>
      <c r="BM41" s="179" t="str">
        <f t="shared" si="23"/>
        <v/>
      </c>
      <c r="BN41" s="179" t="str">
        <f t="shared" si="24"/>
        <v/>
      </c>
      <c r="BO41" s="178"/>
      <c r="BP41" s="178" t="str">
        <f t="shared" ca="1" si="4"/>
        <v/>
      </c>
      <c r="BQ41" s="178" t="str">
        <f t="shared" ca="1" si="4"/>
        <v/>
      </c>
      <c r="BR41" s="178" t="str">
        <f t="shared" ca="1" si="4"/>
        <v/>
      </c>
      <c r="BS41" s="178" t="str">
        <f t="shared" si="27"/>
        <v/>
      </c>
    </row>
    <row r="42" spans="1:71" ht="12" customHeight="1" x14ac:dyDescent="0.2">
      <c r="F42" s="133"/>
      <c r="G42" s="166" t="str">
        <f ca="1">IF($D$1=3,TS!G42,IF($D$1=4,TS!J42,IF($D$1=5,TS!M42,IF($D$1=6,TS!P42,IF($D$1=7,TS!S42,IF($D$1=8,TS!V42,IF($D$1=9,TS!Y42,IF($D$1=10,TS!AB42,""))))))))&amp;IF($D$1=11,TS!AE42,IF($D$1=12,TS!AH42,IF($D$1=13,TS!AK42,IF($D$1=14,TS!AN42,IF($D$1=15,TS!AQ42,IF($D$1=16,TS!AT42,IF($D$1=17,TS!AW42,"")))))))&amp;IF($D$1=18,TS!AZ42,IF($D$1=19,TS!BC42,IF($D$1=20,TS!BF42,IF($D$1=21,TS!BI42,IF($D$1=22,TS!BL42,IF($D$1=23,TS!BO42,""))))))&amp;IF($D$1=24,TS!BR42,IF($D$1=25,TS!BU42,IF($D$1=26,TS!BX42,IF($D$1=27,TS!CA42,IF($D$1=28,TS!CD42,IF($D$1=29,TS!CG42,IF($D$1=1,TS!A42,IF($D$1=2,TS!D42,""))))))))&amp;IF($D$1=30,TS!CJ42,IF($D$1=31,TS!CM42,IF($D$1=32,TS!CP42,IF($D$1=33,TS!CS42,IF($D$1=34,TS!CV42,IF($D$1=35,TS!CY42,IF($D$1=36,TS!DB42,IF($D$1=37,TS!DE42,""))))))))&amp;IF($D$1=38,TS!DH42,IF($D$1=39,TS!DK42,IF($D$1=40,TS!DN42,"")))</f>
        <v/>
      </c>
      <c r="H42" s="166" t="str">
        <f ca="1">IF($D$1=3,TS!H42,IF($D$1=4,TS!K42,IF($D$1=5,TS!N42,IF($D$1=6,TS!Q42,IF($D$1=7,TS!T42,IF($D$1=8,TS!W42,IF($D$1=9,TS!Z42,IF($D$1=10,TS!AC42,""))))))))&amp;IF($D$1=11,TS!AF42,IF($D$1=12,TS!AI42,IF($D$1=13,TS!AL42,IF($D$1=14,TS!AO42,IF($D$1=15,TS!AR42,IF($D$1=16,TS!AU42,IF($D$1=17,TS!AX42,"")))))))&amp;IF($D$1=18,TS!BA42,IF($D$1=19,TS!BD42,IF($D$1=20,TS!BG42,IF($D$1=21,TS!BJ42,IF($D$1=22,TS!BM42,IF($D$1=23,TS!BP42,""))))))&amp;IF($D$1=24,TS!BS42,IF($D$1=25,TS!BV42,IF($D$1=26,TS!BY42,IF($D$1=27,TS!CB42,IF($D$1=28,TS!CE42,IF($D$1=29,TS!CH42,IF($D$1=1,TS!B42,IF($D$1=2,TS!E42,""))))))))&amp;IF($D$1=30,TS!CK42,IF($D$1=31,TS!CN42,IF($D$1=32,TS!CQ42,IF($D$1=33,TS!CT42,IF($D$1=34,TS!CW42,IF($D$1=35,TS!CZ42,IF($D$1=36,TS!DC42,IF($D$1=37,TS!DF42,""))))))))&amp;IF($D$1=38,TS!DI42,IF($D$1=39,TS!DL42,IF($D$1=40,TS!DO42,"")))</f>
        <v/>
      </c>
      <c r="I42" s="167" t="str">
        <f ca="1">IF($D$1=3,TS!I42,IF($D$1=4,TS!L42,IF($D$1=5,TS!O42,IF($D$1=6,TS!R42,IF($D$1=7,TS!U42,IF($D$1=8,TS!X42,IF($D$1=9,TS!AA42,IF($D$1=10,TS!AD42,""))))))))&amp;IF($D$1=11,TS!AG42,IF($D$1=12,TS!AJ42,IF($D$1=13,TS!AM42,IF($D$1=14,TS!AP42,IF($D$1=15,TS!AS42,IF($D$1=16,TS!AV42,IF($D$1=17,TS!AY42,"")))))))&amp;IF($D$1=18,TS!BB42,IF($D$1=19,TS!BE42,IF($D$1=20,TS!BH42,IF($D$1=21,TS!BK42,IF($D$1=22,TS!BN42,IF($D$1=23,TS!BQ42,""))))))&amp;IF($D$1=24,TS!BT42,IF($D$1=25,TS!BW42,IF($D$1=26,TS!BZ42,IF($D$1=27,TS!CC42,IF($D$1=28,TS!CF42,IF($D$1=29,TS!CI42,IF($D$1=1,TS!C42,IF($D$1=2,TS!F42,""))))))))&amp;IF($D$1=30,TS!CL42,IF($D$1=31,TS!CO42,IF($D$1=32,TS!CR42,IF($D$1=33,TS!CU42,IF($D$1=34,TS!CX42,IF($D$1=35,TS!DA42,IF($D$1=36,TS!DD42,IF($D$1=37,TS!DG42,""))))))))&amp;IF($D$1=38,TS!DJ42,IF($D$1=39,TS!DM42,IF($D$1=40,TS!DP42,"")))</f>
        <v/>
      </c>
      <c r="J42" s="180">
        <f>IF(TürkNot40!G$2=0,"",TürkNot40!G42)</f>
        <v>0</v>
      </c>
      <c r="K42" s="180">
        <f>IF(TürkNot40!H$2=0,"",TürkNot40!H42)</f>
        <v>0</v>
      </c>
      <c r="L42" s="180">
        <f>IF(TürkNot40!I$2=0,"",TürkNot40!I42)</f>
        <v>0</v>
      </c>
      <c r="M42" s="180">
        <f>IF(TürkNot40!J$2=0,"",TürkNot40!J42)</f>
        <v>0</v>
      </c>
      <c r="N42" s="180">
        <f>IF(TürkNot40!K$2=0,"",TürkNot40!K42)</f>
        <v>0</v>
      </c>
      <c r="O42" s="180">
        <f>IF(TürkNot40!L$2=0,"",TürkNot40!L42)</f>
        <v>0</v>
      </c>
      <c r="P42" s="180">
        <f>IF(TürkNot40!M$2=0,"",TürkNot40!M42)</f>
        <v>0</v>
      </c>
      <c r="Q42" s="180">
        <f>IF(TürkNot40!N$2=0,"",TürkNot40!N42)</f>
        <v>0</v>
      </c>
      <c r="R42" s="180">
        <f>IF(TürkNot40!O$2=0,"",TürkNot40!O42)</f>
        <v>0</v>
      </c>
      <c r="S42" s="180">
        <f>IF(TürkNot40!P$2=0,"",TürkNot40!P42)</f>
        <v>0</v>
      </c>
      <c r="T42" s="180" t="str">
        <f>IF(TürkNot40!Q$2=0,"",TürkNot40!Q42)</f>
        <v/>
      </c>
      <c r="U42" s="180" t="str">
        <f>IF(TürkNot40!R$2=0,"",TürkNot40!R42)</f>
        <v/>
      </c>
      <c r="V42" s="180" t="str">
        <f>IF(TürkNot40!S$2=0,"",TürkNot40!S42)</f>
        <v/>
      </c>
      <c r="W42" s="180" t="str">
        <f>IF(TürkNot40!T$2=0,"",TürkNot40!T42)</f>
        <v/>
      </c>
      <c r="X42" s="180" t="str">
        <f>IF(TürkNot40!U$2=0,"",TürkNot40!U42)</f>
        <v/>
      </c>
      <c r="Y42" s="180" t="str">
        <f>IF(TürkNot40!V$2=0,"",TürkNot40!V42)</f>
        <v/>
      </c>
      <c r="Z42" s="180" t="str">
        <f>IF(TürkNot40!W$2=0,"",TürkNot40!W42)</f>
        <v/>
      </c>
      <c r="AA42" s="180" t="str">
        <f>IF(TürkNot40!X$2=0,"",TürkNot40!X42)</f>
        <v/>
      </c>
      <c r="AB42" s="180" t="str">
        <f>IF(TürkNot40!Y$2=0,"",TürkNot40!Y42)</f>
        <v/>
      </c>
      <c r="AC42" s="180" t="str">
        <f>IF(TürkNot40!Z$2=0,"",TürkNot40!Z42)</f>
        <v/>
      </c>
      <c r="AD42" s="75">
        <f t="shared" si="25"/>
        <v>0</v>
      </c>
      <c r="AE42" s="174" t="str">
        <f t="shared" si="26"/>
        <v/>
      </c>
      <c r="AR42" s="177" t="str">
        <f t="shared" ca="1" si="3"/>
        <v/>
      </c>
      <c r="AS42" s="177" t="str">
        <f t="shared" ca="1" si="3"/>
        <v/>
      </c>
      <c r="AT42" s="177" t="str">
        <f t="shared" ca="1" si="3"/>
        <v/>
      </c>
      <c r="AU42" s="179" t="str">
        <f t="shared" si="5"/>
        <v/>
      </c>
      <c r="AV42" s="179" t="str">
        <f t="shared" si="6"/>
        <v/>
      </c>
      <c r="AW42" s="179" t="str">
        <f t="shared" si="7"/>
        <v/>
      </c>
      <c r="AX42" s="179" t="str">
        <f t="shared" si="8"/>
        <v/>
      </c>
      <c r="AY42" s="179" t="str">
        <f t="shared" si="9"/>
        <v/>
      </c>
      <c r="AZ42" s="179" t="str">
        <f t="shared" si="10"/>
        <v/>
      </c>
      <c r="BA42" s="179" t="str">
        <f t="shared" si="11"/>
        <v/>
      </c>
      <c r="BB42" s="179" t="str">
        <f t="shared" si="12"/>
        <v/>
      </c>
      <c r="BC42" s="179" t="str">
        <f t="shared" si="13"/>
        <v/>
      </c>
      <c r="BD42" s="179" t="str">
        <f t="shared" si="14"/>
        <v/>
      </c>
      <c r="BE42" s="179" t="str">
        <f t="shared" si="15"/>
        <v/>
      </c>
      <c r="BF42" s="179" t="str">
        <f t="shared" si="16"/>
        <v/>
      </c>
      <c r="BG42" s="179" t="str">
        <f t="shared" si="17"/>
        <v/>
      </c>
      <c r="BH42" s="179" t="str">
        <f t="shared" si="18"/>
        <v/>
      </c>
      <c r="BI42" s="179" t="str">
        <f t="shared" si="19"/>
        <v/>
      </c>
      <c r="BJ42" s="179" t="str">
        <f t="shared" si="20"/>
        <v/>
      </c>
      <c r="BK42" s="179" t="str">
        <f t="shared" si="21"/>
        <v/>
      </c>
      <c r="BL42" s="179" t="str">
        <f t="shared" si="22"/>
        <v/>
      </c>
      <c r="BM42" s="179" t="str">
        <f t="shared" si="23"/>
        <v/>
      </c>
      <c r="BN42" s="179" t="str">
        <f t="shared" si="24"/>
        <v/>
      </c>
      <c r="BO42" s="178"/>
      <c r="BP42" s="178" t="str">
        <f t="shared" ca="1" si="4"/>
        <v/>
      </c>
      <c r="BQ42" s="178" t="str">
        <f t="shared" ca="1" si="4"/>
        <v/>
      </c>
      <c r="BR42" s="178" t="str">
        <f t="shared" ca="1" si="4"/>
        <v/>
      </c>
      <c r="BS42" s="178" t="str">
        <f t="shared" si="27"/>
        <v/>
      </c>
    </row>
    <row r="43" spans="1:71" ht="12" customHeight="1" x14ac:dyDescent="0.2">
      <c r="B43" s="104"/>
      <c r="C43" s="104"/>
      <c r="F43" s="82">
        <f ca="1">INDEX(F2:F41,D1)</f>
        <v>35</v>
      </c>
      <c r="I43" s="168" t="s">
        <v>68</v>
      </c>
      <c r="J43" s="77">
        <f ca="1">IF(J2=0,"",(SUM(J3:J42)/$F$44)*100/J2)</f>
        <v>0</v>
      </c>
      <c r="K43" s="77">
        <f t="shared" ref="K43:AC43" ca="1" si="33">IF(K2=0,"",(SUM(K3:K42)/$F$44)*100/K2)</f>
        <v>0</v>
      </c>
      <c r="L43" s="77">
        <f t="shared" ca="1" si="33"/>
        <v>0</v>
      </c>
      <c r="M43" s="77">
        <f t="shared" ca="1" si="33"/>
        <v>0</v>
      </c>
      <c r="N43" s="77">
        <f t="shared" ca="1" si="33"/>
        <v>0</v>
      </c>
      <c r="O43" s="77">
        <f t="shared" ca="1" si="33"/>
        <v>0</v>
      </c>
      <c r="P43" s="77">
        <f t="shared" ca="1" si="33"/>
        <v>0</v>
      </c>
      <c r="Q43" s="77">
        <f t="shared" ca="1" si="33"/>
        <v>0</v>
      </c>
      <c r="R43" s="77">
        <f t="shared" ca="1" si="33"/>
        <v>0</v>
      </c>
      <c r="S43" s="77">
        <f t="shared" ca="1" si="33"/>
        <v>0</v>
      </c>
      <c r="T43" s="77" t="str">
        <f t="shared" si="33"/>
        <v/>
      </c>
      <c r="U43" s="77" t="str">
        <f t="shared" si="33"/>
        <v/>
      </c>
      <c r="V43" s="77" t="str">
        <f t="shared" si="33"/>
        <v/>
      </c>
      <c r="W43" s="77" t="str">
        <f t="shared" si="33"/>
        <v/>
      </c>
      <c r="X43" s="77" t="str">
        <f t="shared" si="33"/>
        <v/>
      </c>
      <c r="Y43" s="77" t="str">
        <f t="shared" si="33"/>
        <v/>
      </c>
      <c r="Z43" s="77" t="str">
        <f t="shared" si="33"/>
        <v/>
      </c>
      <c r="AA43" s="77" t="str">
        <f t="shared" si="33"/>
        <v/>
      </c>
      <c r="AB43" s="77" t="str">
        <f t="shared" si="33"/>
        <v/>
      </c>
      <c r="AC43" s="77" t="str">
        <f t="shared" si="33"/>
        <v/>
      </c>
      <c r="AD43" s="64"/>
    </row>
    <row r="44" spans="1:71" ht="12" customHeight="1" x14ac:dyDescent="0.2">
      <c r="A44" s="104"/>
      <c r="B44" s="104"/>
      <c r="C44" s="104"/>
      <c r="F44" s="82">
        <f ca="1">F43-F1</f>
        <v>35</v>
      </c>
      <c r="I44" s="169" t="s">
        <v>101</v>
      </c>
      <c r="J44" s="216" t="s">
        <v>102</v>
      </c>
      <c r="K44" s="217"/>
      <c r="L44" s="218"/>
      <c r="M44" s="216" t="s">
        <v>97</v>
      </c>
      <c r="N44" s="217"/>
      <c r="O44" s="218"/>
      <c r="P44" s="216" t="s">
        <v>98</v>
      </c>
      <c r="Q44" s="217"/>
      <c r="R44" s="218"/>
      <c r="S44" s="216" t="s">
        <v>99</v>
      </c>
      <c r="T44" s="217"/>
      <c r="U44" s="218"/>
    </row>
    <row r="45" spans="1:71" ht="12" customHeight="1" x14ac:dyDescent="0.2">
      <c r="A45" s="104"/>
      <c r="B45" s="104"/>
      <c r="C45" s="104"/>
      <c r="I45" s="169" t="s">
        <v>103</v>
      </c>
      <c r="J45" s="222">
        <f>AJ28</f>
        <v>0</v>
      </c>
      <c r="K45" s="223"/>
      <c r="L45" s="224"/>
      <c r="M45" s="219">
        <f>AK28</f>
        <v>0</v>
      </c>
      <c r="N45" s="220"/>
      <c r="O45" s="221"/>
      <c r="P45" s="219">
        <f>AL28</f>
        <v>0</v>
      </c>
      <c r="Q45" s="220"/>
      <c r="R45" s="221"/>
      <c r="S45" s="219">
        <f>AM28</f>
        <v>0</v>
      </c>
      <c r="T45" s="220"/>
      <c r="U45" s="221"/>
    </row>
    <row r="46" spans="1:71" ht="12" customHeight="1" x14ac:dyDescent="0.2">
      <c r="A46" s="104"/>
      <c r="B46" s="104"/>
      <c r="C46" s="104"/>
    </row>
    <row r="47" spans="1:71" ht="12" customHeight="1" x14ac:dyDescent="0.2">
      <c r="A47" s="104"/>
      <c r="B47" s="104"/>
      <c r="C47" s="104"/>
    </row>
    <row r="48" spans="1:71" ht="12" customHeight="1" x14ac:dyDescent="0.2">
      <c r="A48" s="104"/>
      <c r="B48" t="s">
        <v>105</v>
      </c>
      <c r="C48" s="104"/>
    </row>
    <row r="49" spans="1:3" ht="12" customHeight="1" x14ac:dyDescent="0.2">
      <c r="A49" s="204" t="str">
        <f ca="1">IF(C4&lt;70,B4,"")&amp;IF(C5&lt;70,B5,"")&amp;IF(C6&lt;70,B6,"")&amp;IF(C7&lt;70,B7,"")&amp;IF(C8&lt;70,B8,"")&amp;IF(C9&lt;70,B9,"")&amp;IF(C10&lt;70,B10,"")&amp;IF(C11&lt;70,B11,"")&amp;IF(C12&lt;70,B12,"")&amp;IF(C13&lt;70,B13,"")&amp;IF(C14&lt;70,B14,"")&amp;IF(C15&lt;70,B15,"")&amp;IF(C16&lt;70,B16,"")&amp;IF(C17&lt;70,B17,"")&amp;IF(C18&lt;70,B18,"")&amp;IF(C19&lt;70,B19,"")&amp;IF(C20&lt;70,B20,"")&amp;IF(C21&lt;70,B21,"")&amp;IF(C22&lt;70,B22,"")&amp;IF(C23&lt;70,B23,"")</f>
        <v>1. Sorunun kazanımını yazınız. Yoksa siliniz.2. Sorunun kazanımını yazınız. Yoksa siliniz.3. Sorunun kazanımını yazınız. Yoksa siliniz.4. Sorunun kazanımını yazınız. Yoksa siliniz.5. Sorunun kazanımını yazınız. Yoksa siliniz.6. Sorunun kazanımını yazınız. Yoksa siliniz.7. Sorunun kazanımını yazınız. Yoksa siliniz.8. Sorunun kazanımını yazınız. Yoksa siliniz.9. Sorunun kazanımını yazınız. Yoksa siliniz.10. Sorunun kazanımını yazınız. Yoksa siliniz.</v>
      </c>
      <c r="B49" s="205"/>
      <c r="C49" s="206"/>
    </row>
    <row r="50" spans="1:3" ht="12" customHeight="1" x14ac:dyDescent="0.2">
      <c r="A50" s="207"/>
      <c r="B50" s="208"/>
      <c r="C50" s="209"/>
    </row>
    <row r="51" spans="1:3" ht="12" customHeight="1" x14ac:dyDescent="0.2">
      <c r="A51" s="207"/>
      <c r="B51" s="208"/>
      <c r="C51" s="209"/>
    </row>
    <row r="52" spans="1:3" ht="12" customHeight="1" x14ac:dyDescent="0.2">
      <c r="A52" s="207"/>
      <c r="B52" s="208"/>
      <c r="C52" s="209"/>
    </row>
    <row r="53" spans="1:3" ht="12" customHeight="1" x14ac:dyDescent="0.2">
      <c r="A53" s="207"/>
      <c r="B53" s="208"/>
      <c r="C53" s="209"/>
    </row>
    <row r="54" spans="1:3" ht="12" customHeight="1" x14ac:dyDescent="0.2">
      <c r="A54" s="207"/>
      <c r="B54" s="208"/>
      <c r="C54" s="209"/>
    </row>
    <row r="55" spans="1:3" ht="12" customHeight="1" x14ac:dyDescent="0.2">
      <c r="A55" s="207"/>
      <c r="B55" s="208"/>
      <c r="C55" s="209"/>
    </row>
    <row r="56" spans="1:3" ht="12" customHeight="1" x14ac:dyDescent="0.2">
      <c r="A56" s="207"/>
      <c r="B56" s="208"/>
      <c r="C56" s="209"/>
    </row>
    <row r="57" spans="1:3" ht="12" customHeight="1" x14ac:dyDescent="0.2">
      <c r="A57" s="207"/>
      <c r="B57" s="208"/>
      <c r="C57" s="209"/>
    </row>
    <row r="58" spans="1:3" ht="12" customHeight="1" x14ac:dyDescent="0.2">
      <c r="A58" s="207"/>
      <c r="B58" s="208"/>
      <c r="C58" s="209"/>
    </row>
    <row r="59" spans="1:3" ht="12" customHeight="1" x14ac:dyDescent="0.2">
      <c r="A59" s="207"/>
      <c r="B59" s="208"/>
      <c r="C59" s="209"/>
    </row>
    <row r="60" spans="1:3" ht="12" customHeight="1" x14ac:dyDescent="0.2">
      <c r="A60" s="207"/>
      <c r="B60" s="208"/>
      <c r="C60" s="209"/>
    </row>
    <row r="61" spans="1:3" ht="12" customHeight="1" x14ac:dyDescent="0.2">
      <c r="A61" s="207"/>
      <c r="B61" s="208"/>
      <c r="C61" s="209"/>
    </row>
    <row r="62" spans="1:3" ht="12" customHeight="1" x14ac:dyDescent="0.2">
      <c r="A62" s="210"/>
      <c r="B62" s="211"/>
      <c r="C62" s="212"/>
    </row>
    <row r="63" spans="1:3" ht="12" customHeight="1" x14ac:dyDescent="0.2">
      <c r="A63" s="104"/>
      <c r="B63" s="104"/>
      <c r="C63" s="104"/>
    </row>
  </sheetData>
  <mergeCells count="9">
    <mergeCell ref="S44:U44"/>
    <mergeCell ref="P44:R44"/>
    <mergeCell ref="M44:O44"/>
    <mergeCell ref="J44:L44"/>
    <mergeCell ref="A49:C62"/>
    <mergeCell ref="S45:U45"/>
    <mergeCell ref="P45:R45"/>
    <mergeCell ref="M45:O45"/>
    <mergeCell ref="J45:L45"/>
  </mergeCells>
  <conditionalFormatting sqref="C4:C23">
    <cfRule type="cellIs" dxfId="17" priority="3" operator="greaterThanOrEqual">
      <formula>70</formula>
    </cfRule>
    <cfRule type="cellIs" dxfId="16" priority="4" operator="lessThan">
      <formula>70</formula>
    </cfRule>
  </conditionalFormatting>
  <pageMargins left="0.59055118110236227" right="0.19685039370078741" top="0.39370078740157483" bottom="0" header="0.31496062992125984" footer="0.31496062992125984"/>
  <pageSetup paperSize="9" orientation="portrait" verticalDpi="0" r:id="rId1"/>
  <colBreaks count="2" manualBreakCount="2">
    <brk id="3" max="64" man="1"/>
    <brk id="6" max="64" man="1"/>
  </col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D42"/>
  <sheetViews>
    <sheetView workbookViewId="0">
      <selection activeCell="D3" sqref="D3"/>
    </sheetView>
  </sheetViews>
  <sheetFormatPr defaultColWidth="8.7421875" defaultRowHeight="15" x14ac:dyDescent="0.2"/>
  <cols>
    <col min="1" max="1" width="4.5703125" style="89" bestFit="1" customWidth="1"/>
    <col min="2" max="2" width="3.8984375" style="89" bestFit="1" customWidth="1"/>
    <col min="3" max="3" width="29.45703125" style="93" customWidth="1"/>
    <col min="4" max="4" width="62.41796875" style="92" customWidth="1"/>
    <col min="5" max="5" width="3.2265625" style="88" customWidth="1"/>
    <col min="6" max="6" width="3.62890625" style="88" customWidth="1"/>
    <col min="7" max="16384" width="8.7421875" style="88"/>
  </cols>
  <sheetData>
    <row r="1" spans="1:4" ht="21" x14ac:dyDescent="0.2">
      <c r="A1" s="90"/>
      <c r="B1" s="90"/>
      <c r="C1" s="158" t="str">
        <f ca="1">T.Anlz40!I1</f>
        <v>5/E SINIFI</v>
      </c>
      <c r="D1" s="156" t="str">
        <f>T.Anlz40!B2&amp;" SONUCUNA GÖRE"</f>
        <v>TÜRKÇE DERSİ 1. DÖNEM 1. YAZILI SONUCUNA GÖRE</v>
      </c>
    </row>
    <row r="2" spans="1:4" ht="21" x14ac:dyDescent="0.2">
      <c r="A2" s="90" t="str">
        <f>T.Anlz40!G2</f>
        <v>SIRA</v>
      </c>
      <c r="B2" s="90" t="str">
        <f>T.Anlz40!H2</f>
        <v>NO</v>
      </c>
      <c r="C2" s="134" t="s">
        <v>10</v>
      </c>
      <c r="D2" s="157" t="s">
        <v>121</v>
      </c>
    </row>
    <row r="3" spans="1:4" x14ac:dyDescent="0.2">
      <c r="A3" s="90" t="str">
        <f ca="1">T.Anlz40!G3</f>
        <v>1</v>
      </c>
      <c r="B3" s="90" t="str">
        <f ca="1">T.Anlz40!H3</f>
        <v>23</v>
      </c>
      <c r="C3" s="94" t="str">
        <f ca="1">T.Anlz40!I3</f>
        <v>Çift sütunlu aşağı listesi</v>
      </c>
      <c r="D3" s="91" t="str">
        <f>T.Anlz40!BS3</f>
        <v/>
      </c>
    </row>
    <row r="4" spans="1:4" x14ac:dyDescent="0.2">
      <c r="A4" s="90" t="str">
        <f ca="1">T.Anlz40!G4</f>
        <v>2</v>
      </c>
      <c r="B4" s="90" t="str">
        <f ca="1">T.Anlz40!H4</f>
        <v>66</v>
      </c>
      <c r="C4" s="94" t="str">
        <f ca="1">T.Anlz40!I4</f>
        <v>Çift sütunlu aşağı listesi</v>
      </c>
      <c r="D4" s="91" t="str">
        <f>T.Anlz40!BS4</f>
        <v/>
      </c>
    </row>
    <row r="5" spans="1:4" x14ac:dyDescent="0.2">
      <c r="A5" s="90" t="str">
        <f ca="1">T.Anlz40!G5</f>
        <v>3</v>
      </c>
      <c r="B5" s="90" t="str">
        <f ca="1">T.Anlz40!H5</f>
        <v>273</v>
      </c>
      <c r="C5" s="94" t="str">
        <f ca="1">T.Anlz40!I5</f>
        <v>Çift sütunlu aşağı listesi</v>
      </c>
      <c r="D5" s="91" t="str">
        <f>T.Anlz40!BS5</f>
        <v/>
      </c>
    </row>
    <row r="6" spans="1:4" x14ac:dyDescent="0.2">
      <c r="A6" s="90" t="str">
        <f ca="1">T.Anlz40!G6</f>
        <v>4</v>
      </c>
      <c r="B6" s="90" t="str">
        <f ca="1">T.Anlz40!H6</f>
        <v>298</v>
      </c>
      <c r="C6" s="94" t="str">
        <f ca="1">T.Anlz40!I6</f>
        <v>Çift sütunlu aşağı listesi</v>
      </c>
      <c r="D6" s="91" t="str">
        <f>T.Anlz40!BS6</f>
        <v/>
      </c>
    </row>
    <row r="7" spans="1:4" x14ac:dyDescent="0.2">
      <c r="A7" s="90" t="str">
        <f ca="1">T.Anlz40!G7</f>
        <v>5</v>
      </c>
      <c r="B7" s="90" t="str">
        <f ca="1">T.Anlz40!H7</f>
        <v>481</v>
      </c>
      <c r="C7" s="94" t="str">
        <f ca="1">T.Anlz40!I7</f>
        <v>Çift sütunlu aşağı listesi</v>
      </c>
      <c r="D7" s="91" t="str">
        <f>T.Anlz40!BS7</f>
        <v/>
      </c>
    </row>
    <row r="8" spans="1:4" x14ac:dyDescent="0.2">
      <c r="A8" s="90" t="str">
        <f ca="1">T.Anlz40!G8</f>
        <v>6</v>
      </c>
      <c r="B8" s="90" t="str">
        <f ca="1">T.Anlz40!H8</f>
        <v>485</v>
      </c>
      <c r="C8" s="94" t="str">
        <f ca="1">T.Anlz40!I8</f>
        <v>Çift sütunlu aşağı listesi</v>
      </c>
      <c r="D8" s="91" t="str">
        <f>T.Anlz40!BS8</f>
        <v/>
      </c>
    </row>
    <row r="9" spans="1:4" x14ac:dyDescent="0.2">
      <c r="A9" s="90" t="str">
        <f ca="1">T.Anlz40!G9</f>
        <v>7</v>
      </c>
      <c r="B9" s="90" t="str">
        <f ca="1">T.Anlz40!H9</f>
        <v>488</v>
      </c>
      <c r="C9" s="94" t="str">
        <f ca="1">T.Anlz40!I9</f>
        <v>Çift sütunlu aşağı listesi</v>
      </c>
      <c r="D9" s="91" t="str">
        <f>T.Anlz40!BS9</f>
        <v/>
      </c>
    </row>
    <row r="10" spans="1:4" x14ac:dyDescent="0.2">
      <c r="A10" s="90" t="str">
        <f ca="1">T.Anlz40!G10</f>
        <v>8</v>
      </c>
      <c r="B10" s="90" t="str">
        <f ca="1">T.Anlz40!H10</f>
        <v>491</v>
      </c>
      <c r="C10" s="94" t="str">
        <f ca="1">T.Anlz40!I10</f>
        <v>Çift sütunlu aşağı listesi</v>
      </c>
      <c r="D10" s="91" t="str">
        <f>T.Anlz40!BS10</f>
        <v/>
      </c>
    </row>
    <row r="11" spans="1:4" x14ac:dyDescent="0.2">
      <c r="A11" s="90" t="str">
        <f ca="1">T.Anlz40!G11</f>
        <v>9</v>
      </c>
      <c r="B11" s="90" t="str">
        <f ca="1">T.Anlz40!H11</f>
        <v>504</v>
      </c>
      <c r="C11" s="94" t="str">
        <f ca="1">T.Anlz40!I11</f>
        <v>Çift sütunlu aşağı listesi</v>
      </c>
      <c r="D11" s="91" t="str">
        <f>T.Anlz40!BS11</f>
        <v/>
      </c>
    </row>
    <row r="12" spans="1:4" x14ac:dyDescent="0.2">
      <c r="A12" s="90" t="str">
        <f ca="1">T.Anlz40!G12</f>
        <v>10</v>
      </c>
      <c r="B12" s="90" t="str">
        <f ca="1">T.Anlz40!H12</f>
        <v>515</v>
      </c>
      <c r="C12" s="94" t="str">
        <f ca="1">T.Anlz40!I12</f>
        <v>Çift sütunlu aşağı listesi</v>
      </c>
      <c r="D12" s="91" t="str">
        <f>T.Anlz40!BS12</f>
        <v/>
      </c>
    </row>
    <row r="13" spans="1:4" x14ac:dyDescent="0.2">
      <c r="A13" s="90" t="str">
        <f ca="1">T.Anlz40!G13</f>
        <v>11</v>
      </c>
      <c r="B13" s="90" t="str">
        <f ca="1">T.Anlz40!H13</f>
        <v>517</v>
      </c>
      <c r="C13" s="94" t="str">
        <f ca="1">T.Anlz40!I13</f>
        <v>Çift sütunlu aşağı listesi</v>
      </c>
      <c r="D13" s="91" t="str">
        <f>T.Anlz40!BS13</f>
        <v/>
      </c>
    </row>
    <row r="14" spans="1:4" x14ac:dyDescent="0.2">
      <c r="A14" s="90" t="str">
        <f ca="1">T.Anlz40!G14</f>
        <v>12</v>
      </c>
      <c r="B14" s="90" t="str">
        <f ca="1">T.Anlz40!H14</f>
        <v>518</v>
      </c>
      <c r="C14" s="94" t="str">
        <f ca="1">T.Anlz40!I14</f>
        <v>Çift sütunlu aşağı listesi</v>
      </c>
      <c r="D14" s="91" t="str">
        <f>T.Anlz40!BS14</f>
        <v/>
      </c>
    </row>
    <row r="15" spans="1:4" x14ac:dyDescent="0.2">
      <c r="A15" s="90" t="str">
        <f ca="1">T.Anlz40!G15</f>
        <v>13</v>
      </c>
      <c r="B15" s="90" t="str">
        <f ca="1">T.Anlz40!H15</f>
        <v>519</v>
      </c>
      <c r="C15" s="94" t="str">
        <f ca="1">T.Anlz40!I15</f>
        <v>Çift sütunlu aşağı listesi</v>
      </c>
      <c r="D15" s="91" t="str">
        <f>T.Anlz40!BS15</f>
        <v/>
      </c>
    </row>
    <row r="16" spans="1:4" x14ac:dyDescent="0.2">
      <c r="A16" s="90" t="str">
        <f ca="1">T.Anlz40!G16</f>
        <v>14</v>
      </c>
      <c r="B16" s="90" t="str">
        <f ca="1">T.Anlz40!H16</f>
        <v>525</v>
      </c>
      <c r="C16" s="94" t="str">
        <f ca="1">T.Anlz40!I16</f>
        <v>Çift sütunlu aşağı listesi</v>
      </c>
      <c r="D16" s="91" t="str">
        <f>T.Anlz40!BS16</f>
        <v/>
      </c>
    </row>
    <row r="17" spans="1:4" x14ac:dyDescent="0.2">
      <c r="A17" s="90" t="str">
        <f ca="1">T.Anlz40!G17</f>
        <v>15</v>
      </c>
      <c r="B17" s="90" t="str">
        <f ca="1">T.Anlz40!H17</f>
        <v>529</v>
      </c>
      <c r="C17" s="94" t="str">
        <f ca="1">T.Anlz40!I17</f>
        <v>Çift sütunlu aşağı listesi</v>
      </c>
      <c r="D17" s="91" t="str">
        <f>T.Anlz40!BS17</f>
        <v/>
      </c>
    </row>
    <row r="18" spans="1:4" x14ac:dyDescent="0.2">
      <c r="A18" s="90" t="str">
        <f ca="1">T.Anlz40!G18</f>
        <v>16</v>
      </c>
      <c r="B18" s="90" t="str">
        <f ca="1">T.Anlz40!H18</f>
        <v>531</v>
      </c>
      <c r="C18" s="94" t="str">
        <f ca="1">T.Anlz40!I18</f>
        <v>Çift sütunlu aşağı listesi</v>
      </c>
      <c r="D18" s="91" t="str">
        <f>T.Anlz40!BS18</f>
        <v/>
      </c>
    </row>
    <row r="19" spans="1:4" x14ac:dyDescent="0.2">
      <c r="A19" s="90" t="str">
        <f ca="1">T.Anlz40!G19</f>
        <v>17</v>
      </c>
      <c r="B19" s="90" t="str">
        <f ca="1">T.Anlz40!H19</f>
        <v>542</v>
      </c>
      <c r="C19" s="94" t="str">
        <f ca="1">T.Anlz40!I19</f>
        <v>Çift sütunlu aşağı listesi</v>
      </c>
      <c r="D19" s="91" t="str">
        <f>T.Anlz40!BS19</f>
        <v/>
      </c>
    </row>
    <row r="20" spans="1:4" x14ac:dyDescent="0.2">
      <c r="A20" s="90" t="str">
        <f ca="1">T.Anlz40!G20</f>
        <v>18</v>
      </c>
      <c r="B20" s="90" t="str">
        <f ca="1">T.Anlz40!H20</f>
        <v>785</v>
      </c>
      <c r="C20" s="94" t="str">
        <f ca="1">T.Anlz40!I20</f>
        <v>Çift sütunlu aşağı listesi</v>
      </c>
      <c r="D20" s="91" t="str">
        <f>T.Anlz40!BS20</f>
        <v/>
      </c>
    </row>
    <row r="21" spans="1:4" x14ac:dyDescent="0.2">
      <c r="A21" s="90" t="str">
        <f ca="1">T.Anlz40!G21</f>
        <v>19</v>
      </c>
      <c r="B21" s="90" t="str">
        <f ca="1">T.Anlz40!H21</f>
        <v>803</v>
      </c>
      <c r="C21" s="94" t="str">
        <f ca="1">T.Anlz40!I21</f>
        <v>Çift sütunlu aşağı listesi</v>
      </c>
      <c r="D21" s="91" t="str">
        <f>T.Anlz40!BS21</f>
        <v/>
      </c>
    </row>
    <row r="22" spans="1:4" x14ac:dyDescent="0.2">
      <c r="A22" s="90" t="str">
        <f ca="1">T.Anlz40!G22</f>
        <v>20</v>
      </c>
      <c r="B22" s="90" t="str">
        <f ca="1">T.Anlz40!H22</f>
        <v>804</v>
      </c>
      <c r="C22" s="94" t="str">
        <f ca="1">T.Anlz40!I22</f>
        <v>Çift sütunlu aşağı listesi</v>
      </c>
      <c r="D22" s="91" t="str">
        <f>T.Anlz40!BS22</f>
        <v/>
      </c>
    </row>
    <row r="23" spans="1:4" x14ac:dyDescent="0.2">
      <c r="A23" s="90" t="str">
        <f ca="1">T.Anlz40!G23</f>
        <v>21</v>
      </c>
      <c r="B23" s="90" t="str">
        <f ca="1">T.Anlz40!H23</f>
        <v>805</v>
      </c>
      <c r="C23" s="94" t="str">
        <f ca="1">T.Anlz40!I23</f>
        <v>Çift sütunlu aşağı listesi</v>
      </c>
      <c r="D23" s="91" t="str">
        <f>T.Anlz40!BS23</f>
        <v/>
      </c>
    </row>
    <row r="24" spans="1:4" x14ac:dyDescent="0.2">
      <c r="A24" s="90" t="str">
        <f ca="1">T.Anlz40!G24</f>
        <v>22</v>
      </c>
      <c r="B24" s="90" t="str">
        <f ca="1">T.Anlz40!H24</f>
        <v>806</v>
      </c>
      <c r="C24" s="94" t="str">
        <f ca="1">T.Anlz40!I24</f>
        <v>Çift sütunlu aşağı listesi</v>
      </c>
      <c r="D24" s="91" t="str">
        <f>T.Anlz40!BS24</f>
        <v/>
      </c>
    </row>
    <row r="25" spans="1:4" x14ac:dyDescent="0.2">
      <c r="A25" s="90" t="str">
        <f ca="1">T.Anlz40!G25</f>
        <v>23</v>
      </c>
      <c r="B25" s="90" t="str">
        <f ca="1">T.Anlz40!H25</f>
        <v>809</v>
      </c>
      <c r="C25" s="94" t="str">
        <f ca="1">T.Anlz40!I25</f>
        <v>Çift sütunlu aşağı listesi</v>
      </c>
      <c r="D25" s="91" t="str">
        <f>T.Anlz40!BS25</f>
        <v/>
      </c>
    </row>
    <row r="26" spans="1:4" x14ac:dyDescent="0.2">
      <c r="A26" s="90" t="str">
        <f ca="1">T.Anlz40!G26</f>
        <v>24</v>
      </c>
      <c r="B26" s="90" t="str">
        <f ca="1">T.Anlz40!H26</f>
        <v>839</v>
      </c>
      <c r="C26" s="94" t="str">
        <f ca="1">T.Anlz40!I26</f>
        <v>Çift sütunlu aşağı listesi</v>
      </c>
      <c r="D26" s="91" t="str">
        <f>T.Anlz40!BS26</f>
        <v/>
      </c>
    </row>
    <row r="27" spans="1:4" x14ac:dyDescent="0.2">
      <c r="A27" s="90" t="str">
        <f ca="1">T.Anlz40!G27</f>
        <v>25</v>
      </c>
      <c r="B27" s="90" t="str">
        <f ca="1">T.Anlz40!H27</f>
        <v>841</v>
      </c>
      <c r="C27" s="94" t="str">
        <f ca="1">T.Anlz40!I27</f>
        <v>Çift sütunlu aşağı listesi</v>
      </c>
      <c r="D27" s="91" t="str">
        <f>T.Anlz40!BS27</f>
        <v/>
      </c>
    </row>
    <row r="28" spans="1:4" x14ac:dyDescent="0.2">
      <c r="A28" s="90" t="str">
        <f ca="1">T.Anlz40!G28</f>
        <v>26</v>
      </c>
      <c r="B28" s="90" t="str">
        <f ca="1">T.Anlz40!H28</f>
        <v>849</v>
      </c>
      <c r="C28" s="94" t="str">
        <f ca="1">T.Anlz40!I28</f>
        <v>Çift sütunlu aşağı listesi</v>
      </c>
      <c r="D28" s="91" t="str">
        <f>T.Anlz40!BS28</f>
        <v/>
      </c>
    </row>
    <row r="29" spans="1:4" x14ac:dyDescent="0.2">
      <c r="A29" s="90" t="str">
        <f ca="1">T.Anlz40!G29</f>
        <v>27</v>
      </c>
      <c r="B29" s="90" t="str">
        <f ca="1">T.Anlz40!H29</f>
        <v>851</v>
      </c>
      <c r="C29" s="94" t="str">
        <f ca="1">T.Anlz40!I29</f>
        <v>Çift sütunlu aşağı listesi</v>
      </c>
      <c r="D29" s="91" t="str">
        <f>T.Anlz40!BS29</f>
        <v/>
      </c>
    </row>
    <row r="30" spans="1:4" x14ac:dyDescent="0.2">
      <c r="A30" s="90" t="str">
        <f ca="1">T.Anlz40!G30</f>
        <v>28</v>
      </c>
      <c r="B30" s="90" t="str">
        <f ca="1">T.Anlz40!H30</f>
        <v>853</v>
      </c>
      <c r="C30" s="94" t="str">
        <f ca="1">T.Anlz40!I30</f>
        <v>Çift sütunlu aşağı listesi</v>
      </c>
      <c r="D30" s="91" t="str">
        <f>T.Anlz40!BS30</f>
        <v/>
      </c>
    </row>
    <row r="31" spans="1:4" x14ac:dyDescent="0.2">
      <c r="A31" s="90" t="str">
        <f ca="1">T.Anlz40!G31</f>
        <v>29</v>
      </c>
      <c r="B31" s="90" t="str">
        <f ca="1">T.Anlz40!H31</f>
        <v>854</v>
      </c>
      <c r="C31" s="94" t="str">
        <f ca="1">T.Anlz40!I31</f>
        <v>Çift sütunlu aşağı listesi</v>
      </c>
      <c r="D31" s="91" t="str">
        <f>T.Anlz40!BS31</f>
        <v/>
      </c>
    </row>
    <row r="32" spans="1:4" x14ac:dyDescent="0.2">
      <c r="A32" s="90" t="str">
        <f ca="1">T.Anlz40!G32</f>
        <v>30</v>
      </c>
      <c r="B32" s="90" t="str">
        <f ca="1">T.Anlz40!H32</f>
        <v>856</v>
      </c>
      <c r="C32" s="94" t="str">
        <f ca="1">T.Anlz40!I32</f>
        <v>Çift sütunlu aşağı listesi</v>
      </c>
      <c r="D32" s="91" t="str">
        <f>T.Anlz40!BS32</f>
        <v/>
      </c>
    </row>
    <row r="33" spans="1:4" x14ac:dyDescent="0.2">
      <c r="A33" s="90" t="str">
        <f ca="1">T.Anlz40!G33</f>
        <v>31</v>
      </c>
      <c r="B33" s="90" t="str">
        <f ca="1">T.Anlz40!H33</f>
        <v>889</v>
      </c>
      <c r="C33" s="94" t="str">
        <f ca="1">T.Anlz40!I33</f>
        <v>Çift sütunlu aşağı listesi</v>
      </c>
      <c r="D33" s="91" t="str">
        <f>T.Anlz40!BS33</f>
        <v/>
      </c>
    </row>
    <row r="34" spans="1:4" x14ac:dyDescent="0.2">
      <c r="A34" s="90" t="str">
        <f ca="1">T.Anlz40!G34</f>
        <v>32</v>
      </c>
      <c r="B34" s="90" t="str">
        <f ca="1">T.Anlz40!H34</f>
        <v>895</v>
      </c>
      <c r="C34" s="94" t="str">
        <f ca="1">T.Anlz40!I34</f>
        <v>Çift sütunlu aşağı listesi</v>
      </c>
      <c r="D34" s="91" t="str">
        <f>T.Anlz40!BS34</f>
        <v/>
      </c>
    </row>
    <row r="35" spans="1:4" x14ac:dyDescent="0.2">
      <c r="A35" s="90" t="str">
        <f ca="1">T.Anlz40!G35</f>
        <v>33</v>
      </c>
      <c r="B35" s="90" t="str">
        <f ca="1">T.Anlz40!H35</f>
        <v>896</v>
      </c>
      <c r="C35" s="94" t="str">
        <f ca="1">T.Anlz40!I35</f>
        <v>Çift sütunlu aşağı listesi</v>
      </c>
      <c r="D35" s="91" t="str">
        <f>T.Anlz40!BS35</f>
        <v/>
      </c>
    </row>
    <row r="36" spans="1:4" x14ac:dyDescent="0.2">
      <c r="A36" s="90" t="str">
        <f ca="1">T.Anlz40!G36</f>
        <v>34</v>
      </c>
      <c r="B36" s="90" t="str">
        <f ca="1">T.Anlz40!H36</f>
        <v>899</v>
      </c>
      <c r="C36" s="94" t="str">
        <f ca="1">T.Anlz40!I36</f>
        <v>Çift sütunlu aşağı listesi</v>
      </c>
      <c r="D36" s="91" t="str">
        <f>T.Anlz40!BS36</f>
        <v/>
      </c>
    </row>
    <row r="37" spans="1:4" x14ac:dyDescent="0.2">
      <c r="A37" s="90" t="str">
        <f ca="1">T.Anlz40!G37</f>
        <v>35</v>
      </c>
      <c r="B37" s="90" t="str">
        <f ca="1">T.Anlz40!H37</f>
        <v>921</v>
      </c>
      <c r="C37" s="94" t="str">
        <f ca="1">T.Anlz40!I37</f>
        <v>Çift sütunlu aşağı listesi</v>
      </c>
      <c r="D37" s="91" t="str">
        <f>T.Anlz40!BS37</f>
        <v/>
      </c>
    </row>
    <row r="38" spans="1:4" x14ac:dyDescent="0.2">
      <c r="A38" s="90" t="str">
        <f ca="1">T.Anlz40!G38</f>
        <v/>
      </c>
      <c r="B38" s="90" t="str">
        <f ca="1">T.Anlz40!H38</f>
        <v/>
      </c>
      <c r="C38" s="94" t="str">
        <f ca="1">T.Anlz40!I38</f>
        <v/>
      </c>
      <c r="D38" s="91" t="str">
        <f>T.Anlz40!BS38</f>
        <v/>
      </c>
    </row>
    <row r="39" spans="1:4" x14ac:dyDescent="0.2">
      <c r="A39" s="90" t="str">
        <f ca="1">T.Anlz40!G39</f>
        <v/>
      </c>
      <c r="B39" s="90" t="str">
        <f ca="1">T.Anlz40!H39</f>
        <v/>
      </c>
      <c r="C39" s="94" t="str">
        <f ca="1">T.Anlz40!I39</f>
        <v/>
      </c>
      <c r="D39" s="91" t="str">
        <f>T.Anlz40!BS39</f>
        <v/>
      </c>
    </row>
    <row r="40" spans="1:4" x14ac:dyDescent="0.2">
      <c r="A40" s="90" t="str">
        <f ca="1">T.Anlz40!G40</f>
        <v/>
      </c>
      <c r="B40" s="90" t="str">
        <f ca="1">T.Anlz40!H40</f>
        <v/>
      </c>
      <c r="C40" s="94" t="str">
        <f ca="1">T.Anlz40!I40</f>
        <v/>
      </c>
      <c r="D40" s="91" t="str">
        <f>T.Anlz40!BS40</f>
        <v/>
      </c>
    </row>
    <row r="41" spans="1:4" x14ac:dyDescent="0.2">
      <c r="A41" s="90" t="str">
        <f ca="1">T.Anlz40!G41</f>
        <v/>
      </c>
      <c r="B41" s="90" t="str">
        <f ca="1">T.Anlz40!H41</f>
        <v/>
      </c>
      <c r="C41" s="94" t="str">
        <f ca="1">T.Anlz40!I41</f>
        <v/>
      </c>
      <c r="D41" s="91" t="str">
        <f>T.Anlz40!BS41</f>
        <v/>
      </c>
    </row>
    <row r="42" spans="1:4" x14ac:dyDescent="0.2">
      <c r="A42" s="90" t="str">
        <f ca="1">T.Anlz40!G42</f>
        <v/>
      </c>
      <c r="B42" s="90" t="str">
        <f ca="1">T.Anlz40!H42</f>
        <v/>
      </c>
      <c r="C42" s="94" t="str">
        <f ca="1">T.Anlz40!I42</f>
        <v/>
      </c>
      <c r="D42" s="91" t="str">
        <f>T.Anlz40!BS42</f>
        <v/>
      </c>
    </row>
  </sheetData>
  <autoFilter ref="D2:D42" xr:uid="{00000000-0009-0000-0000-000009000000}"/>
  <pageMargins left="0.19685039370078741" right="0.19685039370078741" top="0.19685039370078741" bottom="0.19685039370078741" header="0.31496062992125984" footer="0.31496062992125984"/>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L42"/>
  <sheetViews>
    <sheetView zoomScaleSheetLayoutView="90" workbookViewId="0">
      <selection activeCell="G3" sqref="G3"/>
    </sheetView>
  </sheetViews>
  <sheetFormatPr defaultColWidth="8.7421875" defaultRowHeight="17.45" customHeight="1" x14ac:dyDescent="0.2"/>
  <cols>
    <col min="1" max="1" width="8.7421875" style="8"/>
    <col min="2" max="2" width="4.5703125" style="9" customWidth="1"/>
    <col min="3" max="3" width="5.91796875" style="163" bestFit="1" customWidth="1"/>
    <col min="4" max="4" width="5.91796875" style="163" customWidth="1"/>
    <col min="5" max="5" width="26.36328125" style="164" bestFit="1" customWidth="1"/>
    <col min="6" max="6" width="6.859375" style="11" customWidth="1"/>
    <col min="7" max="7" width="7.3984375" style="11" bestFit="1" customWidth="1"/>
    <col min="8" max="8" width="8.47265625" style="11" bestFit="1" customWidth="1"/>
    <col min="9" max="9" width="6.859375" style="11" bestFit="1" customWidth="1"/>
    <col min="10" max="10" width="7.3984375" style="11" bestFit="1" customWidth="1"/>
    <col min="11" max="11" width="8.47265625" style="11" bestFit="1" customWidth="1"/>
    <col min="12" max="12" width="8.33984375" style="103" customWidth="1"/>
    <col min="13" max="16384" width="8.7421875" style="7"/>
  </cols>
  <sheetData>
    <row r="1" spans="1:12" ht="27.95" customHeight="1" x14ac:dyDescent="0.15">
      <c r="A1" s="30">
        <f>T.Anlz40!D1</f>
        <v>7</v>
      </c>
      <c r="B1" s="32" t="s">
        <v>71</v>
      </c>
      <c r="C1" s="160"/>
      <c r="D1" s="160"/>
      <c r="E1" s="117" t="str">
        <f ca="1">IF($A$1=3,TS!I1,IF($A$1=4,TS!L1,IF($A$1=5,TS!O1,IF($A$1=6,TS!R1,IF($A$1=7,TS!U1,IF($A$1=8,TS!X1,IF($A$1=9,TS!AA1,IF($A$1=10,TS!AD1,""))))))))&amp;IF($A$1=11,TS!AG1,IF($A$1=12,TS!AJ1,IF($A$1=13,TS!AM1,IF($A$1=14,TS!AP1,IF($A$1=15,TS!AS1,IF($A$1=16,TS!AV1,IF($A$1=17,TS!AY1,"")))))))&amp;IF($A$1=18,TS!BB1,IF($A$1=19,TS!BE1,IF($A$1=20,TS!BH1,IF($A$1=21,TS!BK1,IF($A$1=22,TS!BN1,IF($A$1=23,TS!BQ1,""))))))&amp;IF($A$1=24,TS!BT1,IF($A$1=25,TS!BW1,IF($A$1=26,TS!BZ1,IF($A$1=27,TS!CC1,IF($A$1=28,TS!CF1,IF($A$1=29,TS!CI1,IF($A$1=1,TS!C1,IF($A$1=2,TS!F1,""))))))))&amp;IF($A$1=30,TS!CL1,IF($A$1=31,TS!CO1,IF($A$1=32,TS!CR1,IF($A$1=33,TS!CU1,IF($A$1=34,TS!CX1,IF($A$1=35,TS!DA1,IF($A$1=36,TS!DD1,IF($A$1=37,TS!DG1,""))))))))&amp;IF($A$1=38,TS!DJ1,IF($A$1=39,TS!DM1,IF($A$1=40,TS!DP1,"")))</f>
        <v>5/E SINIFI</v>
      </c>
      <c r="F1" s="112" t="s">
        <v>112</v>
      </c>
      <c r="G1" s="112" t="s">
        <v>113</v>
      </c>
      <c r="H1" s="112" t="s">
        <v>114</v>
      </c>
      <c r="I1" s="112" t="s">
        <v>112</v>
      </c>
      <c r="J1" s="112" t="s">
        <v>113</v>
      </c>
      <c r="K1" s="112" t="s">
        <v>114</v>
      </c>
      <c r="L1" s="113" t="s">
        <v>115</v>
      </c>
    </row>
    <row r="2" spans="1:12" ht="17.45" customHeight="1" x14ac:dyDescent="0.15">
      <c r="A2" s="14" t="str">
        <f ca="1">F!V2</f>
        <v>A/A</v>
      </c>
      <c r="B2" s="16">
        <v>1</v>
      </c>
      <c r="C2" s="76" t="s">
        <v>8</v>
      </c>
      <c r="D2" s="76" t="s">
        <v>9</v>
      </c>
      <c r="E2" s="118" t="s">
        <v>10</v>
      </c>
      <c r="F2" s="76" t="s">
        <v>109</v>
      </c>
      <c r="G2" s="76" t="s">
        <v>109</v>
      </c>
      <c r="H2" s="76" t="s">
        <v>109</v>
      </c>
      <c r="I2" s="114" t="s">
        <v>110</v>
      </c>
      <c r="J2" s="114" t="s">
        <v>111</v>
      </c>
      <c r="K2" s="114" t="s">
        <v>111</v>
      </c>
      <c r="L2" s="115" t="s">
        <v>55</v>
      </c>
    </row>
    <row r="3" spans="1:12" ht="17.45" customHeight="1" x14ac:dyDescent="0.15">
      <c r="A3" s="14" t="str">
        <f ca="1">F!V3</f>
        <v>A/B</v>
      </c>
      <c r="B3" s="15">
        <v>2</v>
      </c>
      <c r="C3" s="189" t="str">
        <f ca="1">IF($A$1=3,TS!G3,IF($A$1=4,TS!J3,IF($A$1=5,TS!M3,IF($A$1=6,TS!P3,IF($A$1=7,TS!S3,IF($A$1=8,TS!V3,IF($A$1=9,TS!Y3,IF($A$1=10,TS!AB3,""))))))))&amp;IF($A$1=11,TS!AE3,IF($A$1=12,TS!AH3,IF($A$1=13,TS!AK3,IF($A$1=14,TS!AN3,IF($A$1=15,TS!AQ3,IF($A$1=16,TS!AT3,IF($A$1=17,TS!AW3,"")))))))&amp;IF($A$1=18,TS!AZ3,IF($A$1=19,TS!BC3,IF($A$1=20,TS!BF3,IF($A$1=21,TS!BI3,IF($A$1=22,TS!BL3,IF($A$1=23,TS!BO3,""))))))&amp;IF($A$1=24,TS!BR3,IF($A$1=25,TS!BU3,IF($A$1=26,TS!BX3,IF($A$1=27,TS!CA3,IF($A$1=28,TS!CD3,IF($A$1=29,TS!CG3,IF($A$1=1,TS!A3,IF($A$1=2,TS!D3,""))))))))&amp;IF($A$1=30,TS!CJ3,IF($A$1=31,TS!CM3,IF($A$1=32,TS!CP3,IF($A$1=33,TS!CS3,IF($A$1=34,TS!CV3,IF($A$1=35,TS!CY3,IF($A$1=36,TS!DB3,IF($A$1=37,TS!DE3,""))))))))&amp;IF($A$1=38,TS!DH3,IF($A$1=39,TS!DK3,IF($A$1=40,TS!DN3,"")))</f>
        <v>1</v>
      </c>
      <c r="D3" s="189" t="str">
        <f ca="1">IF($A$1=3,TS!H3,IF($A$1=4,TS!K3,IF($A$1=5,TS!N3,IF($A$1=6,TS!Q3,IF($A$1=7,TS!T3,IF($A$1=8,TS!W3,IF($A$1=9,TS!Z3,IF($A$1=10,TS!AC3,""))))))))&amp;IF($A$1=11,TS!AF3,IF($A$1=12,TS!AI3,IF($A$1=13,TS!AL3,IF($A$1=14,TS!AO3,IF($A$1=15,TS!AR3,IF($A$1=16,TS!AU3,IF($A$1=17,TS!AX3,"")))))))&amp;IF($A$1=18,TS!BA3,IF($A$1=19,TS!BD3,IF($A$1=20,TS!BG3,IF($A$1=21,TS!BJ3,IF($A$1=22,TS!BM3,IF($A$1=23,TS!BP3,""))))))&amp;IF($A$1=24,TS!BS3,IF($A$1=25,TS!BV3,IF($A$1=26,TS!BY3,IF($A$1=27,TS!CB3,IF($A$1=28,TS!CE3,IF($A$1=29,TS!CH3,IF($A$1=1,TS!B3,IF($A$1=2,TS!E3,""))))))))&amp;IF($A$1=30,TS!CK3,IF($A$1=31,TS!CN3,IF($A$1=32,TS!CQ3,IF($A$1=33,TS!CT3,IF($A$1=34,TS!CW3,IF($A$1=35,TS!CZ3,IF($A$1=36,TS!DC3,IF($A$1=37,TS!DF3,""))))))))&amp;IF($A$1=38,TS!DI3,IF($A$1=39,TS!DL3,IF($A$1=40,TS!DO3,"")))</f>
        <v>23</v>
      </c>
      <c r="E3" s="190" t="str">
        <f ca="1">IF($A$1=3,TS!I3,IF($A$1=4,TS!L3,IF($A$1=5,TS!O3,IF($A$1=6,TS!R3,IF($A$1=7,TS!U3,IF($A$1=8,TS!X3,IF($A$1=9,TS!AA3,IF($A$1=10,TS!AD3,""))))))))&amp;IF($A$1=11,TS!AG3,IF($A$1=12,TS!AJ3,IF($A$1=13,TS!AM3,IF($A$1=14,TS!AP3,IF($A$1=15,TS!AS3,IF($A$1=16,TS!AV3,IF($A$1=17,TS!AY3,"")))))))&amp;IF($A$1=18,TS!BB3,IF($A$1=19,TS!BE3,IF($A$1=20,TS!BH3,IF($A$1=21,TS!BK3,IF($A$1=22,TS!BN3,IF($A$1=23,TS!BQ3,""))))))&amp;IF($A$1=24,TS!BT3,IF($A$1=25,TS!BW3,IF($A$1=26,TS!BZ3,IF($A$1=27,TS!CC3,IF($A$1=28,TS!CF3,IF($A$1=29,TS!CI3,IF($A$1=1,TS!C3,IF($A$1=2,TS!F3,""))))))))&amp;IF($A$1=30,TS!CL3,IF($A$1=31,TS!CO3,IF($A$1=32,TS!CR3,IF($A$1=33,TS!CU3,IF($A$1=34,TS!CX3,IF($A$1=35,TS!DA3,IF($A$1=36,TS!DD3,IF($A$1=37,TS!DG3,""))))))))&amp;IF($A$1=38,TS!DJ3,IF($A$1=39,TS!DM3,IF($A$1=40,TS!DP3,"")))</f>
        <v>Çift sütunlu aşağı listesi</v>
      </c>
      <c r="F3" s="135">
        <f>T.Anlz40!AD3</f>
        <v>0</v>
      </c>
      <c r="G3" s="10"/>
      <c r="H3" s="10"/>
      <c r="I3" s="73">
        <f t="shared" ref="I3:I42" si="0">IF(F3="","",F3/2)</f>
        <v>0</v>
      </c>
      <c r="J3" s="73" t="str">
        <f t="shared" ref="J3:K42" si="1">IF(G3="","",G3/4)</f>
        <v/>
      </c>
      <c r="K3" s="73" t="str">
        <f t="shared" si="1"/>
        <v/>
      </c>
      <c r="L3" s="102">
        <f t="shared" ref="L3:L42" si="2">IF(F3="","",SUM(I3:K3))</f>
        <v>0</v>
      </c>
    </row>
    <row r="4" spans="1:12" ht="17.45" customHeight="1" x14ac:dyDescent="0.15">
      <c r="A4" s="14" t="str">
        <f ca="1">F!V4</f>
        <v>5/A</v>
      </c>
      <c r="B4" s="15">
        <v>3</v>
      </c>
      <c r="C4" s="189" t="str">
        <f ca="1">IF($A$1=3,TS!G4,IF($A$1=4,TS!J4,IF($A$1=5,TS!M4,IF($A$1=6,TS!P4,IF($A$1=7,TS!S4,IF($A$1=8,TS!V4,IF($A$1=9,TS!Y4,IF($A$1=10,TS!AB4,""))))))))&amp;IF($A$1=11,TS!AE4,IF($A$1=12,TS!AH4,IF($A$1=13,TS!AK4,IF($A$1=14,TS!AN4,IF($A$1=15,TS!AQ4,IF($A$1=16,TS!AT4,IF($A$1=17,TS!AW4,"")))))))&amp;IF($A$1=18,TS!AZ4,IF($A$1=19,TS!BC4,IF($A$1=20,TS!BF4,IF($A$1=21,TS!BI4,IF($A$1=22,TS!BL4,IF($A$1=23,TS!BO4,""))))))&amp;IF($A$1=24,TS!BR4,IF($A$1=25,TS!BU4,IF($A$1=26,TS!BX4,IF($A$1=27,TS!CA4,IF($A$1=28,TS!CD4,IF($A$1=29,TS!CG4,IF($A$1=1,TS!A4,IF($A$1=2,TS!D4,""))))))))&amp;IF($A$1=30,TS!CJ4,IF($A$1=31,TS!CM4,IF($A$1=32,TS!CP4,IF($A$1=33,TS!CS4,IF($A$1=34,TS!CV4,IF($A$1=35,TS!CY4,IF($A$1=36,TS!DB4,IF($A$1=37,TS!DE4,""))))))))&amp;IF($A$1=38,TS!DH4,IF($A$1=39,TS!DK4,IF($A$1=40,TS!DN4,"")))</f>
        <v>2</v>
      </c>
      <c r="D4" s="189" t="str">
        <f ca="1">IF($A$1=3,TS!H4,IF($A$1=4,TS!K4,IF($A$1=5,TS!N4,IF($A$1=6,TS!Q4,IF($A$1=7,TS!T4,IF($A$1=8,TS!W4,IF($A$1=9,TS!Z4,IF($A$1=10,TS!AC4,""))))))))&amp;IF($A$1=11,TS!AF4,IF($A$1=12,TS!AI4,IF($A$1=13,TS!AL4,IF($A$1=14,TS!AO4,IF($A$1=15,TS!AR4,IF($A$1=16,TS!AU4,IF($A$1=17,TS!AX4,"")))))))&amp;IF($A$1=18,TS!BA4,IF($A$1=19,TS!BD4,IF($A$1=20,TS!BG4,IF($A$1=21,TS!BJ4,IF($A$1=22,TS!BM4,IF($A$1=23,TS!BP4,""))))))&amp;IF($A$1=24,TS!BS4,IF($A$1=25,TS!BV4,IF($A$1=26,TS!BY4,IF($A$1=27,TS!CB4,IF($A$1=28,TS!CE4,IF($A$1=29,TS!CH4,IF($A$1=1,TS!B4,IF($A$1=2,TS!E4,""))))))))&amp;IF($A$1=30,TS!CK4,IF($A$1=31,TS!CN4,IF($A$1=32,TS!CQ4,IF($A$1=33,TS!CT4,IF($A$1=34,TS!CW4,IF($A$1=35,TS!CZ4,IF($A$1=36,TS!DC4,IF($A$1=37,TS!DF4,""))))))))&amp;IF($A$1=38,TS!DI4,IF($A$1=39,TS!DL4,IF($A$1=40,TS!DO4,"")))</f>
        <v>66</v>
      </c>
      <c r="E4" s="190" t="str">
        <f ca="1">IF($A$1=3,TS!I4,IF($A$1=4,TS!L4,IF($A$1=5,TS!O4,IF($A$1=6,TS!R4,IF($A$1=7,TS!U4,IF($A$1=8,TS!X4,IF($A$1=9,TS!AA4,IF($A$1=10,TS!AD4,""))))))))&amp;IF($A$1=11,TS!AG4,IF($A$1=12,TS!AJ4,IF($A$1=13,TS!AM4,IF($A$1=14,TS!AP4,IF($A$1=15,TS!AS4,IF($A$1=16,TS!AV4,IF($A$1=17,TS!AY4,"")))))))&amp;IF($A$1=18,TS!BB4,IF($A$1=19,TS!BE4,IF($A$1=20,TS!BH4,IF($A$1=21,TS!BK4,IF($A$1=22,TS!BN4,IF($A$1=23,TS!BQ4,""))))))&amp;IF($A$1=24,TS!BT4,IF($A$1=25,TS!BW4,IF($A$1=26,TS!BZ4,IF($A$1=27,TS!CC4,IF($A$1=28,TS!CF4,IF($A$1=29,TS!CI4,IF($A$1=1,TS!C4,IF($A$1=2,TS!F4,""))))))))&amp;IF($A$1=30,TS!CL4,IF($A$1=31,TS!CO4,IF($A$1=32,TS!CR4,IF($A$1=33,TS!CU4,IF($A$1=34,TS!CX4,IF($A$1=35,TS!DA4,IF($A$1=36,TS!DD4,IF($A$1=37,TS!DG4,""))))))))&amp;IF($A$1=38,TS!DJ4,IF($A$1=39,TS!DM4,IF($A$1=40,TS!DP4,"")))</f>
        <v>Çift sütunlu aşağı listesi</v>
      </c>
      <c r="F4" s="135">
        <f>T.Anlz40!AD4</f>
        <v>0</v>
      </c>
      <c r="G4" s="10"/>
      <c r="H4" s="10"/>
      <c r="I4" s="73">
        <f t="shared" si="0"/>
        <v>0</v>
      </c>
      <c r="J4" s="73" t="str">
        <f t="shared" si="1"/>
        <v/>
      </c>
      <c r="K4" s="73" t="str">
        <f t="shared" si="1"/>
        <v/>
      </c>
      <c r="L4" s="102">
        <f t="shared" si="2"/>
        <v>0</v>
      </c>
    </row>
    <row r="5" spans="1:12" ht="17.45" customHeight="1" x14ac:dyDescent="0.15">
      <c r="A5" s="14" t="str">
        <f ca="1">F!V5</f>
        <v>5/B</v>
      </c>
      <c r="B5" s="15">
        <v>4</v>
      </c>
      <c r="C5" s="189" t="str">
        <f ca="1">IF($A$1=3,TS!G5,IF($A$1=4,TS!J5,IF($A$1=5,TS!M5,IF($A$1=6,TS!P5,IF($A$1=7,TS!S5,IF($A$1=8,TS!V5,IF($A$1=9,TS!Y5,IF($A$1=10,TS!AB5,""))))))))&amp;IF($A$1=11,TS!AE5,IF($A$1=12,TS!AH5,IF($A$1=13,TS!AK5,IF($A$1=14,TS!AN5,IF($A$1=15,TS!AQ5,IF($A$1=16,TS!AT5,IF($A$1=17,TS!AW5,"")))))))&amp;IF($A$1=18,TS!AZ5,IF($A$1=19,TS!BC5,IF($A$1=20,TS!BF5,IF($A$1=21,TS!BI5,IF($A$1=22,TS!BL5,IF($A$1=23,TS!BO5,""))))))&amp;IF($A$1=24,TS!BR5,IF($A$1=25,TS!BU5,IF($A$1=26,TS!BX5,IF($A$1=27,TS!CA5,IF($A$1=28,TS!CD5,IF($A$1=29,TS!CG5,IF($A$1=1,TS!A5,IF($A$1=2,TS!D5,""))))))))&amp;IF($A$1=30,TS!CJ5,IF($A$1=31,TS!CM5,IF($A$1=32,TS!CP5,IF($A$1=33,TS!CS5,IF($A$1=34,TS!CV5,IF($A$1=35,TS!CY5,IF($A$1=36,TS!DB5,IF($A$1=37,TS!DE5,""))))))))&amp;IF($A$1=38,TS!DH5,IF($A$1=39,TS!DK5,IF($A$1=40,TS!DN5,"")))</f>
        <v>3</v>
      </c>
      <c r="D5" s="189" t="str">
        <f ca="1">IF($A$1=3,TS!H5,IF($A$1=4,TS!K5,IF($A$1=5,TS!N5,IF($A$1=6,TS!Q5,IF($A$1=7,TS!T5,IF($A$1=8,TS!W5,IF($A$1=9,TS!Z5,IF($A$1=10,TS!AC5,""))))))))&amp;IF($A$1=11,TS!AF5,IF($A$1=12,TS!AI5,IF($A$1=13,TS!AL5,IF($A$1=14,TS!AO5,IF($A$1=15,TS!AR5,IF($A$1=16,TS!AU5,IF($A$1=17,TS!AX5,"")))))))&amp;IF($A$1=18,TS!BA5,IF($A$1=19,TS!BD5,IF($A$1=20,TS!BG5,IF($A$1=21,TS!BJ5,IF($A$1=22,TS!BM5,IF($A$1=23,TS!BP5,""))))))&amp;IF($A$1=24,TS!BS5,IF($A$1=25,TS!BV5,IF($A$1=26,TS!BY5,IF($A$1=27,TS!CB5,IF($A$1=28,TS!CE5,IF($A$1=29,TS!CH5,IF($A$1=1,TS!B5,IF($A$1=2,TS!E5,""))))))))&amp;IF($A$1=30,TS!CK5,IF($A$1=31,TS!CN5,IF($A$1=32,TS!CQ5,IF($A$1=33,TS!CT5,IF($A$1=34,TS!CW5,IF($A$1=35,TS!CZ5,IF($A$1=36,TS!DC5,IF($A$1=37,TS!DF5,""))))))))&amp;IF($A$1=38,TS!DI5,IF($A$1=39,TS!DL5,IF($A$1=40,TS!DO5,"")))</f>
        <v>273</v>
      </c>
      <c r="E5" s="190" t="str">
        <f ca="1">IF($A$1=3,TS!I5,IF($A$1=4,TS!L5,IF($A$1=5,TS!O5,IF($A$1=6,TS!R5,IF($A$1=7,TS!U5,IF($A$1=8,TS!X5,IF($A$1=9,TS!AA5,IF($A$1=10,TS!AD5,""))))))))&amp;IF($A$1=11,TS!AG5,IF($A$1=12,TS!AJ5,IF($A$1=13,TS!AM5,IF($A$1=14,TS!AP5,IF($A$1=15,TS!AS5,IF($A$1=16,TS!AV5,IF($A$1=17,TS!AY5,"")))))))&amp;IF($A$1=18,TS!BB5,IF($A$1=19,TS!BE5,IF($A$1=20,TS!BH5,IF($A$1=21,TS!BK5,IF($A$1=22,TS!BN5,IF($A$1=23,TS!BQ5,""))))))&amp;IF($A$1=24,TS!BT5,IF($A$1=25,TS!BW5,IF($A$1=26,TS!BZ5,IF($A$1=27,TS!CC5,IF($A$1=28,TS!CF5,IF($A$1=29,TS!CI5,IF($A$1=1,TS!C5,IF($A$1=2,TS!F5,""))))))))&amp;IF($A$1=30,TS!CL5,IF($A$1=31,TS!CO5,IF($A$1=32,TS!CR5,IF($A$1=33,TS!CU5,IF($A$1=34,TS!CX5,IF($A$1=35,TS!DA5,IF($A$1=36,TS!DD5,IF($A$1=37,TS!DG5,""))))))))&amp;IF($A$1=38,TS!DJ5,IF($A$1=39,TS!DM5,IF($A$1=40,TS!DP5,"")))</f>
        <v>Çift sütunlu aşağı listesi</v>
      </c>
      <c r="F5" s="135">
        <f>T.Anlz40!AD5</f>
        <v>0</v>
      </c>
      <c r="G5" s="10"/>
      <c r="H5" s="10"/>
      <c r="I5" s="73">
        <f t="shared" si="0"/>
        <v>0</v>
      </c>
      <c r="J5" s="73" t="str">
        <f t="shared" si="1"/>
        <v/>
      </c>
      <c r="K5" s="73" t="str">
        <f t="shared" si="1"/>
        <v/>
      </c>
      <c r="L5" s="102">
        <f t="shared" si="2"/>
        <v>0</v>
      </c>
    </row>
    <row r="6" spans="1:12" ht="17.45" customHeight="1" x14ac:dyDescent="0.15">
      <c r="A6" s="14" t="str">
        <f ca="1">F!V6</f>
        <v>5/C</v>
      </c>
      <c r="B6" s="15">
        <v>5</v>
      </c>
      <c r="C6" s="189" t="str">
        <f ca="1">IF($A$1=3,TS!G6,IF($A$1=4,TS!J6,IF($A$1=5,TS!M6,IF($A$1=6,TS!P6,IF($A$1=7,TS!S6,IF($A$1=8,TS!V6,IF($A$1=9,TS!Y6,IF($A$1=10,TS!AB6,""))))))))&amp;IF($A$1=11,TS!AE6,IF($A$1=12,TS!AH6,IF($A$1=13,TS!AK6,IF($A$1=14,TS!AN6,IF($A$1=15,TS!AQ6,IF($A$1=16,TS!AT6,IF($A$1=17,TS!AW6,"")))))))&amp;IF($A$1=18,TS!AZ6,IF($A$1=19,TS!BC6,IF($A$1=20,TS!BF6,IF($A$1=21,TS!BI6,IF($A$1=22,TS!BL6,IF($A$1=23,TS!BO6,""))))))&amp;IF($A$1=24,TS!BR6,IF($A$1=25,TS!BU6,IF($A$1=26,TS!BX6,IF($A$1=27,TS!CA6,IF($A$1=28,TS!CD6,IF($A$1=29,TS!CG6,IF($A$1=1,TS!A6,IF($A$1=2,TS!D6,""))))))))&amp;IF($A$1=30,TS!CJ6,IF($A$1=31,TS!CM6,IF($A$1=32,TS!CP6,IF($A$1=33,TS!CS6,IF($A$1=34,TS!CV6,IF($A$1=35,TS!CY6,IF($A$1=36,TS!DB6,IF($A$1=37,TS!DE6,""))))))))&amp;IF($A$1=38,TS!DH6,IF($A$1=39,TS!DK6,IF($A$1=40,TS!DN6,"")))</f>
        <v>4</v>
      </c>
      <c r="D6" s="189" t="str">
        <f ca="1">IF($A$1=3,TS!H6,IF($A$1=4,TS!K6,IF($A$1=5,TS!N6,IF($A$1=6,TS!Q6,IF($A$1=7,TS!T6,IF($A$1=8,TS!W6,IF($A$1=9,TS!Z6,IF($A$1=10,TS!AC6,""))))))))&amp;IF($A$1=11,TS!AF6,IF($A$1=12,TS!AI6,IF($A$1=13,TS!AL6,IF($A$1=14,TS!AO6,IF($A$1=15,TS!AR6,IF($A$1=16,TS!AU6,IF($A$1=17,TS!AX6,"")))))))&amp;IF($A$1=18,TS!BA6,IF($A$1=19,TS!BD6,IF($A$1=20,TS!BG6,IF($A$1=21,TS!BJ6,IF($A$1=22,TS!BM6,IF($A$1=23,TS!BP6,""))))))&amp;IF($A$1=24,TS!BS6,IF($A$1=25,TS!BV6,IF($A$1=26,TS!BY6,IF($A$1=27,TS!CB6,IF($A$1=28,TS!CE6,IF($A$1=29,TS!CH6,IF($A$1=1,TS!B6,IF($A$1=2,TS!E6,""))))))))&amp;IF($A$1=30,TS!CK6,IF($A$1=31,TS!CN6,IF($A$1=32,TS!CQ6,IF($A$1=33,TS!CT6,IF($A$1=34,TS!CW6,IF($A$1=35,TS!CZ6,IF($A$1=36,TS!DC6,IF($A$1=37,TS!DF6,""))))))))&amp;IF($A$1=38,TS!DI6,IF($A$1=39,TS!DL6,IF($A$1=40,TS!DO6,"")))</f>
        <v>298</v>
      </c>
      <c r="E6" s="190" t="str">
        <f ca="1">IF($A$1=3,TS!I6,IF($A$1=4,TS!L6,IF($A$1=5,TS!O6,IF($A$1=6,TS!R6,IF($A$1=7,TS!U6,IF($A$1=8,TS!X6,IF($A$1=9,TS!AA6,IF($A$1=10,TS!AD6,""))))))))&amp;IF($A$1=11,TS!AG6,IF($A$1=12,TS!AJ6,IF($A$1=13,TS!AM6,IF($A$1=14,TS!AP6,IF($A$1=15,TS!AS6,IF($A$1=16,TS!AV6,IF($A$1=17,TS!AY6,"")))))))&amp;IF($A$1=18,TS!BB6,IF($A$1=19,TS!BE6,IF($A$1=20,TS!BH6,IF($A$1=21,TS!BK6,IF($A$1=22,TS!BN6,IF($A$1=23,TS!BQ6,""))))))&amp;IF($A$1=24,TS!BT6,IF($A$1=25,TS!BW6,IF($A$1=26,TS!BZ6,IF($A$1=27,TS!CC6,IF($A$1=28,TS!CF6,IF($A$1=29,TS!CI6,IF($A$1=1,TS!C6,IF($A$1=2,TS!F6,""))))))))&amp;IF($A$1=30,TS!CL6,IF($A$1=31,TS!CO6,IF($A$1=32,TS!CR6,IF($A$1=33,TS!CU6,IF($A$1=34,TS!CX6,IF($A$1=35,TS!DA6,IF($A$1=36,TS!DD6,IF($A$1=37,TS!DG6,""))))))))&amp;IF($A$1=38,TS!DJ6,IF($A$1=39,TS!DM6,IF($A$1=40,TS!DP6,"")))</f>
        <v>Çift sütunlu aşağı listesi</v>
      </c>
      <c r="F6" s="135">
        <f>T.Anlz40!AD6</f>
        <v>0</v>
      </c>
      <c r="G6" s="10"/>
      <c r="H6" s="10"/>
      <c r="I6" s="73">
        <f t="shared" si="0"/>
        <v>0</v>
      </c>
      <c r="J6" s="73" t="str">
        <f t="shared" si="1"/>
        <v/>
      </c>
      <c r="K6" s="73" t="str">
        <f t="shared" si="1"/>
        <v/>
      </c>
      <c r="L6" s="102">
        <f t="shared" si="2"/>
        <v>0</v>
      </c>
    </row>
    <row r="7" spans="1:12" ht="17.45" customHeight="1" x14ac:dyDescent="0.15">
      <c r="A7" s="14" t="str">
        <f ca="1">F!V7</f>
        <v>5/D</v>
      </c>
      <c r="B7" s="15">
        <v>6</v>
      </c>
      <c r="C7" s="189" t="str">
        <f ca="1">IF($A$1=3,TS!G7,IF($A$1=4,TS!J7,IF($A$1=5,TS!M7,IF($A$1=6,TS!P7,IF($A$1=7,TS!S7,IF($A$1=8,TS!V7,IF($A$1=9,TS!Y7,IF($A$1=10,TS!AB7,""))))))))&amp;IF($A$1=11,TS!AE7,IF($A$1=12,TS!AH7,IF($A$1=13,TS!AK7,IF($A$1=14,TS!AN7,IF($A$1=15,TS!AQ7,IF($A$1=16,TS!AT7,IF($A$1=17,TS!AW7,"")))))))&amp;IF($A$1=18,TS!AZ7,IF($A$1=19,TS!BC7,IF($A$1=20,TS!BF7,IF($A$1=21,TS!BI7,IF($A$1=22,TS!BL7,IF($A$1=23,TS!BO7,""))))))&amp;IF($A$1=24,TS!BR7,IF($A$1=25,TS!BU7,IF($A$1=26,TS!BX7,IF($A$1=27,TS!CA7,IF($A$1=28,TS!CD7,IF($A$1=29,TS!CG7,IF($A$1=1,TS!A7,IF($A$1=2,TS!D7,""))))))))&amp;IF($A$1=30,TS!CJ7,IF($A$1=31,TS!CM7,IF($A$1=32,TS!CP7,IF($A$1=33,TS!CS7,IF($A$1=34,TS!CV7,IF($A$1=35,TS!CY7,IF($A$1=36,TS!DB7,IF($A$1=37,TS!DE7,""))))))))&amp;IF($A$1=38,TS!DH7,IF($A$1=39,TS!DK7,IF($A$1=40,TS!DN7,"")))</f>
        <v>5</v>
      </c>
      <c r="D7" s="189" t="str">
        <f ca="1">IF($A$1=3,TS!H7,IF($A$1=4,TS!K7,IF($A$1=5,TS!N7,IF($A$1=6,TS!Q7,IF($A$1=7,TS!T7,IF($A$1=8,TS!W7,IF($A$1=9,TS!Z7,IF($A$1=10,TS!AC7,""))))))))&amp;IF($A$1=11,TS!AF7,IF($A$1=12,TS!AI7,IF($A$1=13,TS!AL7,IF($A$1=14,TS!AO7,IF($A$1=15,TS!AR7,IF($A$1=16,TS!AU7,IF($A$1=17,TS!AX7,"")))))))&amp;IF($A$1=18,TS!BA7,IF($A$1=19,TS!BD7,IF($A$1=20,TS!BG7,IF($A$1=21,TS!BJ7,IF($A$1=22,TS!BM7,IF($A$1=23,TS!BP7,""))))))&amp;IF($A$1=24,TS!BS7,IF($A$1=25,TS!BV7,IF($A$1=26,TS!BY7,IF($A$1=27,TS!CB7,IF($A$1=28,TS!CE7,IF($A$1=29,TS!CH7,IF($A$1=1,TS!B7,IF($A$1=2,TS!E7,""))))))))&amp;IF($A$1=30,TS!CK7,IF($A$1=31,TS!CN7,IF($A$1=32,TS!CQ7,IF($A$1=33,TS!CT7,IF($A$1=34,TS!CW7,IF($A$1=35,TS!CZ7,IF($A$1=36,TS!DC7,IF($A$1=37,TS!DF7,""))))))))&amp;IF($A$1=38,TS!DI7,IF($A$1=39,TS!DL7,IF($A$1=40,TS!DO7,"")))</f>
        <v>481</v>
      </c>
      <c r="E7" s="190" t="str">
        <f ca="1">IF($A$1=3,TS!I7,IF($A$1=4,TS!L7,IF($A$1=5,TS!O7,IF($A$1=6,TS!R7,IF($A$1=7,TS!U7,IF($A$1=8,TS!X7,IF($A$1=9,TS!AA7,IF($A$1=10,TS!AD7,""))))))))&amp;IF($A$1=11,TS!AG7,IF($A$1=12,TS!AJ7,IF($A$1=13,TS!AM7,IF($A$1=14,TS!AP7,IF($A$1=15,TS!AS7,IF($A$1=16,TS!AV7,IF($A$1=17,TS!AY7,"")))))))&amp;IF($A$1=18,TS!BB7,IF($A$1=19,TS!BE7,IF($A$1=20,TS!BH7,IF($A$1=21,TS!BK7,IF($A$1=22,TS!BN7,IF($A$1=23,TS!BQ7,""))))))&amp;IF($A$1=24,TS!BT7,IF($A$1=25,TS!BW7,IF($A$1=26,TS!BZ7,IF($A$1=27,TS!CC7,IF($A$1=28,TS!CF7,IF($A$1=29,TS!CI7,IF($A$1=1,TS!C7,IF($A$1=2,TS!F7,""))))))))&amp;IF($A$1=30,TS!CL7,IF($A$1=31,TS!CO7,IF($A$1=32,TS!CR7,IF($A$1=33,TS!CU7,IF($A$1=34,TS!CX7,IF($A$1=35,TS!DA7,IF($A$1=36,TS!DD7,IF($A$1=37,TS!DG7,""))))))))&amp;IF($A$1=38,TS!DJ7,IF($A$1=39,TS!DM7,IF($A$1=40,TS!DP7,"")))</f>
        <v>Çift sütunlu aşağı listesi</v>
      </c>
      <c r="F7" s="135">
        <f>T.Anlz40!AD7</f>
        <v>0</v>
      </c>
      <c r="G7" s="10"/>
      <c r="H7" s="10"/>
      <c r="I7" s="73">
        <f t="shared" si="0"/>
        <v>0</v>
      </c>
      <c r="J7" s="73" t="str">
        <f t="shared" si="1"/>
        <v/>
      </c>
      <c r="K7" s="73" t="str">
        <f t="shared" si="1"/>
        <v/>
      </c>
      <c r="L7" s="102">
        <f t="shared" si="2"/>
        <v>0</v>
      </c>
    </row>
    <row r="8" spans="1:12" ht="17.45" customHeight="1" x14ac:dyDescent="0.15">
      <c r="A8" s="14" t="str">
        <f ca="1">F!V8</f>
        <v>5/E</v>
      </c>
      <c r="B8" s="15">
        <v>7</v>
      </c>
      <c r="C8" s="189" t="str">
        <f ca="1">IF($A$1=3,TS!G8,IF($A$1=4,TS!J8,IF($A$1=5,TS!M8,IF($A$1=6,TS!P8,IF($A$1=7,TS!S8,IF($A$1=8,TS!V8,IF($A$1=9,TS!Y8,IF($A$1=10,TS!AB8,""))))))))&amp;IF($A$1=11,TS!AE8,IF($A$1=12,TS!AH8,IF($A$1=13,TS!AK8,IF($A$1=14,TS!AN8,IF($A$1=15,TS!AQ8,IF($A$1=16,TS!AT8,IF($A$1=17,TS!AW8,"")))))))&amp;IF($A$1=18,TS!AZ8,IF($A$1=19,TS!BC8,IF($A$1=20,TS!BF8,IF($A$1=21,TS!BI8,IF($A$1=22,TS!BL8,IF($A$1=23,TS!BO8,""))))))&amp;IF($A$1=24,TS!BR8,IF($A$1=25,TS!BU8,IF($A$1=26,TS!BX8,IF($A$1=27,TS!CA8,IF($A$1=28,TS!CD8,IF($A$1=29,TS!CG8,IF($A$1=1,TS!A8,IF($A$1=2,TS!D8,""))))))))&amp;IF($A$1=30,TS!CJ8,IF($A$1=31,TS!CM8,IF($A$1=32,TS!CP8,IF($A$1=33,TS!CS8,IF($A$1=34,TS!CV8,IF($A$1=35,TS!CY8,IF($A$1=36,TS!DB8,IF($A$1=37,TS!DE8,""))))))))&amp;IF($A$1=38,TS!DH8,IF($A$1=39,TS!DK8,IF($A$1=40,TS!DN8,"")))</f>
        <v>6</v>
      </c>
      <c r="D8" s="189" t="str">
        <f ca="1">IF($A$1=3,TS!H8,IF($A$1=4,TS!K8,IF($A$1=5,TS!N8,IF($A$1=6,TS!Q8,IF($A$1=7,TS!T8,IF($A$1=8,TS!W8,IF($A$1=9,TS!Z8,IF($A$1=10,TS!AC8,""))))))))&amp;IF($A$1=11,TS!AF8,IF($A$1=12,TS!AI8,IF($A$1=13,TS!AL8,IF($A$1=14,TS!AO8,IF($A$1=15,TS!AR8,IF($A$1=16,TS!AU8,IF($A$1=17,TS!AX8,"")))))))&amp;IF($A$1=18,TS!BA8,IF($A$1=19,TS!BD8,IF($A$1=20,TS!BG8,IF($A$1=21,TS!BJ8,IF($A$1=22,TS!BM8,IF($A$1=23,TS!BP8,""))))))&amp;IF($A$1=24,TS!BS8,IF($A$1=25,TS!BV8,IF($A$1=26,TS!BY8,IF($A$1=27,TS!CB8,IF($A$1=28,TS!CE8,IF($A$1=29,TS!CH8,IF($A$1=1,TS!B8,IF($A$1=2,TS!E8,""))))))))&amp;IF($A$1=30,TS!CK8,IF($A$1=31,TS!CN8,IF($A$1=32,TS!CQ8,IF($A$1=33,TS!CT8,IF($A$1=34,TS!CW8,IF($A$1=35,TS!CZ8,IF($A$1=36,TS!DC8,IF($A$1=37,TS!DF8,""))))))))&amp;IF($A$1=38,TS!DI8,IF($A$1=39,TS!DL8,IF($A$1=40,TS!DO8,"")))</f>
        <v>485</v>
      </c>
      <c r="E8" s="190" t="str">
        <f ca="1">IF($A$1=3,TS!I8,IF($A$1=4,TS!L8,IF($A$1=5,TS!O8,IF($A$1=6,TS!R8,IF($A$1=7,TS!U8,IF($A$1=8,TS!X8,IF($A$1=9,TS!AA8,IF($A$1=10,TS!AD8,""))))))))&amp;IF($A$1=11,TS!AG8,IF($A$1=12,TS!AJ8,IF($A$1=13,TS!AM8,IF($A$1=14,TS!AP8,IF($A$1=15,TS!AS8,IF($A$1=16,TS!AV8,IF($A$1=17,TS!AY8,"")))))))&amp;IF($A$1=18,TS!BB8,IF($A$1=19,TS!BE8,IF($A$1=20,TS!BH8,IF($A$1=21,TS!BK8,IF($A$1=22,TS!BN8,IF($A$1=23,TS!BQ8,""))))))&amp;IF($A$1=24,TS!BT8,IF($A$1=25,TS!BW8,IF($A$1=26,TS!BZ8,IF($A$1=27,TS!CC8,IF($A$1=28,TS!CF8,IF($A$1=29,TS!CI8,IF($A$1=1,TS!C8,IF($A$1=2,TS!F8,""))))))))&amp;IF($A$1=30,TS!CL8,IF($A$1=31,TS!CO8,IF($A$1=32,TS!CR8,IF($A$1=33,TS!CU8,IF($A$1=34,TS!CX8,IF($A$1=35,TS!DA8,IF($A$1=36,TS!DD8,IF($A$1=37,TS!DG8,""))))))))&amp;IF($A$1=38,TS!DJ8,IF($A$1=39,TS!DM8,IF($A$1=40,TS!DP8,"")))</f>
        <v>Çift sütunlu aşağı listesi</v>
      </c>
      <c r="F8" s="135">
        <f>T.Anlz40!AD8</f>
        <v>0</v>
      </c>
      <c r="G8" s="10"/>
      <c r="H8" s="10"/>
      <c r="I8" s="73">
        <f t="shared" si="0"/>
        <v>0</v>
      </c>
      <c r="J8" s="73" t="str">
        <f t="shared" si="1"/>
        <v/>
      </c>
      <c r="K8" s="73" t="str">
        <f t="shared" si="1"/>
        <v/>
      </c>
      <c r="L8" s="102">
        <f t="shared" si="2"/>
        <v>0</v>
      </c>
    </row>
    <row r="9" spans="1:12" ht="17.45" customHeight="1" x14ac:dyDescent="0.15">
      <c r="A9" s="14" t="str">
        <f ca="1">F!V9</f>
        <v>5/F</v>
      </c>
      <c r="B9" s="15">
        <v>8</v>
      </c>
      <c r="C9" s="189" t="str">
        <f ca="1">IF($A$1=3,TS!G9,IF($A$1=4,TS!J9,IF($A$1=5,TS!M9,IF($A$1=6,TS!P9,IF($A$1=7,TS!S9,IF($A$1=8,TS!V9,IF($A$1=9,TS!Y9,IF($A$1=10,TS!AB9,""))))))))&amp;IF($A$1=11,TS!AE9,IF($A$1=12,TS!AH9,IF($A$1=13,TS!AK9,IF($A$1=14,TS!AN9,IF($A$1=15,TS!AQ9,IF($A$1=16,TS!AT9,IF($A$1=17,TS!AW9,"")))))))&amp;IF($A$1=18,TS!AZ9,IF($A$1=19,TS!BC9,IF($A$1=20,TS!BF9,IF($A$1=21,TS!BI9,IF($A$1=22,TS!BL9,IF($A$1=23,TS!BO9,""))))))&amp;IF($A$1=24,TS!BR9,IF($A$1=25,TS!BU9,IF($A$1=26,TS!BX9,IF($A$1=27,TS!CA9,IF($A$1=28,TS!CD9,IF($A$1=29,TS!CG9,IF($A$1=1,TS!A9,IF($A$1=2,TS!D9,""))))))))&amp;IF($A$1=30,TS!CJ9,IF($A$1=31,TS!CM9,IF($A$1=32,TS!CP9,IF($A$1=33,TS!CS9,IF($A$1=34,TS!CV9,IF($A$1=35,TS!CY9,IF($A$1=36,TS!DB9,IF($A$1=37,TS!DE9,""))))))))&amp;IF($A$1=38,TS!DH9,IF($A$1=39,TS!DK9,IF($A$1=40,TS!DN9,"")))</f>
        <v>7</v>
      </c>
      <c r="D9" s="189" t="str">
        <f ca="1">IF($A$1=3,TS!H9,IF($A$1=4,TS!K9,IF($A$1=5,TS!N9,IF($A$1=6,TS!Q9,IF($A$1=7,TS!T9,IF($A$1=8,TS!W9,IF($A$1=9,TS!Z9,IF($A$1=10,TS!AC9,""))))))))&amp;IF($A$1=11,TS!AF9,IF($A$1=12,TS!AI9,IF($A$1=13,TS!AL9,IF($A$1=14,TS!AO9,IF($A$1=15,TS!AR9,IF($A$1=16,TS!AU9,IF($A$1=17,TS!AX9,"")))))))&amp;IF($A$1=18,TS!BA9,IF($A$1=19,TS!BD9,IF($A$1=20,TS!BG9,IF($A$1=21,TS!BJ9,IF($A$1=22,TS!BM9,IF($A$1=23,TS!BP9,""))))))&amp;IF($A$1=24,TS!BS9,IF($A$1=25,TS!BV9,IF($A$1=26,TS!BY9,IF($A$1=27,TS!CB9,IF($A$1=28,TS!CE9,IF($A$1=29,TS!CH9,IF($A$1=1,TS!B9,IF($A$1=2,TS!E9,""))))))))&amp;IF($A$1=30,TS!CK9,IF($A$1=31,TS!CN9,IF($A$1=32,TS!CQ9,IF($A$1=33,TS!CT9,IF($A$1=34,TS!CW9,IF($A$1=35,TS!CZ9,IF($A$1=36,TS!DC9,IF($A$1=37,TS!DF9,""))))))))&amp;IF($A$1=38,TS!DI9,IF($A$1=39,TS!DL9,IF($A$1=40,TS!DO9,"")))</f>
        <v>488</v>
      </c>
      <c r="E9" s="190" t="str">
        <f ca="1">IF($A$1=3,TS!I9,IF($A$1=4,TS!L9,IF($A$1=5,TS!O9,IF($A$1=6,TS!R9,IF($A$1=7,TS!U9,IF($A$1=8,TS!X9,IF($A$1=9,TS!AA9,IF($A$1=10,TS!AD9,""))))))))&amp;IF($A$1=11,TS!AG9,IF($A$1=12,TS!AJ9,IF($A$1=13,TS!AM9,IF($A$1=14,TS!AP9,IF($A$1=15,TS!AS9,IF($A$1=16,TS!AV9,IF($A$1=17,TS!AY9,"")))))))&amp;IF($A$1=18,TS!BB9,IF($A$1=19,TS!BE9,IF($A$1=20,TS!BH9,IF($A$1=21,TS!BK9,IF($A$1=22,TS!BN9,IF($A$1=23,TS!BQ9,""))))))&amp;IF($A$1=24,TS!BT9,IF($A$1=25,TS!BW9,IF($A$1=26,TS!BZ9,IF($A$1=27,TS!CC9,IF($A$1=28,TS!CF9,IF($A$1=29,TS!CI9,IF($A$1=1,TS!C9,IF($A$1=2,TS!F9,""))))))))&amp;IF($A$1=30,TS!CL9,IF($A$1=31,TS!CO9,IF($A$1=32,TS!CR9,IF($A$1=33,TS!CU9,IF($A$1=34,TS!CX9,IF($A$1=35,TS!DA9,IF($A$1=36,TS!DD9,IF($A$1=37,TS!DG9,""))))))))&amp;IF($A$1=38,TS!DJ9,IF($A$1=39,TS!DM9,IF($A$1=40,TS!DP9,"")))</f>
        <v>Çift sütunlu aşağı listesi</v>
      </c>
      <c r="F9" s="135">
        <f>T.Anlz40!AD9</f>
        <v>0</v>
      </c>
      <c r="G9" s="10"/>
      <c r="H9" s="10"/>
      <c r="I9" s="73">
        <f t="shared" si="0"/>
        <v>0</v>
      </c>
      <c r="J9" s="73" t="str">
        <f t="shared" si="1"/>
        <v/>
      </c>
      <c r="K9" s="73" t="str">
        <f t="shared" si="1"/>
        <v/>
      </c>
      <c r="L9" s="102">
        <f t="shared" si="2"/>
        <v>0</v>
      </c>
    </row>
    <row r="10" spans="1:12" ht="17.45" customHeight="1" x14ac:dyDescent="0.15">
      <c r="A10" s="14" t="str">
        <f ca="1">F!V10</f>
        <v>5/G</v>
      </c>
      <c r="B10" s="15">
        <v>9</v>
      </c>
      <c r="C10" s="189" t="str">
        <f ca="1">IF($A$1=3,TS!G10,IF($A$1=4,TS!J10,IF($A$1=5,TS!M10,IF($A$1=6,TS!P10,IF($A$1=7,TS!S10,IF($A$1=8,TS!V10,IF($A$1=9,TS!Y10,IF($A$1=10,TS!AB10,""))))))))&amp;IF($A$1=11,TS!AE10,IF($A$1=12,TS!AH10,IF($A$1=13,TS!AK10,IF($A$1=14,TS!AN10,IF($A$1=15,TS!AQ10,IF($A$1=16,TS!AT10,IF($A$1=17,TS!AW10,"")))))))&amp;IF($A$1=18,TS!AZ10,IF($A$1=19,TS!BC10,IF($A$1=20,TS!BF10,IF($A$1=21,TS!BI10,IF($A$1=22,TS!BL10,IF($A$1=23,TS!BO10,""))))))&amp;IF($A$1=24,TS!BR10,IF($A$1=25,TS!BU10,IF($A$1=26,TS!BX10,IF($A$1=27,TS!CA10,IF($A$1=28,TS!CD10,IF($A$1=29,TS!CG10,IF($A$1=1,TS!A10,IF($A$1=2,TS!D10,""))))))))&amp;IF($A$1=30,TS!CJ10,IF($A$1=31,TS!CM10,IF($A$1=32,TS!CP10,IF($A$1=33,TS!CS10,IF($A$1=34,TS!CV10,IF($A$1=35,TS!CY10,IF($A$1=36,TS!DB10,IF($A$1=37,TS!DE10,""))))))))&amp;IF($A$1=38,TS!DH10,IF($A$1=39,TS!DK10,IF($A$1=40,TS!DN10,"")))</f>
        <v>8</v>
      </c>
      <c r="D10" s="189" t="str">
        <f ca="1">IF($A$1=3,TS!H10,IF($A$1=4,TS!K10,IF($A$1=5,TS!N10,IF($A$1=6,TS!Q10,IF($A$1=7,TS!T10,IF($A$1=8,TS!W10,IF($A$1=9,TS!Z10,IF($A$1=10,TS!AC10,""))))))))&amp;IF($A$1=11,TS!AF10,IF($A$1=12,TS!AI10,IF($A$1=13,TS!AL10,IF($A$1=14,TS!AO10,IF($A$1=15,TS!AR10,IF($A$1=16,TS!AU10,IF($A$1=17,TS!AX10,"")))))))&amp;IF($A$1=18,TS!BA10,IF($A$1=19,TS!BD10,IF($A$1=20,TS!BG10,IF($A$1=21,TS!BJ10,IF($A$1=22,TS!BM10,IF($A$1=23,TS!BP10,""))))))&amp;IF($A$1=24,TS!BS10,IF($A$1=25,TS!BV10,IF($A$1=26,TS!BY10,IF($A$1=27,TS!CB10,IF($A$1=28,TS!CE10,IF($A$1=29,TS!CH10,IF($A$1=1,TS!B10,IF($A$1=2,TS!E10,""))))))))&amp;IF($A$1=30,TS!CK10,IF($A$1=31,TS!CN10,IF($A$1=32,TS!CQ10,IF($A$1=33,TS!CT10,IF($A$1=34,TS!CW10,IF($A$1=35,TS!CZ10,IF($A$1=36,TS!DC10,IF($A$1=37,TS!DF10,""))))))))&amp;IF($A$1=38,TS!DI10,IF($A$1=39,TS!DL10,IF($A$1=40,TS!DO10,"")))</f>
        <v>491</v>
      </c>
      <c r="E10" s="190" t="str">
        <f ca="1">IF($A$1=3,TS!I10,IF($A$1=4,TS!L10,IF($A$1=5,TS!O10,IF($A$1=6,TS!R10,IF($A$1=7,TS!U10,IF($A$1=8,TS!X10,IF($A$1=9,TS!AA10,IF($A$1=10,TS!AD10,""))))))))&amp;IF($A$1=11,TS!AG10,IF($A$1=12,TS!AJ10,IF($A$1=13,TS!AM10,IF($A$1=14,TS!AP10,IF($A$1=15,TS!AS10,IF($A$1=16,TS!AV10,IF($A$1=17,TS!AY10,"")))))))&amp;IF($A$1=18,TS!BB10,IF($A$1=19,TS!BE10,IF($A$1=20,TS!BH10,IF($A$1=21,TS!BK10,IF($A$1=22,TS!BN10,IF($A$1=23,TS!BQ10,""))))))&amp;IF($A$1=24,TS!BT10,IF($A$1=25,TS!BW10,IF($A$1=26,TS!BZ10,IF($A$1=27,TS!CC10,IF($A$1=28,TS!CF10,IF($A$1=29,TS!CI10,IF($A$1=1,TS!C10,IF($A$1=2,TS!F10,""))))))))&amp;IF($A$1=30,TS!CL10,IF($A$1=31,TS!CO10,IF($A$1=32,TS!CR10,IF($A$1=33,TS!CU10,IF($A$1=34,TS!CX10,IF($A$1=35,TS!DA10,IF($A$1=36,TS!DD10,IF($A$1=37,TS!DG10,""))))))))&amp;IF($A$1=38,TS!DJ10,IF($A$1=39,TS!DM10,IF($A$1=40,TS!DP10,"")))</f>
        <v>Çift sütunlu aşağı listesi</v>
      </c>
      <c r="F10" s="135">
        <f>T.Anlz40!AD10</f>
        <v>0</v>
      </c>
      <c r="G10" s="10"/>
      <c r="H10" s="10"/>
      <c r="I10" s="73">
        <f t="shared" si="0"/>
        <v>0</v>
      </c>
      <c r="J10" s="73" t="str">
        <f t="shared" si="1"/>
        <v/>
      </c>
      <c r="K10" s="73" t="str">
        <f t="shared" si="1"/>
        <v/>
      </c>
      <c r="L10" s="102">
        <f t="shared" si="2"/>
        <v>0</v>
      </c>
    </row>
    <row r="11" spans="1:12" ht="17.45" customHeight="1" x14ac:dyDescent="0.15">
      <c r="A11" s="14" t="str">
        <f ca="1">F!V11</f>
        <v>5/H</v>
      </c>
      <c r="B11" s="15">
        <v>10</v>
      </c>
      <c r="C11" s="189" t="str">
        <f ca="1">IF($A$1=3,TS!G11,IF($A$1=4,TS!J11,IF($A$1=5,TS!M11,IF($A$1=6,TS!P11,IF($A$1=7,TS!S11,IF($A$1=8,TS!V11,IF($A$1=9,TS!Y11,IF($A$1=10,TS!AB11,""))))))))&amp;IF($A$1=11,TS!AE11,IF($A$1=12,TS!AH11,IF($A$1=13,TS!AK11,IF($A$1=14,TS!AN11,IF($A$1=15,TS!AQ11,IF($A$1=16,TS!AT11,IF($A$1=17,TS!AW11,"")))))))&amp;IF($A$1=18,TS!AZ11,IF($A$1=19,TS!BC11,IF($A$1=20,TS!BF11,IF($A$1=21,TS!BI11,IF($A$1=22,TS!BL11,IF($A$1=23,TS!BO11,""))))))&amp;IF($A$1=24,TS!BR11,IF($A$1=25,TS!BU11,IF($A$1=26,TS!BX11,IF($A$1=27,TS!CA11,IF($A$1=28,TS!CD11,IF($A$1=29,TS!CG11,IF($A$1=1,TS!A11,IF($A$1=2,TS!D11,""))))))))&amp;IF($A$1=30,TS!CJ11,IF($A$1=31,TS!CM11,IF($A$1=32,TS!CP11,IF($A$1=33,TS!CS11,IF($A$1=34,TS!CV11,IF($A$1=35,TS!CY11,IF($A$1=36,TS!DB11,IF($A$1=37,TS!DE11,""))))))))&amp;IF($A$1=38,TS!DH11,IF($A$1=39,TS!DK11,IF($A$1=40,TS!DN11,"")))</f>
        <v>9</v>
      </c>
      <c r="D11" s="189" t="str">
        <f ca="1">IF($A$1=3,TS!H11,IF($A$1=4,TS!K11,IF($A$1=5,TS!N11,IF($A$1=6,TS!Q11,IF($A$1=7,TS!T11,IF($A$1=8,TS!W11,IF($A$1=9,TS!Z11,IF($A$1=10,TS!AC11,""))))))))&amp;IF($A$1=11,TS!AF11,IF($A$1=12,TS!AI11,IF($A$1=13,TS!AL11,IF($A$1=14,TS!AO11,IF($A$1=15,TS!AR11,IF($A$1=16,TS!AU11,IF($A$1=17,TS!AX11,"")))))))&amp;IF($A$1=18,TS!BA11,IF($A$1=19,TS!BD11,IF($A$1=20,TS!BG11,IF($A$1=21,TS!BJ11,IF($A$1=22,TS!BM11,IF($A$1=23,TS!BP11,""))))))&amp;IF($A$1=24,TS!BS11,IF($A$1=25,TS!BV11,IF($A$1=26,TS!BY11,IF($A$1=27,TS!CB11,IF($A$1=28,TS!CE11,IF($A$1=29,TS!CH11,IF($A$1=1,TS!B11,IF($A$1=2,TS!E11,""))))))))&amp;IF($A$1=30,TS!CK11,IF($A$1=31,TS!CN11,IF($A$1=32,TS!CQ11,IF($A$1=33,TS!CT11,IF($A$1=34,TS!CW11,IF($A$1=35,TS!CZ11,IF($A$1=36,TS!DC11,IF($A$1=37,TS!DF11,""))))))))&amp;IF($A$1=38,TS!DI11,IF($A$1=39,TS!DL11,IF($A$1=40,TS!DO11,"")))</f>
        <v>504</v>
      </c>
      <c r="E11" s="190" t="str">
        <f ca="1">IF($A$1=3,TS!I11,IF($A$1=4,TS!L11,IF($A$1=5,TS!O11,IF($A$1=6,TS!R11,IF($A$1=7,TS!U11,IF($A$1=8,TS!X11,IF($A$1=9,TS!AA11,IF($A$1=10,TS!AD11,""))))))))&amp;IF($A$1=11,TS!AG11,IF($A$1=12,TS!AJ11,IF($A$1=13,TS!AM11,IF($A$1=14,TS!AP11,IF($A$1=15,TS!AS11,IF($A$1=16,TS!AV11,IF($A$1=17,TS!AY11,"")))))))&amp;IF($A$1=18,TS!BB11,IF($A$1=19,TS!BE11,IF($A$1=20,TS!BH11,IF($A$1=21,TS!BK11,IF($A$1=22,TS!BN11,IF($A$1=23,TS!BQ11,""))))))&amp;IF($A$1=24,TS!BT11,IF($A$1=25,TS!BW11,IF($A$1=26,TS!BZ11,IF($A$1=27,TS!CC11,IF($A$1=28,TS!CF11,IF($A$1=29,TS!CI11,IF($A$1=1,TS!C11,IF($A$1=2,TS!F11,""))))))))&amp;IF($A$1=30,TS!CL11,IF($A$1=31,TS!CO11,IF($A$1=32,TS!CR11,IF($A$1=33,TS!CU11,IF($A$1=34,TS!CX11,IF($A$1=35,TS!DA11,IF($A$1=36,TS!DD11,IF($A$1=37,TS!DG11,""))))))))&amp;IF($A$1=38,TS!DJ11,IF($A$1=39,TS!DM11,IF($A$1=40,TS!DP11,"")))</f>
        <v>Çift sütunlu aşağı listesi</v>
      </c>
      <c r="F11" s="135">
        <f>T.Anlz40!AD11</f>
        <v>0</v>
      </c>
      <c r="G11" s="10"/>
      <c r="H11" s="10"/>
      <c r="I11" s="73">
        <f t="shared" si="0"/>
        <v>0</v>
      </c>
      <c r="J11" s="73" t="str">
        <f t="shared" si="1"/>
        <v/>
      </c>
      <c r="K11" s="73" t="str">
        <f t="shared" si="1"/>
        <v/>
      </c>
      <c r="L11" s="102">
        <f t="shared" si="2"/>
        <v>0</v>
      </c>
    </row>
    <row r="12" spans="1:12" ht="17.45" customHeight="1" x14ac:dyDescent="0.15">
      <c r="A12" s="14" t="str">
        <f ca="1">F!V12</f>
        <v>6/A</v>
      </c>
      <c r="B12" s="15">
        <v>11</v>
      </c>
      <c r="C12" s="189" t="str">
        <f ca="1">IF($A$1=3,TS!G12,IF($A$1=4,TS!J12,IF($A$1=5,TS!M12,IF($A$1=6,TS!P12,IF($A$1=7,TS!S12,IF($A$1=8,TS!V12,IF($A$1=9,TS!Y12,IF($A$1=10,TS!AB12,""))))))))&amp;IF($A$1=11,TS!AE12,IF($A$1=12,TS!AH12,IF($A$1=13,TS!AK12,IF($A$1=14,TS!AN12,IF($A$1=15,TS!AQ12,IF($A$1=16,TS!AT12,IF($A$1=17,TS!AW12,"")))))))&amp;IF($A$1=18,TS!AZ12,IF($A$1=19,TS!BC12,IF($A$1=20,TS!BF12,IF($A$1=21,TS!BI12,IF($A$1=22,TS!BL12,IF($A$1=23,TS!BO12,""))))))&amp;IF($A$1=24,TS!BR12,IF($A$1=25,TS!BU12,IF($A$1=26,TS!BX12,IF($A$1=27,TS!CA12,IF($A$1=28,TS!CD12,IF($A$1=29,TS!CG12,IF($A$1=1,TS!A12,IF($A$1=2,TS!D12,""))))))))&amp;IF($A$1=30,TS!CJ12,IF($A$1=31,TS!CM12,IF($A$1=32,TS!CP12,IF($A$1=33,TS!CS12,IF($A$1=34,TS!CV12,IF($A$1=35,TS!CY12,IF($A$1=36,TS!DB12,IF($A$1=37,TS!DE12,""))))))))&amp;IF($A$1=38,TS!DH12,IF($A$1=39,TS!DK12,IF($A$1=40,TS!DN12,"")))</f>
        <v>10</v>
      </c>
      <c r="D12" s="189" t="str">
        <f ca="1">IF($A$1=3,TS!H12,IF($A$1=4,TS!K12,IF($A$1=5,TS!N12,IF($A$1=6,TS!Q12,IF($A$1=7,TS!T12,IF($A$1=8,TS!W12,IF($A$1=9,TS!Z12,IF($A$1=10,TS!AC12,""))))))))&amp;IF($A$1=11,TS!AF12,IF($A$1=12,TS!AI12,IF($A$1=13,TS!AL12,IF($A$1=14,TS!AO12,IF($A$1=15,TS!AR12,IF($A$1=16,TS!AU12,IF($A$1=17,TS!AX12,"")))))))&amp;IF($A$1=18,TS!BA12,IF($A$1=19,TS!BD12,IF($A$1=20,TS!BG12,IF($A$1=21,TS!BJ12,IF($A$1=22,TS!BM12,IF($A$1=23,TS!BP12,""))))))&amp;IF($A$1=24,TS!BS12,IF($A$1=25,TS!BV12,IF($A$1=26,TS!BY12,IF($A$1=27,TS!CB12,IF($A$1=28,TS!CE12,IF($A$1=29,TS!CH12,IF($A$1=1,TS!B12,IF($A$1=2,TS!E12,""))))))))&amp;IF($A$1=30,TS!CK12,IF($A$1=31,TS!CN12,IF($A$1=32,TS!CQ12,IF($A$1=33,TS!CT12,IF($A$1=34,TS!CW12,IF($A$1=35,TS!CZ12,IF($A$1=36,TS!DC12,IF($A$1=37,TS!DF12,""))))))))&amp;IF($A$1=38,TS!DI12,IF($A$1=39,TS!DL12,IF($A$1=40,TS!DO12,"")))</f>
        <v>515</v>
      </c>
      <c r="E12" s="190" t="str">
        <f ca="1">IF($A$1=3,TS!I12,IF($A$1=4,TS!L12,IF($A$1=5,TS!O12,IF($A$1=6,TS!R12,IF($A$1=7,TS!U12,IF($A$1=8,TS!X12,IF($A$1=9,TS!AA12,IF($A$1=10,TS!AD12,""))))))))&amp;IF($A$1=11,TS!AG12,IF($A$1=12,TS!AJ12,IF($A$1=13,TS!AM12,IF($A$1=14,TS!AP12,IF($A$1=15,TS!AS12,IF($A$1=16,TS!AV12,IF($A$1=17,TS!AY12,"")))))))&amp;IF($A$1=18,TS!BB12,IF($A$1=19,TS!BE12,IF($A$1=20,TS!BH12,IF($A$1=21,TS!BK12,IF($A$1=22,TS!BN12,IF($A$1=23,TS!BQ12,""))))))&amp;IF($A$1=24,TS!BT12,IF($A$1=25,TS!BW12,IF($A$1=26,TS!BZ12,IF($A$1=27,TS!CC12,IF($A$1=28,TS!CF12,IF($A$1=29,TS!CI12,IF($A$1=1,TS!C12,IF($A$1=2,TS!F12,""))))))))&amp;IF($A$1=30,TS!CL12,IF($A$1=31,TS!CO12,IF($A$1=32,TS!CR12,IF($A$1=33,TS!CU12,IF($A$1=34,TS!CX12,IF($A$1=35,TS!DA12,IF($A$1=36,TS!DD12,IF($A$1=37,TS!DG12,""))))))))&amp;IF($A$1=38,TS!DJ12,IF($A$1=39,TS!DM12,IF($A$1=40,TS!DP12,"")))</f>
        <v>Çift sütunlu aşağı listesi</v>
      </c>
      <c r="F12" s="135">
        <f>T.Anlz40!AD12</f>
        <v>0</v>
      </c>
      <c r="G12" s="10"/>
      <c r="H12" s="10"/>
      <c r="I12" s="73">
        <f t="shared" si="0"/>
        <v>0</v>
      </c>
      <c r="J12" s="73" t="str">
        <f t="shared" si="1"/>
        <v/>
      </c>
      <c r="K12" s="73" t="str">
        <f t="shared" si="1"/>
        <v/>
      </c>
      <c r="L12" s="102">
        <f t="shared" si="2"/>
        <v>0</v>
      </c>
    </row>
    <row r="13" spans="1:12" ht="17.45" customHeight="1" x14ac:dyDescent="0.15">
      <c r="A13" s="14" t="str">
        <f ca="1">F!V13</f>
        <v>6/B</v>
      </c>
      <c r="B13" s="15">
        <v>12</v>
      </c>
      <c r="C13" s="189" t="str">
        <f ca="1">IF($A$1=3,TS!G13,IF($A$1=4,TS!J13,IF($A$1=5,TS!M13,IF($A$1=6,TS!P13,IF($A$1=7,TS!S13,IF($A$1=8,TS!V13,IF($A$1=9,TS!Y13,IF($A$1=10,TS!AB13,""))))))))&amp;IF($A$1=11,TS!AE13,IF($A$1=12,TS!AH13,IF($A$1=13,TS!AK13,IF($A$1=14,TS!AN13,IF($A$1=15,TS!AQ13,IF($A$1=16,TS!AT13,IF($A$1=17,TS!AW13,"")))))))&amp;IF($A$1=18,TS!AZ13,IF($A$1=19,TS!BC13,IF($A$1=20,TS!BF13,IF($A$1=21,TS!BI13,IF($A$1=22,TS!BL13,IF($A$1=23,TS!BO13,""))))))&amp;IF($A$1=24,TS!BR13,IF($A$1=25,TS!BU13,IF($A$1=26,TS!BX13,IF($A$1=27,TS!CA13,IF($A$1=28,TS!CD13,IF($A$1=29,TS!CG13,IF($A$1=1,TS!A13,IF($A$1=2,TS!D13,""))))))))&amp;IF($A$1=30,TS!CJ13,IF($A$1=31,TS!CM13,IF($A$1=32,TS!CP13,IF($A$1=33,TS!CS13,IF($A$1=34,TS!CV13,IF($A$1=35,TS!CY13,IF($A$1=36,TS!DB13,IF($A$1=37,TS!DE13,""))))))))&amp;IF($A$1=38,TS!DH13,IF($A$1=39,TS!DK13,IF($A$1=40,TS!DN13,"")))</f>
        <v>11</v>
      </c>
      <c r="D13" s="189" t="str">
        <f ca="1">IF($A$1=3,TS!H13,IF($A$1=4,TS!K13,IF($A$1=5,TS!N13,IF($A$1=6,TS!Q13,IF($A$1=7,TS!T13,IF($A$1=8,TS!W13,IF($A$1=9,TS!Z13,IF($A$1=10,TS!AC13,""))))))))&amp;IF($A$1=11,TS!AF13,IF($A$1=12,TS!AI13,IF($A$1=13,TS!AL13,IF($A$1=14,TS!AO13,IF($A$1=15,TS!AR13,IF($A$1=16,TS!AU13,IF($A$1=17,TS!AX13,"")))))))&amp;IF($A$1=18,TS!BA13,IF($A$1=19,TS!BD13,IF($A$1=20,TS!BG13,IF($A$1=21,TS!BJ13,IF($A$1=22,TS!BM13,IF($A$1=23,TS!BP13,""))))))&amp;IF($A$1=24,TS!BS13,IF($A$1=25,TS!BV13,IF($A$1=26,TS!BY13,IF($A$1=27,TS!CB13,IF($A$1=28,TS!CE13,IF($A$1=29,TS!CH13,IF($A$1=1,TS!B13,IF($A$1=2,TS!E13,""))))))))&amp;IF($A$1=30,TS!CK13,IF($A$1=31,TS!CN13,IF($A$1=32,TS!CQ13,IF($A$1=33,TS!CT13,IF($A$1=34,TS!CW13,IF($A$1=35,TS!CZ13,IF($A$1=36,TS!DC13,IF($A$1=37,TS!DF13,""))))))))&amp;IF($A$1=38,TS!DI13,IF($A$1=39,TS!DL13,IF($A$1=40,TS!DO13,"")))</f>
        <v>517</v>
      </c>
      <c r="E13" s="190" t="str">
        <f ca="1">IF($A$1=3,TS!I13,IF($A$1=4,TS!L13,IF($A$1=5,TS!O13,IF($A$1=6,TS!R13,IF($A$1=7,TS!U13,IF($A$1=8,TS!X13,IF($A$1=9,TS!AA13,IF($A$1=10,TS!AD13,""))))))))&amp;IF($A$1=11,TS!AG13,IF($A$1=12,TS!AJ13,IF($A$1=13,TS!AM13,IF($A$1=14,TS!AP13,IF($A$1=15,TS!AS13,IF($A$1=16,TS!AV13,IF($A$1=17,TS!AY13,"")))))))&amp;IF($A$1=18,TS!BB13,IF($A$1=19,TS!BE13,IF($A$1=20,TS!BH13,IF($A$1=21,TS!BK13,IF($A$1=22,TS!BN13,IF($A$1=23,TS!BQ13,""))))))&amp;IF($A$1=24,TS!BT13,IF($A$1=25,TS!BW13,IF($A$1=26,TS!BZ13,IF($A$1=27,TS!CC13,IF($A$1=28,TS!CF13,IF($A$1=29,TS!CI13,IF($A$1=1,TS!C13,IF($A$1=2,TS!F13,""))))))))&amp;IF($A$1=30,TS!CL13,IF($A$1=31,TS!CO13,IF($A$1=32,TS!CR13,IF($A$1=33,TS!CU13,IF($A$1=34,TS!CX13,IF($A$1=35,TS!DA13,IF($A$1=36,TS!DD13,IF($A$1=37,TS!DG13,""))))))))&amp;IF($A$1=38,TS!DJ13,IF($A$1=39,TS!DM13,IF($A$1=40,TS!DP13,"")))</f>
        <v>Çift sütunlu aşağı listesi</v>
      </c>
      <c r="F13" s="135">
        <f>T.Anlz40!AD13</f>
        <v>0</v>
      </c>
      <c r="G13" s="10"/>
      <c r="H13" s="10"/>
      <c r="I13" s="73">
        <f t="shared" si="0"/>
        <v>0</v>
      </c>
      <c r="J13" s="73" t="str">
        <f t="shared" si="1"/>
        <v/>
      </c>
      <c r="K13" s="73" t="str">
        <f t="shared" si="1"/>
        <v/>
      </c>
      <c r="L13" s="102">
        <f t="shared" si="2"/>
        <v>0</v>
      </c>
    </row>
    <row r="14" spans="1:12" ht="17.45" customHeight="1" x14ac:dyDescent="0.15">
      <c r="A14" s="14" t="str">
        <f ca="1">F!V14</f>
        <v>6/C</v>
      </c>
      <c r="B14" s="15">
        <v>13</v>
      </c>
      <c r="C14" s="189" t="str">
        <f ca="1">IF($A$1=3,TS!G14,IF($A$1=4,TS!J14,IF($A$1=5,TS!M14,IF($A$1=6,TS!P14,IF($A$1=7,TS!S14,IF($A$1=8,TS!V14,IF($A$1=9,TS!Y14,IF($A$1=10,TS!AB14,""))))))))&amp;IF($A$1=11,TS!AE14,IF($A$1=12,TS!AH14,IF($A$1=13,TS!AK14,IF($A$1=14,TS!AN14,IF($A$1=15,TS!AQ14,IF($A$1=16,TS!AT14,IF($A$1=17,TS!AW14,"")))))))&amp;IF($A$1=18,TS!AZ14,IF($A$1=19,TS!BC14,IF($A$1=20,TS!BF14,IF($A$1=21,TS!BI14,IF($A$1=22,TS!BL14,IF($A$1=23,TS!BO14,""))))))&amp;IF($A$1=24,TS!BR14,IF($A$1=25,TS!BU14,IF($A$1=26,TS!BX14,IF($A$1=27,TS!CA14,IF($A$1=28,TS!CD14,IF($A$1=29,TS!CG14,IF($A$1=1,TS!A14,IF($A$1=2,TS!D14,""))))))))&amp;IF($A$1=30,TS!CJ14,IF($A$1=31,TS!CM14,IF($A$1=32,TS!CP14,IF($A$1=33,TS!CS14,IF($A$1=34,TS!CV14,IF($A$1=35,TS!CY14,IF($A$1=36,TS!DB14,IF($A$1=37,TS!DE14,""))))))))&amp;IF($A$1=38,TS!DH14,IF($A$1=39,TS!DK14,IF($A$1=40,TS!DN14,"")))</f>
        <v>12</v>
      </c>
      <c r="D14" s="189" t="str">
        <f ca="1">IF($A$1=3,TS!H14,IF($A$1=4,TS!K14,IF($A$1=5,TS!N14,IF($A$1=6,TS!Q14,IF($A$1=7,TS!T14,IF($A$1=8,TS!W14,IF($A$1=9,TS!Z14,IF($A$1=10,TS!AC14,""))))))))&amp;IF($A$1=11,TS!AF14,IF($A$1=12,TS!AI14,IF($A$1=13,TS!AL14,IF($A$1=14,TS!AO14,IF($A$1=15,TS!AR14,IF($A$1=16,TS!AU14,IF($A$1=17,TS!AX14,"")))))))&amp;IF($A$1=18,TS!BA14,IF($A$1=19,TS!BD14,IF($A$1=20,TS!BG14,IF($A$1=21,TS!BJ14,IF($A$1=22,TS!BM14,IF($A$1=23,TS!BP14,""))))))&amp;IF($A$1=24,TS!BS14,IF($A$1=25,TS!BV14,IF($A$1=26,TS!BY14,IF($A$1=27,TS!CB14,IF($A$1=28,TS!CE14,IF($A$1=29,TS!CH14,IF($A$1=1,TS!B14,IF($A$1=2,TS!E14,""))))))))&amp;IF($A$1=30,TS!CK14,IF($A$1=31,TS!CN14,IF($A$1=32,TS!CQ14,IF($A$1=33,TS!CT14,IF($A$1=34,TS!CW14,IF($A$1=35,TS!CZ14,IF($A$1=36,TS!DC14,IF($A$1=37,TS!DF14,""))))))))&amp;IF($A$1=38,TS!DI14,IF($A$1=39,TS!DL14,IF($A$1=40,TS!DO14,"")))</f>
        <v>518</v>
      </c>
      <c r="E14" s="190" t="str">
        <f ca="1">IF($A$1=3,TS!I14,IF($A$1=4,TS!L14,IF($A$1=5,TS!O14,IF($A$1=6,TS!R14,IF($A$1=7,TS!U14,IF($A$1=8,TS!X14,IF($A$1=9,TS!AA14,IF($A$1=10,TS!AD14,""))))))))&amp;IF($A$1=11,TS!AG14,IF($A$1=12,TS!AJ14,IF($A$1=13,TS!AM14,IF($A$1=14,TS!AP14,IF($A$1=15,TS!AS14,IF($A$1=16,TS!AV14,IF($A$1=17,TS!AY14,"")))))))&amp;IF($A$1=18,TS!BB14,IF($A$1=19,TS!BE14,IF($A$1=20,TS!BH14,IF($A$1=21,TS!BK14,IF($A$1=22,TS!BN14,IF($A$1=23,TS!BQ14,""))))))&amp;IF($A$1=24,TS!BT14,IF($A$1=25,TS!BW14,IF($A$1=26,TS!BZ14,IF($A$1=27,TS!CC14,IF($A$1=28,TS!CF14,IF($A$1=29,TS!CI14,IF($A$1=1,TS!C14,IF($A$1=2,TS!F14,""))))))))&amp;IF($A$1=30,TS!CL14,IF($A$1=31,TS!CO14,IF($A$1=32,TS!CR14,IF($A$1=33,TS!CU14,IF($A$1=34,TS!CX14,IF($A$1=35,TS!DA14,IF($A$1=36,TS!DD14,IF($A$1=37,TS!DG14,""))))))))&amp;IF($A$1=38,TS!DJ14,IF($A$1=39,TS!DM14,IF($A$1=40,TS!DP14,"")))</f>
        <v>Çift sütunlu aşağı listesi</v>
      </c>
      <c r="F14" s="135">
        <f>T.Anlz40!AD14</f>
        <v>0</v>
      </c>
      <c r="G14" s="10"/>
      <c r="H14" s="10"/>
      <c r="I14" s="73">
        <f t="shared" si="0"/>
        <v>0</v>
      </c>
      <c r="J14" s="73" t="str">
        <f t="shared" si="1"/>
        <v/>
      </c>
      <c r="K14" s="73" t="str">
        <f t="shared" si="1"/>
        <v/>
      </c>
      <c r="L14" s="102">
        <f t="shared" si="2"/>
        <v>0</v>
      </c>
    </row>
    <row r="15" spans="1:12" ht="17.45" customHeight="1" x14ac:dyDescent="0.15">
      <c r="A15" s="14" t="str">
        <f ca="1">F!V15</f>
        <v>6/D</v>
      </c>
      <c r="B15" s="15">
        <v>14</v>
      </c>
      <c r="C15" s="189" t="str">
        <f ca="1">IF($A$1=3,TS!G15,IF($A$1=4,TS!J15,IF($A$1=5,TS!M15,IF($A$1=6,TS!P15,IF($A$1=7,TS!S15,IF($A$1=8,TS!V15,IF($A$1=9,TS!Y15,IF($A$1=10,TS!AB15,""))))))))&amp;IF($A$1=11,TS!AE15,IF($A$1=12,TS!AH15,IF($A$1=13,TS!AK15,IF($A$1=14,TS!AN15,IF($A$1=15,TS!AQ15,IF($A$1=16,TS!AT15,IF($A$1=17,TS!AW15,"")))))))&amp;IF($A$1=18,TS!AZ15,IF($A$1=19,TS!BC15,IF($A$1=20,TS!BF15,IF($A$1=21,TS!BI15,IF($A$1=22,TS!BL15,IF($A$1=23,TS!BO15,""))))))&amp;IF($A$1=24,TS!BR15,IF($A$1=25,TS!BU15,IF($A$1=26,TS!BX15,IF($A$1=27,TS!CA15,IF($A$1=28,TS!CD15,IF($A$1=29,TS!CG15,IF($A$1=1,TS!A15,IF($A$1=2,TS!D15,""))))))))&amp;IF($A$1=30,TS!CJ15,IF($A$1=31,TS!CM15,IF($A$1=32,TS!CP15,IF($A$1=33,TS!CS15,IF($A$1=34,TS!CV15,IF($A$1=35,TS!CY15,IF($A$1=36,TS!DB15,IF($A$1=37,TS!DE15,""))))))))&amp;IF($A$1=38,TS!DH15,IF($A$1=39,TS!DK15,IF($A$1=40,TS!DN15,"")))</f>
        <v>13</v>
      </c>
      <c r="D15" s="189" t="str">
        <f ca="1">IF($A$1=3,TS!H15,IF($A$1=4,TS!K15,IF($A$1=5,TS!N15,IF($A$1=6,TS!Q15,IF($A$1=7,TS!T15,IF($A$1=8,TS!W15,IF($A$1=9,TS!Z15,IF($A$1=10,TS!AC15,""))))))))&amp;IF($A$1=11,TS!AF15,IF($A$1=12,TS!AI15,IF($A$1=13,TS!AL15,IF($A$1=14,TS!AO15,IF($A$1=15,TS!AR15,IF($A$1=16,TS!AU15,IF($A$1=17,TS!AX15,"")))))))&amp;IF($A$1=18,TS!BA15,IF($A$1=19,TS!BD15,IF($A$1=20,TS!BG15,IF($A$1=21,TS!BJ15,IF($A$1=22,TS!BM15,IF($A$1=23,TS!BP15,""))))))&amp;IF($A$1=24,TS!BS15,IF($A$1=25,TS!BV15,IF($A$1=26,TS!BY15,IF($A$1=27,TS!CB15,IF($A$1=28,TS!CE15,IF($A$1=29,TS!CH15,IF($A$1=1,TS!B15,IF($A$1=2,TS!E15,""))))))))&amp;IF($A$1=30,TS!CK15,IF($A$1=31,TS!CN15,IF($A$1=32,TS!CQ15,IF($A$1=33,TS!CT15,IF($A$1=34,TS!CW15,IF($A$1=35,TS!CZ15,IF($A$1=36,TS!DC15,IF($A$1=37,TS!DF15,""))))))))&amp;IF($A$1=38,TS!DI15,IF($A$1=39,TS!DL15,IF($A$1=40,TS!DO15,"")))</f>
        <v>519</v>
      </c>
      <c r="E15" s="190" t="str">
        <f ca="1">IF($A$1=3,TS!I15,IF($A$1=4,TS!L15,IF($A$1=5,TS!O15,IF($A$1=6,TS!R15,IF($A$1=7,TS!U15,IF($A$1=8,TS!X15,IF($A$1=9,TS!AA15,IF($A$1=10,TS!AD15,""))))))))&amp;IF($A$1=11,TS!AG15,IF($A$1=12,TS!AJ15,IF($A$1=13,TS!AM15,IF($A$1=14,TS!AP15,IF($A$1=15,TS!AS15,IF($A$1=16,TS!AV15,IF($A$1=17,TS!AY15,"")))))))&amp;IF($A$1=18,TS!BB15,IF($A$1=19,TS!BE15,IF($A$1=20,TS!BH15,IF($A$1=21,TS!BK15,IF($A$1=22,TS!BN15,IF($A$1=23,TS!BQ15,""))))))&amp;IF($A$1=24,TS!BT15,IF($A$1=25,TS!BW15,IF($A$1=26,TS!BZ15,IF($A$1=27,TS!CC15,IF($A$1=28,TS!CF15,IF($A$1=29,TS!CI15,IF($A$1=1,TS!C15,IF($A$1=2,TS!F15,""))))))))&amp;IF($A$1=30,TS!CL15,IF($A$1=31,TS!CO15,IF($A$1=32,TS!CR15,IF($A$1=33,TS!CU15,IF($A$1=34,TS!CX15,IF($A$1=35,TS!DA15,IF($A$1=36,TS!DD15,IF($A$1=37,TS!DG15,""))))))))&amp;IF($A$1=38,TS!DJ15,IF($A$1=39,TS!DM15,IF($A$1=40,TS!DP15,"")))</f>
        <v>Çift sütunlu aşağı listesi</v>
      </c>
      <c r="F15" s="135">
        <f>T.Anlz40!AD15</f>
        <v>0</v>
      </c>
      <c r="G15" s="10"/>
      <c r="H15" s="10"/>
      <c r="I15" s="73">
        <f t="shared" si="0"/>
        <v>0</v>
      </c>
      <c r="J15" s="73" t="str">
        <f t="shared" si="1"/>
        <v/>
      </c>
      <c r="K15" s="73" t="str">
        <f t="shared" si="1"/>
        <v/>
      </c>
      <c r="L15" s="102">
        <f t="shared" si="2"/>
        <v>0</v>
      </c>
    </row>
    <row r="16" spans="1:12" ht="17.45" customHeight="1" x14ac:dyDescent="0.15">
      <c r="A16" s="14" t="str">
        <f ca="1">F!V16</f>
        <v>6/E</v>
      </c>
      <c r="B16" s="15">
        <v>15</v>
      </c>
      <c r="C16" s="189" t="str">
        <f ca="1">IF($A$1=3,TS!G16,IF($A$1=4,TS!J16,IF($A$1=5,TS!M16,IF($A$1=6,TS!P16,IF($A$1=7,TS!S16,IF($A$1=8,TS!V16,IF($A$1=9,TS!Y16,IF($A$1=10,TS!AB16,""))))))))&amp;IF($A$1=11,TS!AE16,IF($A$1=12,TS!AH16,IF($A$1=13,TS!AK16,IF($A$1=14,TS!AN16,IF($A$1=15,TS!AQ16,IF($A$1=16,TS!AT16,IF($A$1=17,TS!AW16,"")))))))&amp;IF($A$1=18,TS!AZ16,IF($A$1=19,TS!BC16,IF($A$1=20,TS!BF16,IF($A$1=21,TS!BI16,IF($A$1=22,TS!BL16,IF($A$1=23,TS!BO16,""))))))&amp;IF($A$1=24,TS!BR16,IF($A$1=25,TS!BU16,IF($A$1=26,TS!BX16,IF($A$1=27,TS!CA16,IF($A$1=28,TS!CD16,IF($A$1=29,TS!CG16,IF($A$1=1,TS!A16,IF($A$1=2,TS!D16,""))))))))&amp;IF($A$1=30,TS!CJ16,IF($A$1=31,TS!CM16,IF($A$1=32,TS!CP16,IF($A$1=33,TS!CS16,IF($A$1=34,TS!CV16,IF($A$1=35,TS!CY16,IF($A$1=36,TS!DB16,IF($A$1=37,TS!DE16,""))))))))&amp;IF($A$1=38,TS!DH16,IF($A$1=39,TS!DK16,IF($A$1=40,TS!DN16,"")))</f>
        <v>14</v>
      </c>
      <c r="D16" s="189" t="str">
        <f ca="1">IF($A$1=3,TS!H16,IF($A$1=4,TS!K16,IF($A$1=5,TS!N16,IF($A$1=6,TS!Q16,IF($A$1=7,TS!T16,IF($A$1=8,TS!W16,IF($A$1=9,TS!Z16,IF($A$1=10,TS!AC16,""))))))))&amp;IF($A$1=11,TS!AF16,IF($A$1=12,TS!AI16,IF($A$1=13,TS!AL16,IF($A$1=14,TS!AO16,IF($A$1=15,TS!AR16,IF($A$1=16,TS!AU16,IF($A$1=17,TS!AX16,"")))))))&amp;IF($A$1=18,TS!BA16,IF($A$1=19,TS!BD16,IF($A$1=20,TS!BG16,IF($A$1=21,TS!BJ16,IF($A$1=22,TS!BM16,IF($A$1=23,TS!BP16,""))))))&amp;IF($A$1=24,TS!BS16,IF($A$1=25,TS!BV16,IF($A$1=26,TS!BY16,IF($A$1=27,TS!CB16,IF($A$1=28,TS!CE16,IF($A$1=29,TS!CH16,IF($A$1=1,TS!B16,IF($A$1=2,TS!E16,""))))))))&amp;IF($A$1=30,TS!CK16,IF($A$1=31,TS!CN16,IF($A$1=32,TS!CQ16,IF($A$1=33,TS!CT16,IF($A$1=34,TS!CW16,IF($A$1=35,TS!CZ16,IF($A$1=36,TS!DC16,IF($A$1=37,TS!DF16,""))))))))&amp;IF($A$1=38,TS!DI16,IF($A$1=39,TS!DL16,IF($A$1=40,TS!DO16,"")))</f>
        <v>525</v>
      </c>
      <c r="E16" s="190" t="str">
        <f ca="1">IF($A$1=3,TS!I16,IF($A$1=4,TS!L16,IF($A$1=5,TS!O16,IF($A$1=6,TS!R16,IF($A$1=7,TS!U16,IF($A$1=8,TS!X16,IF($A$1=9,TS!AA16,IF($A$1=10,TS!AD16,""))))))))&amp;IF($A$1=11,TS!AG16,IF($A$1=12,TS!AJ16,IF($A$1=13,TS!AM16,IF($A$1=14,TS!AP16,IF($A$1=15,TS!AS16,IF($A$1=16,TS!AV16,IF($A$1=17,TS!AY16,"")))))))&amp;IF($A$1=18,TS!BB16,IF($A$1=19,TS!BE16,IF($A$1=20,TS!BH16,IF($A$1=21,TS!BK16,IF($A$1=22,TS!BN16,IF($A$1=23,TS!BQ16,""))))))&amp;IF($A$1=24,TS!BT16,IF($A$1=25,TS!BW16,IF($A$1=26,TS!BZ16,IF($A$1=27,TS!CC16,IF($A$1=28,TS!CF16,IF($A$1=29,TS!CI16,IF($A$1=1,TS!C16,IF($A$1=2,TS!F16,""))))))))&amp;IF($A$1=30,TS!CL16,IF($A$1=31,TS!CO16,IF($A$1=32,TS!CR16,IF($A$1=33,TS!CU16,IF($A$1=34,TS!CX16,IF($A$1=35,TS!DA16,IF($A$1=36,TS!DD16,IF($A$1=37,TS!DG16,""))))))))&amp;IF($A$1=38,TS!DJ16,IF($A$1=39,TS!DM16,IF($A$1=40,TS!DP16,"")))</f>
        <v>Çift sütunlu aşağı listesi</v>
      </c>
      <c r="F16" s="135">
        <f>T.Anlz40!AD16</f>
        <v>0</v>
      </c>
      <c r="G16" s="10"/>
      <c r="H16" s="10"/>
      <c r="I16" s="73">
        <f t="shared" si="0"/>
        <v>0</v>
      </c>
      <c r="J16" s="73" t="str">
        <f t="shared" si="1"/>
        <v/>
      </c>
      <c r="K16" s="73" t="str">
        <f t="shared" si="1"/>
        <v/>
      </c>
      <c r="L16" s="102">
        <f t="shared" si="2"/>
        <v>0</v>
      </c>
    </row>
    <row r="17" spans="1:12" ht="17.45" customHeight="1" x14ac:dyDescent="0.15">
      <c r="A17" s="14" t="str">
        <f ca="1">F!V17</f>
        <v>6/F</v>
      </c>
      <c r="B17" s="15">
        <v>16</v>
      </c>
      <c r="C17" s="189" t="str">
        <f ca="1">IF($A$1=3,TS!G17,IF($A$1=4,TS!J17,IF($A$1=5,TS!M17,IF($A$1=6,TS!P17,IF($A$1=7,TS!S17,IF($A$1=8,TS!V17,IF($A$1=9,TS!Y17,IF($A$1=10,TS!AB17,""))))))))&amp;IF($A$1=11,TS!AE17,IF($A$1=12,TS!AH17,IF($A$1=13,TS!AK17,IF($A$1=14,TS!AN17,IF($A$1=15,TS!AQ17,IF($A$1=16,TS!AT17,IF($A$1=17,TS!AW17,"")))))))&amp;IF($A$1=18,TS!AZ17,IF($A$1=19,TS!BC17,IF($A$1=20,TS!BF17,IF($A$1=21,TS!BI17,IF($A$1=22,TS!BL17,IF($A$1=23,TS!BO17,""))))))&amp;IF($A$1=24,TS!BR17,IF($A$1=25,TS!BU17,IF($A$1=26,TS!BX17,IF($A$1=27,TS!CA17,IF($A$1=28,TS!CD17,IF($A$1=29,TS!CG17,IF($A$1=1,TS!A17,IF($A$1=2,TS!D17,""))))))))&amp;IF($A$1=30,TS!CJ17,IF($A$1=31,TS!CM17,IF($A$1=32,TS!CP17,IF($A$1=33,TS!CS17,IF($A$1=34,TS!CV17,IF($A$1=35,TS!CY17,IF($A$1=36,TS!DB17,IF($A$1=37,TS!DE17,""))))))))&amp;IF($A$1=38,TS!DH17,IF($A$1=39,TS!DK17,IF($A$1=40,TS!DN17,"")))</f>
        <v>15</v>
      </c>
      <c r="D17" s="189" t="str">
        <f ca="1">IF($A$1=3,TS!H17,IF($A$1=4,TS!K17,IF($A$1=5,TS!N17,IF($A$1=6,TS!Q17,IF($A$1=7,TS!T17,IF($A$1=8,TS!W17,IF($A$1=9,TS!Z17,IF($A$1=10,TS!AC17,""))))))))&amp;IF($A$1=11,TS!AF17,IF($A$1=12,TS!AI17,IF($A$1=13,TS!AL17,IF($A$1=14,TS!AO17,IF($A$1=15,TS!AR17,IF($A$1=16,TS!AU17,IF($A$1=17,TS!AX17,"")))))))&amp;IF($A$1=18,TS!BA17,IF($A$1=19,TS!BD17,IF($A$1=20,TS!BG17,IF($A$1=21,TS!BJ17,IF($A$1=22,TS!BM17,IF($A$1=23,TS!BP17,""))))))&amp;IF($A$1=24,TS!BS17,IF($A$1=25,TS!BV17,IF($A$1=26,TS!BY17,IF($A$1=27,TS!CB17,IF($A$1=28,TS!CE17,IF($A$1=29,TS!CH17,IF($A$1=1,TS!B17,IF($A$1=2,TS!E17,""))))))))&amp;IF($A$1=30,TS!CK17,IF($A$1=31,TS!CN17,IF($A$1=32,TS!CQ17,IF($A$1=33,TS!CT17,IF($A$1=34,TS!CW17,IF($A$1=35,TS!CZ17,IF($A$1=36,TS!DC17,IF($A$1=37,TS!DF17,""))))))))&amp;IF($A$1=38,TS!DI17,IF($A$1=39,TS!DL17,IF($A$1=40,TS!DO17,"")))</f>
        <v>529</v>
      </c>
      <c r="E17" s="190" t="str">
        <f ca="1">IF($A$1=3,TS!I17,IF($A$1=4,TS!L17,IF($A$1=5,TS!O17,IF($A$1=6,TS!R17,IF($A$1=7,TS!U17,IF($A$1=8,TS!X17,IF($A$1=9,TS!AA17,IF($A$1=10,TS!AD17,""))))))))&amp;IF($A$1=11,TS!AG17,IF($A$1=12,TS!AJ17,IF($A$1=13,TS!AM17,IF($A$1=14,TS!AP17,IF($A$1=15,TS!AS17,IF($A$1=16,TS!AV17,IF($A$1=17,TS!AY17,"")))))))&amp;IF($A$1=18,TS!BB17,IF($A$1=19,TS!BE17,IF($A$1=20,TS!BH17,IF($A$1=21,TS!BK17,IF($A$1=22,TS!BN17,IF($A$1=23,TS!BQ17,""))))))&amp;IF($A$1=24,TS!BT17,IF($A$1=25,TS!BW17,IF($A$1=26,TS!BZ17,IF($A$1=27,TS!CC17,IF($A$1=28,TS!CF17,IF($A$1=29,TS!CI17,IF($A$1=1,TS!C17,IF($A$1=2,TS!F17,""))))))))&amp;IF($A$1=30,TS!CL17,IF($A$1=31,TS!CO17,IF($A$1=32,TS!CR17,IF($A$1=33,TS!CU17,IF($A$1=34,TS!CX17,IF($A$1=35,TS!DA17,IF($A$1=36,TS!DD17,IF($A$1=37,TS!DG17,""))))))))&amp;IF($A$1=38,TS!DJ17,IF($A$1=39,TS!DM17,IF($A$1=40,TS!DP17,"")))</f>
        <v>Çift sütunlu aşağı listesi</v>
      </c>
      <c r="F17" s="135">
        <f>T.Anlz40!AD17</f>
        <v>0</v>
      </c>
      <c r="G17" s="10"/>
      <c r="H17" s="10"/>
      <c r="I17" s="73">
        <f t="shared" si="0"/>
        <v>0</v>
      </c>
      <c r="J17" s="73" t="str">
        <f t="shared" si="1"/>
        <v/>
      </c>
      <c r="K17" s="73" t="str">
        <f t="shared" si="1"/>
        <v/>
      </c>
      <c r="L17" s="102">
        <f t="shared" si="2"/>
        <v>0</v>
      </c>
    </row>
    <row r="18" spans="1:12" ht="17.45" customHeight="1" x14ac:dyDescent="0.15">
      <c r="A18" s="14" t="str">
        <f ca="1">F!V18</f>
        <v>6/G</v>
      </c>
      <c r="B18" s="15">
        <v>17</v>
      </c>
      <c r="C18" s="189" t="str">
        <f ca="1">IF($A$1=3,TS!G18,IF($A$1=4,TS!J18,IF($A$1=5,TS!M18,IF($A$1=6,TS!P18,IF($A$1=7,TS!S18,IF($A$1=8,TS!V18,IF($A$1=9,TS!Y18,IF($A$1=10,TS!AB18,""))))))))&amp;IF($A$1=11,TS!AE18,IF($A$1=12,TS!AH18,IF($A$1=13,TS!AK18,IF($A$1=14,TS!AN18,IF($A$1=15,TS!AQ18,IF($A$1=16,TS!AT18,IF($A$1=17,TS!AW18,"")))))))&amp;IF($A$1=18,TS!AZ18,IF($A$1=19,TS!BC18,IF($A$1=20,TS!BF18,IF($A$1=21,TS!BI18,IF($A$1=22,TS!BL18,IF($A$1=23,TS!BO18,""))))))&amp;IF($A$1=24,TS!BR18,IF($A$1=25,TS!BU18,IF($A$1=26,TS!BX18,IF($A$1=27,TS!CA18,IF($A$1=28,TS!CD18,IF($A$1=29,TS!CG18,IF($A$1=1,TS!A18,IF($A$1=2,TS!D18,""))))))))&amp;IF($A$1=30,TS!CJ18,IF($A$1=31,TS!CM18,IF($A$1=32,TS!CP18,IF($A$1=33,TS!CS18,IF($A$1=34,TS!CV18,IF($A$1=35,TS!CY18,IF($A$1=36,TS!DB18,IF($A$1=37,TS!DE18,""))))))))&amp;IF($A$1=38,TS!DH18,IF($A$1=39,TS!DK18,IF($A$1=40,TS!DN18,"")))</f>
        <v>16</v>
      </c>
      <c r="D18" s="189" t="str">
        <f ca="1">IF($A$1=3,TS!H18,IF($A$1=4,TS!K18,IF($A$1=5,TS!N18,IF($A$1=6,TS!Q18,IF($A$1=7,TS!T18,IF($A$1=8,TS!W18,IF($A$1=9,TS!Z18,IF($A$1=10,TS!AC18,""))))))))&amp;IF($A$1=11,TS!AF18,IF($A$1=12,TS!AI18,IF($A$1=13,TS!AL18,IF($A$1=14,TS!AO18,IF($A$1=15,TS!AR18,IF($A$1=16,TS!AU18,IF($A$1=17,TS!AX18,"")))))))&amp;IF($A$1=18,TS!BA18,IF($A$1=19,TS!BD18,IF($A$1=20,TS!BG18,IF($A$1=21,TS!BJ18,IF($A$1=22,TS!BM18,IF($A$1=23,TS!BP18,""))))))&amp;IF($A$1=24,TS!BS18,IF($A$1=25,TS!BV18,IF($A$1=26,TS!BY18,IF($A$1=27,TS!CB18,IF($A$1=28,TS!CE18,IF($A$1=29,TS!CH18,IF($A$1=1,TS!B18,IF($A$1=2,TS!E18,""))))))))&amp;IF($A$1=30,TS!CK18,IF($A$1=31,TS!CN18,IF($A$1=32,TS!CQ18,IF($A$1=33,TS!CT18,IF($A$1=34,TS!CW18,IF($A$1=35,TS!CZ18,IF($A$1=36,TS!DC18,IF($A$1=37,TS!DF18,""))))))))&amp;IF($A$1=38,TS!DI18,IF($A$1=39,TS!DL18,IF($A$1=40,TS!DO18,"")))</f>
        <v>531</v>
      </c>
      <c r="E18" s="190" t="str">
        <f ca="1">IF($A$1=3,TS!I18,IF($A$1=4,TS!L18,IF($A$1=5,TS!O18,IF($A$1=6,TS!R18,IF($A$1=7,TS!U18,IF($A$1=8,TS!X18,IF($A$1=9,TS!AA18,IF($A$1=10,TS!AD18,""))))))))&amp;IF($A$1=11,TS!AG18,IF($A$1=12,TS!AJ18,IF($A$1=13,TS!AM18,IF($A$1=14,TS!AP18,IF($A$1=15,TS!AS18,IF($A$1=16,TS!AV18,IF($A$1=17,TS!AY18,"")))))))&amp;IF($A$1=18,TS!BB18,IF($A$1=19,TS!BE18,IF($A$1=20,TS!BH18,IF($A$1=21,TS!BK18,IF($A$1=22,TS!BN18,IF($A$1=23,TS!BQ18,""))))))&amp;IF($A$1=24,TS!BT18,IF($A$1=25,TS!BW18,IF($A$1=26,TS!BZ18,IF($A$1=27,TS!CC18,IF($A$1=28,TS!CF18,IF($A$1=29,TS!CI18,IF($A$1=1,TS!C18,IF($A$1=2,TS!F18,""))))))))&amp;IF($A$1=30,TS!CL18,IF($A$1=31,TS!CO18,IF($A$1=32,TS!CR18,IF($A$1=33,TS!CU18,IF($A$1=34,TS!CX18,IF($A$1=35,TS!DA18,IF($A$1=36,TS!DD18,IF($A$1=37,TS!DG18,""))))))))&amp;IF($A$1=38,TS!DJ18,IF($A$1=39,TS!DM18,IF($A$1=40,TS!DP18,"")))</f>
        <v>Çift sütunlu aşağı listesi</v>
      </c>
      <c r="F18" s="135">
        <f>T.Anlz40!AD18</f>
        <v>0</v>
      </c>
      <c r="G18" s="10"/>
      <c r="H18" s="10"/>
      <c r="I18" s="73">
        <f t="shared" si="0"/>
        <v>0</v>
      </c>
      <c r="J18" s="73" t="str">
        <f t="shared" si="1"/>
        <v/>
      </c>
      <c r="K18" s="73" t="str">
        <f t="shared" si="1"/>
        <v/>
      </c>
      <c r="L18" s="102">
        <f t="shared" si="2"/>
        <v>0</v>
      </c>
    </row>
    <row r="19" spans="1:12" ht="17.45" customHeight="1" x14ac:dyDescent="0.15">
      <c r="A19" s="14" t="str">
        <f ca="1">F!V19</f>
        <v>7/A</v>
      </c>
      <c r="B19" s="15">
        <v>18</v>
      </c>
      <c r="C19" s="189" t="str">
        <f ca="1">IF($A$1=3,TS!G19,IF($A$1=4,TS!J19,IF($A$1=5,TS!M19,IF($A$1=6,TS!P19,IF($A$1=7,TS!S19,IF($A$1=8,TS!V19,IF($A$1=9,TS!Y19,IF($A$1=10,TS!AB19,""))))))))&amp;IF($A$1=11,TS!AE19,IF($A$1=12,TS!AH19,IF($A$1=13,TS!AK19,IF($A$1=14,TS!AN19,IF($A$1=15,TS!AQ19,IF($A$1=16,TS!AT19,IF($A$1=17,TS!AW19,"")))))))&amp;IF($A$1=18,TS!AZ19,IF($A$1=19,TS!BC19,IF($A$1=20,TS!BF19,IF($A$1=21,TS!BI19,IF($A$1=22,TS!BL19,IF($A$1=23,TS!BO19,""))))))&amp;IF($A$1=24,TS!BR19,IF($A$1=25,TS!BU19,IF($A$1=26,TS!BX19,IF($A$1=27,TS!CA19,IF($A$1=28,TS!CD19,IF($A$1=29,TS!CG19,IF($A$1=1,TS!A19,IF($A$1=2,TS!D19,""))))))))&amp;IF($A$1=30,TS!CJ19,IF($A$1=31,TS!CM19,IF($A$1=32,TS!CP19,IF($A$1=33,TS!CS19,IF($A$1=34,TS!CV19,IF($A$1=35,TS!CY19,IF($A$1=36,TS!DB19,IF($A$1=37,TS!DE19,""))))))))&amp;IF($A$1=38,TS!DH19,IF($A$1=39,TS!DK19,IF($A$1=40,TS!DN19,"")))</f>
        <v>17</v>
      </c>
      <c r="D19" s="189" t="str">
        <f ca="1">IF($A$1=3,TS!H19,IF($A$1=4,TS!K19,IF($A$1=5,TS!N19,IF($A$1=6,TS!Q19,IF($A$1=7,TS!T19,IF($A$1=8,TS!W19,IF($A$1=9,TS!Z19,IF($A$1=10,TS!AC19,""))))))))&amp;IF($A$1=11,TS!AF19,IF($A$1=12,TS!AI19,IF($A$1=13,TS!AL19,IF($A$1=14,TS!AO19,IF($A$1=15,TS!AR19,IF($A$1=16,TS!AU19,IF($A$1=17,TS!AX19,"")))))))&amp;IF($A$1=18,TS!BA19,IF($A$1=19,TS!BD19,IF($A$1=20,TS!BG19,IF($A$1=21,TS!BJ19,IF($A$1=22,TS!BM19,IF($A$1=23,TS!BP19,""))))))&amp;IF($A$1=24,TS!BS19,IF($A$1=25,TS!BV19,IF($A$1=26,TS!BY19,IF($A$1=27,TS!CB19,IF($A$1=28,TS!CE19,IF($A$1=29,TS!CH19,IF($A$1=1,TS!B19,IF($A$1=2,TS!E19,""))))))))&amp;IF($A$1=30,TS!CK19,IF($A$1=31,TS!CN19,IF($A$1=32,TS!CQ19,IF($A$1=33,TS!CT19,IF($A$1=34,TS!CW19,IF($A$1=35,TS!CZ19,IF($A$1=36,TS!DC19,IF($A$1=37,TS!DF19,""))))))))&amp;IF($A$1=38,TS!DI19,IF($A$1=39,TS!DL19,IF($A$1=40,TS!DO19,"")))</f>
        <v>542</v>
      </c>
      <c r="E19" s="190" t="str">
        <f ca="1">IF($A$1=3,TS!I19,IF($A$1=4,TS!L19,IF($A$1=5,TS!O19,IF($A$1=6,TS!R19,IF($A$1=7,TS!U19,IF($A$1=8,TS!X19,IF($A$1=9,TS!AA19,IF($A$1=10,TS!AD19,""))))))))&amp;IF($A$1=11,TS!AG19,IF($A$1=12,TS!AJ19,IF($A$1=13,TS!AM19,IF($A$1=14,TS!AP19,IF($A$1=15,TS!AS19,IF($A$1=16,TS!AV19,IF($A$1=17,TS!AY19,"")))))))&amp;IF($A$1=18,TS!BB19,IF($A$1=19,TS!BE19,IF($A$1=20,TS!BH19,IF($A$1=21,TS!BK19,IF($A$1=22,TS!BN19,IF($A$1=23,TS!BQ19,""))))))&amp;IF($A$1=24,TS!BT19,IF($A$1=25,TS!BW19,IF($A$1=26,TS!BZ19,IF($A$1=27,TS!CC19,IF($A$1=28,TS!CF19,IF($A$1=29,TS!CI19,IF($A$1=1,TS!C19,IF($A$1=2,TS!F19,""))))))))&amp;IF($A$1=30,TS!CL19,IF($A$1=31,TS!CO19,IF($A$1=32,TS!CR19,IF($A$1=33,TS!CU19,IF($A$1=34,TS!CX19,IF($A$1=35,TS!DA19,IF($A$1=36,TS!DD19,IF($A$1=37,TS!DG19,""))))))))&amp;IF($A$1=38,TS!DJ19,IF($A$1=39,TS!DM19,IF($A$1=40,TS!DP19,"")))</f>
        <v>Çift sütunlu aşağı listesi</v>
      </c>
      <c r="F19" s="135">
        <f>T.Anlz40!AD19</f>
        <v>0</v>
      </c>
      <c r="G19" s="10"/>
      <c r="H19" s="10"/>
      <c r="I19" s="73">
        <f t="shared" si="0"/>
        <v>0</v>
      </c>
      <c r="J19" s="73" t="str">
        <f t="shared" si="1"/>
        <v/>
      </c>
      <c r="K19" s="73" t="str">
        <f t="shared" si="1"/>
        <v/>
      </c>
      <c r="L19" s="102">
        <f t="shared" si="2"/>
        <v>0</v>
      </c>
    </row>
    <row r="20" spans="1:12" ht="17.45" customHeight="1" x14ac:dyDescent="0.15">
      <c r="A20" s="14" t="str">
        <f ca="1">F!V20</f>
        <v>7/B</v>
      </c>
      <c r="B20" s="15">
        <v>19</v>
      </c>
      <c r="C20" s="189" t="str">
        <f ca="1">IF($A$1=3,TS!G20,IF($A$1=4,TS!J20,IF($A$1=5,TS!M20,IF($A$1=6,TS!P20,IF($A$1=7,TS!S20,IF($A$1=8,TS!V20,IF($A$1=9,TS!Y20,IF($A$1=10,TS!AB20,""))))))))&amp;IF($A$1=11,TS!AE20,IF($A$1=12,TS!AH20,IF($A$1=13,TS!AK20,IF($A$1=14,TS!AN20,IF($A$1=15,TS!AQ20,IF($A$1=16,TS!AT20,IF($A$1=17,TS!AW20,"")))))))&amp;IF($A$1=18,TS!AZ20,IF($A$1=19,TS!BC20,IF($A$1=20,TS!BF20,IF($A$1=21,TS!BI20,IF($A$1=22,TS!BL20,IF($A$1=23,TS!BO20,""))))))&amp;IF($A$1=24,TS!BR20,IF($A$1=25,TS!BU20,IF($A$1=26,TS!BX20,IF($A$1=27,TS!CA20,IF($A$1=28,TS!CD20,IF($A$1=29,TS!CG20,IF($A$1=1,TS!A20,IF($A$1=2,TS!D20,""))))))))&amp;IF($A$1=30,TS!CJ20,IF($A$1=31,TS!CM20,IF($A$1=32,TS!CP20,IF($A$1=33,TS!CS20,IF($A$1=34,TS!CV20,IF($A$1=35,TS!CY20,IF($A$1=36,TS!DB20,IF($A$1=37,TS!DE20,""))))))))&amp;IF($A$1=38,TS!DH20,IF($A$1=39,TS!DK20,IF($A$1=40,TS!DN20,"")))</f>
        <v>18</v>
      </c>
      <c r="D20" s="189" t="str">
        <f ca="1">IF($A$1=3,TS!H20,IF($A$1=4,TS!K20,IF($A$1=5,TS!N20,IF($A$1=6,TS!Q20,IF($A$1=7,TS!T20,IF($A$1=8,TS!W20,IF($A$1=9,TS!Z20,IF($A$1=10,TS!AC20,""))))))))&amp;IF($A$1=11,TS!AF20,IF($A$1=12,TS!AI20,IF($A$1=13,TS!AL20,IF($A$1=14,TS!AO20,IF($A$1=15,TS!AR20,IF($A$1=16,TS!AU20,IF($A$1=17,TS!AX20,"")))))))&amp;IF($A$1=18,TS!BA20,IF($A$1=19,TS!BD20,IF($A$1=20,TS!BG20,IF($A$1=21,TS!BJ20,IF($A$1=22,TS!BM20,IF($A$1=23,TS!BP20,""))))))&amp;IF($A$1=24,TS!BS20,IF($A$1=25,TS!BV20,IF($A$1=26,TS!BY20,IF($A$1=27,TS!CB20,IF($A$1=28,TS!CE20,IF($A$1=29,TS!CH20,IF($A$1=1,TS!B20,IF($A$1=2,TS!E20,""))))))))&amp;IF($A$1=30,TS!CK20,IF($A$1=31,TS!CN20,IF($A$1=32,TS!CQ20,IF($A$1=33,TS!CT20,IF($A$1=34,TS!CW20,IF($A$1=35,TS!CZ20,IF($A$1=36,TS!DC20,IF($A$1=37,TS!DF20,""))))))))&amp;IF($A$1=38,TS!DI20,IF($A$1=39,TS!DL20,IF($A$1=40,TS!DO20,"")))</f>
        <v>785</v>
      </c>
      <c r="E20" s="190" t="str">
        <f ca="1">IF($A$1=3,TS!I20,IF($A$1=4,TS!L20,IF($A$1=5,TS!O20,IF($A$1=6,TS!R20,IF($A$1=7,TS!U20,IF($A$1=8,TS!X20,IF($A$1=9,TS!AA20,IF($A$1=10,TS!AD20,""))))))))&amp;IF($A$1=11,TS!AG20,IF($A$1=12,TS!AJ20,IF($A$1=13,TS!AM20,IF($A$1=14,TS!AP20,IF($A$1=15,TS!AS20,IF($A$1=16,TS!AV20,IF($A$1=17,TS!AY20,"")))))))&amp;IF($A$1=18,TS!BB20,IF($A$1=19,TS!BE20,IF($A$1=20,TS!BH20,IF($A$1=21,TS!BK20,IF($A$1=22,TS!BN20,IF($A$1=23,TS!BQ20,""))))))&amp;IF($A$1=24,TS!BT20,IF($A$1=25,TS!BW20,IF($A$1=26,TS!BZ20,IF($A$1=27,TS!CC20,IF($A$1=28,TS!CF20,IF($A$1=29,TS!CI20,IF($A$1=1,TS!C20,IF($A$1=2,TS!F20,""))))))))&amp;IF($A$1=30,TS!CL20,IF($A$1=31,TS!CO20,IF($A$1=32,TS!CR20,IF($A$1=33,TS!CU20,IF($A$1=34,TS!CX20,IF($A$1=35,TS!DA20,IF($A$1=36,TS!DD20,IF($A$1=37,TS!DG20,""))))))))&amp;IF($A$1=38,TS!DJ20,IF($A$1=39,TS!DM20,IF($A$1=40,TS!DP20,"")))</f>
        <v>Çift sütunlu aşağı listesi</v>
      </c>
      <c r="F20" s="135">
        <f>T.Anlz40!AD20</f>
        <v>0</v>
      </c>
      <c r="G20" s="10"/>
      <c r="H20" s="10"/>
      <c r="I20" s="73">
        <f t="shared" si="0"/>
        <v>0</v>
      </c>
      <c r="J20" s="73" t="str">
        <f t="shared" si="1"/>
        <v/>
      </c>
      <c r="K20" s="73" t="str">
        <f t="shared" si="1"/>
        <v/>
      </c>
      <c r="L20" s="102">
        <f t="shared" si="2"/>
        <v>0</v>
      </c>
    </row>
    <row r="21" spans="1:12" ht="17.45" customHeight="1" x14ac:dyDescent="0.15">
      <c r="A21" s="14" t="str">
        <f ca="1">F!V21</f>
        <v>7/C</v>
      </c>
      <c r="B21" s="15">
        <v>20</v>
      </c>
      <c r="C21" s="189" t="str">
        <f ca="1">IF($A$1=3,TS!G21,IF($A$1=4,TS!J21,IF($A$1=5,TS!M21,IF($A$1=6,TS!P21,IF($A$1=7,TS!S21,IF($A$1=8,TS!V21,IF($A$1=9,TS!Y21,IF($A$1=10,TS!AB21,""))))))))&amp;IF($A$1=11,TS!AE21,IF($A$1=12,TS!AH21,IF($A$1=13,TS!AK21,IF($A$1=14,TS!AN21,IF($A$1=15,TS!AQ21,IF($A$1=16,TS!AT21,IF($A$1=17,TS!AW21,"")))))))&amp;IF($A$1=18,TS!AZ21,IF($A$1=19,TS!BC21,IF($A$1=20,TS!BF21,IF($A$1=21,TS!BI21,IF($A$1=22,TS!BL21,IF($A$1=23,TS!BO21,""))))))&amp;IF($A$1=24,TS!BR21,IF($A$1=25,TS!BU21,IF($A$1=26,TS!BX21,IF($A$1=27,TS!CA21,IF($A$1=28,TS!CD21,IF($A$1=29,TS!CG21,IF($A$1=1,TS!A21,IF($A$1=2,TS!D21,""))))))))&amp;IF($A$1=30,TS!CJ21,IF($A$1=31,TS!CM21,IF($A$1=32,TS!CP21,IF($A$1=33,TS!CS21,IF($A$1=34,TS!CV21,IF($A$1=35,TS!CY21,IF($A$1=36,TS!DB21,IF($A$1=37,TS!DE21,""))))))))&amp;IF($A$1=38,TS!DH21,IF($A$1=39,TS!DK21,IF($A$1=40,TS!DN21,"")))</f>
        <v>19</v>
      </c>
      <c r="D21" s="189" t="str">
        <f ca="1">IF($A$1=3,TS!H21,IF($A$1=4,TS!K21,IF($A$1=5,TS!N21,IF($A$1=6,TS!Q21,IF($A$1=7,TS!T21,IF($A$1=8,TS!W21,IF($A$1=9,TS!Z21,IF($A$1=10,TS!AC21,""))))))))&amp;IF($A$1=11,TS!AF21,IF($A$1=12,TS!AI21,IF($A$1=13,TS!AL21,IF($A$1=14,TS!AO21,IF($A$1=15,TS!AR21,IF($A$1=16,TS!AU21,IF($A$1=17,TS!AX21,"")))))))&amp;IF($A$1=18,TS!BA21,IF($A$1=19,TS!BD21,IF($A$1=20,TS!BG21,IF($A$1=21,TS!BJ21,IF($A$1=22,TS!BM21,IF($A$1=23,TS!BP21,""))))))&amp;IF($A$1=24,TS!BS21,IF($A$1=25,TS!BV21,IF($A$1=26,TS!BY21,IF($A$1=27,TS!CB21,IF($A$1=28,TS!CE21,IF($A$1=29,TS!CH21,IF($A$1=1,TS!B21,IF($A$1=2,TS!E21,""))))))))&amp;IF($A$1=30,TS!CK21,IF($A$1=31,TS!CN21,IF($A$1=32,TS!CQ21,IF($A$1=33,TS!CT21,IF($A$1=34,TS!CW21,IF($A$1=35,TS!CZ21,IF($A$1=36,TS!DC21,IF($A$1=37,TS!DF21,""))))))))&amp;IF($A$1=38,TS!DI21,IF($A$1=39,TS!DL21,IF($A$1=40,TS!DO21,"")))</f>
        <v>803</v>
      </c>
      <c r="E21" s="190" t="str">
        <f ca="1">IF($A$1=3,TS!I21,IF($A$1=4,TS!L21,IF($A$1=5,TS!O21,IF($A$1=6,TS!R21,IF($A$1=7,TS!U21,IF($A$1=8,TS!X21,IF($A$1=9,TS!AA21,IF($A$1=10,TS!AD21,""))))))))&amp;IF($A$1=11,TS!AG21,IF($A$1=12,TS!AJ21,IF($A$1=13,TS!AM21,IF($A$1=14,TS!AP21,IF($A$1=15,TS!AS21,IF($A$1=16,TS!AV21,IF($A$1=17,TS!AY21,"")))))))&amp;IF($A$1=18,TS!BB21,IF($A$1=19,TS!BE21,IF($A$1=20,TS!BH21,IF($A$1=21,TS!BK21,IF($A$1=22,TS!BN21,IF($A$1=23,TS!BQ21,""))))))&amp;IF($A$1=24,TS!BT21,IF($A$1=25,TS!BW21,IF($A$1=26,TS!BZ21,IF($A$1=27,TS!CC21,IF($A$1=28,TS!CF21,IF($A$1=29,TS!CI21,IF($A$1=1,TS!C21,IF($A$1=2,TS!F21,""))))))))&amp;IF($A$1=30,TS!CL21,IF($A$1=31,TS!CO21,IF($A$1=32,TS!CR21,IF($A$1=33,TS!CU21,IF($A$1=34,TS!CX21,IF($A$1=35,TS!DA21,IF($A$1=36,TS!DD21,IF($A$1=37,TS!DG21,""))))))))&amp;IF($A$1=38,TS!DJ21,IF($A$1=39,TS!DM21,IF($A$1=40,TS!DP21,"")))</f>
        <v>Çift sütunlu aşağı listesi</v>
      </c>
      <c r="F21" s="135">
        <f>T.Anlz40!AD21</f>
        <v>0</v>
      </c>
      <c r="G21" s="10"/>
      <c r="H21" s="10"/>
      <c r="I21" s="73">
        <f t="shared" si="0"/>
        <v>0</v>
      </c>
      <c r="J21" s="73" t="str">
        <f t="shared" si="1"/>
        <v/>
      </c>
      <c r="K21" s="73" t="str">
        <f t="shared" si="1"/>
        <v/>
      </c>
      <c r="L21" s="102">
        <f t="shared" si="2"/>
        <v>0</v>
      </c>
    </row>
    <row r="22" spans="1:12" ht="17.45" customHeight="1" x14ac:dyDescent="0.15">
      <c r="A22" s="14" t="str">
        <f ca="1">F!V22</f>
        <v>7/D</v>
      </c>
      <c r="B22" s="15">
        <v>21</v>
      </c>
      <c r="C22" s="189" t="str">
        <f ca="1">IF($A$1=3,TS!G22,IF($A$1=4,TS!J22,IF($A$1=5,TS!M22,IF($A$1=6,TS!P22,IF($A$1=7,TS!S22,IF($A$1=8,TS!V22,IF($A$1=9,TS!Y22,IF($A$1=10,TS!AB22,""))))))))&amp;IF($A$1=11,TS!AE22,IF($A$1=12,TS!AH22,IF($A$1=13,TS!AK22,IF($A$1=14,TS!AN22,IF($A$1=15,TS!AQ22,IF($A$1=16,TS!AT22,IF($A$1=17,TS!AW22,"")))))))&amp;IF($A$1=18,TS!AZ22,IF($A$1=19,TS!BC22,IF($A$1=20,TS!BF22,IF($A$1=21,TS!BI22,IF($A$1=22,TS!BL22,IF($A$1=23,TS!BO22,""))))))&amp;IF($A$1=24,TS!BR22,IF($A$1=25,TS!BU22,IF($A$1=26,TS!BX22,IF($A$1=27,TS!CA22,IF($A$1=28,TS!CD22,IF($A$1=29,TS!CG22,IF($A$1=1,TS!A22,IF($A$1=2,TS!D22,""))))))))&amp;IF($A$1=30,TS!CJ22,IF($A$1=31,TS!CM22,IF($A$1=32,TS!CP22,IF($A$1=33,TS!CS22,IF($A$1=34,TS!CV22,IF($A$1=35,TS!CY22,IF($A$1=36,TS!DB22,IF($A$1=37,TS!DE22,""))))))))&amp;IF($A$1=38,TS!DH22,IF($A$1=39,TS!DK22,IF($A$1=40,TS!DN22,"")))</f>
        <v>20</v>
      </c>
      <c r="D22" s="189" t="str">
        <f ca="1">IF($A$1=3,TS!H22,IF($A$1=4,TS!K22,IF($A$1=5,TS!N22,IF($A$1=6,TS!Q22,IF($A$1=7,TS!T22,IF($A$1=8,TS!W22,IF($A$1=9,TS!Z22,IF($A$1=10,TS!AC22,""))))))))&amp;IF($A$1=11,TS!AF22,IF($A$1=12,TS!AI22,IF($A$1=13,TS!AL22,IF($A$1=14,TS!AO22,IF($A$1=15,TS!AR22,IF($A$1=16,TS!AU22,IF($A$1=17,TS!AX22,"")))))))&amp;IF($A$1=18,TS!BA22,IF($A$1=19,TS!BD22,IF($A$1=20,TS!BG22,IF($A$1=21,TS!BJ22,IF($A$1=22,TS!BM22,IF($A$1=23,TS!BP22,""))))))&amp;IF($A$1=24,TS!BS22,IF($A$1=25,TS!BV22,IF($A$1=26,TS!BY22,IF($A$1=27,TS!CB22,IF($A$1=28,TS!CE22,IF($A$1=29,TS!CH22,IF($A$1=1,TS!B22,IF($A$1=2,TS!E22,""))))))))&amp;IF($A$1=30,TS!CK22,IF($A$1=31,TS!CN22,IF($A$1=32,TS!CQ22,IF($A$1=33,TS!CT22,IF($A$1=34,TS!CW22,IF($A$1=35,TS!CZ22,IF($A$1=36,TS!DC22,IF($A$1=37,TS!DF22,""))))))))&amp;IF($A$1=38,TS!DI22,IF($A$1=39,TS!DL22,IF($A$1=40,TS!DO22,"")))</f>
        <v>804</v>
      </c>
      <c r="E22" s="190" t="str">
        <f ca="1">IF($A$1=3,TS!I22,IF($A$1=4,TS!L22,IF($A$1=5,TS!O22,IF($A$1=6,TS!R22,IF($A$1=7,TS!U22,IF($A$1=8,TS!X22,IF($A$1=9,TS!AA22,IF($A$1=10,TS!AD22,""))))))))&amp;IF($A$1=11,TS!AG22,IF($A$1=12,TS!AJ22,IF($A$1=13,TS!AM22,IF($A$1=14,TS!AP22,IF($A$1=15,TS!AS22,IF($A$1=16,TS!AV22,IF($A$1=17,TS!AY22,"")))))))&amp;IF($A$1=18,TS!BB22,IF($A$1=19,TS!BE22,IF($A$1=20,TS!BH22,IF($A$1=21,TS!BK22,IF($A$1=22,TS!BN22,IF($A$1=23,TS!BQ22,""))))))&amp;IF($A$1=24,TS!BT22,IF($A$1=25,TS!BW22,IF($A$1=26,TS!BZ22,IF($A$1=27,TS!CC22,IF($A$1=28,TS!CF22,IF($A$1=29,TS!CI22,IF($A$1=1,TS!C22,IF($A$1=2,TS!F22,""))))))))&amp;IF($A$1=30,TS!CL22,IF($A$1=31,TS!CO22,IF($A$1=32,TS!CR22,IF($A$1=33,TS!CU22,IF($A$1=34,TS!CX22,IF($A$1=35,TS!DA22,IF($A$1=36,TS!DD22,IF($A$1=37,TS!DG22,""))))))))&amp;IF($A$1=38,TS!DJ22,IF($A$1=39,TS!DM22,IF($A$1=40,TS!DP22,"")))</f>
        <v>Çift sütunlu aşağı listesi</v>
      </c>
      <c r="F22" s="135">
        <f>T.Anlz40!AD22</f>
        <v>0</v>
      </c>
      <c r="G22" s="10"/>
      <c r="H22" s="10"/>
      <c r="I22" s="73">
        <f t="shared" si="0"/>
        <v>0</v>
      </c>
      <c r="J22" s="73" t="str">
        <f t="shared" si="1"/>
        <v/>
      </c>
      <c r="K22" s="73" t="str">
        <f t="shared" si="1"/>
        <v/>
      </c>
      <c r="L22" s="102">
        <f t="shared" si="2"/>
        <v>0</v>
      </c>
    </row>
    <row r="23" spans="1:12" ht="17.45" customHeight="1" x14ac:dyDescent="0.15">
      <c r="A23" s="14" t="str">
        <f ca="1">F!V23</f>
        <v>7/E</v>
      </c>
      <c r="B23" s="15">
        <v>22</v>
      </c>
      <c r="C23" s="189" t="str">
        <f ca="1">IF($A$1=3,TS!G23,IF($A$1=4,TS!J23,IF($A$1=5,TS!M23,IF($A$1=6,TS!P23,IF($A$1=7,TS!S23,IF($A$1=8,TS!V23,IF($A$1=9,TS!Y23,IF($A$1=10,TS!AB23,""))))))))&amp;IF($A$1=11,TS!AE23,IF($A$1=12,TS!AH23,IF($A$1=13,TS!AK23,IF($A$1=14,TS!AN23,IF($A$1=15,TS!AQ23,IF($A$1=16,TS!AT23,IF($A$1=17,TS!AW23,"")))))))&amp;IF($A$1=18,TS!AZ23,IF($A$1=19,TS!BC23,IF($A$1=20,TS!BF23,IF($A$1=21,TS!BI23,IF($A$1=22,TS!BL23,IF($A$1=23,TS!BO23,""))))))&amp;IF($A$1=24,TS!BR23,IF($A$1=25,TS!BU23,IF($A$1=26,TS!BX23,IF($A$1=27,TS!CA23,IF($A$1=28,TS!CD23,IF($A$1=29,TS!CG23,IF($A$1=1,TS!A23,IF($A$1=2,TS!D23,""))))))))&amp;IF($A$1=30,TS!CJ23,IF($A$1=31,TS!CM23,IF($A$1=32,TS!CP23,IF($A$1=33,TS!CS23,IF($A$1=34,TS!CV23,IF($A$1=35,TS!CY23,IF($A$1=36,TS!DB23,IF($A$1=37,TS!DE23,""))))))))&amp;IF($A$1=38,TS!DH23,IF($A$1=39,TS!DK23,IF($A$1=40,TS!DN23,"")))</f>
        <v>21</v>
      </c>
      <c r="D23" s="189" t="str">
        <f ca="1">IF($A$1=3,TS!H23,IF($A$1=4,TS!K23,IF($A$1=5,TS!N23,IF($A$1=6,TS!Q23,IF($A$1=7,TS!T23,IF($A$1=8,TS!W23,IF($A$1=9,TS!Z23,IF($A$1=10,TS!AC23,""))))))))&amp;IF($A$1=11,TS!AF23,IF($A$1=12,TS!AI23,IF($A$1=13,TS!AL23,IF($A$1=14,TS!AO23,IF($A$1=15,TS!AR23,IF($A$1=16,TS!AU23,IF($A$1=17,TS!AX23,"")))))))&amp;IF($A$1=18,TS!BA23,IF($A$1=19,TS!BD23,IF($A$1=20,TS!BG23,IF($A$1=21,TS!BJ23,IF($A$1=22,TS!BM23,IF($A$1=23,TS!BP23,""))))))&amp;IF($A$1=24,TS!BS23,IF($A$1=25,TS!BV23,IF($A$1=26,TS!BY23,IF($A$1=27,TS!CB23,IF($A$1=28,TS!CE23,IF($A$1=29,TS!CH23,IF($A$1=1,TS!B23,IF($A$1=2,TS!E23,""))))))))&amp;IF($A$1=30,TS!CK23,IF($A$1=31,TS!CN23,IF($A$1=32,TS!CQ23,IF($A$1=33,TS!CT23,IF($A$1=34,TS!CW23,IF($A$1=35,TS!CZ23,IF($A$1=36,TS!DC23,IF($A$1=37,TS!DF23,""))))))))&amp;IF($A$1=38,TS!DI23,IF($A$1=39,TS!DL23,IF($A$1=40,TS!DO23,"")))</f>
        <v>805</v>
      </c>
      <c r="E23" s="190" t="str">
        <f ca="1">IF($A$1=3,TS!I23,IF($A$1=4,TS!L23,IF($A$1=5,TS!O23,IF($A$1=6,TS!R23,IF($A$1=7,TS!U23,IF($A$1=8,TS!X23,IF($A$1=9,TS!AA23,IF($A$1=10,TS!AD23,""))))))))&amp;IF($A$1=11,TS!AG23,IF($A$1=12,TS!AJ23,IF($A$1=13,TS!AM23,IF($A$1=14,TS!AP23,IF($A$1=15,TS!AS23,IF($A$1=16,TS!AV23,IF($A$1=17,TS!AY23,"")))))))&amp;IF($A$1=18,TS!BB23,IF($A$1=19,TS!BE23,IF($A$1=20,TS!BH23,IF($A$1=21,TS!BK23,IF($A$1=22,TS!BN23,IF($A$1=23,TS!BQ23,""))))))&amp;IF($A$1=24,TS!BT23,IF($A$1=25,TS!BW23,IF($A$1=26,TS!BZ23,IF($A$1=27,TS!CC23,IF($A$1=28,TS!CF23,IF($A$1=29,TS!CI23,IF($A$1=1,TS!C23,IF($A$1=2,TS!F23,""))))))))&amp;IF($A$1=30,TS!CL23,IF($A$1=31,TS!CO23,IF($A$1=32,TS!CR23,IF($A$1=33,TS!CU23,IF($A$1=34,TS!CX23,IF($A$1=35,TS!DA23,IF($A$1=36,TS!DD23,IF($A$1=37,TS!DG23,""))))))))&amp;IF($A$1=38,TS!DJ23,IF($A$1=39,TS!DM23,IF($A$1=40,TS!DP23,"")))</f>
        <v>Çift sütunlu aşağı listesi</v>
      </c>
      <c r="F23" s="135">
        <f>T.Anlz40!AD23</f>
        <v>0</v>
      </c>
      <c r="G23" s="10"/>
      <c r="H23" s="10"/>
      <c r="I23" s="73">
        <f t="shared" si="0"/>
        <v>0</v>
      </c>
      <c r="J23" s="73" t="str">
        <f t="shared" si="1"/>
        <v/>
      </c>
      <c r="K23" s="73" t="str">
        <f t="shared" si="1"/>
        <v/>
      </c>
      <c r="L23" s="102">
        <f t="shared" si="2"/>
        <v>0</v>
      </c>
    </row>
    <row r="24" spans="1:12" ht="17.45" customHeight="1" x14ac:dyDescent="0.15">
      <c r="A24" s="14" t="str">
        <f ca="1">F!V24</f>
        <v>7/F</v>
      </c>
      <c r="B24" s="15">
        <v>23</v>
      </c>
      <c r="C24" s="189" t="str">
        <f ca="1">IF($A$1=3,TS!G24,IF($A$1=4,TS!J24,IF($A$1=5,TS!M24,IF($A$1=6,TS!P24,IF($A$1=7,TS!S24,IF($A$1=8,TS!V24,IF($A$1=9,TS!Y24,IF($A$1=10,TS!AB24,""))))))))&amp;IF($A$1=11,TS!AE24,IF($A$1=12,TS!AH24,IF($A$1=13,TS!AK24,IF($A$1=14,TS!AN24,IF($A$1=15,TS!AQ24,IF($A$1=16,TS!AT24,IF($A$1=17,TS!AW24,"")))))))&amp;IF($A$1=18,TS!AZ24,IF($A$1=19,TS!BC24,IF($A$1=20,TS!BF24,IF($A$1=21,TS!BI24,IF($A$1=22,TS!BL24,IF($A$1=23,TS!BO24,""))))))&amp;IF($A$1=24,TS!BR24,IF($A$1=25,TS!BU24,IF($A$1=26,TS!BX24,IF($A$1=27,TS!CA24,IF($A$1=28,TS!CD24,IF($A$1=29,TS!CG24,IF($A$1=1,TS!A24,IF($A$1=2,TS!D24,""))))))))&amp;IF($A$1=30,TS!CJ24,IF($A$1=31,TS!CM24,IF($A$1=32,TS!CP24,IF($A$1=33,TS!CS24,IF($A$1=34,TS!CV24,IF($A$1=35,TS!CY24,IF($A$1=36,TS!DB24,IF($A$1=37,TS!DE24,""))))))))&amp;IF($A$1=38,TS!DH24,IF($A$1=39,TS!DK24,IF($A$1=40,TS!DN24,"")))</f>
        <v>22</v>
      </c>
      <c r="D24" s="189" t="str">
        <f ca="1">IF($A$1=3,TS!H24,IF($A$1=4,TS!K24,IF($A$1=5,TS!N24,IF($A$1=6,TS!Q24,IF($A$1=7,TS!T24,IF($A$1=8,TS!W24,IF($A$1=9,TS!Z24,IF($A$1=10,TS!AC24,""))))))))&amp;IF($A$1=11,TS!AF24,IF($A$1=12,TS!AI24,IF($A$1=13,TS!AL24,IF($A$1=14,TS!AO24,IF($A$1=15,TS!AR24,IF($A$1=16,TS!AU24,IF($A$1=17,TS!AX24,"")))))))&amp;IF($A$1=18,TS!BA24,IF($A$1=19,TS!BD24,IF($A$1=20,TS!BG24,IF($A$1=21,TS!BJ24,IF($A$1=22,TS!BM24,IF($A$1=23,TS!BP24,""))))))&amp;IF($A$1=24,TS!BS24,IF($A$1=25,TS!BV24,IF($A$1=26,TS!BY24,IF($A$1=27,TS!CB24,IF($A$1=28,TS!CE24,IF($A$1=29,TS!CH24,IF($A$1=1,TS!B24,IF($A$1=2,TS!E24,""))))))))&amp;IF($A$1=30,TS!CK24,IF($A$1=31,TS!CN24,IF($A$1=32,TS!CQ24,IF($A$1=33,TS!CT24,IF($A$1=34,TS!CW24,IF($A$1=35,TS!CZ24,IF($A$1=36,TS!DC24,IF($A$1=37,TS!DF24,""))))))))&amp;IF($A$1=38,TS!DI24,IF($A$1=39,TS!DL24,IF($A$1=40,TS!DO24,"")))</f>
        <v>806</v>
      </c>
      <c r="E24" s="190" t="str">
        <f ca="1">IF($A$1=3,TS!I24,IF($A$1=4,TS!L24,IF($A$1=5,TS!O24,IF($A$1=6,TS!R24,IF($A$1=7,TS!U24,IF($A$1=8,TS!X24,IF($A$1=9,TS!AA24,IF($A$1=10,TS!AD24,""))))))))&amp;IF($A$1=11,TS!AG24,IF($A$1=12,TS!AJ24,IF($A$1=13,TS!AM24,IF($A$1=14,TS!AP24,IF($A$1=15,TS!AS24,IF($A$1=16,TS!AV24,IF($A$1=17,TS!AY24,"")))))))&amp;IF($A$1=18,TS!BB24,IF($A$1=19,TS!BE24,IF($A$1=20,TS!BH24,IF($A$1=21,TS!BK24,IF($A$1=22,TS!BN24,IF($A$1=23,TS!BQ24,""))))))&amp;IF($A$1=24,TS!BT24,IF($A$1=25,TS!BW24,IF($A$1=26,TS!BZ24,IF($A$1=27,TS!CC24,IF($A$1=28,TS!CF24,IF($A$1=29,TS!CI24,IF($A$1=1,TS!C24,IF($A$1=2,TS!F24,""))))))))&amp;IF($A$1=30,TS!CL24,IF($A$1=31,TS!CO24,IF($A$1=32,TS!CR24,IF($A$1=33,TS!CU24,IF($A$1=34,TS!CX24,IF($A$1=35,TS!DA24,IF($A$1=36,TS!DD24,IF($A$1=37,TS!DG24,""))))))))&amp;IF($A$1=38,TS!DJ24,IF($A$1=39,TS!DM24,IF($A$1=40,TS!DP24,"")))</f>
        <v>Çift sütunlu aşağı listesi</v>
      </c>
      <c r="F24" s="135">
        <f>T.Anlz40!AD24</f>
        <v>0</v>
      </c>
      <c r="G24" s="10"/>
      <c r="H24" s="10"/>
      <c r="I24" s="73">
        <f t="shared" si="0"/>
        <v>0</v>
      </c>
      <c r="J24" s="73" t="str">
        <f t="shared" si="1"/>
        <v/>
      </c>
      <c r="K24" s="73" t="str">
        <f t="shared" si="1"/>
        <v/>
      </c>
      <c r="L24" s="102">
        <f t="shared" si="2"/>
        <v>0</v>
      </c>
    </row>
    <row r="25" spans="1:12" ht="17.45" customHeight="1" x14ac:dyDescent="0.15">
      <c r="A25" s="14" t="str">
        <f ca="1">F!V25</f>
        <v>8/A</v>
      </c>
      <c r="B25" s="15">
        <v>24</v>
      </c>
      <c r="C25" s="189" t="str">
        <f ca="1">IF($A$1=3,TS!G25,IF($A$1=4,TS!J25,IF($A$1=5,TS!M25,IF($A$1=6,TS!P25,IF($A$1=7,TS!S25,IF($A$1=8,TS!V25,IF($A$1=9,TS!Y25,IF($A$1=10,TS!AB25,""))))))))&amp;IF($A$1=11,TS!AE25,IF($A$1=12,TS!AH25,IF($A$1=13,TS!AK25,IF($A$1=14,TS!AN25,IF($A$1=15,TS!AQ25,IF($A$1=16,TS!AT25,IF($A$1=17,TS!AW25,"")))))))&amp;IF($A$1=18,TS!AZ25,IF($A$1=19,TS!BC25,IF($A$1=20,TS!BF25,IF($A$1=21,TS!BI25,IF($A$1=22,TS!BL25,IF($A$1=23,TS!BO25,""))))))&amp;IF($A$1=24,TS!BR25,IF($A$1=25,TS!BU25,IF($A$1=26,TS!BX25,IF($A$1=27,TS!CA25,IF($A$1=28,TS!CD25,IF($A$1=29,TS!CG25,IF($A$1=1,TS!A25,IF($A$1=2,TS!D25,""))))))))&amp;IF($A$1=30,TS!CJ25,IF($A$1=31,TS!CM25,IF($A$1=32,TS!CP25,IF($A$1=33,TS!CS25,IF($A$1=34,TS!CV25,IF($A$1=35,TS!CY25,IF($A$1=36,TS!DB25,IF($A$1=37,TS!DE25,""))))))))&amp;IF($A$1=38,TS!DH25,IF($A$1=39,TS!DK25,IF($A$1=40,TS!DN25,"")))</f>
        <v>23</v>
      </c>
      <c r="D25" s="189" t="str">
        <f ca="1">IF($A$1=3,TS!H25,IF($A$1=4,TS!K25,IF($A$1=5,TS!N25,IF($A$1=6,TS!Q25,IF($A$1=7,TS!T25,IF($A$1=8,TS!W25,IF($A$1=9,TS!Z25,IF($A$1=10,TS!AC25,""))))))))&amp;IF($A$1=11,TS!AF25,IF($A$1=12,TS!AI25,IF($A$1=13,TS!AL25,IF($A$1=14,TS!AO25,IF($A$1=15,TS!AR25,IF($A$1=16,TS!AU25,IF($A$1=17,TS!AX25,"")))))))&amp;IF($A$1=18,TS!BA25,IF($A$1=19,TS!BD25,IF($A$1=20,TS!BG25,IF($A$1=21,TS!BJ25,IF($A$1=22,TS!BM25,IF($A$1=23,TS!BP25,""))))))&amp;IF($A$1=24,TS!BS25,IF($A$1=25,TS!BV25,IF($A$1=26,TS!BY25,IF($A$1=27,TS!CB25,IF($A$1=28,TS!CE25,IF($A$1=29,TS!CH25,IF($A$1=1,TS!B25,IF($A$1=2,TS!E25,""))))))))&amp;IF($A$1=30,TS!CK25,IF($A$1=31,TS!CN25,IF($A$1=32,TS!CQ25,IF($A$1=33,TS!CT25,IF($A$1=34,TS!CW25,IF($A$1=35,TS!CZ25,IF($A$1=36,TS!DC25,IF($A$1=37,TS!DF25,""))))))))&amp;IF($A$1=38,TS!DI25,IF($A$1=39,TS!DL25,IF($A$1=40,TS!DO25,"")))</f>
        <v>809</v>
      </c>
      <c r="E25" s="190" t="str">
        <f ca="1">IF($A$1=3,TS!I25,IF($A$1=4,TS!L25,IF($A$1=5,TS!O25,IF($A$1=6,TS!R25,IF($A$1=7,TS!U25,IF($A$1=8,TS!X25,IF($A$1=9,TS!AA25,IF($A$1=10,TS!AD25,""))))))))&amp;IF($A$1=11,TS!AG25,IF($A$1=12,TS!AJ25,IF($A$1=13,TS!AM25,IF($A$1=14,TS!AP25,IF($A$1=15,TS!AS25,IF($A$1=16,TS!AV25,IF($A$1=17,TS!AY25,"")))))))&amp;IF($A$1=18,TS!BB25,IF($A$1=19,TS!BE25,IF($A$1=20,TS!BH25,IF($A$1=21,TS!BK25,IF($A$1=22,TS!BN25,IF($A$1=23,TS!BQ25,""))))))&amp;IF($A$1=24,TS!BT25,IF($A$1=25,TS!BW25,IF($A$1=26,TS!BZ25,IF($A$1=27,TS!CC25,IF($A$1=28,TS!CF25,IF($A$1=29,TS!CI25,IF($A$1=1,TS!C25,IF($A$1=2,TS!F25,""))))))))&amp;IF($A$1=30,TS!CL25,IF($A$1=31,TS!CO25,IF($A$1=32,TS!CR25,IF($A$1=33,TS!CU25,IF($A$1=34,TS!CX25,IF($A$1=35,TS!DA25,IF($A$1=36,TS!DD25,IF($A$1=37,TS!DG25,""))))))))&amp;IF($A$1=38,TS!DJ25,IF($A$1=39,TS!DM25,IF($A$1=40,TS!DP25,"")))</f>
        <v>Çift sütunlu aşağı listesi</v>
      </c>
      <c r="F25" s="135">
        <f>T.Anlz40!AD25</f>
        <v>0</v>
      </c>
      <c r="G25" s="10"/>
      <c r="H25" s="10"/>
      <c r="I25" s="73">
        <f t="shared" si="0"/>
        <v>0</v>
      </c>
      <c r="J25" s="73" t="str">
        <f t="shared" si="1"/>
        <v/>
      </c>
      <c r="K25" s="73" t="str">
        <f t="shared" si="1"/>
        <v/>
      </c>
      <c r="L25" s="102">
        <f t="shared" si="2"/>
        <v>0</v>
      </c>
    </row>
    <row r="26" spans="1:12" ht="17.45" customHeight="1" x14ac:dyDescent="0.15">
      <c r="A26" s="14" t="str">
        <f ca="1">F!V26</f>
        <v>8/B</v>
      </c>
      <c r="B26" s="15">
        <v>25</v>
      </c>
      <c r="C26" s="189" t="str">
        <f ca="1">IF($A$1=3,TS!G26,IF($A$1=4,TS!J26,IF($A$1=5,TS!M26,IF($A$1=6,TS!P26,IF($A$1=7,TS!S26,IF($A$1=8,TS!V26,IF($A$1=9,TS!Y26,IF($A$1=10,TS!AB26,""))))))))&amp;IF($A$1=11,TS!AE26,IF($A$1=12,TS!AH26,IF($A$1=13,TS!AK26,IF($A$1=14,TS!AN26,IF($A$1=15,TS!AQ26,IF($A$1=16,TS!AT26,IF($A$1=17,TS!AW26,"")))))))&amp;IF($A$1=18,TS!AZ26,IF($A$1=19,TS!BC26,IF($A$1=20,TS!BF26,IF($A$1=21,TS!BI26,IF($A$1=22,TS!BL26,IF($A$1=23,TS!BO26,""))))))&amp;IF($A$1=24,TS!BR26,IF($A$1=25,TS!BU26,IF($A$1=26,TS!BX26,IF($A$1=27,TS!CA26,IF($A$1=28,TS!CD26,IF($A$1=29,TS!CG26,IF($A$1=1,TS!A26,IF($A$1=2,TS!D26,""))))))))&amp;IF($A$1=30,TS!CJ26,IF($A$1=31,TS!CM26,IF($A$1=32,TS!CP26,IF($A$1=33,TS!CS26,IF($A$1=34,TS!CV26,IF($A$1=35,TS!CY26,IF($A$1=36,TS!DB26,IF($A$1=37,TS!DE26,""))))))))&amp;IF($A$1=38,TS!DH26,IF($A$1=39,TS!DK26,IF($A$1=40,TS!DN26,"")))</f>
        <v>24</v>
      </c>
      <c r="D26" s="189" t="str">
        <f ca="1">IF($A$1=3,TS!H26,IF($A$1=4,TS!K26,IF($A$1=5,TS!N26,IF($A$1=6,TS!Q26,IF($A$1=7,TS!T26,IF($A$1=8,TS!W26,IF($A$1=9,TS!Z26,IF($A$1=10,TS!AC26,""))))))))&amp;IF($A$1=11,TS!AF26,IF($A$1=12,TS!AI26,IF($A$1=13,TS!AL26,IF($A$1=14,TS!AO26,IF($A$1=15,TS!AR26,IF($A$1=16,TS!AU26,IF($A$1=17,TS!AX26,"")))))))&amp;IF($A$1=18,TS!BA26,IF($A$1=19,TS!BD26,IF($A$1=20,TS!BG26,IF($A$1=21,TS!BJ26,IF($A$1=22,TS!BM26,IF($A$1=23,TS!BP26,""))))))&amp;IF($A$1=24,TS!BS26,IF($A$1=25,TS!BV26,IF($A$1=26,TS!BY26,IF($A$1=27,TS!CB26,IF($A$1=28,TS!CE26,IF($A$1=29,TS!CH26,IF($A$1=1,TS!B26,IF($A$1=2,TS!E26,""))))))))&amp;IF($A$1=30,TS!CK26,IF($A$1=31,TS!CN26,IF($A$1=32,TS!CQ26,IF($A$1=33,TS!CT26,IF($A$1=34,TS!CW26,IF($A$1=35,TS!CZ26,IF($A$1=36,TS!DC26,IF($A$1=37,TS!DF26,""))))))))&amp;IF($A$1=38,TS!DI26,IF($A$1=39,TS!DL26,IF($A$1=40,TS!DO26,"")))</f>
        <v>839</v>
      </c>
      <c r="E26" s="190" t="str">
        <f ca="1">IF($A$1=3,TS!I26,IF($A$1=4,TS!L26,IF($A$1=5,TS!O26,IF($A$1=6,TS!R26,IF($A$1=7,TS!U26,IF($A$1=8,TS!X26,IF($A$1=9,TS!AA26,IF($A$1=10,TS!AD26,""))))))))&amp;IF($A$1=11,TS!AG26,IF($A$1=12,TS!AJ26,IF($A$1=13,TS!AM26,IF($A$1=14,TS!AP26,IF($A$1=15,TS!AS26,IF($A$1=16,TS!AV26,IF($A$1=17,TS!AY26,"")))))))&amp;IF($A$1=18,TS!BB26,IF($A$1=19,TS!BE26,IF($A$1=20,TS!BH26,IF($A$1=21,TS!BK26,IF($A$1=22,TS!BN26,IF($A$1=23,TS!BQ26,""))))))&amp;IF($A$1=24,TS!BT26,IF($A$1=25,TS!BW26,IF($A$1=26,TS!BZ26,IF($A$1=27,TS!CC26,IF($A$1=28,TS!CF26,IF($A$1=29,TS!CI26,IF($A$1=1,TS!C26,IF($A$1=2,TS!F26,""))))))))&amp;IF($A$1=30,TS!CL26,IF($A$1=31,TS!CO26,IF($A$1=32,TS!CR26,IF($A$1=33,TS!CU26,IF($A$1=34,TS!CX26,IF($A$1=35,TS!DA26,IF($A$1=36,TS!DD26,IF($A$1=37,TS!DG26,""))))))))&amp;IF($A$1=38,TS!DJ26,IF($A$1=39,TS!DM26,IF($A$1=40,TS!DP26,"")))</f>
        <v>Çift sütunlu aşağı listesi</v>
      </c>
      <c r="F26" s="135">
        <f>T.Anlz40!AD26</f>
        <v>0</v>
      </c>
      <c r="G26" s="10"/>
      <c r="H26" s="10"/>
      <c r="I26" s="73">
        <f t="shared" si="0"/>
        <v>0</v>
      </c>
      <c r="J26" s="73" t="str">
        <f t="shared" si="1"/>
        <v/>
      </c>
      <c r="K26" s="73" t="str">
        <f t="shared" si="1"/>
        <v/>
      </c>
      <c r="L26" s="102">
        <f t="shared" si="2"/>
        <v>0</v>
      </c>
    </row>
    <row r="27" spans="1:12" ht="17.45" customHeight="1" x14ac:dyDescent="0.15">
      <c r="A27" s="14" t="str">
        <f ca="1">F!V27</f>
        <v>8/C</v>
      </c>
      <c r="B27" s="15">
        <v>26</v>
      </c>
      <c r="C27" s="189" t="str">
        <f ca="1">IF($A$1=3,TS!G27,IF($A$1=4,TS!J27,IF($A$1=5,TS!M27,IF($A$1=6,TS!P27,IF($A$1=7,TS!S27,IF($A$1=8,TS!V27,IF($A$1=9,TS!Y27,IF($A$1=10,TS!AB27,""))))))))&amp;IF($A$1=11,TS!AE27,IF($A$1=12,TS!AH27,IF($A$1=13,TS!AK27,IF($A$1=14,TS!AN27,IF($A$1=15,TS!AQ27,IF($A$1=16,TS!AT27,IF($A$1=17,TS!AW27,"")))))))&amp;IF($A$1=18,TS!AZ27,IF($A$1=19,TS!BC27,IF($A$1=20,TS!BF27,IF($A$1=21,TS!BI27,IF($A$1=22,TS!BL27,IF($A$1=23,TS!BO27,""))))))&amp;IF($A$1=24,TS!BR27,IF($A$1=25,TS!BU27,IF($A$1=26,TS!BX27,IF($A$1=27,TS!CA27,IF($A$1=28,TS!CD27,IF($A$1=29,TS!CG27,IF($A$1=1,TS!A27,IF($A$1=2,TS!D27,""))))))))&amp;IF($A$1=30,TS!CJ27,IF($A$1=31,TS!CM27,IF($A$1=32,TS!CP27,IF($A$1=33,TS!CS27,IF($A$1=34,TS!CV27,IF($A$1=35,TS!CY27,IF($A$1=36,TS!DB27,IF($A$1=37,TS!DE27,""))))))))&amp;IF($A$1=38,TS!DH27,IF($A$1=39,TS!DK27,IF($A$1=40,TS!DN27,"")))</f>
        <v>25</v>
      </c>
      <c r="D27" s="189" t="str">
        <f ca="1">IF($A$1=3,TS!H27,IF($A$1=4,TS!K27,IF($A$1=5,TS!N27,IF($A$1=6,TS!Q27,IF($A$1=7,TS!T27,IF($A$1=8,TS!W27,IF($A$1=9,TS!Z27,IF($A$1=10,TS!AC27,""))))))))&amp;IF($A$1=11,TS!AF27,IF($A$1=12,TS!AI27,IF($A$1=13,TS!AL27,IF($A$1=14,TS!AO27,IF($A$1=15,TS!AR27,IF($A$1=16,TS!AU27,IF($A$1=17,TS!AX27,"")))))))&amp;IF($A$1=18,TS!BA27,IF($A$1=19,TS!BD27,IF($A$1=20,TS!BG27,IF($A$1=21,TS!BJ27,IF($A$1=22,TS!BM27,IF($A$1=23,TS!BP27,""))))))&amp;IF($A$1=24,TS!BS27,IF($A$1=25,TS!BV27,IF($A$1=26,TS!BY27,IF($A$1=27,TS!CB27,IF($A$1=28,TS!CE27,IF($A$1=29,TS!CH27,IF($A$1=1,TS!B27,IF($A$1=2,TS!E27,""))))))))&amp;IF($A$1=30,TS!CK27,IF($A$1=31,TS!CN27,IF($A$1=32,TS!CQ27,IF($A$1=33,TS!CT27,IF($A$1=34,TS!CW27,IF($A$1=35,TS!CZ27,IF($A$1=36,TS!DC27,IF($A$1=37,TS!DF27,""))))))))&amp;IF($A$1=38,TS!DI27,IF($A$1=39,TS!DL27,IF($A$1=40,TS!DO27,"")))</f>
        <v>841</v>
      </c>
      <c r="E27" s="190" t="str">
        <f ca="1">IF($A$1=3,TS!I27,IF($A$1=4,TS!L27,IF($A$1=5,TS!O27,IF($A$1=6,TS!R27,IF($A$1=7,TS!U27,IF($A$1=8,TS!X27,IF($A$1=9,TS!AA27,IF($A$1=10,TS!AD27,""))))))))&amp;IF($A$1=11,TS!AG27,IF($A$1=12,TS!AJ27,IF($A$1=13,TS!AM27,IF($A$1=14,TS!AP27,IF($A$1=15,TS!AS27,IF($A$1=16,TS!AV27,IF($A$1=17,TS!AY27,"")))))))&amp;IF($A$1=18,TS!BB27,IF($A$1=19,TS!BE27,IF($A$1=20,TS!BH27,IF($A$1=21,TS!BK27,IF($A$1=22,TS!BN27,IF($A$1=23,TS!BQ27,""))))))&amp;IF($A$1=24,TS!BT27,IF($A$1=25,TS!BW27,IF($A$1=26,TS!BZ27,IF($A$1=27,TS!CC27,IF($A$1=28,TS!CF27,IF($A$1=29,TS!CI27,IF($A$1=1,TS!C27,IF($A$1=2,TS!F27,""))))))))&amp;IF($A$1=30,TS!CL27,IF($A$1=31,TS!CO27,IF($A$1=32,TS!CR27,IF($A$1=33,TS!CU27,IF($A$1=34,TS!CX27,IF($A$1=35,TS!DA27,IF($A$1=36,TS!DD27,IF($A$1=37,TS!DG27,""))))))))&amp;IF($A$1=38,TS!DJ27,IF($A$1=39,TS!DM27,IF($A$1=40,TS!DP27,"")))</f>
        <v>Çift sütunlu aşağı listesi</v>
      </c>
      <c r="F27" s="135">
        <f>T.Anlz40!AD27</f>
        <v>0</v>
      </c>
      <c r="G27" s="10"/>
      <c r="H27" s="10"/>
      <c r="I27" s="73">
        <f t="shared" si="0"/>
        <v>0</v>
      </c>
      <c r="J27" s="73" t="str">
        <f t="shared" si="1"/>
        <v/>
      </c>
      <c r="K27" s="73" t="str">
        <f t="shared" si="1"/>
        <v/>
      </c>
      <c r="L27" s="102">
        <f t="shared" si="2"/>
        <v>0</v>
      </c>
    </row>
    <row r="28" spans="1:12" ht="17.45" customHeight="1" x14ac:dyDescent="0.15">
      <c r="A28" s="14" t="str">
        <f ca="1">F!V28</f>
        <v>8/D</v>
      </c>
      <c r="B28" s="15">
        <v>27</v>
      </c>
      <c r="C28" s="189" t="str">
        <f ca="1">IF($A$1=3,TS!G28,IF($A$1=4,TS!J28,IF($A$1=5,TS!M28,IF($A$1=6,TS!P28,IF($A$1=7,TS!S28,IF($A$1=8,TS!V28,IF($A$1=9,TS!Y28,IF($A$1=10,TS!AB28,""))))))))&amp;IF($A$1=11,TS!AE28,IF($A$1=12,TS!AH28,IF($A$1=13,TS!AK28,IF($A$1=14,TS!AN28,IF($A$1=15,TS!AQ28,IF($A$1=16,TS!AT28,IF($A$1=17,TS!AW28,"")))))))&amp;IF($A$1=18,TS!AZ28,IF($A$1=19,TS!BC28,IF($A$1=20,TS!BF28,IF($A$1=21,TS!BI28,IF($A$1=22,TS!BL28,IF($A$1=23,TS!BO28,""))))))&amp;IF($A$1=24,TS!BR28,IF($A$1=25,TS!BU28,IF($A$1=26,TS!BX28,IF($A$1=27,TS!CA28,IF($A$1=28,TS!CD28,IF($A$1=29,TS!CG28,IF($A$1=1,TS!A28,IF($A$1=2,TS!D28,""))))))))&amp;IF($A$1=30,TS!CJ28,IF($A$1=31,TS!CM28,IF($A$1=32,TS!CP28,IF($A$1=33,TS!CS28,IF($A$1=34,TS!CV28,IF($A$1=35,TS!CY28,IF($A$1=36,TS!DB28,IF($A$1=37,TS!DE28,""))))))))&amp;IF($A$1=38,TS!DH28,IF($A$1=39,TS!DK28,IF($A$1=40,TS!DN28,"")))</f>
        <v>26</v>
      </c>
      <c r="D28" s="189" t="str">
        <f ca="1">IF($A$1=3,TS!H28,IF($A$1=4,TS!K28,IF($A$1=5,TS!N28,IF($A$1=6,TS!Q28,IF($A$1=7,TS!T28,IF($A$1=8,TS!W28,IF($A$1=9,TS!Z28,IF($A$1=10,TS!AC28,""))))))))&amp;IF($A$1=11,TS!AF28,IF($A$1=12,TS!AI28,IF($A$1=13,TS!AL28,IF($A$1=14,TS!AO28,IF($A$1=15,TS!AR28,IF($A$1=16,TS!AU28,IF($A$1=17,TS!AX28,"")))))))&amp;IF($A$1=18,TS!BA28,IF($A$1=19,TS!BD28,IF($A$1=20,TS!BG28,IF($A$1=21,TS!BJ28,IF($A$1=22,TS!BM28,IF($A$1=23,TS!BP28,""))))))&amp;IF($A$1=24,TS!BS28,IF($A$1=25,TS!BV28,IF($A$1=26,TS!BY28,IF($A$1=27,TS!CB28,IF($A$1=28,TS!CE28,IF($A$1=29,TS!CH28,IF($A$1=1,TS!B28,IF($A$1=2,TS!E28,""))))))))&amp;IF($A$1=30,TS!CK28,IF($A$1=31,TS!CN28,IF($A$1=32,TS!CQ28,IF($A$1=33,TS!CT28,IF($A$1=34,TS!CW28,IF($A$1=35,TS!CZ28,IF($A$1=36,TS!DC28,IF($A$1=37,TS!DF28,""))))))))&amp;IF($A$1=38,TS!DI28,IF($A$1=39,TS!DL28,IF($A$1=40,TS!DO28,"")))</f>
        <v>849</v>
      </c>
      <c r="E28" s="190" t="str">
        <f ca="1">IF($A$1=3,TS!I28,IF($A$1=4,TS!L28,IF($A$1=5,TS!O28,IF($A$1=6,TS!R28,IF($A$1=7,TS!U28,IF($A$1=8,TS!X28,IF($A$1=9,TS!AA28,IF($A$1=10,TS!AD28,""))))))))&amp;IF($A$1=11,TS!AG28,IF($A$1=12,TS!AJ28,IF($A$1=13,TS!AM28,IF($A$1=14,TS!AP28,IF($A$1=15,TS!AS28,IF($A$1=16,TS!AV28,IF($A$1=17,TS!AY28,"")))))))&amp;IF($A$1=18,TS!BB28,IF($A$1=19,TS!BE28,IF($A$1=20,TS!BH28,IF($A$1=21,TS!BK28,IF($A$1=22,TS!BN28,IF($A$1=23,TS!BQ28,""))))))&amp;IF($A$1=24,TS!BT28,IF($A$1=25,TS!BW28,IF($A$1=26,TS!BZ28,IF($A$1=27,TS!CC28,IF($A$1=28,TS!CF28,IF($A$1=29,TS!CI28,IF($A$1=1,TS!C28,IF($A$1=2,TS!F28,""))))))))&amp;IF($A$1=30,TS!CL28,IF($A$1=31,TS!CO28,IF($A$1=32,TS!CR28,IF($A$1=33,TS!CU28,IF($A$1=34,TS!CX28,IF($A$1=35,TS!DA28,IF($A$1=36,TS!DD28,IF($A$1=37,TS!DG28,""))))))))&amp;IF($A$1=38,TS!DJ28,IF($A$1=39,TS!DM28,IF($A$1=40,TS!DP28,"")))</f>
        <v>Çift sütunlu aşağı listesi</v>
      </c>
      <c r="F28" s="135">
        <f>T.Anlz40!AD28</f>
        <v>0</v>
      </c>
      <c r="G28" s="10"/>
      <c r="H28" s="10"/>
      <c r="I28" s="73">
        <f t="shared" si="0"/>
        <v>0</v>
      </c>
      <c r="J28" s="73" t="str">
        <f t="shared" si="1"/>
        <v/>
      </c>
      <c r="K28" s="73" t="str">
        <f t="shared" si="1"/>
        <v/>
      </c>
      <c r="L28" s="102">
        <f t="shared" si="2"/>
        <v>0</v>
      </c>
    </row>
    <row r="29" spans="1:12" ht="17.45" customHeight="1" x14ac:dyDescent="0.15">
      <c r="A29" s="14" t="str">
        <f ca="1">F!V29</f>
        <v>8/E</v>
      </c>
      <c r="B29" s="15">
        <v>28</v>
      </c>
      <c r="C29" s="189" t="str">
        <f ca="1">IF($A$1=3,TS!G29,IF($A$1=4,TS!J29,IF($A$1=5,TS!M29,IF($A$1=6,TS!P29,IF($A$1=7,TS!S29,IF($A$1=8,TS!V29,IF($A$1=9,TS!Y29,IF($A$1=10,TS!AB29,""))))))))&amp;IF($A$1=11,TS!AE29,IF($A$1=12,TS!AH29,IF($A$1=13,TS!AK29,IF($A$1=14,TS!AN29,IF($A$1=15,TS!AQ29,IF($A$1=16,TS!AT29,IF($A$1=17,TS!AW29,"")))))))&amp;IF($A$1=18,TS!AZ29,IF($A$1=19,TS!BC29,IF($A$1=20,TS!BF29,IF($A$1=21,TS!BI29,IF($A$1=22,TS!BL29,IF($A$1=23,TS!BO29,""))))))&amp;IF($A$1=24,TS!BR29,IF($A$1=25,TS!BU29,IF($A$1=26,TS!BX29,IF($A$1=27,TS!CA29,IF($A$1=28,TS!CD29,IF($A$1=29,TS!CG29,IF($A$1=1,TS!A29,IF($A$1=2,TS!D29,""))))))))&amp;IF($A$1=30,TS!CJ29,IF($A$1=31,TS!CM29,IF($A$1=32,TS!CP29,IF($A$1=33,TS!CS29,IF($A$1=34,TS!CV29,IF($A$1=35,TS!CY29,IF($A$1=36,TS!DB29,IF($A$1=37,TS!DE29,""))))))))&amp;IF($A$1=38,TS!DH29,IF($A$1=39,TS!DK29,IF($A$1=40,TS!DN29,"")))</f>
        <v>27</v>
      </c>
      <c r="D29" s="189" t="str">
        <f ca="1">IF($A$1=3,TS!H29,IF($A$1=4,TS!K29,IF($A$1=5,TS!N29,IF($A$1=6,TS!Q29,IF($A$1=7,TS!T29,IF($A$1=8,TS!W29,IF($A$1=9,TS!Z29,IF($A$1=10,TS!AC29,""))))))))&amp;IF($A$1=11,TS!AF29,IF($A$1=12,TS!AI29,IF($A$1=13,TS!AL29,IF($A$1=14,TS!AO29,IF($A$1=15,TS!AR29,IF($A$1=16,TS!AU29,IF($A$1=17,TS!AX29,"")))))))&amp;IF($A$1=18,TS!BA29,IF($A$1=19,TS!BD29,IF($A$1=20,TS!BG29,IF($A$1=21,TS!BJ29,IF($A$1=22,TS!BM29,IF($A$1=23,TS!BP29,""))))))&amp;IF($A$1=24,TS!BS29,IF($A$1=25,TS!BV29,IF($A$1=26,TS!BY29,IF($A$1=27,TS!CB29,IF($A$1=28,TS!CE29,IF($A$1=29,TS!CH29,IF($A$1=1,TS!B29,IF($A$1=2,TS!E29,""))))))))&amp;IF($A$1=30,TS!CK29,IF($A$1=31,TS!CN29,IF($A$1=32,TS!CQ29,IF($A$1=33,TS!CT29,IF($A$1=34,TS!CW29,IF($A$1=35,TS!CZ29,IF($A$1=36,TS!DC29,IF($A$1=37,TS!DF29,""))))))))&amp;IF($A$1=38,TS!DI29,IF($A$1=39,TS!DL29,IF($A$1=40,TS!DO29,"")))</f>
        <v>851</v>
      </c>
      <c r="E29" s="190" t="str">
        <f ca="1">IF($A$1=3,TS!I29,IF($A$1=4,TS!L29,IF($A$1=5,TS!O29,IF($A$1=6,TS!R29,IF($A$1=7,TS!U29,IF($A$1=8,TS!X29,IF($A$1=9,TS!AA29,IF($A$1=10,TS!AD29,""))))))))&amp;IF($A$1=11,TS!AG29,IF($A$1=12,TS!AJ29,IF($A$1=13,TS!AM29,IF($A$1=14,TS!AP29,IF($A$1=15,TS!AS29,IF($A$1=16,TS!AV29,IF($A$1=17,TS!AY29,"")))))))&amp;IF($A$1=18,TS!BB29,IF($A$1=19,TS!BE29,IF($A$1=20,TS!BH29,IF($A$1=21,TS!BK29,IF($A$1=22,TS!BN29,IF($A$1=23,TS!BQ29,""))))))&amp;IF($A$1=24,TS!BT29,IF($A$1=25,TS!BW29,IF($A$1=26,TS!BZ29,IF($A$1=27,TS!CC29,IF($A$1=28,TS!CF29,IF($A$1=29,TS!CI29,IF($A$1=1,TS!C29,IF($A$1=2,TS!F29,""))))))))&amp;IF($A$1=30,TS!CL29,IF($A$1=31,TS!CO29,IF($A$1=32,TS!CR29,IF($A$1=33,TS!CU29,IF($A$1=34,TS!CX29,IF($A$1=35,TS!DA29,IF($A$1=36,TS!DD29,IF($A$1=37,TS!DG29,""))))))))&amp;IF($A$1=38,TS!DJ29,IF($A$1=39,TS!DM29,IF($A$1=40,TS!DP29,"")))</f>
        <v>Çift sütunlu aşağı listesi</v>
      </c>
      <c r="F29" s="135">
        <f>T.Anlz40!AD29</f>
        <v>0</v>
      </c>
      <c r="G29" s="10"/>
      <c r="H29" s="10"/>
      <c r="I29" s="73">
        <f t="shared" si="0"/>
        <v>0</v>
      </c>
      <c r="J29" s="73" t="str">
        <f t="shared" si="1"/>
        <v/>
      </c>
      <c r="K29" s="73" t="str">
        <f t="shared" si="1"/>
        <v/>
      </c>
      <c r="L29" s="102">
        <f t="shared" si="2"/>
        <v>0</v>
      </c>
    </row>
    <row r="30" spans="1:12" ht="17.45" customHeight="1" x14ac:dyDescent="0.15">
      <c r="A30" s="14" t="str">
        <f ca="1">F!V30</f>
        <v>8/F</v>
      </c>
      <c r="B30" s="15">
        <v>29</v>
      </c>
      <c r="C30" s="189" t="str">
        <f ca="1">IF($A$1=3,TS!G30,IF($A$1=4,TS!J30,IF($A$1=5,TS!M30,IF($A$1=6,TS!P30,IF($A$1=7,TS!S30,IF($A$1=8,TS!V30,IF($A$1=9,TS!Y30,IF($A$1=10,TS!AB30,""))))))))&amp;IF($A$1=11,TS!AE30,IF($A$1=12,TS!AH30,IF($A$1=13,TS!AK30,IF($A$1=14,TS!AN30,IF($A$1=15,TS!AQ30,IF($A$1=16,TS!AT30,IF($A$1=17,TS!AW30,"")))))))&amp;IF($A$1=18,TS!AZ30,IF($A$1=19,TS!BC30,IF($A$1=20,TS!BF30,IF($A$1=21,TS!BI30,IF($A$1=22,TS!BL30,IF($A$1=23,TS!BO30,""))))))&amp;IF($A$1=24,TS!BR30,IF($A$1=25,TS!BU30,IF($A$1=26,TS!BX30,IF($A$1=27,TS!CA30,IF($A$1=28,TS!CD30,IF($A$1=29,TS!CG30,IF($A$1=1,TS!A30,IF($A$1=2,TS!D30,""))))))))&amp;IF($A$1=30,TS!CJ30,IF($A$1=31,TS!CM30,IF($A$1=32,TS!CP30,IF($A$1=33,TS!CS30,IF($A$1=34,TS!CV30,IF($A$1=35,TS!CY30,IF($A$1=36,TS!DB30,IF($A$1=37,TS!DE30,""))))))))&amp;IF($A$1=38,TS!DH30,IF($A$1=39,TS!DK30,IF($A$1=40,TS!DN30,"")))</f>
        <v>28</v>
      </c>
      <c r="D30" s="189" t="str">
        <f ca="1">IF($A$1=3,TS!H30,IF($A$1=4,TS!K30,IF($A$1=5,TS!N30,IF($A$1=6,TS!Q30,IF($A$1=7,TS!T30,IF($A$1=8,TS!W30,IF($A$1=9,TS!Z30,IF($A$1=10,TS!AC30,""))))))))&amp;IF($A$1=11,TS!AF30,IF($A$1=12,TS!AI30,IF($A$1=13,TS!AL30,IF($A$1=14,TS!AO30,IF($A$1=15,TS!AR30,IF($A$1=16,TS!AU30,IF($A$1=17,TS!AX30,"")))))))&amp;IF($A$1=18,TS!BA30,IF($A$1=19,TS!BD30,IF($A$1=20,TS!BG30,IF($A$1=21,TS!BJ30,IF($A$1=22,TS!BM30,IF($A$1=23,TS!BP30,""))))))&amp;IF($A$1=24,TS!BS30,IF($A$1=25,TS!BV30,IF($A$1=26,TS!BY30,IF($A$1=27,TS!CB30,IF($A$1=28,TS!CE30,IF($A$1=29,TS!CH30,IF($A$1=1,TS!B30,IF($A$1=2,TS!E30,""))))))))&amp;IF($A$1=30,TS!CK30,IF($A$1=31,TS!CN30,IF($A$1=32,TS!CQ30,IF($A$1=33,TS!CT30,IF($A$1=34,TS!CW30,IF($A$1=35,TS!CZ30,IF($A$1=36,TS!DC30,IF($A$1=37,TS!DF30,""))))))))&amp;IF($A$1=38,TS!DI30,IF($A$1=39,TS!DL30,IF($A$1=40,TS!DO30,"")))</f>
        <v>853</v>
      </c>
      <c r="E30" s="190" t="str">
        <f ca="1">IF($A$1=3,TS!I30,IF($A$1=4,TS!L30,IF($A$1=5,TS!O30,IF($A$1=6,TS!R30,IF($A$1=7,TS!U30,IF($A$1=8,TS!X30,IF($A$1=9,TS!AA30,IF($A$1=10,TS!AD30,""))))))))&amp;IF($A$1=11,TS!AG30,IF($A$1=12,TS!AJ30,IF($A$1=13,TS!AM30,IF($A$1=14,TS!AP30,IF($A$1=15,TS!AS30,IF($A$1=16,TS!AV30,IF($A$1=17,TS!AY30,"")))))))&amp;IF($A$1=18,TS!BB30,IF($A$1=19,TS!BE30,IF($A$1=20,TS!BH30,IF($A$1=21,TS!BK30,IF($A$1=22,TS!BN30,IF($A$1=23,TS!BQ30,""))))))&amp;IF($A$1=24,TS!BT30,IF($A$1=25,TS!BW30,IF($A$1=26,TS!BZ30,IF($A$1=27,TS!CC30,IF($A$1=28,TS!CF30,IF($A$1=29,TS!CI30,IF($A$1=1,TS!C30,IF($A$1=2,TS!F30,""))))))))&amp;IF($A$1=30,TS!CL30,IF($A$1=31,TS!CO30,IF($A$1=32,TS!CR30,IF($A$1=33,TS!CU30,IF($A$1=34,TS!CX30,IF($A$1=35,TS!DA30,IF($A$1=36,TS!DD30,IF($A$1=37,TS!DG30,""))))))))&amp;IF($A$1=38,TS!DJ30,IF($A$1=39,TS!DM30,IF($A$1=40,TS!DP30,"")))</f>
        <v>Çift sütunlu aşağı listesi</v>
      </c>
      <c r="F30" s="135">
        <f>T.Anlz40!AD30</f>
        <v>0</v>
      </c>
      <c r="G30" s="10"/>
      <c r="H30" s="10"/>
      <c r="I30" s="73">
        <f t="shared" si="0"/>
        <v>0</v>
      </c>
      <c r="J30" s="73" t="str">
        <f t="shared" si="1"/>
        <v/>
      </c>
      <c r="K30" s="73" t="str">
        <f t="shared" si="1"/>
        <v/>
      </c>
      <c r="L30" s="102">
        <f t="shared" si="2"/>
        <v>0</v>
      </c>
    </row>
    <row r="31" spans="1:12" ht="17.45" customHeight="1" x14ac:dyDescent="0.15">
      <c r="A31" s="14" t="str">
        <f ca="1">F!V31</f>
        <v/>
      </c>
      <c r="B31" s="15">
        <v>30</v>
      </c>
      <c r="C31" s="189" t="str">
        <f ca="1">IF($A$1=3,TS!G31,IF($A$1=4,TS!J31,IF($A$1=5,TS!M31,IF($A$1=6,TS!P31,IF($A$1=7,TS!S31,IF($A$1=8,TS!V31,IF($A$1=9,TS!Y31,IF($A$1=10,TS!AB31,""))))))))&amp;IF($A$1=11,TS!AE31,IF($A$1=12,TS!AH31,IF($A$1=13,TS!AK31,IF($A$1=14,TS!AN31,IF($A$1=15,TS!AQ31,IF($A$1=16,TS!AT31,IF($A$1=17,TS!AW31,"")))))))&amp;IF($A$1=18,TS!AZ31,IF($A$1=19,TS!BC31,IF($A$1=20,TS!BF31,IF($A$1=21,TS!BI31,IF($A$1=22,TS!BL31,IF($A$1=23,TS!BO31,""))))))&amp;IF($A$1=24,TS!BR31,IF($A$1=25,TS!BU31,IF($A$1=26,TS!BX31,IF($A$1=27,TS!CA31,IF($A$1=28,TS!CD31,IF($A$1=29,TS!CG31,IF($A$1=1,TS!A31,IF($A$1=2,TS!D31,""))))))))&amp;IF($A$1=30,TS!CJ31,IF($A$1=31,TS!CM31,IF($A$1=32,TS!CP31,IF($A$1=33,TS!CS31,IF($A$1=34,TS!CV31,IF($A$1=35,TS!CY31,IF($A$1=36,TS!DB31,IF($A$1=37,TS!DE31,""))))))))&amp;IF($A$1=38,TS!DH31,IF($A$1=39,TS!DK31,IF($A$1=40,TS!DN31,"")))</f>
        <v>29</v>
      </c>
      <c r="D31" s="189" t="str">
        <f ca="1">IF($A$1=3,TS!H31,IF($A$1=4,TS!K31,IF($A$1=5,TS!N31,IF($A$1=6,TS!Q31,IF($A$1=7,TS!T31,IF($A$1=8,TS!W31,IF($A$1=9,TS!Z31,IF($A$1=10,TS!AC31,""))))))))&amp;IF($A$1=11,TS!AF31,IF($A$1=12,TS!AI31,IF($A$1=13,TS!AL31,IF($A$1=14,TS!AO31,IF($A$1=15,TS!AR31,IF($A$1=16,TS!AU31,IF($A$1=17,TS!AX31,"")))))))&amp;IF($A$1=18,TS!BA31,IF($A$1=19,TS!BD31,IF($A$1=20,TS!BG31,IF($A$1=21,TS!BJ31,IF($A$1=22,TS!BM31,IF($A$1=23,TS!BP31,""))))))&amp;IF($A$1=24,TS!BS31,IF($A$1=25,TS!BV31,IF($A$1=26,TS!BY31,IF($A$1=27,TS!CB31,IF($A$1=28,TS!CE31,IF($A$1=29,TS!CH31,IF($A$1=1,TS!B31,IF($A$1=2,TS!E31,""))))))))&amp;IF($A$1=30,TS!CK31,IF($A$1=31,TS!CN31,IF($A$1=32,TS!CQ31,IF($A$1=33,TS!CT31,IF($A$1=34,TS!CW31,IF($A$1=35,TS!CZ31,IF($A$1=36,TS!DC31,IF($A$1=37,TS!DF31,""))))))))&amp;IF($A$1=38,TS!DI31,IF($A$1=39,TS!DL31,IF($A$1=40,TS!DO31,"")))</f>
        <v>854</v>
      </c>
      <c r="E31" s="190" t="str">
        <f ca="1">IF($A$1=3,TS!I31,IF($A$1=4,TS!L31,IF($A$1=5,TS!O31,IF($A$1=6,TS!R31,IF($A$1=7,TS!U31,IF($A$1=8,TS!X31,IF($A$1=9,TS!AA31,IF($A$1=10,TS!AD31,""))))))))&amp;IF($A$1=11,TS!AG31,IF($A$1=12,TS!AJ31,IF($A$1=13,TS!AM31,IF($A$1=14,TS!AP31,IF($A$1=15,TS!AS31,IF($A$1=16,TS!AV31,IF($A$1=17,TS!AY31,"")))))))&amp;IF($A$1=18,TS!BB31,IF($A$1=19,TS!BE31,IF($A$1=20,TS!BH31,IF($A$1=21,TS!BK31,IF($A$1=22,TS!BN31,IF($A$1=23,TS!BQ31,""))))))&amp;IF($A$1=24,TS!BT31,IF($A$1=25,TS!BW31,IF($A$1=26,TS!BZ31,IF($A$1=27,TS!CC31,IF($A$1=28,TS!CF31,IF($A$1=29,TS!CI31,IF($A$1=1,TS!C31,IF($A$1=2,TS!F31,""))))))))&amp;IF($A$1=30,TS!CL31,IF($A$1=31,TS!CO31,IF($A$1=32,TS!CR31,IF($A$1=33,TS!CU31,IF($A$1=34,TS!CX31,IF($A$1=35,TS!DA31,IF($A$1=36,TS!DD31,IF($A$1=37,TS!DG31,""))))))))&amp;IF($A$1=38,TS!DJ31,IF($A$1=39,TS!DM31,IF($A$1=40,TS!DP31,"")))</f>
        <v>Çift sütunlu aşağı listesi</v>
      </c>
      <c r="F31" s="135">
        <f>T.Anlz40!AD31</f>
        <v>0</v>
      </c>
      <c r="G31" s="10"/>
      <c r="H31" s="10"/>
      <c r="I31" s="73">
        <f t="shared" si="0"/>
        <v>0</v>
      </c>
      <c r="J31" s="73" t="str">
        <f t="shared" si="1"/>
        <v/>
      </c>
      <c r="K31" s="73" t="str">
        <f t="shared" si="1"/>
        <v/>
      </c>
      <c r="L31" s="102">
        <f t="shared" si="2"/>
        <v>0</v>
      </c>
    </row>
    <row r="32" spans="1:12" ht="17.45" customHeight="1" x14ac:dyDescent="0.15">
      <c r="A32" s="14" t="str">
        <f ca="1">F!V32</f>
        <v/>
      </c>
      <c r="B32" s="15">
        <v>31</v>
      </c>
      <c r="C32" s="189" t="str">
        <f ca="1">IF($A$1=3,TS!G32,IF($A$1=4,TS!J32,IF($A$1=5,TS!M32,IF($A$1=6,TS!P32,IF($A$1=7,TS!S32,IF($A$1=8,TS!V32,IF($A$1=9,TS!Y32,IF($A$1=10,TS!AB32,""))))))))&amp;IF($A$1=11,TS!AE32,IF($A$1=12,TS!AH32,IF($A$1=13,TS!AK32,IF($A$1=14,TS!AN32,IF($A$1=15,TS!AQ32,IF($A$1=16,TS!AT32,IF($A$1=17,TS!AW32,"")))))))&amp;IF($A$1=18,TS!AZ32,IF($A$1=19,TS!BC32,IF($A$1=20,TS!BF32,IF($A$1=21,TS!BI32,IF($A$1=22,TS!BL32,IF($A$1=23,TS!BO32,""))))))&amp;IF($A$1=24,TS!BR32,IF($A$1=25,TS!BU32,IF($A$1=26,TS!BX32,IF($A$1=27,TS!CA32,IF($A$1=28,TS!CD32,IF($A$1=29,TS!CG32,IF($A$1=1,TS!A32,IF($A$1=2,TS!D32,""))))))))&amp;IF($A$1=30,TS!CJ32,IF($A$1=31,TS!CM32,IF($A$1=32,TS!CP32,IF($A$1=33,TS!CS32,IF($A$1=34,TS!CV32,IF($A$1=35,TS!CY32,IF($A$1=36,TS!DB32,IF($A$1=37,TS!DE32,""))))))))&amp;IF($A$1=38,TS!DH32,IF($A$1=39,TS!DK32,IF($A$1=40,TS!DN32,"")))</f>
        <v>30</v>
      </c>
      <c r="D32" s="189" t="str">
        <f ca="1">IF($A$1=3,TS!H32,IF($A$1=4,TS!K32,IF($A$1=5,TS!N32,IF($A$1=6,TS!Q32,IF($A$1=7,TS!T32,IF($A$1=8,TS!W32,IF($A$1=9,TS!Z32,IF($A$1=10,TS!AC32,""))))))))&amp;IF($A$1=11,TS!AF32,IF($A$1=12,TS!AI32,IF($A$1=13,TS!AL32,IF($A$1=14,TS!AO32,IF($A$1=15,TS!AR32,IF($A$1=16,TS!AU32,IF($A$1=17,TS!AX32,"")))))))&amp;IF($A$1=18,TS!BA32,IF($A$1=19,TS!BD32,IF($A$1=20,TS!BG32,IF($A$1=21,TS!BJ32,IF($A$1=22,TS!BM32,IF($A$1=23,TS!BP32,""))))))&amp;IF($A$1=24,TS!BS32,IF($A$1=25,TS!BV32,IF($A$1=26,TS!BY32,IF($A$1=27,TS!CB32,IF($A$1=28,TS!CE32,IF($A$1=29,TS!CH32,IF($A$1=1,TS!B32,IF($A$1=2,TS!E32,""))))))))&amp;IF($A$1=30,TS!CK32,IF($A$1=31,TS!CN32,IF($A$1=32,TS!CQ32,IF($A$1=33,TS!CT32,IF($A$1=34,TS!CW32,IF($A$1=35,TS!CZ32,IF($A$1=36,TS!DC32,IF($A$1=37,TS!DF32,""))))))))&amp;IF($A$1=38,TS!DI32,IF($A$1=39,TS!DL32,IF($A$1=40,TS!DO32,"")))</f>
        <v>856</v>
      </c>
      <c r="E32" s="190" t="str">
        <f ca="1">IF($A$1=3,TS!I32,IF($A$1=4,TS!L32,IF($A$1=5,TS!O32,IF($A$1=6,TS!R32,IF($A$1=7,TS!U32,IF($A$1=8,TS!X32,IF($A$1=9,TS!AA32,IF($A$1=10,TS!AD32,""))))))))&amp;IF($A$1=11,TS!AG32,IF($A$1=12,TS!AJ32,IF($A$1=13,TS!AM32,IF($A$1=14,TS!AP32,IF($A$1=15,TS!AS32,IF($A$1=16,TS!AV32,IF($A$1=17,TS!AY32,"")))))))&amp;IF($A$1=18,TS!BB32,IF($A$1=19,TS!BE32,IF($A$1=20,TS!BH32,IF($A$1=21,TS!BK32,IF($A$1=22,TS!BN32,IF($A$1=23,TS!BQ32,""))))))&amp;IF($A$1=24,TS!BT32,IF($A$1=25,TS!BW32,IF($A$1=26,TS!BZ32,IF($A$1=27,TS!CC32,IF($A$1=28,TS!CF32,IF($A$1=29,TS!CI32,IF($A$1=1,TS!C32,IF($A$1=2,TS!F32,""))))))))&amp;IF($A$1=30,TS!CL32,IF($A$1=31,TS!CO32,IF($A$1=32,TS!CR32,IF($A$1=33,TS!CU32,IF($A$1=34,TS!CX32,IF($A$1=35,TS!DA32,IF($A$1=36,TS!DD32,IF($A$1=37,TS!DG32,""))))))))&amp;IF($A$1=38,TS!DJ32,IF($A$1=39,TS!DM32,IF($A$1=40,TS!DP32,"")))</f>
        <v>Çift sütunlu aşağı listesi</v>
      </c>
      <c r="F32" s="135">
        <f>T.Anlz40!AD32</f>
        <v>0</v>
      </c>
      <c r="G32" s="10"/>
      <c r="H32" s="10"/>
      <c r="I32" s="73">
        <f t="shared" si="0"/>
        <v>0</v>
      </c>
      <c r="J32" s="73" t="str">
        <f t="shared" si="1"/>
        <v/>
      </c>
      <c r="K32" s="73" t="str">
        <f t="shared" si="1"/>
        <v/>
      </c>
      <c r="L32" s="102">
        <f t="shared" si="2"/>
        <v>0</v>
      </c>
    </row>
    <row r="33" spans="1:12" ht="17.45" customHeight="1" x14ac:dyDescent="0.15">
      <c r="A33" s="14" t="str">
        <f ca="1">F!V33</f>
        <v/>
      </c>
      <c r="B33" s="15">
        <v>32</v>
      </c>
      <c r="C33" s="189" t="str">
        <f ca="1">IF($A$1=3,TS!G33,IF($A$1=4,TS!J33,IF($A$1=5,TS!M33,IF($A$1=6,TS!P33,IF($A$1=7,TS!S33,IF($A$1=8,TS!V33,IF($A$1=9,TS!Y33,IF($A$1=10,TS!AB33,""))))))))&amp;IF($A$1=11,TS!AE33,IF($A$1=12,TS!AH33,IF($A$1=13,TS!AK33,IF($A$1=14,TS!AN33,IF($A$1=15,TS!AQ33,IF($A$1=16,TS!AT33,IF($A$1=17,TS!AW33,"")))))))&amp;IF($A$1=18,TS!AZ33,IF($A$1=19,TS!BC33,IF($A$1=20,TS!BF33,IF($A$1=21,TS!BI33,IF($A$1=22,TS!BL33,IF($A$1=23,TS!BO33,""))))))&amp;IF($A$1=24,TS!BR33,IF($A$1=25,TS!BU33,IF($A$1=26,TS!BX33,IF($A$1=27,TS!CA33,IF($A$1=28,TS!CD33,IF($A$1=29,TS!CG33,IF($A$1=1,TS!A33,IF($A$1=2,TS!D33,""))))))))&amp;IF($A$1=30,TS!CJ33,IF($A$1=31,TS!CM33,IF($A$1=32,TS!CP33,IF($A$1=33,TS!CS33,IF($A$1=34,TS!CV33,IF($A$1=35,TS!CY33,IF($A$1=36,TS!DB33,IF($A$1=37,TS!DE33,""))))))))&amp;IF($A$1=38,TS!DH33,IF($A$1=39,TS!DK33,IF($A$1=40,TS!DN33,"")))</f>
        <v>31</v>
      </c>
      <c r="D33" s="189" t="str">
        <f ca="1">IF($A$1=3,TS!H33,IF($A$1=4,TS!K33,IF($A$1=5,TS!N33,IF($A$1=6,TS!Q33,IF($A$1=7,TS!T33,IF($A$1=8,TS!W33,IF($A$1=9,TS!Z33,IF($A$1=10,TS!AC33,""))))))))&amp;IF($A$1=11,TS!AF33,IF($A$1=12,TS!AI33,IF($A$1=13,TS!AL33,IF($A$1=14,TS!AO33,IF($A$1=15,TS!AR33,IF($A$1=16,TS!AU33,IF($A$1=17,TS!AX33,"")))))))&amp;IF($A$1=18,TS!BA33,IF($A$1=19,TS!BD33,IF($A$1=20,TS!BG33,IF($A$1=21,TS!BJ33,IF($A$1=22,TS!BM33,IF($A$1=23,TS!BP33,""))))))&amp;IF($A$1=24,TS!BS33,IF($A$1=25,TS!BV33,IF($A$1=26,TS!BY33,IF($A$1=27,TS!CB33,IF($A$1=28,TS!CE33,IF($A$1=29,TS!CH33,IF($A$1=1,TS!B33,IF($A$1=2,TS!E33,""))))))))&amp;IF($A$1=30,TS!CK33,IF($A$1=31,TS!CN33,IF($A$1=32,TS!CQ33,IF($A$1=33,TS!CT33,IF($A$1=34,TS!CW33,IF($A$1=35,TS!CZ33,IF($A$1=36,TS!DC33,IF($A$1=37,TS!DF33,""))))))))&amp;IF($A$1=38,TS!DI33,IF($A$1=39,TS!DL33,IF($A$1=40,TS!DO33,"")))</f>
        <v>889</v>
      </c>
      <c r="E33" s="190" t="str">
        <f ca="1">IF($A$1=3,TS!I33,IF($A$1=4,TS!L33,IF($A$1=5,TS!O33,IF($A$1=6,TS!R33,IF($A$1=7,TS!U33,IF($A$1=8,TS!X33,IF($A$1=9,TS!AA33,IF($A$1=10,TS!AD33,""))))))))&amp;IF($A$1=11,TS!AG33,IF($A$1=12,TS!AJ33,IF($A$1=13,TS!AM33,IF($A$1=14,TS!AP33,IF($A$1=15,TS!AS33,IF($A$1=16,TS!AV33,IF($A$1=17,TS!AY33,"")))))))&amp;IF($A$1=18,TS!BB33,IF($A$1=19,TS!BE33,IF($A$1=20,TS!BH33,IF($A$1=21,TS!BK33,IF($A$1=22,TS!BN33,IF($A$1=23,TS!BQ33,""))))))&amp;IF($A$1=24,TS!BT33,IF($A$1=25,TS!BW33,IF($A$1=26,TS!BZ33,IF($A$1=27,TS!CC33,IF($A$1=28,TS!CF33,IF($A$1=29,TS!CI33,IF($A$1=1,TS!C33,IF($A$1=2,TS!F33,""))))))))&amp;IF($A$1=30,TS!CL33,IF($A$1=31,TS!CO33,IF($A$1=32,TS!CR33,IF($A$1=33,TS!CU33,IF($A$1=34,TS!CX33,IF($A$1=35,TS!DA33,IF($A$1=36,TS!DD33,IF($A$1=37,TS!DG33,""))))))))&amp;IF($A$1=38,TS!DJ33,IF($A$1=39,TS!DM33,IF($A$1=40,TS!DP33,"")))</f>
        <v>Çift sütunlu aşağı listesi</v>
      </c>
      <c r="F33" s="135">
        <f>T.Anlz40!AD33</f>
        <v>0</v>
      </c>
      <c r="G33" s="10"/>
      <c r="H33" s="10"/>
      <c r="I33" s="73">
        <f t="shared" si="0"/>
        <v>0</v>
      </c>
      <c r="J33" s="73" t="str">
        <f t="shared" si="1"/>
        <v/>
      </c>
      <c r="K33" s="73" t="str">
        <f t="shared" si="1"/>
        <v/>
      </c>
      <c r="L33" s="102">
        <f t="shared" si="2"/>
        <v>0</v>
      </c>
    </row>
    <row r="34" spans="1:12" ht="17.45" customHeight="1" x14ac:dyDescent="0.15">
      <c r="A34" s="14" t="str">
        <f ca="1">F!V34</f>
        <v/>
      </c>
      <c r="B34" s="15">
        <v>33</v>
      </c>
      <c r="C34" s="189" t="str">
        <f ca="1">IF($A$1=3,TS!G34,IF($A$1=4,TS!J34,IF($A$1=5,TS!M34,IF($A$1=6,TS!P34,IF($A$1=7,TS!S34,IF($A$1=8,TS!V34,IF($A$1=9,TS!Y34,IF($A$1=10,TS!AB34,""))))))))&amp;IF($A$1=11,TS!AE34,IF($A$1=12,TS!AH34,IF($A$1=13,TS!AK34,IF($A$1=14,TS!AN34,IF($A$1=15,TS!AQ34,IF($A$1=16,TS!AT34,IF($A$1=17,TS!AW34,"")))))))&amp;IF($A$1=18,TS!AZ34,IF($A$1=19,TS!BC34,IF($A$1=20,TS!BF34,IF($A$1=21,TS!BI34,IF($A$1=22,TS!BL34,IF($A$1=23,TS!BO34,""))))))&amp;IF($A$1=24,TS!BR34,IF($A$1=25,TS!BU34,IF($A$1=26,TS!BX34,IF($A$1=27,TS!CA34,IF($A$1=28,TS!CD34,IF($A$1=29,TS!CG34,IF($A$1=1,TS!A34,IF($A$1=2,TS!D34,""))))))))&amp;IF($A$1=30,TS!CJ34,IF($A$1=31,TS!CM34,IF($A$1=32,TS!CP34,IF($A$1=33,TS!CS34,IF($A$1=34,TS!CV34,IF($A$1=35,TS!CY34,IF($A$1=36,TS!DB34,IF($A$1=37,TS!DE34,""))))))))&amp;IF($A$1=38,TS!DH34,IF($A$1=39,TS!DK34,IF($A$1=40,TS!DN34,"")))</f>
        <v>32</v>
      </c>
      <c r="D34" s="189" t="str">
        <f ca="1">IF($A$1=3,TS!H34,IF($A$1=4,TS!K34,IF($A$1=5,TS!N34,IF($A$1=6,TS!Q34,IF($A$1=7,TS!T34,IF($A$1=8,TS!W34,IF($A$1=9,TS!Z34,IF($A$1=10,TS!AC34,""))))))))&amp;IF($A$1=11,TS!AF34,IF($A$1=12,TS!AI34,IF($A$1=13,TS!AL34,IF($A$1=14,TS!AO34,IF($A$1=15,TS!AR34,IF($A$1=16,TS!AU34,IF($A$1=17,TS!AX34,"")))))))&amp;IF($A$1=18,TS!BA34,IF($A$1=19,TS!BD34,IF($A$1=20,TS!BG34,IF($A$1=21,TS!BJ34,IF($A$1=22,TS!BM34,IF($A$1=23,TS!BP34,""))))))&amp;IF($A$1=24,TS!BS34,IF($A$1=25,TS!BV34,IF($A$1=26,TS!BY34,IF($A$1=27,TS!CB34,IF($A$1=28,TS!CE34,IF($A$1=29,TS!CH34,IF($A$1=1,TS!B34,IF($A$1=2,TS!E34,""))))))))&amp;IF($A$1=30,TS!CK34,IF($A$1=31,TS!CN34,IF($A$1=32,TS!CQ34,IF($A$1=33,TS!CT34,IF($A$1=34,TS!CW34,IF($A$1=35,TS!CZ34,IF($A$1=36,TS!DC34,IF($A$1=37,TS!DF34,""))))))))&amp;IF($A$1=38,TS!DI34,IF($A$1=39,TS!DL34,IF($A$1=40,TS!DO34,"")))</f>
        <v>895</v>
      </c>
      <c r="E34" s="190" t="str">
        <f ca="1">IF($A$1=3,TS!I34,IF($A$1=4,TS!L34,IF($A$1=5,TS!O34,IF($A$1=6,TS!R34,IF($A$1=7,TS!U34,IF($A$1=8,TS!X34,IF($A$1=9,TS!AA34,IF($A$1=10,TS!AD34,""))))))))&amp;IF($A$1=11,TS!AG34,IF($A$1=12,TS!AJ34,IF($A$1=13,TS!AM34,IF($A$1=14,TS!AP34,IF($A$1=15,TS!AS34,IF($A$1=16,TS!AV34,IF($A$1=17,TS!AY34,"")))))))&amp;IF($A$1=18,TS!BB34,IF($A$1=19,TS!BE34,IF($A$1=20,TS!BH34,IF($A$1=21,TS!BK34,IF($A$1=22,TS!BN34,IF($A$1=23,TS!BQ34,""))))))&amp;IF($A$1=24,TS!BT34,IF($A$1=25,TS!BW34,IF($A$1=26,TS!BZ34,IF($A$1=27,TS!CC34,IF($A$1=28,TS!CF34,IF($A$1=29,TS!CI34,IF($A$1=1,TS!C34,IF($A$1=2,TS!F34,""))))))))&amp;IF($A$1=30,TS!CL34,IF($A$1=31,TS!CO34,IF($A$1=32,TS!CR34,IF($A$1=33,TS!CU34,IF($A$1=34,TS!CX34,IF($A$1=35,TS!DA34,IF($A$1=36,TS!DD34,IF($A$1=37,TS!DG34,""))))))))&amp;IF($A$1=38,TS!DJ34,IF($A$1=39,TS!DM34,IF($A$1=40,TS!DP34,"")))</f>
        <v>Çift sütunlu aşağı listesi</v>
      </c>
      <c r="F34" s="135">
        <f>T.Anlz40!AD34</f>
        <v>0</v>
      </c>
      <c r="G34" s="10"/>
      <c r="H34" s="10"/>
      <c r="I34" s="73">
        <f t="shared" si="0"/>
        <v>0</v>
      </c>
      <c r="J34" s="73" t="str">
        <f t="shared" si="1"/>
        <v/>
      </c>
      <c r="K34" s="73" t="str">
        <f t="shared" si="1"/>
        <v/>
      </c>
      <c r="L34" s="102">
        <f t="shared" si="2"/>
        <v>0</v>
      </c>
    </row>
    <row r="35" spans="1:12" ht="17.45" customHeight="1" x14ac:dyDescent="0.15">
      <c r="A35" s="14" t="str">
        <f ca="1">F!V35</f>
        <v/>
      </c>
      <c r="B35" s="15">
        <v>34</v>
      </c>
      <c r="C35" s="189" t="str">
        <f ca="1">IF($A$1=3,TS!G35,IF($A$1=4,TS!J35,IF($A$1=5,TS!M35,IF($A$1=6,TS!P35,IF($A$1=7,TS!S35,IF($A$1=8,TS!V35,IF($A$1=9,TS!Y35,IF($A$1=10,TS!AB35,""))))))))&amp;IF($A$1=11,TS!AE35,IF($A$1=12,TS!AH35,IF($A$1=13,TS!AK35,IF($A$1=14,TS!AN35,IF($A$1=15,TS!AQ35,IF($A$1=16,TS!AT35,IF($A$1=17,TS!AW35,"")))))))&amp;IF($A$1=18,TS!AZ35,IF($A$1=19,TS!BC35,IF($A$1=20,TS!BF35,IF($A$1=21,TS!BI35,IF($A$1=22,TS!BL35,IF($A$1=23,TS!BO35,""))))))&amp;IF($A$1=24,TS!BR35,IF($A$1=25,TS!BU35,IF($A$1=26,TS!BX35,IF($A$1=27,TS!CA35,IF($A$1=28,TS!CD35,IF($A$1=29,TS!CG35,IF($A$1=1,TS!A35,IF($A$1=2,TS!D35,""))))))))&amp;IF($A$1=30,TS!CJ35,IF($A$1=31,TS!CM35,IF($A$1=32,TS!CP35,IF($A$1=33,TS!CS35,IF($A$1=34,TS!CV35,IF($A$1=35,TS!CY35,IF($A$1=36,TS!DB35,IF($A$1=37,TS!DE35,""))))))))&amp;IF($A$1=38,TS!DH35,IF($A$1=39,TS!DK35,IF($A$1=40,TS!DN35,"")))</f>
        <v>33</v>
      </c>
      <c r="D35" s="189" t="str">
        <f ca="1">IF($A$1=3,TS!H35,IF($A$1=4,TS!K35,IF($A$1=5,TS!N35,IF($A$1=6,TS!Q35,IF($A$1=7,TS!T35,IF($A$1=8,TS!W35,IF($A$1=9,TS!Z35,IF($A$1=10,TS!AC35,""))))))))&amp;IF($A$1=11,TS!AF35,IF($A$1=12,TS!AI35,IF($A$1=13,TS!AL35,IF($A$1=14,TS!AO35,IF($A$1=15,TS!AR35,IF($A$1=16,TS!AU35,IF($A$1=17,TS!AX35,"")))))))&amp;IF($A$1=18,TS!BA35,IF($A$1=19,TS!BD35,IF($A$1=20,TS!BG35,IF($A$1=21,TS!BJ35,IF($A$1=22,TS!BM35,IF($A$1=23,TS!BP35,""))))))&amp;IF($A$1=24,TS!BS35,IF($A$1=25,TS!BV35,IF($A$1=26,TS!BY35,IF($A$1=27,TS!CB35,IF($A$1=28,TS!CE35,IF($A$1=29,TS!CH35,IF($A$1=1,TS!B35,IF($A$1=2,TS!E35,""))))))))&amp;IF($A$1=30,TS!CK35,IF($A$1=31,TS!CN35,IF($A$1=32,TS!CQ35,IF($A$1=33,TS!CT35,IF($A$1=34,TS!CW35,IF($A$1=35,TS!CZ35,IF($A$1=36,TS!DC35,IF($A$1=37,TS!DF35,""))))))))&amp;IF($A$1=38,TS!DI35,IF($A$1=39,TS!DL35,IF($A$1=40,TS!DO35,"")))</f>
        <v>896</v>
      </c>
      <c r="E35" s="190" t="str">
        <f ca="1">IF($A$1=3,TS!I35,IF($A$1=4,TS!L35,IF($A$1=5,TS!O35,IF($A$1=6,TS!R35,IF($A$1=7,TS!U35,IF($A$1=8,TS!X35,IF($A$1=9,TS!AA35,IF($A$1=10,TS!AD35,""))))))))&amp;IF($A$1=11,TS!AG35,IF($A$1=12,TS!AJ35,IF($A$1=13,TS!AM35,IF($A$1=14,TS!AP35,IF($A$1=15,TS!AS35,IF($A$1=16,TS!AV35,IF($A$1=17,TS!AY35,"")))))))&amp;IF($A$1=18,TS!BB35,IF($A$1=19,TS!BE35,IF($A$1=20,TS!BH35,IF($A$1=21,TS!BK35,IF($A$1=22,TS!BN35,IF($A$1=23,TS!BQ35,""))))))&amp;IF($A$1=24,TS!BT35,IF($A$1=25,TS!BW35,IF($A$1=26,TS!BZ35,IF($A$1=27,TS!CC35,IF($A$1=28,TS!CF35,IF($A$1=29,TS!CI35,IF($A$1=1,TS!C35,IF($A$1=2,TS!F35,""))))))))&amp;IF($A$1=30,TS!CL35,IF($A$1=31,TS!CO35,IF($A$1=32,TS!CR35,IF($A$1=33,TS!CU35,IF($A$1=34,TS!CX35,IF($A$1=35,TS!DA35,IF($A$1=36,TS!DD35,IF($A$1=37,TS!DG35,""))))))))&amp;IF($A$1=38,TS!DJ35,IF($A$1=39,TS!DM35,IF($A$1=40,TS!DP35,"")))</f>
        <v>Çift sütunlu aşağı listesi</v>
      </c>
      <c r="F35" s="135">
        <f>T.Anlz40!AD35</f>
        <v>0</v>
      </c>
      <c r="G35" s="10"/>
      <c r="H35" s="10"/>
      <c r="I35" s="73">
        <f t="shared" si="0"/>
        <v>0</v>
      </c>
      <c r="J35" s="73" t="str">
        <f t="shared" si="1"/>
        <v/>
      </c>
      <c r="K35" s="73" t="str">
        <f t="shared" si="1"/>
        <v/>
      </c>
      <c r="L35" s="102">
        <f t="shared" si="2"/>
        <v>0</v>
      </c>
    </row>
    <row r="36" spans="1:12" ht="17.45" customHeight="1" x14ac:dyDescent="0.15">
      <c r="A36" s="14" t="str">
        <f ca="1">F!V36</f>
        <v/>
      </c>
      <c r="B36" s="15">
        <v>35</v>
      </c>
      <c r="C36" s="189" t="str">
        <f ca="1">IF($A$1=3,TS!G36,IF($A$1=4,TS!J36,IF($A$1=5,TS!M36,IF($A$1=6,TS!P36,IF($A$1=7,TS!S36,IF($A$1=8,TS!V36,IF($A$1=9,TS!Y36,IF($A$1=10,TS!AB36,""))))))))&amp;IF($A$1=11,TS!AE36,IF($A$1=12,TS!AH36,IF($A$1=13,TS!AK36,IF($A$1=14,TS!AN36,IF($A$1=15,TS!AQ36,IF($A$1=16,TS!AT36,IF($A$1=17,TS!AW36,"")))))))&amp;IF($A$1=18,TS!AZ36,IF($A$1=19,TS!BC36,IF($A$1=20,TS!BF36,IF($A$1=21,TS!BI36,IF($A$1=22,TS!BL36,IF($A$1=23,TS!BO36,""))))))&amp;IF($A$1=24,TS!BR36,IF($A$1=25,TS!BU36,IF($A$1=26,TS!BX36,IF($A$1=27,TS!CA36,IF($A$1=28,TS!CD36,IF($A$1=29,TS!CG36,IF($A$1=1,TS!A36,IF($A$1=2,TS!D36,""))))))))&amp;IF($A$1=30,TS!CJ36,IF($A$1=31,TS!CM36,IF($A$1=32,TS!CP36,IF($A$1=33,TS!CS36,IF($A$1=34,TS!CV36,IF($A$1=35,TS!CY36,IF($A$1=36,TS!DB36,IF($A$1=37,TS!DE36,""))))))))&amp;IF($A$1=38,TS!DH36,IF($A$1=39,TS!DK36,IF($A$1=40,TS!DN36,"")))</f>
        <v>34</v>
      </c>
      <c r="D36" s="189" t="str">
        <f ca="1">IF($A$1=3,TS!H36,IF($A$1=4,TS!K36,IF($A$1=5,TS!N36,IF($A$1=6,TS!Q36,IF($A$1=7,TS!T36,IF($A$1=8,TS!W36,IF($A$1=9,TS!Z36,IF($A$1=10,TS!AC36,""))))))))&amp;IF($A$1=11,TS!AF36,IF($A$1=12,TS!AI36,IF($A$1=13,TS!AL36,IF($A$1=14,TS!AO36,IF($A$1=15,TS!AR36,IF($A$1=16,TS!AU36,IF($A$1=17,TS!AX36,"")))))))&amp;IF($A$1=18,TS!BA36,IF($A$1=19,TS!BD36,IF($A$1=20,TS!BG36,IF($A$1=21,TS!BJ36,IF($A$1=22,TS!BM36,IF($A$1=23,TS!BP36,""))))))&amp;IF($A$1=24,TS!BS36,IF($A$1=25,TS!BV36,IF($A$1=26,TS!BY36,IF($A$1=27,TS!CB36,IF($A$1=28,TS!CE36,IF($A$1=29,TS!CH36,IF($A$1=1,TS!B36,IF($A$1=2,TS!E36,""))))))))&amp;IF($A$1=30,TS!CK36,IF($A$1=31,TS!CN36,IF($A$1=32,TS!CQ36,IF($A$1=33,TS!CT36,IF($A$1=34,TS!CW36,IF($A$1=35,TS!CZ36,IF($A$1=36,TS!DC36,IF($A$1=37,TS!DF36,""))))))))&amp;IF($A$1=38,TS!DI36,IF($A$1=39,TS!DL36,IF($A$1=40,TS!DO36,"")))</f>
        <v>899</v>
      </c>
      <c r="E36" s="190" t="str">
        <f ca="1">IF($A$1=3,TS!I36,IF($A$1=4,TS!L36,IF($A$1=5,TS!O36,IF($A$1=6,TS!R36,IF($A$1=7,TS!U36,IF($A$1=8,TS!X36,IF($A$1=9,TS!AA36,IF($A$1=10,TS!AD36,""))))))))&amp;IF($A$1=11,TS!AG36,IF($A$1=12,TS!AJ36,IF($A$1=13,TS!AM36,IF($A$1=14,TS!AP36,IF($A$1=15,TS!AS36,IF($A$1=16,TS!AV36,IF($A$1=17,TS!AY36,"")))))))&amp;IF($A$1=18,TS!BB36,IF($A$1=19,TS!BE36,IF($A$1=20,TS!BH36,IF($A$1=21,TS!BK36,IF($A$1=22,TS!BN36,IF($A$1=23,TS!BQ36,""))))))&amp;IF($A$1=24,TS!BT36,IF($A$1=25,TS!BW36,IF($A$1=26,TS!BZ36,IF($A$1=27,TS!CC36,IF($A$1=28,TS!CF36,IF($A$1=29,TS!CI36,IF($A$1=1,TS!C36,IF($A$1=2,TS!F36,""))))))))&amp;IF($A$1=30,TS!CL36,IF($A$1=31,TS!CO36,IF($A$1=32,TS!CR36,IF($A$1=33,TS!CU36,IF($A$1=34,TS!CX36,IF($A$1=35,TS!DA36,IF($A$1=36,TS!DD36,IF($A$1=37,TS!DG36,""))))))))&amp;IF($A$1=38,TS!DJ36,IF($A$1=39,TS!DM36,IF($A$1=40,TS!DP36,"")))</f>
        <v>Çift sütunlu aşağı listesi</v>
      </c>
      <c r="F36" s="135">
        <f>T.Anlz40!AD36</f>
        <v>0</v>
      </c>
      <c r="G36" s="10"/>
      <c r="H36" s="10"/>
      <c r="I36" s="73">
        <f t="shared" si="0"/>
        <v>0</v>
      </c>
      <c r="J36" s="73" t="str">
        <f t="shared" si="1"/>
        <v/>
      </c>
      <c r="K36" s="73" t="str">
        <f t="shared" si="1"/>
        <v/>
      </c>
      <c r="L36" s="102">
        <f t="shared" si="2"/>
        <v>0</v>
      </c>
    </row>
    <row r="37" spans="1:12" ht="17.45" customHeight="1" x14ac:dyDescent="0.15">
      <c r="A37" s="14" t="str">
        <f ca="1">F!V37</f>
        <v/>
      </c>
      <c r="B37" s="15">
        <v>36</v>
      </c>
      <c r="C37" s="189" t="str">
        <f ca="1">IF($A$1=3,TS!G37,IF($A$1=4,TS!J37,IF($A$1=5,TS!M37,IF($A$1=6,TS!P37,IF($A$1=7,TS!S37,IF($A$1=8,TS!V37,IF($A$1=9,TS!Y37,IF($A$1=10,TS!AB37,""))))))))&amp;IF($A$1=11,TS!AE37,IF($A$1=12,TS!AH37,IF($A$1=13,TS!AK37,IF($A$1=14,TS!AN37,IF($A$1=15,TS!AQ37,IF($A$1=16,TS!AT37,IF($A$1=17,TS!AW37,"")))))))&amp;IF($A$1=18,TS!AZ37,IF($A$1=19,TS!BC37,IF($A$1=20,TS!BF37,IF($A$1=21,TS!BI37,IF($A$1=22,TS!BL37,IF($A$1=23,TS!BO37,""))))))&amp;IF($A$1=24,TS!BR37,IF($A$1=25,TS!BU37,IF($A$1=26,TS!BX37,IF($A$1=27,TS!CA37,IF($A$1=28,TS!CD37,IF($A$1=29,TS!CG37,IF($A$1=1,TS!A37,IF($A$1=2,TS!D37,""))))))))&amp;IF($A$1=30,TS!CJ37,IF($A$1=31,TS!CM37,IF($A$1=32,TS!CP37,IF($A$1=33,TS!CS37,IF($A$1=34,TS!CV37,IF($A$1=35,TS!CY37,IF($A$1=36,TS!DB37,IF($A$1=37,TS!DE37,""))))))))&amp;IF($A$1=38,TS!DH37,IF($A$1=39,TS!DK37,IF($A$1=40,TS!DN37,"")))</f>
        <v>35</v>
      </c>
      <c r="D37" s="189" t="str">
        <f ca="1">IF($A$1=3,TS!H37,IF($A$1=4,TS!K37,IF($A$1=5,TS!N37,IF($A$1=6,TS!Q37,IF($A$1=7,TS!T37,IF($A$1=8,TS!W37,IF($A$1=9,TS!Z37,IF($A$1=10,TS!AC37,""))))))))&amp;IF($A$1=11,TS!AF37,IF($A$1=12,TS!AI37,IF($A$1=13,TS!AL37,IF($A$1=14,TS!AO37,IF($A$1=15,TS!AR37,IF($A$1=16,TS!AU37,IF($A$1=17,TS!AX37,"")))))))&amp;IF($A$1=18,TS!BA37,IF($A$1=19,TS!BD37,IF($A$1=20,TS!BG37,IF($A$1=21,TS!BJ37,IF($A$1=22,TS!BM37,IF($A$1=23,TS!BP37,""))))))&amp;IF($A$1=24,TS!BS37,IF($A$1=25,TS!BV37,IF($A$1=26,TS!BY37,IF($A$1=27,TS!CB37,IF($A$1=28,TS!CE37,IF($A$1=29,TS!CH37,IF($A$1=1,TS!B37,IF($A$1=2,TS!E37,""))))))))&amp;IF($A$1=30,TS!CK37,IF($A$1=31,TS!CN37,IF($A$1=32,TS!CQ37,IF($A$1=33,TS!CT37,IF($A$1=34,TS!CW37,IF($A$1=35,TS!CZ37,IF($A$1=36,TS!DC37,IF($A$1=37,TS!DF37,""))))))))&amp;IF($A$1=38,TS!DI37,IF($A$1=39,TS!DL37,IF($A$1=40,TS!DO37,"")))</f>
        <v>921</v>
      </c>
      <c r="E37" s="190" t="str">
        <f ca="1">IF($A$1=3,TS!I37,IF($A$1=4,TS!L37,IF($A$1=5,TS!O37,IF($A$1=6,TS!R37,IF($A$1=7,TS!U37,IF($A$1=8,TS!X37,IF($A$1=9,TS!AA37,IF($A$1=10,TS!AD37,""))))))))&amp;IF($A$1=11,TS!AG37,IF($A$1=12,TS!AJ37,IF($A$1=13,TS!AM37,IF($A$1=14,TS!AP37,IF($A$1=15,TS!AS37,IF($A$1=16,TS!AV37,IF($A$1=17,TS!AY37,"")))))))&amp;IF($A$1=18,TS!BB37,IF($A$1=19,TS!BE37,IF($A$1=20,TS!BH37,IF($A$1=21,TS!BK37,IF($A$1=22,TS!BN37,IF($A$1=23,TS!BQ37,""))))))&amp;IF($A$1=24,TS!BT37,IF($A$1=25,TS!BW37,IF($A$1=26,TS!BZ37,IF($A$1=27,TS!CC37,IF($A$1=28,TS!CF37,IF($A$1=29,TS!CI37,IF($A$1=1,TS!C37,IF($A$1=2,TS!F37,""))))))))&amp;IF($A$1=30,TS!CL37,IF($A$1=31,TS!CO37,IF($A$1=32,TS!CR37,IF($A$1=33,TS!CU37,IF($A$1=34,TS!CX37,IF($A$1=35,TS!DA37,IF($A$1=36,TS!DD37,IF($A$1=37,TS!DG37,""))))))))&amp;IF($A$1=38,TS!DJ37,IF($A$1=39,TS!DM37,IF($A$1=40,TS!DP37,"")))</f>
        <v>Çift sütunlu aşağı listesi</v>
      </c>
      <c r="F37" s="135">
        <f>T.Anlz40!AD37</f>
        <v>0</v>
      </c>
      <c r="G37" s="10"/>
      <c r="H37" s="10"/>
      <c r="I37" s="73">
        <f t="shared" si="0"/>
        <v>0</v>
      </c>
      <c r="J37" s="73" t="str">
        <f t="shared" si="1"/>
        <v/>
      </c>
      <c r="K37" s="73" t="str">
        <f t="shared" si="1"/>
        <v/>
      </c>
      <c r="L37" s="102">
        <f t="shared" si="2"/>
        <v>0</v>
      </c>
    </row>
    <row r="38" spans="1:12" ht="17.45" customHeight="1" x14ac:dyDescent="0.15">
      <c r="A38" s="14" t="str">
        <f ca="1">F!V38</f>
        <v/>
      </c>
      <c r="B38" s="15">
        <v>37</v>
      </c>
      <c r="C38" s="189" t="str">
        <f ca="1">IF($A$1=3,TS!G38,IF($A$1=4,TS!J38,IF($A$1=5,TS!M38,IF($A$1=6,TS!P38,IF($A$1=7,TS!S38,IF($A$1=8,TS!V38,IF($A$1=9,TS!Y38,IF($A$1=10,TS!AB38,""))))))))&amp;IF($A$1=11,TS!AE38,IF($A$1=12,TS!AH38,IF($A$1=13,TS!AK38,IF($A$1=14,TS!AN38,IF($A$1=15,TS!AQ38,IF($A$1=16,TS!AT38,IF($A$1=17,TS!AW38,"")))))))&amp;IF($A$1=18,TS!AZ38,IF($A$1=19,TS!BC38,IF($A$1=20,TS!BF38,IF($A$1=21,TS!BI38,IF($A$1=22,TS!BL38,IF($A$1=23,TS!BO38,""))))))&amp;IF($A$1=24,TS!BR38,IF($A$1=25,TS!BU38,IF($A$1=26,TS!BX38,IF($A$1=27,TS!CA38,IF($A$1=28,TS!CD38,IF($A$1=29,TS!CG38,IF($A$1=1,TS!A38,IF($A$1=2,TS!D38,""))))))))&amp;IF($A$1=30,TS!CJ38,IF($A$1=31,TS!CM38,IF($A$1=32,TS!CP38,IF($A$1=33,TS!CS38,IF($A$1=34,TS!CV38,IF($A$1=35,TS!CY38,IF($A$1=36,TS!DB38,IF($A$1=37,TS!DE38,""))))))))&amp;IF($A$1=38,TS!DH38,IF($A$1=39,TS!DK38,IF($A$1=40,TS!DN38,"")))</f>
        <v/>
      </c>
      <c r="D38" s="189" t="str">
        <f ca="1">IF($A$1=3,TS!H38,IF($A$1=4,TS!K38,IF($A$1=5,TS!N38,IF($A$1=6,TS!Q38,IF($A$1=7,TS!T38,IF($A$1=8,TS!W38,IF($A$1=9,TS!Z38,IF($A$1=10,TS!AC38,""))))))))&amp;IF($A$1=11,TS!AF38,IF($A$1=12,TS!AI38,IF($A$1=13,TS!AL38,IF($A$1=14,TS!AO38,IF($A$1=15,TS!AR38,IF($A$1=16,TS!AU38,IF($A$1=17,TS!AX38,"")))))))&amp;IF($A$1=18,TS!BA38,IF($A$1=19,TS!BD38,IF($A$1=20,TS!BG38,IF($A$1=21,TS!BJ38,IF($A$1=22,TS!BM38,IF($A$1=23,TS!BP38,""))))))&amp;IF($A$1=24,TS!BS38,IF($A$1=25,TS!BV38,IF($A$1=26,TS!BY38,IF($A$1=27,TS!CB38,IF($A$1=28,TS!CE38,IF($A$1=29,TS!CH38,IF($A$1=1,TS!B38,IF($A$1=2,TS!E38,""))))))))&amp;IF($A$1=30,TS!CK38,IF($A$1=31,TS!CN38,IF($A$1=32,TS!CQ38,IF($A$1=33,TS!CT38,IF($A$1=34,TS!CW38,IF($A$1=35,TS!CZ38,IF($A$1=36,TS!DC38,IF($A$1=37,TS!DF38,""))))))))&amp;IF($A$1=38,TS!DI38,IF($A$1=39,TS!DL38,IF($A$1=40,TS!DO38,"")))</f>
        <v/>
      </c>
      <c r="E38" s="190" t="str">
        <f ca="1">IF($A$1=3,TS!I38,IF($A$1=4,TS!L38,IF($A$1=5,TS!O38,IF($A$1=6,TS!R38,IF($A$1=7,TS!U38,IF($A$1=8,TS!X38,IF($A$1=9,TS!AA38,IF($A$1=10,TS!AD38,""))))))))&amp;IF($A$1=11,TS!AG38,IF($A$1=12,TS!AJ38,IF($A$1=13,TS!AM38,IF($A$1=14,TS!AP38,IF($A$1=15,TS!AS38,IF($A$1=16,TS!AV38,IF($A$1=17,TS!AY38,"")))))))&amp;IF($A$1=18,TS!BB38,IF($A$1=19,TS!BE38,IF($A$1=20,TS!BH38,IF($A$1=21,TS!BK38,IF($A$1=22,TS!BN38,IF($A$1=23,TS!BQ38,""))))))&amp;IF($A$1=24,TS!BT38,IF($A$1=25,TS!BW38,IF($A$1=26,TS!BZ38,IF($A$1=27,TS!CC38,IF($A$1=28,TS!CF38,IF($A$1=29,TS!CI38,IF($A$1=1,TS!C38,IF($A$1=2,TS!F38,""))))))))&amp;IF($A$1=30,TS!CL38,IF($A$1=31,TS!CO38,IF($A$1=32,TS!CR38,IF($A$1=33,TS!CU38,IF($A$1=34,TS!CX38,IF($A$1=35,TS!DA38,IF($A$1=36,TS!DD38,IF($A$1=37,TS!DG38,""))))))))&amp;IF($A$1=38,TS!DJ38,IF($A$1=39,TS!DM38,IF($A$1=40,TS!DP38,"")))</f>
        <v/>
      </c>
      <c r="F38" s="135">
        <f>T.Anlz40!AD38</f>
        <v>0</v>
      </c>
      <c r="G38" s="10"/>
      <c r="H38" s="10"/>
      <c r="I38" s="73">
        <f t="shared" si="0"/>
        <v>0</v>
      </c>
      <c r="J38" s="73" t="str">
        <f t="shared" si="1"/>
        <v/>
      </c>
      <c r="K38" s="73" t="str">
        <f t="shared" si="1"/>
        <v/>
      </c>
      <c r="L38" s="102">
        <f t="shared" si="2"/>
        <v>0</v>
      </c>
    </row>
    <row r="39" spans="1:12" ht="17.45" customHeight="1" x14ac:dyDescent="0.15">
      <c r="A39" s="14" t="str">
        <f ca="1">F!V39</f>
        <v/>
      </c>
      <c r="B39" s="15">
        <v>38</v>
      </c>
      <c r="C39" s="189" t="str">
        <f ca="1">IF($A$1=3,TS!G39,IF($A$1=4,TS!J39,IF($A$1=5,TS!M39,IF($A$1=6,TS!P39,IF($A$1=7,TS!S39,IF($A$1=8,TS!V39,IF($A$1=9,TS!Y39,IF($A$1=10,TS!AB39,""))))))))&amp;IF($A$1=11,TS!AE39,IF($A$1=12,TS!AH39,IF($A$1=13,TS!AK39,IF($A$1=14,TS!AN39,IF($A$1=15,TS!AQ39,IF($A$1=16,TS!AT39,IF($A$1=17,TS!AW39,"")))))))&amp;IF($A$1=18,TS!AZ39,IF($A$1=19,TS!BC39,IF($A$1=20,TS!BF39,IF($A$1=21,TS!BI39,IF($A$1=22,TS!BL39,IF($A$1=23,TS!BO39,""))))))&amp;IF($A$1=24,TS!BR39,IF($A$1=25,TS!BU39,IF($A$1=26,TS!BX39,IF($A$1=27,TS!CA39,IF($A$1=28,TS!CD39,IF($A$1=29,TS!CG39,IF($A$1=1,TS!A39,IF($A$1=2,TS!D39,""))))))))&amp;IF($A$1=30,TS!CJ39,IF($A$1=31,TS!CM39,IF($A$1=32,TS!CP39,IF($A$1=33,TS!CS39,IF($A$1=34,TS!CV39,IF($A$1=35,TS!CY39,IF($A$1=36,TS!DB39,IF($A$1=37,TS!DE39,""))))))))&amp;IF($A$1=38,TS!DH39,IF($A$1=39,TS!DK39,IF($A$1=40,TS!DN39,"")))</f>
        <v/>
      </c>
      <c r="D39" s="189" t="str">
        <f ca="1">IF($A$1=3,TS!H39,IF($A$1=4,TS!K39,IF($A$1=5,TS!N39,IF($A$1=6,TS!Q39,IF($A$1=7,TS!T39,IF($A$1=8,TS!W39,IF($A$1=9,TS!Z39,IF($A$1=10,TS!AC39,""))))))))&amp;IF($A$1=11,TS!AF39,IF($A$1=12,TS!AI39,IF($A$1=13,TS!AL39,IF($A$1=14,TS!AO39,IF($A$1=15,TS!AR39,IF($A$1=16,TS!AU39,IF($A$1=17,TS!AX39,"")))))))&amp;IF($A$1=18,TS!BA39,IF($A$1=19,TS!BD39,IF($A$1=20,TS!BG39,IF($A$1=21,TS!BJ39,IF($A$1=22,TS!BM39,IF($A$1=23,TS!BP39,""))))))&amp;IF($A$1=24,TS!BS39,IF($A$1=25,TS!BV39,IF($A$1=26,TS!BY39,IF($A$1=27,TS!CB39,IF($A$1=28,TS!CE39,IF($A$1=29,TS!CH39,IF($A$1=1,TS!B39,IF($A$1=2,TS!E39,""))))))))&amp;IF($A$1=30,TS!CK39,IF($A$1=31,TS!CN39,IF($A$1=32,TS!CQ39,IF($A$1=33,TS!CT39,IF($A$1=34,TS!CW39,IF($A$1=35,TS!CZ39,IF($A$1=36,TS!DC39,IF($A$1=37,TS!DF39,""))))))))&amp;IF($A$1=38,TS!DI39,IF($A$1=39,TS!DL39,IF($A$1=40,TS!DO39,"")))</f>
        <v/>
      </c>
      <c r="E39" s="190" t="str">
        <f ca="1">IF($A$1=3,TS!I39,IF($A$1=4,TS!L39,IF($A$1=5,TS!O39,IF($A$1=6,TS!R39,IF($A$1=7,TS!U39,IF($A$1=8,TS!X39,IF($A$1=9,TS!AA39,IF($A$1=10,TS!AD39,""))))))))&amp;IF($A$1=11,TS!AG39,IF($A$1=12,TS!AJ39,IF($A$1=13,TS!AM39,IF($A$1=14,TS!AP39,IF($A$1=15,TS!AS39,IF($A$1=16,TS!AV39,IF($A$1=17,TS!AY39,"")))))))&amp;IF($A$1=18,TS!BB39,IF($A$1=19,TS!BE39,IF($A$1=20,TS!BH39,IF($A$1=21,TS!BK39,IF($A$1=22,TS!BN39,IF($A$1=23,TS!BQ39,""))))))&amp;IF($A$1=24,TS!BT39,IF($A$1=25,TS!BW39,IF($A$1=26,TS!BZ39,IF($A$1=27,TS!CC39,IF($A$1=28,TS!CF39,IF($A$1=29,TS!CI39,IF($A$1=1,TS!C39,IF($A$1=2,TS!F39,""))))))))&amp;IF($A$1=30,TS!CL39,IF($A$1=31,TS!CO39,IF($A$1=32,TS!CR39,IF($A$1=33,TS!CU39,IF($A$1=34,TS!CX39,IF($A$1=35,TS!DA39,IF($A$1=36,TS!DD39,IF($A$1=37,TS!DG39,""))))))))&amp;IF($A$1=38,TS!DJ39,IF($A$1=39,TS!DM39,IF($A$1=40,TS!DP39,"")))</f>
        <v/>
      </c>
      <c r="F39" s="135">
        <f>T.Anlz40!AD39</f>
        <v>0</v>
      </c>
      <c r="G39" s="10"/>
      <c r="H39" s="10"/>
      <c r="I39" s="73">
        <f t="shared" si="0"/>
        <v>0</v>
      </c>
      <c r="J39" s="73" t="str">
        <f t="shared" si="1"/>
        <v/>
      </c>
      <c r="K39" s="73" t="str">
        <f t="shared" si="1"/>
        <v/>
      </c>
      <c r="L39" s="102">
        <f t="shared" si="2"/>
        <v>0</v>
      </c>
    </row>
    <row r="40" spans="1:12" ht="17.45" customHeight="1" x14ac:dyDescent="0.15">
      <c r="A40" s="14" t="str">
        <f ca="1">F!V40</f>
        <v/>
      </c>
      <c r="B40" s="15">
        <v>39</v>
      </c>
      <c r="C40" s="189" t="str">
        <f ca="1">IF($A$1=3,TS!G40,IF($A$1=4,TS!J40,IF($A$1=5,TS!M40,IF($A$1=6,TS!P40,IF($A$1=7,TS!S40,IF($A$1=8,TS!V40,IF($A$1=9,TS!Y40,IF($A$1=10,TS!AB40,""))))))))&amp;IF($A$1=11,TS!AE40,IF($A$1=12,TS!AH40,IF($A$1=13,TS!AK40,IF($A$1=14,TS!AN40,IF($A$1=15,TS!AQ40,IF($A$1=16,TS!AT40,IF($A$1=17,TS!AW40,"")))))))&amp;IF($A$1=18,TS!AZ40,IF($A$1=19,TS!BC40,IF($A$1=20,TS!BF40,IF($A$1=21,TS!BI40,IF($A$1=22,TS!BL40,IF($A$1=23,TS!BO40,""))))))&amp;IF($A$1=24,TS!BR40,IF($A$1=25,TS!BU40,IF($A$1=26,TS!BX40,IF($A$1=27,TS!CA40,IF($A$1=28,TS!CD40,IF($A$1=29,TS!CG40,IF($A$1=1,TS!A40,IF($A$1=2,TS!D40,""))))))))&amp;IF($A$1=30,TS!CJ40,IF($A$1=31,TS!CM40,IF($A$1=32,TS!CP40,IF($A$1=33,TS!CS40,IF($A$1=34,TS!CV40,IF($A$1=35,TS!CY40,IF($A$1=36,TS!DB40,IF($A$1=37,TS!DE40,""))))))))&amp;IF($A$1=38,TS!DH40,IF($A$1=39,TS!DK40,IF($A$1=40,TS!DN40,"")))</f>
        <v/>
      </c>
      <c r="D40" s="189" t="str">
        <f ca="1">IF($A$1=3,TS!H40,IF($A$1=4,TS!K40,IF($A$1=5,TS!N40,IF($A$1=6,TS!Q40,IF($A$1=7,TS!T40,IF($A$1=8,TS!W40,IF($A$1=9,TS!Z40,IF($A$1=10,TS!AC40,""))))))))&amp;IF($A$1=11,TS!AF40,IF($A$1=12,TS!AI40,IF($A$1=13,TS!AL40,IF($A$1=14,TS!AO40,IF($A$1=15,TS!AR40,IF($A$1=16,TS!AU40,IF($A$1=17,TS!AX40,"")))))))&amp;IF($A$1=18,TS!BA40,IF($A$1=19,TS!BD40,IF($A$1=20,TS!BG40,IF($A$1=21,TS!BJ40,IF($A$1=22,TS!BM40,IF($A$1=23,TS!BP40,""))))))&amp;IF($A$1=24,TS!BS40,IF($A$1=25,TS!BV40,IF($A$1=26,TS!BY40,IF($A$1=27,TS!CB40,IF($A$1=28,TS!CE40,IF($A$1=29,TS!CH40,IF($A$1=1,TS!B40,IF($A$1=2,TS!E40,""))))))))&amp;IF($A$1=30,TS!CK40,IF($A$1=31,TS!CN40,IF($A$1=32,TS!CQ40,IF($A$1=33,TS!CT40,IF($A$1=34,TS!CW40,IF($A$1=35,TS!CZ40,IF($A$1=36,TS!DC40,IF($A$1=37,TS!DF40,""))))))))&amp;IF($A$1=38,TS!DI40,IF($A$1=39,TS!DL40,IF($A$1=40,TS!DO40,"")))</f>
        <v/>
      </c>
      <c r="E40" s="190" t="str">
        <f ca="1">IF($A$1=3,TS!I40,IF($A$1=4,TS!L40,IF($A$1=5,TS!O40,IF($A$1=6,TS!R40,IF($A$1=7,TS!U40,IF($A$1=8,TS!X40,IF($A$1=9,TS!AA40,IF($A$1=10,TS!AD40,""))))))))&amp;IF($A$1=11,TS!AG40,IF($A$1=12,TS!AJ40,IF($A$1=13,TS!AM40,IF($A$1=14,TS!AP40,IF($A$1=15,TS!AS40,IF($A$1=16,TS!AV40,IF($A$1=17,TS!AY40,"")))))))&amp;IF($A$1=18,TS!BB40,IF($A$1=19,TS!BE40,IF($A$1=20,TS!BH40,IF($A$1=21,TS!BK40,IF($A$1=22,TS!BN40,IF($A$1=23,TS!BQ40,""))))))&amp;IF($A$1=24,TS!BT40,IF($A$1=25,TS!BW40,IF($A$1=26,TS!BZ40,IF($A$1=27,TS!CC40,IF($A$1=28,TS!CF40,IF($A$1=29,TS!CI40,IF($A$1=1,TS!C40,IF($A$1=2,TS!F40,""))))))))&amp;IF($A$1=30,TS!CL40,IF($A$1=31,TS!CO40,IF($A$1=32,TS!CR40,IF($A$1=33,TS!CU40,IF($A$1=34,TS!CX40,IF($A$1=35,TS!DA40,IF($A$1=36,TS!DD40,IF($A$1=37,TS!DG40,""))))))))&amp;IF($A$1=38,TS!DJ40,IF($A$1=39,TS!DM40,IF($A$1=40,TS!DP40,"")))</f>
        <v/>
      </c>
      <c r="F40" s="135">
        <f>T.Anlz40!AD40</f>
        <v>0</v>
      </c>
      <c r="G40" s="10"/>
      <c r="H40" s="10"/>
      <c r="I40" s="73">
        <f t="shared" si="0"/>
        <v>0</v>
      </c>
      <c r="J40" s="73" t="str">
        <f t="shared" si="1"/>
        <v/>
      </c>
      <c r="K40" s="73" t="str">
        <f t="shared" si="1"/>
        <v/>
      </c>
      <c r="L40" s="102">
        <f t="shared" si="2"/>
        <v>0</v>
      </c>
    </row>
    <row r="41" spans="1:12" ht="17.45" customHeight="1" x14ac:dyDescent="0.15">
      <c r="A41" s="14" t="str">
        <f ca="1">F!V41</f>
        <v/>
      </c>
      <c r="B41" s="15">
        <v>40</v>
      </c>
      <c r="C41" s="189" t="str">
        <f ca="1">IF($A$1=3,TS!G41,IF($A$1=4,TS!J41,IF($A$1=5,TS!M41,IF($A$1=6,TS!P41,IF($A$1=7,TS!S41,IF($A$1=8,TS!V41,IF($A$1=9,TS!Y41,IF($A$1=10,TS!AB41,""))))))))&amp;IF($A$1=11,TS!AE41,IF($A$1=12,TS!AH41,IF($A$1=13,TS!AK41,IF($A$1=14,TS!AN41,IF($A$1=15,TS!AQ41,IF($A$1=16,TS!AT41,IF($A$1=17,TS!AW41,"")))))))&amp;IF($A$1=18,TS!AZ41,IF($A$1=19,TS!BC41,IF($A$1=20,TS!BF41,IF($A$1=21,TS!BI41,IF($A$1=22,TS!BL41,IF($A$1=23,TS!BO41,""))))))&amp;IF($A$1=24,TS!BR41,IF($A$1=25,TS!BU41,IF($A$1=26,TS!BX41,IF($A$1=27,TS!CA41,IF($A$1=28,TS!CD41,IF($A$1=29,TS!CG41,IF($A$1=1,TS!A41,IF($A$1=2,TS!D41,""))))))))&amp;IF($A$1=30,TS!CJ41,IF($A$1=31,TS!CM41,IF($A$1=32,TS!CP41,IF($A$1=33,TS!CS41,IF($A$1=34,TS!CV41,IF($A$1=35,TS!CY41,IF($A$1=36,TS!DB41,IF($A$1=37,TS!DE41,""))))))))&amp;IF($A$1=38,TS!DH41,IF($A$1=39,TS!DK41,IF($A$1=40,TS!DN41,"")))</f>
        <v/>
      </c>
      <c r="D41" s="189" t="str">
        <f ca="1">IF($A$1=3,TS!H41,IF($A$1=4,TS!K41,IF($A$1=5,TS!N41,IF($A$1=6,TS!Q41,IF($A$1=7,TS!T41,IF($A$1=8,TS!W41,IF($A$1=9,TS!Z41,IF($A$1=10,TS!AC41,""))))))))&amp;IF($A$1=11,TS!AF41,IF($A$1=12,TS!AI41,IF($A$1=13,TS!AL41,IF($A$1=14,TS!AO41,IF($A$1=15,TS!AR41,IF($A$1=16,TS!AU41,IF($A$1=17,TS!AX41,"")))))))&amp;IF($A$1=18,TS!BA41,IF($A$1=19,TS!BD41,IF($A$1=20,TS!BG41,IF($A$1=21,TS!BJ41,IF($A$1=22,TS!BM41,IF($A$1=23,TS!BP41,""))))))&amp;IF($A$1=24,TS!BS41,IF($A$1=25,TS!BV41,IF($A$1=26,TS!BY41,IF($A$1=27,TS!CB41,IF($A$1=28,TS!CE41,IF($A$1=29,TS!CH41,IF($A$1=1,TS!B41,IF($A$1=2,TS!E41,""))))))))&amp;IF($A$1=30,TS!CK41,IF($A$1=31,TS!CN41,IF($A$1=32,TS!CQ41,IF($A$1=33,TS!CT41,IF($A$1=34,TS!CW41,IF($A$1=35,TS!CZ41,IF($A$1=36,TS!DC41,IF($A$1=37,TS!DF41,""))))))))&amp;IF($A$1=38,TS!DI41,IF($A$1=39,TS!DL41,IF($A$1=40,TS!DO41,"")))</f>
        <v/>
      </c>
      <c r="E41" s="190" t="str">
        <f ca="1">IF($A$1=3,TS!I41,IF($A$1=4,TS!L41,IF($A$1=5,TS!O41,IF($A$1=6,TS!R41,IF($A$1=7,TS!U41,IF($A$1=8,TS!X41,IF($A$1=9,TS!AA41,IF($A$1=10,TS!AD41,""))))))))&amp;IF($A$1=11,TS!AG41,IF($A$1=12,TS!AJ41,IF($A$1=13,TS!AM41,IF($A$1=14,TS!AP41,IF($A$1=15,TS!AS41,IF($A$1=16,TS!AV41,IF($A$1=17,TS!AY41,"")))))))&amp;IF($A$1=18,TS!BB41,IF($A$1=19,TS!BE41,IF($A$1=20,TS!BH41,IF($A$1=21,TS!BK41,IF($A$1=22,TS!BN41,IF($A$1=23,TS!BQ41,""))))))&amp;IF($A$1=24,TS!BT41,IF($A$1=25,TS!BW41,IF($A$1=26,TS!BZ41,IF($A$1=27,TS!CC41,IF($A$1=28,TS!CF41,IF($A$1=29,TS!CI41,IF($A$1=1,TS!C41,IF($A$1=2,TS!F41,""))))))))&amp;IF($A$1=30,TS!CL41,IF($A$1=31,TS!CO41,IF($A$1=32,TS!CR41,IF($A$1=33,TS!CU41,IF($A$1=34,TS!CX41,IF($A$1=35,TS!DA41,IF($A$1=36,TS!DD41,IF($A$1=37,TS!DG41,""))))))))&amp;IF($A$1=38,TS!DJ41,IF($A$1=39,TS!DM41,IF($A$1=40,TS!DP41,"")))</f>
        <v/>
      </c>
      <c r="F41" s="135">
        <f>T.Anlz40!AD41</f>
        <v>0</v>
      </c>
      <c r="G41" s="10"/>
      <c r="H41" s="10"/>
      <c r="I41" s="73">
        <f t="shared" si="0"/>
        <v>0</v>
      </c>
      <c r="J41" s="73" t="str">
        <f t="shared" si="1"/>
        <v/>
      </c>
      <c r="K41" s="73" t="str">
        <f t="shared" si="1"/>
        <v/>
      </c>
      <c r="L41" s="102">
        <f t="shared" si="2"/>
        <v>0</v>
      </c>
    </row>
    <row r="42" spans="1:12" ht="17.45" customHeight="1" x14ac:dyDescent="0.2">
      <c r="C42" s="189" t="str">
        <f ca="1">IF($A$1=3,TS!G42,IF($A$1=4,TS!J42,IF($A$1=5,TS!M42,IF($A$1=6,TS!P42,IF($A$1=7,TS!S42,IF($A$1=8,TS!V42,IF($A$1=9,TS!Y42,IF($A$1=10,TS!AB42,""))))))))&amp;IF($A$1=11,TS!AE42,IF($A$1=12,TS!AH42,IF($A$1=13,TS!AK42,IF($A$1=14,TS!AN42,IF($A$1=15,TS!AQ42,IF($A$1=16,TS!AT42,IF($A$1=17,TS!AW42,"")))))))&amp;IF($A$1=18,TS!AZ42,IF($A$1=19,TS!BC42,IF($A$1=20,TS!BF42,IF($A$1=21,TS!BI42,IF($A$1=22,TS!BL42,IF($A$1=23,TS!BO42,""))))))&amp;IF($A$1=24,TS!BR42,IF($A$1=25,TS!BU42,IF($A$1=26,TS!BX42,IF($A$1=27,TS!CA42,IF($A$1=28,TS!CD42,IF($A$1=29,TS!CG42,IF($A$1=1,TS!A42,IF($A$1=2,TS!D42,""))))))))&amp;IF($A$1=30,TS!CJ42,IF($A$1=31,TS!CM42,IF($A$1=32,TS!CP42,IF($A$1=33,TS!CS42,IF($A$1=34,TS!CV42,IF($A$1=35,TS!CY42,IF($A$1=36,TS!DB42,IF($A$1=37,TS!DE42,""))))))))&amp;IF($A$1=38,TS!DH42,IF($A$1=39,TS!DK42,IF($A$1=40,TS!DN42,"")))</f>
        <v/>
      </c>
      <c r="D42" s="189" t="str">
        <f ca="1">IF($A$1=3,TS!H42,IF($A$1=4,TS!K42,IF($A$1=5,TS!N42,IF($A$1=6,TS!Q42,IF($A$1=7,TS!T42,IF($A$1=8,TS!W42,IF($A$1=9,TS!Z42,IF($A$1=10,TS!AC42,""))))))))&amp;IF($A$1=11,TS!AF42,IF($A$1=12,TS!AI42,IF($A$1=13,TS!AL42,IF($A$1=14,TS!AO42,IF($A$1=15,TS!AR42,IF($A$1=16,TS!AU42,IF($A$1=17,TS!AX42,"")))))))&amp;IF($A$1=18,TS!BA42,IF($A$1=19,TS!BD42,IF($A$1=20,TS!BG42,IF($A$1=21,TS!BJ42,IF($A$1=22,TS!BM42,IF($A$1=23,TS!BP42,""))))))&amp;IF($A$1=24,TS!BS42,IF($A$1=25,TS!BV42,IF($A$1=26,TS!BY42,IF($A$1=27,TS!CB42,IF($A$1=28,TS!CE42,IF($A$1=29,TS!CH42,IF($A$1=1,TS!B42,IF($A$1=2,TS!E42,""))))))))&amp;IF($A$1=30,TS!CK42,IF($A$1=31,TS!CN42,IF($A$1=32,TS!CQ42,IF($A$1=33,TS!CT42,IF($A$1=34,TS!CW42,IF($A$1=35,TS!CZ42,IF($A$1=36,TS!DC42,IF($A$1=37,TS!DF42,""))))))))&amp;IF($A$1=38,TS!DI42,IF($A$1=39,TS!DL42,IF($A$1=40,TS!DO42,"")))</f>
        <v/>
      </c>
      <c r="E42" s="190" t="str">
        <f ca="1">IF($A$1=3,TS!I42,IF($A$1=4,TS!L42,IF($A$1=5,TS!O42,IF($A$1=6,TS!R42,IF($A$1=7,TS!U42,IF($A$1=8,TS!X42,IF($A$1=9,TS!AA42,IF($A$1=10,TS!AD42,""))))))))&amp;IF($A$1=11,TS!AG42,IF($A$1=12,TS!AJ42,IF($A$1=13,TS!AM42,IF($A$1=14,TS!AP42,IF($A$1=15,TS!AS42,IF($A$1=16,TS!AV42,IF($A$1=17,TS!AY42,"")))))))&amp;IF($A$1=18,TS!BB42,IF($A$1=19,TS!BE42,IF($A$1=20,TS!BH42,IF($A$1=21,TS!BK42,IF($A$1=22,TS!BN42,IF($A$1=23,TS!BQ42,""))))))&amp;IF($A$1=24,TS!BT42,IF($A$1=25,TS!BW42,IF($A$1=26,TS!BZ42,IF($A$1=27,TS!CC42,IF($A$1=28,TS!CF42,IF($A$1=29,TS!CI42,IF($A$1=1,TS!C42,IF($A$1=2,TS!F42,""))))))))&amp;IF($A$1=30,TS!CL42,IF($A$1=31,TS!CO42,IF($A$1=32,TS!CR42,IF($A$1=33,TS!CU42,IF($A$1=34,TS!CX42,IF($A$1=35,TS!DA42,IF($A$1=36,TS!DD42,IF($A$1=37,TS!DG42,""))))))))&amp;IF($A$1=38,TS!DJ42,IF($A$1=39,TS!DM42,IF($A$1=40,TS!DP42,"")))</f>
        <v/>
      </c>
      <c r="F42" s="135">
        <f>T.Anlz40!AD42</f>
        <v>0</v>
      </c>
      <c r="G42" s="10"/>
      <c r="H42" s="10"/>
      <c r="I42" s="73">
        <f t="shared" si="0"/>
        <v>0</v>
      </c>
      <c r="J42" s="73" t="str">
        <f t="shared" si="1"/>
        <v/>
      </c>
      <c r="K42" s="73" t="str">
        <f t="shared" si="1"/>
        <v/>
      </c>
      <c r="L42" s="102">
        <f t="shared" si="2"/>
        <v>0</v>
      </c>
    </row>
  </sheetData>
  <conditionalFormatting sqref="F3:F42 I3:I42 L3:L42">
    <cfRule type="cellIs" dxfId="15" priority="3" operator="equal">
      <formula>0</formula>
    </cfRule>
  </conditionalFormatting>
  <pageMargins left="0.59055118110236227" right="0.19685039370078741" top="0.39370078740157483" bottom="0" header="0.31496062992125984" footer="0.31496062992125984"/>
  <pageSetup paperSize="9" scale="96" orientation="portrait" verticalDpi="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62"/>
  <sheetViews>
    <sheetView zoomScaleSheetLayoutView="90" workbookViewId="0"/>
  </sheetViews>
  <sheetFormatPr defaultColWidth="8.7421875" defaultRowHeight="12" customHeight="1" x14ac:dyDescent="0.2"/>
  <cols>
    <col min="1" max="1" width="8.7421875" style="8"/>
    <col min="2" max="2" width="4.5703125" style="9" customWidth="1"/>
    <col min="3" max="3" width="5.91796875" style="11" bestFit="1" customWidth="1"/>
    <col min="4" max="4" width="5.91796875" style="11" customWidth="1"/>
    <col min="5" max="5" width="34.5703125" style="12" customWidth="1"/>
    <col min="6" max="9" width="9.68359375" style="7" customWidth="1"/>
    <col min="10" max="16384" width="8.7421875" style="7"/>
  </cols>
  <sheetData>
    <row r="1" spans="1:10" ht="24.95" customHeight="1" x14ac:dyDescent="0.2">
      <c r="A1" s="30">
        <v>8</v>
      </c>
      <c r="B1" s="13"/>
      <c r="C1" s="116"/>
      <c r="D1" s="116"/>
      <c r="E1" s="123" t="str">
        <f ca="1">IF($A$1=3,TS!I1,IF($A$1=4,TS!L1,IF($A$1=5,TS!O1,IF($A$1=6,TS!R1,IF($A$1=7,TS!U1,IF($A$1=8,TS!X1,IF($A$1=9,TS!AA1,IF($A$1=10,TS!AD1,""))))))))&amp;IF($A$1=11,TS!AG1,IF($A$1=12,TS!AJ1,IF($A$1=13,TS!AM1,IF($A$1=14,TS!AP1,IF($A$1=15,TS!AS1,IF($A$1=16,TS!AV1,IF($A$1=17,TS!AY1,"")))))))&amp;IF($A$1=18,TS!BB1,IF($A$1=19,TS!BE1,IF($A$1=20,TS!BH1,IF($A$1=21,TS!BK1,IF($A$1=22,TS!BN1,IF($A$1=23,TS!BQ1,""))))))&amp;IF($A$1=24,TS!BT1,IF($A$1=25,TS!BW1,IF($A$1=26,TS!BZ1,IF($A$1=27,TS!CC1,IF($A$1=28,TS!CF1,IF($A$1=29,TS!CI1,IF($A$1=1,TS!C1,IF($A$1=2,TS!F1,""))))))))&amp;IF($A$1=30,TS!CL1,IF($A$1=31,TS!CO1,IF($A$1=32,TS!CR1,IF($A$1=33,TS!CU1,IF($A$1=34,TS!CX1,IF($A$1=35,TS!DA1,IF($A$1=36,TS!DD1,IF($A$1=37,TS!DG1,""))))))))&amp;IF($A$1=38,TS!DJ1,IF($A$1=39,TS!DM1,IF($A$1=40,TS!DP1,"")))</f>
        <v>5/F SINIFI</v>
      </c>
      <c r="F1" s="124"/>
      <c r="G1" s="124"/>
      <c r="H1" s="124"/>
      <c r="I1" s="124"/>
      <c r="J1" s="124"/>
    </row>
    <row r="2" spans="1:10" ht="13.5" customHeight="1" x14ac:dyDescent="0.15">
      <c r="A2" s="14" t="str">
        <f ca="1">F!V2</f>
        <v>A/A</v>
      </c>
      <c r="B2" s="16">
        <v>1</v>
      </c>
      <c r="C2" s="125" t="s">
        <v>8</v>
      </c>
      <c r="D2" s="125" t="s">
        <v>9</v>
      </c>
      <c r="E2" s="119" t="s">
        <v>10</v>
      </c>
      <c r="F2" s="120"/>
      <c r="G2" s="120"/>
      <c r="H2" s="121"/>
      <c r="I2" s="122"/>
      <c r="J2" s="122"/>
    </row>
    <row r="3" spans="1:10" s="146" customFormat="1" ht="12" customHeight="1" x14ac:dyDescent="0.1">
      <c r="A3" s="147" t="str">
        <f ca="1">F!V3</f>
        <v>A/B</v>
      </c>
      <c r="B3" s="148">
        <v>2</v>
      </c>
      <c r="C3" s="183" t="str">
        <f ca="1">IF($A$1=3,TS!G3,IF($A$1=4,TS!J3,IF($A$1=5,TS!M3,IF($A$1=6,TS!P3,IF($A$1=7,TS!S3,IF($A$1=8,TS!V3,IF($A$1=9,TS!Y3,IF($A$1=10,TS!AB3,""))))))))&amp;IF($A$1=11,TS!AE3,IF($A$1=12,TS!AH3,IF($A$1=13,TS!AK3,IF($A$1=14,TS!AN3,IF($A$1=15,TS!AQ3,IF($A$1=16,TS!AT3,IF($A$1=17,TS!AW3,"")))))))&amp;IF($A$1=18,TS!AZ3,IF($A$1=19,TS!BC3,IF($A$1=20,TS!BF3,IF($A$1=21,TS!BI3,IF($A$1=22,TS!BL3,IF($A$1=23,TS!BO3,""))))))&amp;IF($A$1=24,TS!BR3,IF($A$1=25,TS!BU3,IF($A$1=26,TS!BX3,IF($A$1=27,TS!CA3,IF($A$1=28,TS!CD3,IF($A$1=29,TS!CG3,IF($A$1=1,TS!A3,IF($A$1=2,TS!D3,""))))))))&amp;IF($A$1=30,TS!CJ3,IF($A$1=31,TS!CM3,IF($A$1=32,TS!CP3,IF($A$1=33,TS!CS3,IF($A$1=34,TS!CV3,IF($A$1=35,TS!CY3,IF($A$1=36,TS!DB3,IF($A$1=37,TS!DE3,""))))))))&amp;IF($A$1=38,TS!DH3,IF($A$1=39,TS!DK3,IF($A$1=40,TS!DN3,"")))</f>
        <v>1</v>
      </c>
      <c r="D3" s="183" t="str">
        <f ca="1">IF($A$1=3,TS!H3,IF($A$1=4,TS!K3,IF($A$1=5,TS!N3,IF($A$1=6,TS!Q3,IF($A$1=7,TS!T3,IF($A$1=8,TS!W3,IF($A$1=9,TS!Z3,IF($A$1=10,TS!AC3,""))))))))&amp;IF($A$1=11,TS!AF3,IF($A$1=12,TS!AI3,IF($A$1=13,TS!AL3,IF($A$1=14,TS!AO3,IF($A$1=15,TS!AR3,IF($A$1=16,TS!AU3,IF($A$1=17,TS!AX3,"")))))))&amp;IF($A$1=18,TS!BA3,IF($A$1=19,TS!BD3,IF($A$1=20,TS!BG3,IF($A$1=21,TS!BJ3,IF($A$1=22,TS!BM3,IF($A$1=23,TS!BP3,""))))))&amp;IF($A$1=24,TS!BS3,IF($A$1=25,TS!BV3,IF($A$1=26,TS!BY3,IF($A$1=27,TS!CB3,IF($A$1=28,TS!CE3,IF($A$1=29,TS!CH3,IF($A$1=1,TS!B3,IF($A$1=2,TS!E3,""))))))))&amp;IF($A$1=30,TS!CK3,IF($A$1=31,TS!CN3,IF($A$1=32,TS!CQ3,IF($A$1=33,TS!CT3,IF($A$1=34,TS!CW3,IF($A$1=35,TS!CZ3,IF($A$1=36,TS!DC3,IF($A$1=37,TS!DF3,""))))))))&amp;IF($A$1=38,TS!DI3,IF($A$1=39,TS!DL3,IF($A$1=40,TS!DO3,"")))</f>
        <v>1</v>
      </c>
      <c r="E3" s="184" t="str">
        <f ca="1">IF($A$1=3,TS!I3,IF($A$1=4,TS!L3,IF($A$1=5,TS!O3,IF($A$1=6,TS!R3,IF($A$1=7,TS!U3,IF($A$1=8,TS!X3,IF($A$1=9,TS!AA3,IF($A$1=10,TS!AD3,""))))))))&amp;IF($A$1=11,TS!AG3,IF($A$1=12,TS!AJ3,IF($A$1=13,TS!AM3,IF($A$1=14,TS!AP3,IF($A$1=15,TS!AS3,IF($A$1=16,TS!AV3,IF($A$1=17,TS!AY3,"")))))))&amp;IF($A$1=18,TS!BB3,IF($A$1=19,TS!BE3,IF($A$1=20,TS!BH3,IF($A$1=21,TS!BK3,IF($A$1=22,TS!BN3,IF($A$1=23,TS!BQ3,""))))))&amp;IF($A$1=24,TS!BT3,IF($A$1=25,TS!BW3,IF($A$1=26,TS!BZ3,IF($A$1=27,TS!CC3,IF($A$1=28,TS!CF3,IF($A$1=29,TS!CI3,IF($A$1=1,TS!C3,IF($A$1=2,TS!F3,""))))))))&amp;IF($A$1=30,TS!CL3,IF($A$1=31,TS!CO3,IF($A$1=32,TS!CR3,IF($A$1=33,TS!CU3,IF($A$1=34,TS!CX3,IF($A$1=35,TS!DA3,IF($A$1=36,TS!DD3,IF($A$1=37,TS!DG3,""))))))))&amp;IF($A$1=38,TS!DJ3,IF($A$1=39,TS!DM3,IF($A$1=40,TS!DP3,"")))</f>
        <v>Çift sütunlu aşağı listesi</v>
      </c>
      <c r="F3" s="145"/>
      <c r="G3" s="145"/>
      <c r="H3" s="171"/>
      <c r="I3" s="172"/>
      <c r="J3" s="172"/>
    </row>
    <row r="4" spans="1:10" s="146" customFormat="1" ht="12" customHeight="1" x14ac:dyDescent="0.1">
      <c r="A4" s="147" t="str">
        <f ca="1">F!V4</f>
        <v>5/A</v>
      </c>
      <c r="B4" s="148">
        <v>3</v>
      </c>
      <c r="C4" s="183" t="str">
        <f ca="1">IF($A$1=3,TS!G4,IF($A$1=4,TS!J4,IF($A$1=5,TS!M4,IF($A$1=6,TS!P4,IF($A$1=7,TS!S4,IF($A$1=8,TS!V4,IF($A$1=9,TS!Y4,IF($A$1=10,TS!AB4,""))))))))&amp;IF($A$1=11,TS!AE4,IF($A$1=12,TS!AH4,IF($A$1=13,TS!AK4,IF($A$1=14,TS!AN4,IF($A$1=15,TS!AQ4,IF($A$1=16,TS!AT4,IF($A$1=17,TS!AW4,"")))))))&amp;IF($A$1=18,TS!AZ4,IF($A$1=19,TS!BC4,IF($A$1=20,TS!BF4,IF($A$1=21,TS!BI4,IF($A$1=22,TS!BL4,IF($A$1=23,TS!BO4,""))))))&amp;IF($A$1=24,TS!BR4,IF($A$1=25,TS!BU4,IF($A$1=26,TS!BX4,IF($A$1=27,TS!CA4,IF($A$1=28,TS!CD4,IF($A$1=29,TS!CG4,IF($A$1=1,TS!A4,IF($A$1=2,TS!D4,""))))))))&amp;IF($A$1=30,TS!CJ4,IF($A$1=31,TS!CM4,IF($A$1=32,TS!CP4,IF($A$1=33,TS!CS4,IF($A$1=34,TS!CV4,IF($A$1=35,TS!CY4,IF($A$1=36,TS!DB4,IF($A$1=37,TS!DE4,""))))))))&amp;IF($A$1=38,TS!DH4,IF($A$1=39,TS!DK4,IF($A$1=40,TS!DN4,"")))</f>
        <v>2</v>
      </c>
      <c r="D4" s="183" t="str">
        <f ca="1">IF($A$1=3,TS!H4,IF($A$1=4,TS!K4,IF($A$1=5,TS!N4,IF($A$1=6,TS!Q4,IF($A$1=7,TS!T4,IF($A$1=8,TS!W4,IF($A$1=9,TS!Z4,IF($A$1=10,TS!AC4,""))))))))&amp;IF($A$1=11,TS!AF4,IF($A$1=12,TS!AI4,IF($A$1=13,TS!AL4,IF($A$1=14,TS!AO4,IF($A$1=15,TS!AR4,IF($A$1=16,TS!AU4,IF($A$1=17,TS!AX4,"")))))))&amp;IF($A$1=18,TS!BA4,IF($A$1=19,TS!BD4,IF($A$1=20,TS!BG4,IF($A$1=21,TS!BJ4,IF($A$1=22,TS!BM4,IF($A$1=23,TS!BP4,""))))))&amp;IF($A$1=24,TS!BS4,IF($A$1=25,TS!BV4,IF($A$1=26,TS!BY4,IF($A$1=27,TS!CB4,IF($A$1=28,TS!CE4,IF($A$1=29,TS!CH4,IF($A$1=1,TS!B4,IF($A$1=2,TS!E4,""))))))))&amp;IF($A$1=30,TS!CK4,IF($A$1=31,TS!CN4,IF($A$1=32,TS!CQ4,IF($A$1=33,TS!CT4,IF($A$1=34,TS!CW4,IF($A$1=35,TS!CZ4,IF($A$1=36,TS!DC4,IF($A$1=37,TS!DF4,""))))))))&amp;IF($A$1=38,TS!DI4,IF($A$1=39,TS!DL4,IF($A$1=40,TS!DO4,"")))</f>
        <v>88</v>
      </c>
      <c r="E4" s="184" t="str">
        <f ca="1">IF($A$1=3,TS!I4,IF($A$1=4,TS!L4,IF($A$1=5,TS!O4,IF($A$1=6,TS!R4,IF($A$1=7,TS!U4,IF($A$1=8,TS!X4,IF($A$1=9,TS!AA4,IF($A$1=10,TS!AD4,""))))))))&amp;IF($A$1=11,TS!AG4,IF($A$1=12,TS!AJ4,IF($A$1=13,TS!AM4,IF($A$1=14,TS!AP4,IF($A$1=15,TS!AS4,IF($A$1=16,TS!AV4,IF($A$1=17,TS!AY4,"")))))))&amp;IF($A$1=18,TS!BB4,IF($A$1=19,TS!BE4,IF($A$1=20,TS!BH4,IF($A$1=21,TS!BK4,IF($A$1=22,TS!BN4,IF($A$1=23,TS!BQ4,""))))))&amp;IF($A$1=24,TS!BT4,IF($A$1=25,TS!BW4,IF($A$1=26,TS!BZ4,IF($A$1=27,TS!CC4,IF($A$1=28,TS!CF4,IF($A$1=29,TS!CI4,IF($A$1=1,TS!C4,IF($A$1=2,TS!F4,""))))))))&amp;IF($A$1=30,TS!CL4,IF($A$1=31,TS!CO4,IF($A$1=32,TS!CR4,IF($A$1=33,TS!CU4,IF($A$1=34,TS!CX4,IF($A$1=35,TS!DA4,IF($A$1=36,TS!DD4,IF($A$1=37,TS!DG4,""))))))))&amp;IF($A$1=38,TS!DJ4,IF($A$1=39,TS!DM4,IF($A$1=40,TS!DP4,"")))</f>
        <v>Çift sütunlu aşağı listesi</v>
      </c>
      <c r="F4" s="145"/>
      <c r="G4" s="145"/>
      <c r="H4" s="171"/>
      <c r="I4" s="172"/>
      <c r="J4" s="172"/>
    </row>
    <row r="5" spans="1:10" s="146" customFormat="1" ht="12" customHeight="1" x14ac:dyDescent="0.1">
      <c r="A5" s="147" t="str">
        <f ca="1">F!V5</f>
        <v>5/B</v>
      </c>
      <c r="B5" s="148">
        <v>4</v>
      </c>
      <c r="C5" s="183" t="str">
        <f ca="1">IF($A$1=3,TS!G5,IF($A$1=4,TS!J5,IF($A$1=5,TS!M5,IF($A$1=6,TS!P5,IF($A$1=7,TS!S5,IF($A$1=8,TS!V5,IF($A$1=9,TS!Y5,IF($A$1=10,TS!AB5,""))))))))&amp;IF($A$1=11,TS!AE5,IF($A$1=12,TS!AH5,IF($A$1=13,TS!AK5,IF($A$1=14,TS!AN5,IF($A$1=15,TS!AQ5,IF($A$1=16,TS!AT5,IF($A$1=17,TS!AW5,"")))))))&amp;IF($A$1=18,TS!AZ5,IF($A$1=19,TS!BC5,IF($A$1=20,TS!BF5,IF($A$1=21,TS!BI5,IF($A$1=22,TS!BL5,IF($A$1=23,TS!BO5,""))))))&amp;IF($A$1=24,TS!BR5,IF($A$1=25,TS!BU5,IF($A$1=26,TS!BX5,IF($A$1=27,TS!CA5,IF($A$1=28,TS!CD5,IF($A$1=29,TS!CG5,IF($A$1=1,TS!A5,IF($A$1=2,TS!D5,""))))))))&amp;IF($A$1=30,TS!CJ5,IF($A$1=31,TS!CM5,IF($A$1=32,TS!CP5,IF($A$1=33,TS!CS5,IF($A$1=34,TS!CV5,IF($A$1=35,TS!CY5,IF($A$1=36,TS!DB5,IF($A$1=37,TS!DE5,""))))))))&amp;IF($A$1=38,TS!DH5,IF($A$1=39,TS!DK5,IF($A$1=40,TS!DN5,"")))</f>
        <v>3</v>
      </c>
      <c r="D5" s="183" t="str">
        <f ca="1">IF($A$1=3,TS!H5,IF($A$1=4,TS!K5,IF($A$1=5,TS!N5,IF($A$1=6,TS!Q5,IF($A$1=7,TS!T5,IF($A$1=8,TS!W5,IF($A$1=9,TS!Z5,IF($A$1=10,TS!AC5,""))))))))&amp;IF($A$1=11,TS!AF5,IF($A$1=12,TS!AI5,IF($A$1=13,TS!AL5,IF($A$1=14,TS!AO5,IF($A$1=15,TS!AR5,IF($A$1=16,TS!AU5,IF($A$1=17,TS!AX5,"")))))))&amp;IF($A$1=18,TS!BA5,IF($A$1=19,TS!BD5,IF($A$1=20,TS!BG5,IF($A$1=21,TS!BJ5,IF($A$1=22,TS!BM5,IF($A$1=23,TS!BP5,""))))))&amp;IF($A$1=24,TS!BS5,IF($A$1=25,TS!BV5,IF($A$1=26,TS!BY5,IF($A$1=27,TS!CB5,IF($A$1=28,TS!CE5,IF($A$1=29,TS!CH5,IF($A$1=1,TS!B5,IF($A$1=2,TS!E5,""))))))))&amp;IF($A$1=30,TS!CK5,IF($A$1=31,TS!CN5,IF($A$1=32,TS!CQ5,IF($A$1=33,TS!CT5,IF($A$1=34,TS!CW5,IF($A$1=35,TS!CZ5,IF($A$1=36,TS!DC5,IF($A$1=37,TS!DF5,""))))))))&amp;IF($A$1=38,TS!DI5,IF($A$1=39,TS!DL5,IF($A$1=40,TS!DO5,"")))</f>
        <v>116</v>
      </c>
      <c r="E5" s="184" t="str">
        <f ca="1">IF($A$1=3,TS!I5,IF($A$1=4,TS!L5,IF($A$1=5,TS!O5,IF($A$1=6,TS!R5,IF($A$1=7,TS!U5,IF($A$1=8,TS!X5,IF($A$1=9,TS!AA5,IF($A$1=10,TS!AD5,""))))))))&amp;IF($A$1=11,TS!AG5,IF($A$1=12,TS!AJ5,IF($A$1=13,TS!AM5,IF($A$1=14,TS!AP5,IF($A$1=15,TS!AS5,IF($A$1=16,TS!AV5,IF($A$1=17,TS!AY5,"")))))))&amp;IF($A$1=18,TS!BB5,IF($A$1=19,TS!BE5,IF($A$1=20,TS!BH5,IF($A$1=21,TS!BK5,IF($A$1=22,TS!BN5,IF($A$1=23,TS!BQ5,""))))))&amp;IF($A$1=24,TS!BT5,IF($A$1=25,TS!BW5,IF($A$1=26,TS!BZ5,IF($A$1=27,TS!CC5,IF($A$1=28,TS!CF5,IF($A$1=29,TS!CI5,IF($A$1=1,TS!C5,IF($A$1=2,TS!F5,""))))))))&amp;IF($A$1=30,TS!CL5,IF($A$1=31,TS!CO5,IF($A$1=32,TS!CR5,IF($A$1=33,TS!CU5,IF($A$1=34,TS!CX5,IF($A$1=35,TS!DA5,IF($A$1=36,TS!DD5,IF($A$1=37,TS!DG5,""))))))))&amp;IF($A$1=38,TS!DJ5,IF($A$1=39,TS!DM5,IF($A$1=40,TS!DP5,"")))</f>
        <v>Çift sütunlu aşağı listesi</v>
      </c>
      <c r="F5" s="145"/>
      <c r="G5" s="145"/>
      <c r="H5" s="171"/>
      <c r="I5" s="172"/>
      <c r="J5" s="172"/>
    </row>
    <row r="6" spans="1:10" s="146" customFormat="1" ht="12" customHeight="1" x14ac:dyDescent="0.1">
      <c r="A6" s="147" t="str">
        <f ca="1">F!V6</f>
        <v>5/C</v>
      </c>
      <c r="B6" s="148">
        <v>5</v>
      </c>
      <c r="C6" s="183" t="str">
        <f ca="1">IF($A$1=3,TS!G6,IF($A$1=4,TS!J6,IF($A$1=5,TS!M6,IF($A$1=6,TS!P6,IF($A$1=7,TS!S6,IF($A$1=8,TS!V6,IF($A$1=9,TS!Y6,IF($A$1=10,TS!AB6,""))))))))&amp;IF($A$1=11,TS!AE6,IF($A$1=12,TS!AH6,IF($A$1=13,TS!AK6,IF($A$1=14,TS!AN6,IF($A$1=15,TS!AQ6,IF($A$1=16,TS!AT6,IF($A$1=17,TS!AW6,"")))))))&amp;IF($A$1=18,TS!AZ6,IF($A$1=19,TS!BC6,IF($A$1=20,TS!BF6,IF($A$1=21,TS!BI6,IF($A$1=22,TS!BL6,IF($A$1=23,TS!BO6,""))))))&amp;IF($A$1=24,TS!BR6,IF($A$1=25,TS!BU6,IF($A$1=26,TS!BX6,IF($A$1=27,TS!CA6,IF($A$1=28,TS!CD6,IF($A$1=29,TS!CG6,IF($A$1=1,TS!A6,IF($A$1=2,TS!D6,""))))))))&amp;IF($A$1=30,TS!CJ6,IF($A$1=31,TS!CM6,IF($A$1=32,TS!CP6,IF($A$1=33,TS!CS6,IF($A$1=34,TS!CV6,IF($A$1=35,TS!CY6,IF($A$1=36,TS!DB6,IF($A$1=37,TS!DE6,""))))))))&amp;IF($A$1=38,TS!DH6,IF($A$1=39,TS!DK6,IF($A$1=40,TS!DN6,"")))</f>
        <v>4</v>
      </c>
      <c r="D6" s="183" t="str">
        <f ca="1">IF($A$1=3,TS!H6,IF($A$1=4,TS!K6,IF($A$1=5,TS!N6,IF($A$1=6,TS!Q6,IF($A$1=7,TS!T6,IF($A$1=8,TS!W6,IF($A$1=9,TS!Z6,IF($A$1=10,TS!AC6,""))))))))&amp;IF($A$1=11,TS!AF6,IF($A$1=12,TS!AI6,IF($A$1=13,TS!AL6,IF($A$1=14,TS!AO6,IF($A$1=15,TS!AR6,IF($A$1=16,TS!AU6,IF($A$1=17,TS!AX6,"")))))))&amp;IF($A$1=18,TS!BA6,IF($A$1=19,TS!BD6,IF($A$1=20,TS!BG6,IF($A$1=21,TS!BJ6,IF($A$1=22,TS!BM6,IF($A$1=23,TS!BP6,""))))))&amp;IF($A$1=24,TS!BS6,IF($A$1=25,TS!BV6,IF($A$1=26,TS!BY6,IF($A$1=27,TS!CB6,IF($A$1=28,TS!CE6,IF($A$1=29,TS!CH6,IF($A$1=1,TS!B6,IF($A$1=2,TS!E6,""))))))))&amp;IF($A$1=30,TS!CK6,IF($A$1=31,TS!CN6,IF($A$1=32,TS!CQ6,IF($A$1=33,TS!CT6,IF($A$1=34,TS!CW6,IF($A$1=35,TS!CZ6,IF($A$1=36,TS!DC6,IF($A$1=37,TS!DF6,""))))))))&amp;IF($A$1=38,TS!DI6,IF($A$1=39,TS!DL6,IF($A$1=40,TS!DO6,"")))</f>
        <v>139</v>
      </c>
      <c r="E6" s="184" t="str">
        <f ca="1">IF($A$1=3,TS!I6,IF($A$1=4,TS!L6,IF($A$1=5,TS!O6,IF($A$1=6,TS!R6,IF($A$1=7,TS!U6,IF($A$1=8,TS!X6,IF($A$1=9,TS!AA6,IF($A$1=10,TS!AD6,""))))))))&amp;IF($A$1=11,TS!AG6,IF($A$1=12,TS!AJ6,IF($A$1=13,TS!AM6,IF($A$1=14,TS!AP6,IF($A$1=15,TS!AS6,IF($A$1=16,TS!AV6,IF($A$1=17,TS!AY6,"")))))))&amp;IF($A$1=18,TS!BB6,IF($A$1=19,TS!BE6,IF($A$1=20,TS!BH6,IF($A$1=21,TS!BK6,IF($A$1=22,TS!BN6,IF($A$1=23,TS!BQ6,""))))))&amp;IF($A$1=24,TS!BT6,IF($A$1=25,TS!BW6,IF($A$1=26,TS!BZ6,IF($A$1=27,TS!CC6,IF($A$1=28,TS!CF6,IF($A$1=29,TS!CI6,IF($A$1=1,TS!C6,IF($A$1=2,TS!F6,""))))))))&amp;IF($A$1=30,TS!CL6,IF($A$1=31,TS!CO6,IF($A$1=32,TS!CR6,IF($A$1=33,TS!CU6,IF($A$1=34,TS!CX6,IF($A$1=35,TS!DA6,IF($A$1=36,TS!DD6,IF($A$1=37,TS!DG6,""))))))))&amp;IF($A$1=38,TS!DJ6,IF($A$1=39,TS!DM6,IF($A$1=40,TS!DP6,"")))</f>
        <v>Çift sütunlu aşağı listesi</v>
      </c>
      <c r="F6" s="145"/>
      <c r="G6" s="145"/>
      <c r="H6" s="171"/>
      <c r="I6" s="172"/>
      <c r="J6" s="172"/>
    </row>
    <row r="7" spans="1:10" s="146" customFormat="1" ht="12" customHeight="1" x14ac:dyDescent="0.1">
      <c r="A7" s="147" t="str">
        <f ca="1">F!V7</f>
        <v>5/D</v>
      </c>
      <c r="B7" s="148">
        <v>6</v>
      </c>
      <c r="C7" s="183" t="str">
        <f ca="1">IF($A$1=3,TS!G7,IF($A$1=4,TS!J7,IF($A$1=5,TS!M7,IF($A$1=6,TS!P7,IF($A$1=7,TS!S7,IF($A$1=8,TS!V7,IF($A$1=9,TS!Y7,IF($A$1=10,TS!AB7,""))))))))&amp;IF($A$1=11,TS!AE7,IF($A$1=12,TS!AH7,IF($A$1=13,TS!AK7,IF($A$1=14,TS!AN7,IF($A$1=15,TS!AQ7,IF($A$1=16,TS!AT7,IF($A$1=17,TS!AW7,"")))))))&amp;IF($A$1=18,TS!AZ7,IF($A$1=19,TS!BC7,IF($A$1=20,TS!BF7,IF($A$1=21,TS!BI7,IF($A$1=22,TS!BL7,IF($A$1=23,TS!BO7,""))))))&amp;IF($A$1=24,TS!BR7,IF($A$1=25,TS!BU7,IF($A$1=26,TS!BX7,IF($A$1=27,TS!CA7,IF($A$1=28,TS!CD7,IF($A$1=29,TS!CG7,IF($A$1=1,TS!A7,IF($A$1=2,TS!D7,""))))))))&amp;IF($A$1=30,TS!CJ7,IF($A$1=31,TS!CM7,IF($A$1=32,TS!CP7,IF($A$1=33,TS!CS7,IF($A$1=34,TS!CV7,IF($A$1=35,TS!CY7,IF($A$1=36,TS!DB7,IF($A$1=37,TS!DE7,""))))))))&amp;IF($A$1=38,TS!DH7,IF($A$1=39,TS!DK7,IF($A$1=40,TS!DN7,"")))</f>
        <v>5</v>
      </c>
      <c r="D7" s="183" t="str">
        <f ca="1">IF($A$1=3,TS!H7,IF($A$1=4,TS!K7,IF($A$1=5,TS!N7,IF($A$1=6,TS!Q7,IF($A$1=7,TS!T7,IF($A$1=8,TS!W7,IF($A$1=9,TS!Z7,IF($A$1=10,TS!AC7,""))))))))&amp;IF($A$1=11,TS!AF7,IF($A$1=12,TS!AI7,IF($A$1=13,TS!AL7,IF($A$1=14,TS!AO7,IF($A$1=15,TS!AR7,IF($A$1=16,TS!AU7,IF($A$1=17,TS!AX7,"")))))))&amp;IF($A$1=18,TS!BA7,IF($A$1=19,TS!BD7,IF($A$1=20,TS!BG7,IF($A$1=21,TS!BJ7,IF($A$1=22,TS!BM7,IF($A$1=23,TS!BP7,""))))))&amp;IF($A$1=24,TS!BS7,IF($A$1=25,TS!BV7,IF($A$1=26,TS!BY7,IF($A$1=27,TS!CB7,IF($A$1=28,TS!CE7,IF($A$1=29,TS!CH7,IF($A$1=1,TS!B7,IF($A$1=2,TS!E7,""))))))))&amp;IF($A$1=30,TS!CK7,IF($A$1=31,TS!CN7,IF($A$1=32,TS!CQ7,IF($A$1=33,TS!CT7,IF($A$1=34,TS!CW7,IF($A$1=35,TS!CZ7,IF($A$1=36,TS!DC7,IF($A$1=37,TS!DF7,""))))))))&amp;IF($A$1=38,TS!DI7,IF($A$1=39,TS!DL7,IF($A$1=40,TS!DO7,"")))</f>
        <v>147</v>
      </c>
      <c r="E7" s="184" t="str">
        <f ca="1">IF($A$1=3,TS!I7,IF($A$1=4,TS!L7,IF($A$1=5,TS!O7,IF($A$1=6,TS!R7,IF($A$1=7,TS!U7,IF($A$1=8,TS!X7,IF($A$1=9,TS!AA7,IF($A$1=10,TS!AD7,""))))))))&amp;IF($A$1=11,TS!AG7,IF($A$1=12,TS!AJ7,IF($A$1=13,TS!AM7,IF($A$1=14,TS!AP7,IF($A$1=15,TS!AS7,IF($A$1=16,TS!AV7,IF($A$1=17,TS!AY7,"")))))))&amp;IF($A$1=18,TS!BB7,IF($A$1=19,TS!BE7,IF($A$1=20,TS!BH7,IF($A$1=21,TS!BK7,IF($A$1=22,TS!BN7,IF($A$1=23,TS!BQ7,""))))))&amp;IF($A$1=24,TS!BT7,IF($A$1=25,TS!BW7,IF($A$1=26,TS!BZ7,IF($A$1=27,TS!CC7,IF($A$1=28,TS!CF7,IF($A$1=29,TS!CI7,IF($A$1=1,TS!C7,IF($A$1=2,TS!F7,""))))))))&amp;IF($A$1=30,TS!CL7,IF($A$1=31,TS!CO7,IF($A$1=32,TS!CR7,IF($A$1=33,TS!CU7,IF($A$1=34,TS!CX7,IF($A$1=35,TS!DA7,IF($A$1=36,TS!DD7,IF($A$1=37,TS!DG7,""))))))))&amp;IF($A$1=38,TS!DJ7,IF($A$1=39,TS!DM7,IF($A$1=40,TS!DP7,"")))</f>
        <v>Çift sütunlu aşağı listesi</v>
      </c>
      <c r="F7" s="145"/>
      <c r="G7" s="145"/>
      <c r="H7" s="171"/>
      <c r="I7" s="172"/>
      <c r="J7" s="172"/>
    </row>
    <row r="8" spans="1:10" s="146" customFormat="1" ht="12" customHeight="1" x14ac:dyDescent="0.1">
      <c r="A8" s="147" t="str">
        <f ca="1">F!V8</f>
        <v>5/E</v>
      </c>
      <c r="B8" s="148">
        <v>7</v>
      </c>
      <c r="C8" s="183" t="str">
        <f ca="1">IF($A$1=3,TS!G8,IF($A$1=4,TS!J8,IF($A$1=5,TS!M8,IF($A$1=6,TS!P8,IF($A$1=7,TS!S8,IF($A$1=8,TS!V8,IF($A$1=9,TS!Y8,IF($A$1=10,TS!AB8,""))))))))&amp;IF($A$1=11,TS!AE8,IF($A$1=12,TS!AH8,IF($A$1=13,TS!AK8,IF($A$1=14,TS!AN8,IF($A$1=15,TS!AQ8,IF($A$1=16,TS!AT8,IF($A$1=17,TS!AW8,"")))))))&amp;IF($A$1=18,TS!AZ8,IF($A$1=19,TS!BC8,IF($A$1=20,TS!BF8,IF($A$1=21,TS!BI8,IF($A$1=22,TS!BL8,IF($A$1=23,TS!BO8,""))))))&amp;IF($A$1=24,TS!BR8,IF($A$1=25,TS!BU8,IF($A$1=26,TS!BX8,IF($A$1=27,TS!CA8,IF($A$1=28,TS!CD8,IF($A$1=29,TS!CG8,IF($A$1=1,TS!A8,IF($A$1=2,TS!D8,""))))))))&amp;IF($A$1=30,TS!CJ8,IF($A$1=31,TS!CM8,IF($A$1=32,TS!CP8,IF($A$1=33,TS!CS8,IF($A$1=34,TS!CV8,IF($A$1=35,TS!CY8,IF($A$1=36,TS!DB8,IF($A$1=37,TS!DE8,""))))))))&amp;IF($A$1=38,TS!DH8,IF($A$1=39,TS!DK8,IF($A$1=40,TS!DN8,"")))</f>
        <v>6</v>
      </c>
      <c r="D8" s="183" t="str">
        <f ca="1">IF($A$1=3,TS!H8,IF($A$1=4,TS!K8,IF($A$1=5,TS!N8,IF($A$1=6,TS!Q8,IF($A$1=7,TS!T8,IF($A$1=8,TS!W8,IF($A$1=9,TS!Z8,IF($A$1=10,TS!AC8,""))))))))&amp;IF($A$1=11,TS!AF8,IF($A$1=12,TS!AI8,IF($A$1=13,TS!AL8,IF($A$1=14,TS!AO8,IF($A$1=15,TS!AR8,IF($A$1=16,TS!AU8,IF($A$1=17,TS!AX8,"")))))))&amp;IF($A$1=18,TS!BA8,IF($A$1=19,TS!BD8,IF($A$1=20,TS!BG8,IF($A$1=21,TS!BJ8,IF($A$1=22,TS!BM8,IF($A$1=23,TS!BP8,""))))))&amp;IF($A$1=24,TS!BS8,IF($A$1=25,TS!BV8,IF($A$1=26,TS!BY8,IF($A$1=27,TS!CB8,IF($A$1=28,TS!CE8,IF($A$1=29,TS!CH8,IF($A$1=1,TS!B8,IF($A$1=2,TS!E8,""))))))))&amp;IF($A$1=30,TS!CK8,IF($A$1=31,TS!CN8,IF($A$1=32,TS!CQ8,IF($A$1=33,TS!CT8,IF($A$1=34,TS!CW8,IF($A$1=35,TS!CZ8,IF($A$1=36,TS!DC8,IF($A$1=37,TS!DF8,""))))))))&amp;IF($A$1=38,TS!DI8,IF($A$1=39,TS!DL8,IF($A$1=40,TS!DO8,"")))</f>
        <v>172</v>
      </c>
      <c r="E8" s="184" t="str">
        <f ca="1">IF($A$1=3,TS!I8,IF($A$1=4,TS!L8,IF($A$1=5,TS!O8,IF($A$1=6,TS!R8,IF($A$1=7,TS!U8,IF($A$1=8,TS!X8,IF($A$1=9,TS!AA8,IF($A$1=10,TS!AD8,""))))))))&amp;IF($A$1=11,TS!AG8,IF($A$1=12,TS!AJ8,IF($A$1=13,TS!AM8,IF($A$1=14,TS!AP8,IF($A$1=15,TS!AS8,IF($A$1=16,TS!AV8,IF($A$1=17,TS!AY8,"")))))))&amp;IF($A$1=18,TS!BB8,IF($A$1=19,TS!BE8,IF($A$1=20,TS!BH8,IF($A$1=21,TS!BK8,IF($A$1=22,TS!BN8,IF($A$1=23,TS!BQ8,""))))))&amp;IF($A$1=24,TS!BT8,IF($A$1=25,TS!BW8,IF($A$1=26,TS!BZ8,IF($A$1=27,TS!CC8,IF($A$1=28,TS!CF8,IF($A$1=29,TS!CI8,IF($A$1=1,TS!C8,IF($A$1=2,TS!F8,""))))))))&amp;IF($A$1=30,TS!CL8,IF($A$1=31,TS!CO8,IF($A$1=32,TS!CR8,IF($A$1=33,TS!CU8,IF($A$1=34,TS!CX8,IF($A$1=35,TS!DA8,IF($A$1=36,TS!DD8,IF($A$1=37,TS!DG8,""))))))))&amp;IF($A$1=38,TS!DJ8,IF($A$1=39,TS!DM8,IF($A$1=40,TS!DP8,"")))</f>
        <v>Çift sütunlu aşağı listesi</v>
      </c>
      <c r="F8" s="145"/>
      <c r="G8" s="145"/>
      <c r="H8" s="171"/>
      <c r="I8" s="172"/>
      <c r="J8" s="172"/>
    </row>
    <row r="9" spans="1:10" s="146" customFormat="1" ht="12" customHeight="1" x14ac:dyDescent="0.1">
      <c r="A9" s="147" t="str">
        <f ca="1">F!V9</f>
        <v>5/F</v>
      </c>
      <c r="B9" s="148">
        <v>8</v>
      </c>
      <c r="C9" s="183" t="str">
        <f ca="1">IF($A$1=3,TS!G9,IF($A$1=4,TS!J9,IF($A$1=5,TS!M9,IF($A$1=6,TS!P9,IF($A$1=7,TS!S9,IF($A$1=8,TS!V9,IF($A$1=9,TS!Y9,IF($A$1=10,TS!AB9,""))))))))&amp;IF($A$1=11,TS!AE9,IF($A$1=12,TS!AH9,IF($A$1=13,TS!AK9,IF($A$1=14,TS!AN9,IF($A$1=15,TS!AQ9,IF($A$1=16,TS!AT9,IF($A$1=17,TS!AW9,"")))))))&amp;IF($A$1=18,TS!AZ9,IF($A$1=19,TS!BC9,IF($A$1=20,TS!BF9,IF($A$1=21,TS!BI9,IF($A$1=22,TS!BL9,IF($A$1=23,TS!BO9,""))))))&amp;IF($A$1=24,TS!BR9,IF($A$1=25,TS!BU9,IF($A$1=26,TS!BX9,IF($A$1=27,TS!CA9,IF($A$1=28,TS!CD9,IF($A$1=29,TS!CG9,IF($A$1=1,TS!A9,IF($A$1=2,TS!D9,""))))))))&amp;IF($A$1=30,TS!CJ9,IF($A$1=31,TS!CM9,IF($A$1=32,TS!CP9,IF($A$1=33,TS!CS9,IF($A$1=34,TS!CV9,IF($A$1=35,TS!CY9,IF($A$1=36,TS!DB9,IF($A$1=37,TS!DE9,""))))))))&amp;IF($A$1=38,TS!DH9,IF($A$1=39,TS!DK9,IF($A$1=40,TS!DN9,"")))</f>
        <v>7</v>
      </c>
      <c r="D9" s="183" t="str">
        <f ca="1">IF($A$1=3,TS!H9,IF($A$1=4,TS!K9,IF($A$1=5,TS!N9,IF($A$1=6,TS!Q9,IF($A$1=7,TS!T9,IF($A$1=8,TS!W9,IF($A$1=9,TS!Z9,IF($A$1=10,TS!AC9,""))))))))&amp;IF($A$1=11,TS!AF9,IF($A$1=12,TS!AI9,IF($A$1=13,TS!AL9,IF($A$1=14,TS!AO9,IF($A$1=15,TS!AR9,IF($A$1=16,TS!AU9,IF($A$1=17,TS!AX9,"")))))))&amp;IF($A$1=18,TS!BA9,IF($A$1=19,TS!BD9,IF($A$1=20,TS!BG9,IF($A$1=21,TS!BJ9,IF($A$1=22,TS!BM9,IF($A$1=23,TS!BP9,""))))))&amp;IF($A$1=24,TS!BS9,IF($A$1=25,TS!BV9,IF($A$1=26,TS!BY9,IF($A$1=27,TS!CB9,IF($A$1=28,TS!CE9,IF($A$1=29,TS!CH9,IF($A$1=1,TS!B9,IF($A$1=2,TS!E9,""))))))))&amp;IF($A$1=30,TS!CK9,IF($A$1=31,TS!CN9,IF($A$1=32,TS!CQ9,IF($A$1=33,TS!CT9,IF($A$1=34,TS!CW9,IF($A$1=35,TS!CZ9,IF($A$1=36,TS!DC9,IF($A$1=37,TS!DF9,""))))))))&amp;IF($A$1=38,TS!DI9,IF($A$1=39,TS!DL9,IF($A$1=40,TS!DO9,"")))</f>
        <v>238</v>
      </c>
      <c r="E9" s="184" t="str">
        <f ca="1">IF($A$1=3,TS!I9,IF($A$1=4,TS!L9,IF($A$1=5,TS!O9,IF($A$1=6,TS!R9,IF($A$1=7,TS!U9,IF($A$1=8,TS!X9,IF($A$1=9,TS!AA9,IF($A$1=10,TS!AD9,""))))))))&amp;IF($A$1=11,TS!AG9,IF($A$1=12,TS!AJ9,IF($A$1=13,TS!AM9,IF($A$1=14,TS!AP9,IF($A$1=15,TS!AS9,IF($A$1=16,TS!AV9,IF($A$1=17,TS!AY9,"")))))))&amp;IF($A$1=18,TS!BB9,IF($A$1=19,TS!BE9,IF($A$1=20,TS!BH9,IF($A$1=21,TS!BK9,IF($A$1=22,TS!BN9,IF($A$1=23,TS!BQ9,""))))))&amp;IF($A$1=24,TS!BT9,IF($A$1=25,TS!BW9,IF($A$1=26,TS!BZ9,IF($A$1=27,TS!CC9,IF($A$1=28,TS!CF9,IF($A$1=29,TS!CI9,IF($A$1=1,TS!C9,IF($A$1=2,TS!F9,""))))))))&amp;IF($A$1=30,TS!CL9,IF($A$1=31,TS!CO9,IF($A$1=32,TS!CR9,IF($A$1=33,TS!CU9,IF($A$1=34,TS!CX9,IF($A$1=35,TS!DA9,IF($A$1=36,TS!DD9,IF($A$1=37,TS!DG9,""))))))))&amp;IF($A$1=38,TS!DJ9,IF($A$1=39,TS!DM9,IF($A$1=40,TS!DP9,"")))</f>
        <v>Çift sütunlu aşağı listesi</v>
      </c>
      <c r="F9" s="145"/>
      <c r="G9" s="145"/>
      <c r="H9" s="171"/>
      <c r="I9" s="172"/>
      <c r="J9" s="172"/>
    </row>
    <row r="10" spans="1:10" s="146" customFormat="1" ht="12" customHeight="1" x14ac:dyDescent="0.1">
      <c r="A10" s="147" t="str">
        <f ca="1">F!V10</f>
        <v>5/G</v>
      </c>
      <c r="B10" s="148">
        <v>9</v>
      </c>
      <c r="C10" s="183" t="str">
        <f ca="1">IF($A$1=3,TS!G10,IF($A$1=4,TS!J10,IF($A$1=5,TS!M10,IF($A$1=6,TS!P10,IF($A$1=7,TS!S10,IF($A$1=8,TS!V10,IF($A$1=9,TS!Y10,IF($A$1=10,TS!AB10,""))))))))&amp;IF($A$1=11,TS!AE10,IF($A$1=12,TS!AH10,IF($A$1=13,TS!AK10,IF($A$1=14,TS!AN10,IF($A$1=15,TS!AQ10,IF($A$1=16,TS!AT10,IF($A$1=17,TS!AW10,"")))))))&amp;IF($A$1=18,TS!AZ10,IF($A$1=19,TS!BC10,IF($A$1=20,TS!BF10,IF($A$1=21,TS!BI10,IF($A$1=22,TS!BL10,IF($A$1=23,TS!BO10,""))))))&amp;IF($A$1=24,TS!BR10,IF($A$1=25,TS!BU10,IF($A$1=26,TS!BX10,IF($A$1=27,TS!CA10,IF($A$1=28,TS!CD10,IF($A$1=29,TS!CG10,IF($A$1=1,TS!A10,IF($A$1=2,TS!D10,""))))))))&amp;IF($A$1=30,TS!CJ10,IF($A$1=31,TS!CM10,IF($A$1=32,TS!CP10,IF($A$1=33,TS!CS10,IF($A$1=34,TS!CV10,IF($A$1=35,TS!CY10,IF($A$1=36,TS!DB10,IF($A$1=37,TS!DE10,""))))))))&amp;IF($A$1=38,TS!DH10,IF($A$1=39,TS!DK10,IF($A$1=40,TS!DN10,"")))</f>
        <v>8</v>
      </c>
      <c r="D10" s="183" t="str">
        <f ca="1">IF($A$1=3,TS!H10,IF($A$1=4,TS!K10,IF($A$1=5,TS!N10,IF($A$1=6,TS!Q10,IF($A$1=7,TS!T10,IF($A$1=8,TS!W10,IF($A$1=9,TS!Z10,IF($A$1=10,TS!AC10,""))))))))&amp;IF($A$1=11,TS!AF10,IF($A$1=12,TS!AI10,IF($A$1=13,TS!AL10,IF($A$1=14,TS!AO10,IF($A$1=15,TS!AR10,IF($A$1=16,TS!AU10,IF($A$1=17,TS!AX10,"")))))))&amp;IF($A$1=18,TS!BA10,IF($A$1=19,TS!BD10,IF($A$1=20,TS!BG10,IF($A$1=21,TS!BJ10,IF($A$1=22,TS!BM10,IF($A$1=23,TS!BP10,""))))))&amp;IF($A$1=24,TS!BS10,IF($A$1=25,TS!BV10,IF($A$1=26,TS!BY10,IF($A$1=27,TS!CB10,IF($A$1=28,TS!CE10,IF($A$1=29,TS!CH10,IF($A$1=1,TS!B10,IF($A$1=2,TS!E10,""))))))))&amp;IF($A$1=30,TS!CK10,IF($A$1=31,TS!CN10,IF($A$1=32,TS!CQ10,IF($A$1=33,TS!CT10,IF($A$1=34,TS!CW10,IF($A$1=35,TS!CZ10,IF($A$1=36,TS!DC10,IF($A$1=37,TS!DF10,""))))))))&amp;IF($A$1=38,TS!DI10,IF($A$1=39,TS!DL10,IF($A$1=40,TS!DO10,"")))</f>
        <v>242</v>
      </c>
      <c r="E10" s="184" t="str">
        <f ca="1">IF($A$1=3,TS!I10,IF($A$1=4,TS!L10,IF($A$1=5,TS!O10,IF($A$1=6,TS!R10,IF($A$1=7,TS!U10,IF($A$1=8,TS!X10,IF($A$1=9,TS!AA10,IF($A$1=10,TS!AD10,""))))))))&amp;IF($A$1=11,TS!AG10,IF($A$1=12,TS!AJ10,IF($A$1=13,TS!AM10,IF($A$1=14,TS!AP10,IF($A$1=15,TS!AS10,IF($A$1=16,TS!AV10,IF($A$1=17,TS!AY10,"")))))))&amp;IF($A$1=18,TS!BB10,IF($A$1=19,TS!BE10,IF($A$1=20,TS!BH10,IF($A$1=21,TS!BK10,IF($A$1=22,TS!BN10,IF($A$1=23,TS!BQ10,""))))))&amp;IF($A$1=24,TS!BT10,IF($A$1=25,TS!BW10,IF($A$1=26,TS!BZ10,IF($A$1=27,TS!CC10,IF($A$1=28,TS!CF10,IF($A$1=29,TS!CI10,IF($A$1=1,TS!C10,IF($A$1=2,TS!F10,""))))))))&amp;IF($A$1=30,TS!CL10,IF($A$1=31,TS!CO10,IF($A$1=32,TS!CR10,IF($A$1=33,TS!CU10,IF($A$1=34,TS!CX10,IF($A$1=35,TS!DA10,IF($A$1=36,TS!DD10,IF($A$1=37,TS!DG10,""))))))))&amp;IF($A$1=38,TS!DJ10,IF($A$1=39,TS!DM10,IF($A$1=40,TS!DP10,"")))</f>
        <v>Çift sütunlu aşağı listesi</v>
      </c>
      <c r="F10" s="145"/>
      <c r="G10" s="145"/>
      <c r="H10" s="171"/>
      <c r="I10" s="172"/>
      <c r="J10" s="172"/>
    </row>
    <row r="11" spans="1:10" s="146" customFormat="1" ht="12" customHeight="1" x14ac:dyDescent="0.1">
      <c r="A11" s="147" t="str">
        <f ca="1">F!V11</f>
        <v>5/H</v>
      </c>
      <c r="B11" s="148">
        <v>10</v>
      </c>
      <c r="C11" s="183" t="str">
        <f ca="1">IF($A$1=3,TS!G11,IF($A$1=4,TS!J11,IF($A$1=5,TS!M11,IF($A$1=6,TS!P11,IF($A$1=7,TS!S11,IF($A$1=8,TS!V11,IF($A$1=9,TS!Y11,IF($A$1=10,TS!AB11,""))))))))&amp;IF($A$1=11,TS!AE11,IF($A$1=12,TS!AH11,IF($A$1=13,TS!AK11,IF($A$1=14,TS!AN11,IF($A$1=15,TS!AQ11,IF($A$1=16,TS!AT11,IF($A$1=17,TS!AW11,"")))))))&amp;IF($A$1=18,TS!AZ11,IF($A$1=19,TS!BC11,IF($A$1=20,TS!BF11,IF($A$1=21,TS!BI11,IF($A$1=22,TS!BL11,IF($A$1=23,TS!BO11,""))))))&amp;IF($A$1=24,TS!BR11,IF($A$1=25,TS!BU11,IF($A$1=26,TS!BX11,IF($A$1=27,TS!CA11,IF($A$1=28,TS!CD11,IF($A$1=29,TS!CG11,IF($A$1=1,TS!A11,IF($A$1=2,TS!D11,""))))))))&amp;IF($A$1=30,TS!CJ11,IF($A$1=31,TS!CM11,IF($A$1=32,TS!CP11,IF($A$1=33,TS!CS11,IF($A$1=34,TS!CV11,IF($A$1=35,TS!CY11,IF($A$1=36,TS!DB11,IF($A$1=37,TS!DE11,""))))))))&amp;IF($A$1=38,TS!DH11,IF($A$1=39,TS!DK11,IF($A$1=40,TS!DN11,"")))</f>
        <v>9</v>
      </c>
      <c r="D11" s="183" t="str">
        <f ca="1">IF($A$1=3,TS!H11,IF($A$1=4,TS!K11,IF($A$1=5,TS!N11,IF($A$1=6,TS!Q11,IF($A$1=7,TS!T11,IF($A$1=8,TS!W11,IF($A$1=9,TS!Z11,IF($A$1=10,TS!AC11,""))))))))&amp;IF($A$1=11,TS!AF11,IF($A$1=12,TS!AI11,IF($A$1=13,TS!AL11,IF($A$1=14,TS!AO11,IF($A$1=15,TS!AR11,IF($A$1=16,TS!AU11,IF($A$1=17,TS!AX11,"")))))))&amp;IF($A$1=18,TS!BA11,IF($A$1=19,TS!BD11,IF($A$1=20,TS!BG11,IF($A$1=21,TS!BJ11,IF($A$1=22,TS!BM11,IF($A$1=23,TS!BP11,""))))))&amp;IF($A$1=24,TS!BS11,IF($A$1=25,TS!BV11,IF($A$1=26,TS!BY11,IF($A$1=27,TS!CB11,IF($A$1=28,TS!CE11,IF($A$1=29,TS!CH11,IF($A$1=1,TS!B11,IF($A$1=2,TS!E11,""))))))))&amp;IF($A$1=30,TS!CK11,IF($A$1=31,TS!CN11,IF($A$1=32,TS!CQ11,IF($A$1=33,TS!CT11,IF($A$1=34,TS!CW11,IF($A$1=35,TS!CZ11,IF($A$1=36,TS!DC11,IF($A$1=37,TS!DF11,""))))))))&amp;IF($A$1=38,TS!DI11,IF($A$1=39,TS!DL11,IF($A$1=40,TS!DO11,"")))</f>
        <v>243</v>
      </c>
      <c r="E11" s="184" t="str">
        <f ca="1">IF($A$1=3,TS!I11,IF($A$1=4,TS!L11,IF($A$1=5,TS!O11,IF($A$1=6,TS!R11,IF($A$1=7,TS!U11,IF($A$1=8,TS!X11,IF($A$1=9,TS!AA11,IF($A$1=10,TS!AD11,""))))))))&amp;IF($A$1=11,TS!AG11,IF($A$1=12,TS!AJ11,IF($A$1=13,TS!AM11,IF($A$1=14,TS!AP11,IF($A$1=15,TS!AS11,IF($A$1=16,TS!AV11,IF($A$1=17,TS!AY11,"")))))))&amp;IF($A$1=18,TS!BB11,IF($A$1=19,TS!BE11,IF($A$1=20,TS!BH11,IF($A$1=21,TS!BK11,IF($A$1=22,TS!BN11,IF($A$1=23,TS!BQ11,""))))))&amp;IF($A$1=24,TS!BT11,IF($A$1=25,TS!BW11,IF($A$1=26,TS!BZ11,IF($A$1=27,TS!CC11,IF($A$1=28,TS!CF11,IF($A$1=29,TS!CI11,IF($A$1=1,TS!C11,IF($A$1=2,TS!F11,""))))))))&amp;IF($A$1=30,TS!CL11,IF($A$1=31,TS!CO11,IF($A$1=32,TS!CR11,IF($A$1=33,TS!CU11,IF($A$1=34,TS!CX11,IF($A$1=35,TS!DA11,IF($A$1=36,TS!DD11,IF($A$1=37,TS!DG11,""))))))))&amp;IF($A$1=38,TS!DJ11,IF($A$1=39,TS!DM11,IF($A$1=40,TS!DP11,"")))</f>
        <v>Çift sütunlu aşağı listesi</v>
      </c>
      <c r="F11" s="145"/>
      <c r="G11" s="145"/>
      <c r="H11" s="171"/>
      <c r="I11" s="172"/>
      <c r="J11" s="172"/>
    </row>
    <row r="12" spans="1:10" s="146" customFormat="1" ht="12" customHeight="1" x14ac:dyDescent="0.1">
      <c r="A12" s="147" t="str">
        <f ca="1">F!V12</f>
        <v>6/A</v>
      </c>
      <c r="B12" s="148">
        <v>11</v>
      </c>
      <c r="C12" s="183" t="str">
        <f ca="1">IF($A$1=3,TS!G12,IF($A$1=4,TS!J12,IF($A$1=5,TS!M12,IF($A$1=6,TS!P12,IF($A$1=7,TS!S12,IF($A$1=8,TS!V12,IF($A$1=9,TS!Y12,IF($A$1=10,TS!AB12,""))))))))&amp;IF($A$1=11,TS!AE12,IF($A$1=12,TS!AH12,IF($A$1=13,TS!AK12,IF($A$1=14,TS!AN12,IF($A$1=15,TS!AQ12,IF($A$1=16,TS!AT12,IF($A$1=17,TS!AW12,"")))))))&amp;IF($A$1=18,TS!AZ12,IF($A$1=19,TS!BC12,IF($A$1=20,TS!BF12,IF($A$1=21,TS!BI12,IF($A$1=22,TS!BL12,IF($A$1=23,TS!BO12,""))))))&amp;IF($A$1=24,TS!BR12,IF($A$1=25,TS!BU12,IF($A$1=26,TS!BX12,IF($A$1=27,TS!CA12,IF($A$1=28,TS!CD12,IF($A$1=29,TS!CG12,IF($A$1=1,TS!A12,IF($A$1=2,TS!D12,""))))))))&amp;IF($A$1=30,TS!CJ12,IF($A$1=31,TS!CM12,IF($A$1=32,TS!CP12,IF($A$1=33,TS!CS12,IF($A$1=34,TS!CV12,IF($A$1=35,TS!CY12,IF($A$1=36,TS!DB12,IF($A$1=37,TS!DE12,""))))))))&amp;IF($A$1=38,TS!DH12,IF($A$1=39,TS!DK12,IF($A$1=40,TS!DN12,"")))</f>
        <v>10</v>
      </c>
      <c r="D12" s="183" t="str">
        <f ca="1">IF($A$1=3,TS!H12,IF($A$1=4,TS!K12,IF($A$1=5,TS!N12,IF($A$1=6,TS!Q12,IF($A$1=7,TS!T12,IF($A$1=8,TS!W12,IF($A$1=9,TS!Z12,IF($A$1=10,TS!AC12,""))))))))&amp;IF($A$1=11,TS!AF12,IF($A$1=12,TS!AI12,IF($A$1=13,TS!AL12,IF($A$1=14,TS!AO12,IF($A$1=15,TS!AR12,IF($A$1=16,TS!AU12,IF($A$1=17,TS!AX12,"")))))))&amp;IF($A$1=18,TS!BA12,IF($A$1=19,TS!BD12,IF($A$1=20,TS!BG12,IF($A$1=21,TS!BJ12,IF($A$1=22,TS!BM12,IF($A$1=23,TS!BP12,""))))))&amp;IF($A$1=24,TS!BS12,IF($A$1=25,TS!BV12,IF($A$1=26,TS!BY12,IF($A$1=27,TS!CB12,IF($A$1=28,TS!CE12,IF($A$1=29,TS!CH12,IF($A$1=1,TS!B12,IF($A$1=2,TS!E12,""))))))))&amp;IF($A$1=30,TS!CK12,IF($A$1=31,TS!CN12,IF($A$1=32,TS!CQ12,IF($A$1=33,TS!CT12,IF($A$1=34,TS!CW12,IF($A$1=35,TS!CZ12,IF($A$1=36,TS!DC12,IF($A$1=37,TS!DF12,""))))))))&amp;IF($A$1=38,TS!DI12,IF($A$1=39,TS!DL12,IF($A$1=40,TS!DO12,"")))</f>
        <v>256</v>
      </c>
      <c r="E12" s="184" t="str">
        <f ca="1">IF($A$1=3,TS!I12,IF($A$1=4,TS!L12,IF($A$1=5,TS!O12,IF($A$1=6,TS!R12,IF($A$1=7,TS!U12,IF($A$1=8,TS!X12,IF($A$1=9,TS!AA12,IF($A$1=10,TS!AD12,""))))))))&amp;IF($A$1=11,TS!AG12,IF($A$1=12,TS!AJ12,IF($A$1=13,TS!AM12,IF($A$1=14,TS!AP12,IF($A$1=15,TS!AS12,IF($A$1=16,TS!AV12,IF($A$1=17,TS!AY12,"")))))))&amp;IF($A$1=18,TS!BB12,IF($A$1=19,TS!BE12,IF($A$1=20,TS!BH12,IF($A$1=21,TS!BK12,IF($A$1=22,TS!BN12,IF($A$1=23,TS!BQ12,""))))))&amp;IF($A$1=24,TS!BT12,IF($A$1=25,TS!BW12,IF($A$1=26,TS!BZ12,IF($A$1=27,TS!CC12,IF($A$1=28,TS!CF12,IF($A$1=29,TS!CI12,IF($A$1=1,TS!C12,IF($A$1=2,TS!F12,""))))))))&amp;IF($A$1=30,TS!CL12,IF($A$1=31,TS!CO12,IF($A$1=32,TS!CR12,IF($A$1=33,TS!CU12,IF($A$1=34,TS!CX12,IF($A$1=35,TS!DA12,IF($A$1=36,TS!DD12,IF($A$1=37,TS!DG12,""))))))))&amp;IF($A$1=38,TS!DJ12,IF($A$1=39,TS!DM12,IF($A$1=40,TS!DP12,"")))</f>
        <v>Çift sütunlu aşağı listesi</v>
      </c>
      <c r="F12" s="145"/>
      <c r="G12" s="145"/>
      <c r="H12" s="171"/>
      <c r="I12" s="172"/>
      <c r="J12" s="172"/>
    </row>
    <row r="13" spans="1:10" s="146" customFormat="1" ht="12" customHeight="1" x14ac:dyDescent="0.1">
      <c r="A13" s="147" t="str">
        <f ca="1">F!V13</f>
        <v>6/B</v>
      </c>
      <c r="B13" s="148">
        <v>12</v>
      </c>
      <c r="C13" s="183" t="str">
        <f ca="1">IF($A$1=3,TS!G13,IF($A$1=4,TS!J13,IF($A$1=5,TS!M13,IF($A$1=6,TS!P13,IF($A$1=7,TS!S13,IF($A$1=8,TS!V13,IF($A$1=9,TS!Y13,IF($A$1=10,TS!AB13,""))))))))&amp;IF($A$1=11,TS!AE13,IF($A$1=12,TS!AH13,IF($A$1=13,TS!AK13,IF($A$1=14,TS!AN13,IF($A$1=15,TS!AQ13,IF($A$1=16,TS!AT13,IF($A$1=17,TS!AW13,"")))))))&amp;IF($A$1=18,TS!AZ13,IF($A$1=19,TS!BC13,IF($A$1=20,TS!BF13,IF($A$1=21,TS!BI13,IF($A$1=22,TS!BL13,IF($A$1=23,TS!BO13,""))))))&amp;IF($A$1=24,TS!BR13,IF($A$1=25,TS!BU13,IF($A$1=26,TS!BX13,IF($A$1=27,TS!CA13,IF($A$1=28,TS!CD13,IF($A$1=29,TS!CG13,IF($A$1=1,TS!A13,IF($A$1=2,TS!D13,""))))))))&amp;IF($A$1=30,TS!CJ13,IF($A$1=31,TS!CM13,IF($A$1=32,TS!CP13,IF($A$1=33,TS!CS13,IF($A$1=34,TS!CV13,IF($A$1=35,TS!CY13,IF($A$1=36,TS!DB13,IF($A$1=37,TS!DE13,""))))))))&amp;IF($A$1=38,TS!DH13,IF($A$1=39,TS!DK13,IF($A$1=40,TS!DN13,"")))</f>
        <v>11</v>
      </c>
      <c r="D13" s="183" t="str">
        <f ca="1">IF($A$1=3,TS!H13,IF($A$1=4,TS!K13,IF($A$1=5,TS!N13,IF($A$1=6,TS!Q13,IF($A$1=7,TS!T13,IF($A$1=8,TS!W13,IF($A$1=9,TS!Z13,IF($A$1=10,TS!AC13,""))))))))&amp;IF($A$1=11,TS!AF13,IF($A$1=12,TS!AI13,IF($A$1=13,TS!AL13,IF($A$1=14,TS!AO13,IF($A$1=15,TS!AR13,IF($A$1=16,TS!AU13,IF($A$1=17,TS!AX13,"")))))))&amp;IF($A$1=18,TS!BA13,IF($A$1=19,TS!BD13,IF($A$1=20,TS!BG13,IF($A$1=21,TS!BJ13,IF($A$1=22,TS!BM13,IF($A$1=23,TS!BP13,""))))))&amp;IF($A$1=24,TS!BS13,IF($A$1=25,TS!BV13,IF($A$1=26,TS!BY13,IF($A$1=27,TS!CB13,IF($A$1=28,TS!CE13,IF($A$1=29,TS!CH13,IF($A$1=1,TS!B13,IF($A$1=2,TS!E13,""))))))))&amp;IF($A$1=30,TS!CK13,IF($A$1=31,TS!CN13,IF($A$1=32,TS!CQ13,IF($A$1=33,TS!CT13,IF($A$1=34,TS!CW13,IF($A$1=35,TS!CZ13,IF($A$1=36,TS!DC13,IF($A$1=37,TS!DF13,""))))))))&amp;IF($A$1=38,TS!DI13,IF($A$1=39,TS!DL13,IF($A$1=40,TS!DO13,"")))</f>
        <v>257</v>
      </c>
      <c r="E13" s="184" t="str">
        <f ca="1">IF($A$1=3,TS!I13,IF($A$1=4,TS!L13,IF($A$1=5,TS!O13,IF($A$1=6,TS!R13,IF($A$1=7,TS!U13,IF($A$1=8,TS!X13,IF($A$1=9,TS!AA13,IF($A$1=10,TS!AD13,""))))))))&amp;IF($A$1=11,TS!AG13,IF($A$1=12,TS!AJ13,IF($A$1=13,TS!AM13,IF($A$1=14,TS!AP13,IF($A$1=15,TS!AS13,IF($A$1=16,TS!AV13,IF($A$1=17,TS!AY13,"")))))))&amp;IF($A$1=18,TS!BB13,IF($A$1=19,TS!BE13,IF($A$1=20,TS!BH13,IF($A$1=21,TS!BK13,IF($A$1=22,TS!BN13,IF($A$1=23,TS!BQ13,""))))))&amp;IF($A$1=24,TS!BT13,IF($A$1=25,TS!BW13,IF($A$1=26,TS!BZ13,IF($A$1=27,TS!CC13,IF($A$1=28,TS!CF13,IF($A$1=29,TS!CI13,IF($A$1=1,TS!C13,IF($A$1=2,TS!F13,""))))))))&amp;IF($A$1=30,TS!CL13,IF($A$1=31,TS!CO13,IF($A$1=32,TS!CR13,IF($A$1=33,TS!CU13,IF($A$1=34,TS!CX13,IF($A$1=35,TS!DA13,IF($A$1=36,TS!DD13,IF($A$1=37,TS!DG13,""))))))))&amp;IF($A$1=38,TS!DJ13,IF($A$1=39,TS!DM13,IF($A$1=40,TS!DP13,"")))</f>
        <v>Çift sütunlu aşağı listesi</v>
      </c>
      <c r="F13" s="145"/>
      <c r="G13" s="145"/>
      <c r="H13" s="171"/>
      <c r="I13" s="172"/>
      <c r="J13" s="172"/>
    </row>
    <row r="14" spans="1:10" s="146" customFormat="1" ht="12" customHeight="1" x14ac:dyDescent="0.1">
      <c r="A14" s="147" t="str">
        <f ca="1">F!V14</f>
        <v>6/C</v>
      </c>
      <c r="B14" s="148">
        <v>13</v>
      </c>
      <c r="C14" s="183" t="str">
        <f ca="1">IF($A$1=3,TS!G14,IF($A$1=4,TS!J14,IF($A$1=5,TS!M14,IF($A$1=6,TS!P14,IF($A$1=7,TS!S14,IF($A$1=8,TS!V14,IF($A$1=9,TS!Y14,IF($A$1=10,TS!AB14,""))))))))&amp;IF($A$1=11,TS!AE14,IF($A$1=12,TS!AH14,IF($A$1=13,TS!AK14,IF($A$1=14,TS!AN14,IF($A$1=15,TS!AQ14,IF($A$1=16,TS!AT14,IF($A$1=17,TS!AW14,"")))))))&amp;IF($A$1=18,TS!AZ14,IF($A$1=19,TS!BC14,IF($A$1=20,TS!BF14,IF($A$1=21,TS!BI14,IF($A$1=22,TS!BL14,IF($A$1=23,TS!BO14,""))))))&amp;IF($A$1=24,TS!BR14,IF($A$1=25,TS!BU14,IF($A$1=26,TS!BX14,IF($A$1=27,TS!CA14,IF($A$1=28,TS!CD14,IF($A$1=29,TS!CG14,IF($A$1=1,TS!A14,IF($A$1=2,TS!D14,""))))))))&amp;IF($A$1=30,TS!CJ14,IF($A$1=31,TS!CM14,IF($A$1=32,TS!CP14,IF($A$1=33,TS!CS14,IF($A$1=34,TS!CV14,IF($A$1=35,TS!CY14,IF($A$1=36,TS!DB14,IF($A$1=37,TS!DE14,""))))))))&amp;IF($A$1=38,TS!DH14,IF($A$1=39,TS!DK14,IF($A$1=40,TS!DN14,"")))</f>
        <v>12</v>
      </c>
      <c r="D14" s="183" t="str">
        <f ca="1">IF($A$1=3,TS!H14,IF($A$1=4,TS!K14,IF($A$1=5,TS!N14,IF($A$1=6,TS!Q14,IF($A$1=7,TS!T14,IF($A$1=8,TS!W14,IF($A$1=9,TS!Z14,IF($A$1=10,TS!AC14,""))))))))&amp;IF($A$1=11,TS!AF14,IF($A$1=12,TS!AI14,IF($A$1=13,TS!AL14,IF($A$1=14,TS!AO14,IF($A$1=15,TS!AR14,IF($A$1=16,TS!AU14,IF($A$1=17,TS!AX14,"")))))))&amp;IF($A$1=18,TS!BA14,IF($A$1=19,TS!BD14,IF($A$1=20,TS!BG14,IF($A$1=21,TS!BJ14,IF($A$1=22,TS!BM14,IF($A$1=23,TS!BP14,""))))))&amp;IF($A$1=24,TS!BS14,IF($A$1=25,TS!BV14,IF($A$1=26,TS!BY14,IF($A$1=27,TS!CB14,IF($A$1=28,TS!CE14,IF($A$1=29,TS!CH14,IF($A$1=1,TS!B14,IF($A$1=2,TS!E14,""))))))))&amp;IF($A$1=30,TS!CK14,IF($A$1=31,TS!CN14,IF($A$1=32,TS!CQ14,IF($A$1=33,TS!CT14,IF($A$1=34,TS!CW14,IF($A$1=35,TS!CZ14,IF($A$1=36,TS!DC14,IF($A$1=37,TS!DF14,""))))))))&amp;IF($A$1=38,TS!DI14,IF($A$1=39,TS!DL14,IF($A$1=40,TS!DO14,"")))</f>
        <v>270</v>
      </c>
      <c r="E14" s="184" t="str">
        <f ca="1">IF($A$1=3,TS!I14,IF($A$1=4,TS!L14,IF($A$1=5,TS!O14,IF($A$1=6,TS!R14,IF($A$1=7,TS!U14,IF($A$1=8,TS!X14,IF($A$1=9,TS!AA14,IF($A$1=10,TS!AD14,""))))))))&amp;IF($A$1=11,TS!AG14,IF($A$1=12,TS!AJ14,IF($A$1=13,TS!AM14,IF($A$1=14,TS!AP14,IF($A$1=15,TS!AS14,IF($A$1=16,TS!AV14,IF($A$1=17,TS!AY14,"")))))))&amp;IF($A$1=18,TS!BB14,IF($A$1=19,TS!BE14,IF($A$1=20,TS!BH14,IF($A$1=21,TS!BK14,IF($A$1=22,TS!BN14,IF($A$1=23,TS!BQ14,""))))))&amp;IF($A$1=24,TS!BT14,IF($A$1=25,TS!BW14,IF($A$1=26,TS!BZ14,IF($A$1=27,TS!CC14,IF($A$1=28,TS!CF14,IF($A$1=29,TS!CI14,IF($A$1=1,TS!C14,IF($A$1=2,TS!F14,""))))))))&amp;IF($A$1=30,TS!CL14,IF($A$1=31,TS!CO14,IF($A$1=32,TS!CR14,IF($A$1=33,TS!CU14,IF($A$1=34,TS!CX14,IF($A$1=35,TS!DA14,IF($A$1=36,TS!DD14,IF($A$1=37,TS!DG14,""))))))))&amp;IF($A$1=38,TS!DJ14,IF($A$1=39,TS!DM14,IF($A$1=40,TS!DP14,"")))</f>
        <v>Çift sütunlu aşağı listesi</v>
      </c>
      <c r="F14" s="145"/>
      <c r="G14" s="145"/>
      <c r="H14" s="171"/>
      <c r="I14" s="172"/>
      <c r="J14" s="172"/>
    </row>
    <row r="15" spans="1:10" s="146" customFormat="1" ht="12" customHeight="1" x14ac:dyDescent="0.1">
      <c r="A15" s="147" t="str">
        <f ca="1">F!V15</f>
        <v>6/D</v>
      </c>
      <c r="B15" s="148">
        <v>14</v>
      </c>
      <c r="C15" s="183" t="str">
        <f ca="1">IF($A$1=3,TS!G15,IF($A$1=4,TS!J15,IF($A$1=5,TS!M15,IF($A$1=6,TS!P15,IF($A$1=7,TS!S15,IF($A$1=8,TS!V15,IF($A$1=9,TS!Y15,IF($A$1=10,TS!AB15,""))))))))&amp;IF($A$1=11,TS!AE15,IF($A$1=12,TS!AH15,IF($A$1=13,TS!AK15,IF($A$1=14,TS!AN15,IF($A$1=15,TS!AQ15,IF($A$1=16,TS!AT15,IF($A$1=17,TS!AW15,"")))))))&amp;IF($A$1=18,TS!AZ15,IF($A$1=19,TS!BC15,IF($A$1=20,TS!BF15,IF($A$1=21,TS!BI15,IF($A$1=22,TS!BL15,IF($A$1=23,TS!BO15,""))))))&amp;IF($A$1=24,TS!BR15,IF($A$1=25,TS!BU15,IF($A$1=26,TS!BX15,IF($A$1=27,TS!CA15,IF($A$1=28,TS!CD15,IF($A$1=29,TS!CG15,IF($A$1=1,TS!A15,IF($A$1=2,TS!D15,""))))))))&amp;IF($A$1=30,TS!CJ15,IF($A$1=31,TS!CM15,IF($A$1=32,TS!CP15,IF($A$1=33,TS!CS15,IF($A$1=34,TS!CV15,IF($A$1=35,TS!CY15,IF($A$1=36,TS!DB15,IF($A$1=37,TS!DE15,""))))))))&amp;IF($A$1=38,TS!DH15,IF($A$1=39,TS!DK15,IF($A$1=40,TS!DN15,"")))</f>
        <v>13</v>
      </c>
      <c r="D15" s="183" t="str">
        <f ca="1">IF($A$1=3,TS!H15,IF($A$1=4,TS!K15,IF($A$1=5,TS!N15,IF($A$1=6,TS!Q15,IF($A$1=7,TS!T15,IF($A$1=8,TS!W15,IF($A$1=9,TS!Z15,IF($A$1=10,TS!AC15,""))))))))&amp;IF($A$1=11,TS!AF15,IF($A$1=12,TS!AI15,IF($A$1=13,TS!AL15,IF($A$1=14,TS!AO15,IF($A$1=15,TS!AR15,IF($A$1=16,TS!AU15,IF($A$1=17,TS!AX15,"")))))))&amp;IF($A$1=18,TS!BA15,IF($A$1=19,TS!BD15,IF($A$1=20,TS!BG15,IF($A$1=21,TS!BJ15,IF($A$1=22,TS!BM15,IF($A$1=23,TS!BP15,""))))))&amp;IF($A$1=24,TS!BS15,IF($A$1=25,TS!BV15,IF($A$1=26,TS!BY15,IF($A$1=27,TS!CB15,IF($A$1=28,TS!CE15,IF($A$1=29,TS!CH15,IF($A$1=1,TS!B15,IF($A$1=2,TS!E15,""))))))))&amp;IF($A$1=30,TS!CK15,IF($A$1=31,TS!CN15,IF($A$1=32,TS!CQ15,IF($A$1=33,TS!CT15,IF($A$1=34,TS!CW15,IF($A$1=35,TS!CZ15,IF($A$1=36,TS!DC15,IF($A$1=37,TS!DF15,""))))))))&amp;IF($A$1=38,TS!DI15,IF($A$1=39,TS!DL15,IF($A$1=40,TS!DO15,"")))</f>
        <v>340</v>
      </c>
      <c r="E15" s="184" t="str">
        <f ca="1">IF($A$1=3,TS!I15,IF($A$1=4,TS!L15,IF($A$1=5,TS!O15,IF($A$1=6,TS!R15,IF($A$1=7,TS!U15,IF($A$1=8,TS!X15,IF($A$1=9,TS!AA15,IF($A$1=10,TS!AD15,""))))))))&amp;IF($A$1=11,TS!AG15,IF($A$1=12,TS!AJ15,IF($A$1=13,TS!AM15,IF($A$1=14,TS!AP15,IF($A$1=15,TS!AS15,IF($A$1=16,TS!AV15,IF($A$1=17,TS!AY15,"")))))))&amp;IF($A$1=18,TS!BB15,IF($A$1=19,TS!BE15,IF($A$1=20,TS!BH15,IF($A$1=21,TS!BK15,IF($A$1=22,TS!BN15,IF($A$1=23,TS!BQ15,""))))))&amp;IF($A$1=24,TS!BT15,IF($A$1=25,TS!BW15,IF($A$1=26,TS!BZ15,IF($A$1=27,TS!CC15,IF($A$1=28,TS!CF15,IF($A$1=29,TS!CI15,IF($A$1=1,TS!C15,IF($A$1=2,TS!F15,""))))))))&amp;IF($A$1=30,TS!CL15,IF($A$1=31,TS!CO15,IF($A$1=32,TS!CR15,IF($A$1=33,TS!CU15,IF($A$1=34,TS!CX15,IF($A$1=35,TS!DA15,IF($A$1=36,TS!DD15,IF($A$1=37,TS!DG15,""))))))))&amp;IF($A$1=38,TS!DJ15,IF($A$1=39,TS!DM15,IF($A$1=40,TS!DP15,"")))</f>
        <v>Çift sütunlu aşağı listesi</v>
      </c>
      <c r="F15" s="145"/>
      <c r="G15" s="145"/>
      <c r="H15" s="171"/>
      <c r="I15" s="172"/>
      <c r="J15" s="172"/>
    </row>
    <row r="16" spans="1:10" s="146" customFormat="1" ht="12" customHeight="1" x14ac:dyDescent="0.1">
      <c r="A16" s="147" t="str">
        <f ca="1">F!V16</f>
        <v>6/E</v>
      </c>
      <c r="B16" s="148">
        <v>15</v>
      </c>
      <c r="C16" s="183" t="str">
        <f ca="1">IF($A$1=3,TS!G16,IF($A$1=4,TS!J16,IF($A$1=5,TS!M16,IF($A$1=6,TS!P16,IF($A$1=7,TS!S16,IF($A$1=8,TS!V16,IF($A$1=9,TS!Y16,IF($A$1=10,TS!AB16,""))))))))&amp;IF($A$1=11,TS!AE16,IF($A$1=12,TS!AH16,IF($A$1=13,TS!AK16,IF($A$1=14,TS!AN16,IF($A$1=15,TS!AQ16,IF($A$1=16,TS!AT16,IF($A$1=17,TS!AW16,"")))))))&amp;IF($A$1=18,TS!AZ16,IF($A$1=19,TS!BC16,IF($A$1=20,TS!BF16,IF($A$1=21,TS!BI16,IF($A$1=22,TS!BL16,IF($A$1=23,TS!BO16,""))))))&amp;IF($A$1=24,TS!BR16,IF($A$1=25,TS!BU16,IF($A$1=26,TS!BX16,IF($A$1=27,TS!CA16,IF($A$1=28,TS!CD16,IF($A$1=29,TS!CG16,IF($A$1=1,TS!A16,IF($A$1=2,TS!D16,""))))))))&amp;IF($A$1=30,TS!CJ16,IF($A$1=31,TS!CM16,IF($A$1=32,TS!CP16,IF($A$1=33,TS!CS16,IF($A$1=34,TS!CV16,IF($A$1=35,TS!CY16,IF($A$1=36,TS!DB16,IF($A$1=37,TS!DE16,""))))))))&amp;IF($A$1=38,TS!DH16,IF($A$1=39,TS!DK16,IF($A$1=40,TS!DN16,"")))</f>
        <v>14</v>
      </c>
      <c r="D16" s="183" t="str">
        <f ca="1">IF($A$1=3,TS!H16,IF($A$1=4,TS!K16,IF($A$1=5,TS!N16,IF($A$1=6,TS!Q16,IF($A$1=7,TS!T16,IF($A$1=8,TS!W16,IF($A$1=9,TS!Z16,IF($A$1=10,TS!AC16,""))))))))&amp;IF($A$1=11,TS!AF16,IF($A$1=12,TS!AI16,IF($A$1=13,TS!AL16,IF($A$1=14,TS!AO16,IF($A$1=15,TS!AR16,IF($A$1=16,TS!AU16,IF($A$1=17,TS!AX16,"")))))))&amp;IF($A$1=18,TS!BA16,IF($A$1=19,TS!BD16,IF($A$1=20,TS!BG16,IF($A$1=21,TS!BJ16,IF($A$1=22,TS!BM16,IF($A$1=23,TS!BP16,""))))))&amp;IF($A$1=24,TS!BS16,IF($A$1=25,TS!BV16,IF($A$1=26,TS!BY16,IF($A$1=27,TS!CB16,IF($A$1=28,TS!CE16,IF($A$1=29,TS!CH16,IF($A$1=1,TS!B16,IF($A$1=2,TS!E16,""))))))))&amp;IF($A$1=30,TS!CK16,IF($A$1=31,TS!CN16,IF($A$1=32,TS!CQ16,IF($A$1=33,TS!CT16,IF($A$1=34,TS!CW16,IF($A$1=35,TS!CZ16,IF($A$1=36,TS!DC16,IF($A$1=37,TS!DF16,""))))))))&amp;IF($A$1=38,TS!DI16,IF($A$1=39,TS!DL16,IF($A$1=40,TS!DO16,"")))</f>
        <v>403</v>
      </c>
      <c r="E16" s="184" t="str">
        <f ca="1">IF($A$1=3,TS!I16,IF($A$1=4,TS!L16,IF($A$1=5,TS!O16,IF($A$1=6,TS!R16,IF($A$1=7,TS!U16,IF($A$1=8,TS!X16,IF($A$1=9,TS!AA16,IF($A$1=10,TS!AD16,""))))))))&amp;IF($A$1=11,TS!AG16,IF($A$1=12,TS!AJ16,IF($A$1=13,TS!AM16,IF($A$1=14,TS!AP16,IF($A$1=15,TS!AS16,IF($A$1=16,TS!AV16,IF($A$1=17,TS!AY16,"")))))))&amp;IF($A$1=18,TS!BB16,IF($A$1=19,TS!BE16,IF($A$1=20,TS!BH16,IF($A$1=21,TS!BK16,IF($A$1=22,TS!BN16,IF($A$1=23,TS!BQ16,""))))))&amp;IF($A$1=24,TS!BT16,IF($A$1=25,TS!BW16,IF($A$1=26,TS!BZ16,IF($A$1=27,TS!CC16,IF($A$1=28,TS!CF16,IF($A$1=29,TS!CI16,IF($A$1=1,TS!C16,IF($A$1=2,TS!F16,""))))))))&amp;IF($A$1=30,TS!CL16,IF($A$1=31,TS!CO16,IF($A$1=32,TS!CR16,IF($A$1=33,TS!CU16,IF($A$1=34,TS!CX16,IF($A$1=35,TS!DA16,IF($A$1=36,TS!DD16,IF($A$1=37,TS!DG16,""))))))))&amp;IF($A$1=38,TS!DJ16,IF($A$1=39,TS!DM16,IF($A$1=40,TS!DP16,"")))</f>
        <v>Çift sütunlu aşağı listesi</v>
      </c>
      <c r="F16" s="145"/>
      <c r="G16" s="145"/>
      <c r="H16" s="171"/>
      <c r="I16" s="172"/>
      <c r="J16" s="172"/>
    </row>
    <row r="17" spans="1:10" s="146" customFormat="1" ht="12" customHeight="1" x14ac:dyDescent="0.1">
      <c r="A17" s="147" t="str">
        <f ca="1">F!V17</f>
        <v>6/F</v>
      </c>
      <c r="B17" s="148">
        <v>16</v>
      </c>
      <c r="C17" s="183" t="str">
        <f ca="1">IF($A$1=3,TS!G17,IF($A$1=4,TS!J17,IF($A$1=5,TS!M17,IF($A$1=6,TS!P17,IF($A$1=7,TS!S17,IF($A$1=8,TS!V17,IF($A$1=9,TS!Y17,IF($A$1=10,TS!AB17,""))))))))&amp;IF($A$1=11,TS!AE17,IF($A$1=12,TS!AH17,IF($A$1=13,TS!AK17,IF($A$1=14,TS!AN17,IF($A$1=15,TS!AQ17,IF($A$1=16,TS!AT17,IF($A$1=17,TS!AW17,"")))))))&amp;IF($A$1=18,TS!AZ17,IF($A$1=19,TS!BC17,IF($A$1=20,TS!BF17,IF($A$1=21,TS!BI17,IF($A$1=22,TS!BL17,IF($A$1=23,TS!BO17,""))))))&amp;IF($A$1=24,TS!BR17,IF($A$1=25,TS!BU17,IF($A$1=26,TS!BX17,IF($A$1=27,TS!CA17,IF($A$1=28,TS!CD17,IF($A$1=29,TS!CG17,IF($A$1=1,TS!A17,IF($A$1=2,TS!D17,""))))))))&amp;IF($A$1=30,TS!CJ17,IF($A$1=31,TS!CM17,IF($A$1=32,TS!CP17,IF($A$1=33,TS!CS17,IF($A$1=34,TS!CV17,IF($A$1=35,TS!CY17,IF($A$1=36,TS!DB17,IF($A$1=37,TS!DE17,""))))))))&amp;IF($A$1=38,TS!DH17,IF($A$1=39,TS!DK17,IF($A$1=40,TS!DN17,"")))</f>
        <v>15</v>
      </c>
      <c r="D17" s="183" t="str">
        <f ca="1">IF($A$1=3,TS!H17,IF($A$1=4,TS!K17,IF($A$1=5,TS!N17,IF($A$1=6,TS!Q17,IF($A$1=7,TS!T17,IF($A$1=8,TS!W17,IF($A$1=9,TS!Z17,IF($A$1=10,TS!AC17,""))))))))&amp;IF($A$1=11,TS!AF17,IF($A$1=12,TS!AI17,IF($A$1=13,TS!AL17,IF($A$1=14,TS!AO17,IF($A$1=15,TS!AR17,IF($A$1=16,TS!AU17,IF($A$1=17,TS!AX17,"")))))))&amp;IF($A$1=18,TS!BA17,IF($A$1=19,TS!BD17,IF($A$1=20,TS!BG17,IF($A$1=21,TS!BJ17,IF($A$1=22,TS!BM17,IF($A$1=23,TS!BP17,""))))))&amp;IF($A$1=24,TS!BS17,IF($A$1=25,TS!BV17,IF($A$1=26,TS!BY17,IF($A$1=27,TS!CB17,IF($A$1=28,TS!CE17,IF($A$1=29,TS!CH17,IF($A$1=1,TS!B17,IF($A$1=2,TS!E17,""))))))))&amp;IF($A$1=30,TS!CK17,IF($A$1=31,TS!CN17,IF($A$1=32,TS!CQ17,IF($A$1=33,TS!CT17,IF($A$1=34,TS!CW17,IF($A$1=35,TS!CZ17,IF($A$1=36,TS!DC17,IF($A$1=37,TS!DF17,""))))))))&amp;IF($A$1=38,TS!DI17,IF($A$1=39,TS!DL17,IF($A$1=40,TS!DO17,"")))</f>
        <v>546</v>
      </c>
      <c r="E17" s="184" t="str">
        <f ca="1">IF($A$1=3,TS!I17,IF($A$1=4,TS!L17,IF($A$1=5,TS!O17,IF($A$1=6,TS!R17,IF($A$1=7,TS!U17,IF($A$1=8,TS!X17,IF($A$1=9,TS!AA17,IF($A$1=10,TS!AD17,""))))))))&amp;IF($A$1=11,TS!AG17,IF($A$1=12,TS!AJ17,IF($A$1=13,TS!AM17,IF($A$1=14,TS!AP17,IF($A$1=15,TS!AS17,IF($A$1=16,TS!AV17,IF($A$1=17,TS!AY17,"")))))))&amp;IF($A$1=18,TS!BB17,IF($A$1=19,TS!BE17,IF($A$1=20,TS!BH17,IF($A$1=21,TS!BK17,IF($A$1=22,TS!BN17,IF($A$1=23,TS!BQ17,""))))))&amp;IF($A$1=24,TS!BT17,IF($A$1=25,TS!BW17,IF($A$1=26,TS!BZ17,IF($A$1=27,TS!CC17,IF($A$1=28,TS!CF17,IF($A$1=29,TS!CI17,IF($A$1=1,TS!C17,IF($A$1=2,TS!F17,""))))))))&amp;IF($A$1=30,TS!CL17,IF($A$1=31,TS!CO17,IF($A$1=32,TS!CR17,IF($A$1=33,TS!CU17,IF($A$1=34,TS!CX17,IF($A$1=35,TS!DA17,IF($A$1=36,TS!DD17,IF($A$1=37,TS!DG17,""))))))))&amp;IF($A$1=38,TS!DJ17,IF($A$1=39,TS!DM17,IF($A$1=40,TS!DP17,"")))</f>
        <v>Çift sütunlu aşağı listesi</v>
      </c>
      <c r="F17" s="145"/>
      <c r="G17" s="145"/>
      <c r="H17" s="171"/>
      <c r="I17" s="172"/>
      <c r="J17" s="172"/>
    </row>
    <row r="18" spans="1:10" s="146" customFormat="1" ht="12" customHeight="1" x14ac:dyDescent="0.1">
      <c r="A18" s="147" t="str">
        <f ca="1">F!V18</f>
        <v>6/G</v>
      </c>
      <c r="B18" s="148">
        <v>17</v>
      </c>
      <c r="C18" s="183" t="str">
        <f ca="1">IF($A$1=3,TS!G18,IF($A$1=4,TS!J18,IF($A$1=5,TS!M18,IF($A$1=6,TS!P18,IF($A$1=7,TS!S18,IF($A$1=8,TS!V18,IF($A$1=9,TS!Y18,IF($A$1=10,TS!AB18,""))))))))&amp;IF($A$1=11,TS!AE18,IF($A$1=12,TS!AH18,IF($A$1=13,TS!AK18,IF($A$1=14,TS!AN18,IF($A$1=15,TS!AQ18,IF($A$1=16,TS!AT18,IF($A$1=17,TS!AW18,"")))))))&amp;IF($A$1=18,TS!AZ18,IF($A$1=19,TS!BC18,IF($A$1=20,TS!BF18,IF($A$1=21,TS!BI18,IF($A$1=22,TS!BL18,IF($A$1=23,TS!BO18,""))))))&amp;IF($A$1=24,TS!BR18,IF($A$1=25,TS!BU18,IF($A$1=26,TS!BX18,IF($A$1=27,TS!CA18,IF($A$1=28,TS!CD18,IF($A$1=29,TS!CG18,IF($A$1=1,TS!A18,IF($A$1=2,TS!D18,""))))))))&amp;IF($A$1=30,TS!CJ18,IF($A$1=31,TS!CM18,IF($A$1=32,TS!CP18,IF($A$1=33,TS!CS18,IF($A$1=34,TS!CV18,IF($A$1=35,TS!CY18,IF($A$1=36,TS!DB18,IF($A$1=37,TS!DE18,""))))))))&amp;IF($A$1=38,TS!DH18,IF($A$1=39,TS!DK18,IF($A$1=40,TS!DN18,"")))</f>
        <v>16</v>
      </c>
      <c r="D18" s="183" t="str">
        <f ca="1">IF($A$1=3,TS!H18,IF($A$1=4,TS!K18,IF($A$1=5,TS!N18,IF($A$1=6,TS!Q18,IF($A$1=7,TS!T18,IF($A$1=8,TS!W18,IF($A$1=9,TS!Z18,IF($A$1=10,TS!AC18,""))))))))&amp;IF($A$1=11,TS!AF18,IF($A$1=12,TS!AI18,IF($A$1=13,TS!AL18,IF($A$1=14,TS!AO18,IF($A$1=15,TS!AR18,IF($A$1=16,TS!AU18,IF($A$1=17,TS!AX18,"")))))))&amp;IF($A$1=18,TS!BA18,IF($A$1=19,TS!BD18,IF($A$1=20,TS!BG18,IF($A$1=21,TS!BJ18,IF($A$1=22,TS!BM18,IF($A$1=23,TS!BP18,""))))))&amp;IF($A$1=24,TS!BS18,IF($A$1=25,TS!BV18,IF($A$1=26,TS!BY18,IF($A$1=27,TS!CB18,IF($A$1=28,TS!CE18,IF($A$1=29,TS!CH18,IF($A$1=1,TS!B18,IF($A$1=2,TS!E18,""))))))))&amp;IF($A$1=30,TS!CK18,IF($A$1=31,TS!CN18,IF($A$1=32,TS!CQ18,IF($A$1=33,TS!CT18,IF($A$1=34,TS!CW18,IF($A$1=35,TS!CZ18,IF($A$1=36,TS!DC18,IF($A$1=37,TS!DF18,""))))))))&amp;IF($A$1=38,TS!DI18,IF($A$1=39,TS!DL18,IF($A$1=40,TS!DO18,"")))</f>
        <v>577</v>
      </c>
      <c r="E18" s="184" t="str">
        <f ca="1">IF($A$1=3,TS!I18,IF($A$1=4,TS!L18,IF($A$1=5,TS!O18,IF($A$1=6,TS!R18,IF($A$1=7,TS!U18,IF($A$1=8,TS!X18,IF($A$1=9,TS!AA18,IF($A$1=10,TS!AD18,""))))))))&amp;IF($A$1=11,TS!AG18,IF($A$1=12,TS!AJ18,IF($A$1=13,TS!AM18,IF($A$1=14,TS!AP18,IF($A$1=15,TS!AS18,IF($A$1=16,TS!AV18,IF($A$1=17,TS!AY18,"")))))))&amp;IF($A$1=18,TS!BB18,IF($A$1=19,TS!BE18,IF($A$1=20,TS!BH18,IF($A$1=21,TS!BK18,IF($A$1=22,TS!BN18,IF($A$1=23,TS!BQ18,""))))))&amp;IF($A$1=24,TS!BT18,IF($A$1=25,TS!BW18,IF($A$1=26,TS!BZ18,IF($A$1=27,TS!CC18,IF($A$1=28,TS!CF18,IF($A$1=29,TS!CI18,IF($A$1=1,TS!C18,IF($A$1=2,TS!F18,""))))))))&amp;IF($A$1=30,TS!CL18,IF($A$1=31,TS!CO18,IF($A$1=32,TS!CR18,IF($A$1=33,TS!CU18,IF($A$1=34,TS!CX18,IF($A$1=35,TS!DA18,IF($A$1=36,TS!DD18,IF($A$1=37,TS!DG18,""))))))))&amp;IF($A$1=38,TS!DJ18,IF($A$1=39,TS!DM18,IF($A$1=40,TS!DP18,"")))</f>
        <v>Çift sütunlu aşağı listesi</v>
      </c>
      <c r="F18" s="145"/>
      <c r="G18" s="145"/>
      <c r="H18" s="171"/>
      <c r="I18" s="172"/>
      <c r="J18" s="172"/>
    </row>
    <row r="19" spans="1:10" s="146" customFormat="1" ht="12" customHeight="1" x14ac:dyDescent="0.1">
      <c r="A19" s="147" t="str">
        <f ca="1">F!V19</f>
        <v>7/A</v>
      </c>
      <c r="B19" s="148">
        <v>18</v>
      </c>
      <c r="C19" s="183" t="str">
        <f ca="1">IF($A$1=3,TS!G19,IF($A$1=4,TS!J19,IF($A$1=5,TS!M19,IF($A$1=6,TS!P19,IF($A$1=7,TS!S19,IF($A$1=8,TS!V19,IF($A$1=9,TS!Y19,IF($A$1=10,TS!AB19,""))))))))&amp;IF($A$1=11,TS!AE19,IF($A$1=12,TS!AH19,IF($A$1=13,TS!AK19,IF($A$1=14,TS!AN19,IF($A$1=15,TS!AQ19,IF($A$1=16,TS!AT19,IF($A$1=17,TS!AW19,"")))))))&amp;IF($A$1=18,TS!AZ19,IF($A$1=19,TS!BC19,IF($A$1=20,TS!BF19,IF($A$1=21,TS!BI19,IF($A$1=22,TS!BL19,IF($A$1=23,TS!BO19,""))))))&amp;IF($A$1=24,TS!BR19,IF($A$1=25,TS!BU19,IF($A$1=26,TS!BX19,IF($A$1=27,TS!CA19,IF($A$1=28,TS!CD19,IF($A$1=29,TS!CG19,IF($A$1=1,TS!A19,IF($A$1=2,TS!D19,""))))))))&amp;IF($A$1=30,TS!CJ19,IF($A$1=31,TS!CM19,IF($A$1=32,TS!CP19,IF($A$1=33,TS!CS19,IF($A$1=34,TS!CV19,IF($A$1=35,TS!CY19,IF($A$1=36,TS!DB19,IF($A$1=37,TS!DE19,""))))))))&amp;IF($A$1=38,TS!DH19,IF($A$1=39,TS!DK19,IF($A$1=40,TS!DN19,"")))</f>
        <v>17</v>
      </c>
      <c r="D19" s="183" t="str">
        <f ca="1">IF($A$1=3,TS!H19,IF($A$1=4,TS!K19,IF($A$1=5,TS!N19,IF($A$1=6,TS!Q19,IF($A$1=7,TS!T19,IF($A$1=8,TS!W19,IF($A$1=9,TS!Z19,IF($A$1=10,TS!AC19,""))))))))&amp;IF($A$1=11,TS!AF19,IF($A$1=12,TS!AI19,IF($A$1=13,TS!AL19,IF($A$1=14,TS!AO19,IF($A$1=15,TS!AR19,IF($A$1=16,TS!AU19,IF($A$1=17,TS!AX19,"")))))))&amp;IF($A$1=18,TS!BA19,IF($A$1=19,TS!BD19,IF($A$1=20,TS!BG19,IF($A$1=21,TS!BJ19,IF($A$1=22,TS!BM19,IF($A$1=23,TS!BP19,""))))))&amp;IF($A$1=24,TS!BS19,IF($A$1=25,TS!BV19,IF($A$1=26,TS!BY19,IF($A$1=27,TS!CB19,IF($A$1=28,TS!CE19,IF($A$1=29,TS!CH19,IF($A$1=1,TS!B19,IF($A$1=2,TS!E19,""))))))))&amp;IF($A$1=30,TS!CK19,IF($A$1=31,TS!CN19,IF($A$1=32,TS!CQ19,IF($A$1=33,TS!CT19,IF($A$1=34,TS!CW19,IF($A$1=35,TS!CZ19,IF($A$1=36,TS!DC19,IF($A$1=37,TS!DF19,""))))))))&amp;IF($A$1=38,TS!DI19,IF($A$1=39,TS!DL19,IF($A$1=40,TS!DO19,"")))</f>
        <v>601</v>
      </c>
      <c r="E19" s="184" t="str">
        <f ca="1">IF($A$1=3,TS!I19,IF($A$1=4,TS!L19,IF($A$1=5,TS!O19,IF($A$1=6,TS!R19,IF($A$1=7,TS!U19,IF($A$1=8,TS!X19,IF($A$1=9,TS!AA19,IF($A$1=10,TS!AD19,""))))))))&amp;IF($A$1=11,TS!AG19,IF($A$1=12,TS!AJ19,IF($A$1=13,TS!AM19,IF($A$1=14,TS!AP19,IF($A$1=15,TS!AS19,IF($A$1=16,TS!AV19,IF($A$1=17,TS!AY19,"")))))))&amp;IF($A$1=18,TS!BB19,IF($A$1=19,TS!BE19,IF($A$1=20,TS!BH19,IF($A$1=21,TS!BK19,IF($A$1=22,TS!BN19,IF($A$1=23,TS!BQ19,""))))))&amp;IF($A$1=24,TS!BT19,IF($A$1=25,TS!BW19,IF($A$1=26,TS!BZ19,IF($A$1=27,TS!CC19,IF($A$1=28,TS!CF19,IF($A$1=29,TS!CI19,IF($A$1=1,TS!C19,IF($A$1=2,TS!F19,""))))))))&amp;IF($A$1=30,TS!CL19,IF($A$1=31,TS!CO19,IF($A$1=32,TS!CR19,IF($A$1=33,TS!CU19,IF($A$1=34,TS!CX19,IF($A$1=35,TS!DA19,IF($A$1=36,TS!DD19,IF($A$1=37,TS!DG19,""))))))))&amp;IF($A$1=38,TS!DJ19,IF($A$1=39,TS!DM19,IF($A$1=40,TS!DP19,"")))</f>
        <v>Çift sütunlu aşağı listesi</v>
      </c>
      <c r="F19" s="145"/>
      <c r="G19" s="145"/>
      <c r="H19" s="171"/>
      <c r="I19" s="172"/>
      <c r="J19" s="172"/>
    </row>
    <row r="20" spans="1:10" s="146" customFormat="1" ht="12" customHeight="1" x14ac:dyDescent="0.1">
      <c r="A20" s="147" t="str">
        <f ca="1">F!V20</f>
        <v>7/B</v>
      </c>
      <c r="B20" s="148">
        <v>19</v>
      </c>
      <c r="C20" s="183" t="str">
        <f ca="1">IF($A$1=3,TS!G20,IF($A$1=4,TS!J20,IF($A$1=5,TS!M20,IF($A$1=6,TS!P20,IF($A$1=7,TS!S20,IF($A$1=8,TS!V20,IF($A$1=9,TS!Y20,IF($A$1=10,TS!AB20,""))))))))&amp;IF($A$1=11,TS!AE20,IF($A$1=12,TS!AH20,IF($A$1=13,TS!AK20,IF($A$1=14,TS!AN20,IF($A$1=15,TS!AQ20,IF($A$1=16,TS!AT20,IF($A$1=17,TS!AW20,"")))))))&amp;IF($A$1=18,TS!AZ20,IF($A$1=19,TS!BC20,IF($A$1=20,TS!BF20,IF($A$1=21,TS!BI20,IF($A$1=22,TS!BL20,IF($A$1=23,TS!BO20,""))))))&amp;IF($A$1=24,TS!BR20,IF($A$1=25,TS!BU20,IF($A$1=26,TS!BX20,IF($A$1=27,TS!CA20,IF($A$1=28,TS!CD20,IF($A$1=29,TS!CG20,IF($A$1=1,TS!A20,IF($A$1=2,TS!D20,""))))))))&amp;IF($A$1=30,TS!CJ20,IF($A$1=31,TS!CM20,IF($A$1=32,TS!CP20,IF($A$1=33,TS!CS20,IF($A$1=34,TS!CV20,IF($A$1=35,TS!CY20,IF($A$1=36,TS!DB20,IF($A$1=37,TS!DE20,""))))))))&amp;IF($A$1=38,TS!DH20,IF($A$1=39,TS!DK20,IF($A$1=40,TS!DN20,"")))</f>
        <v>18</v>
      </c>
      <c r="D20" s="183" t="str">
        <f ca="1">IF($A$1=3,TS!H20,IF($A$1=4,TS!K20,IF($A$1=5,TS!N20,IF($A$1=6,TS!Q20,IF($A$1=7,TS!T20,IF($A$1=8,TS!W20,IF($A$1=9,TS!Z20,IF($A$1=10,TS!AC20,""))))))))&amp;IF($A$1=11,TS!AF20,IF($A$1=12,TS!AI20,IF($A$1=13,TS!AL20,IF($A$1=14,TS!AO20,IF($A$1=15,TS!AR20,IF($A$1=16,TS!AU20,IF($A$1=17,TS!AX20,"")))))))&amp;IF($A$1=18,TS!BA20,IF($A$1=19,TS!BD20,IF($A$1=20,TS!BG20,IF($A$1=21,TS!BJ20,IF($A$1=22,TS!BM20,IF($A$1=23,TS!BP20,""))))))&amp;IF($A$1=24,TS!BS20,IF($A$1=25,TS!BV20,IF($A$1=26,TS!BY20,IF($A$1=27,TS!CB20,IF($A$1=28,TS!CE20,IF($A$1=29,TS!CH20,IF($A$1=1,TS!B20,IF($A$1=2,TS!E20,""))))))))&amp;IF($A$1=30,TS!CK20,IF($A$1=31,TS!CN20,IF($A$1=32,TS!CQ20,IF($A$1=33,TS!CT20,IF($A$1=34,TS!CW20,IF($A$1=35,TS!CZ20,IF($A$1=36,TS!DC20,IF($A$1=37,TS!DF20,""))))))))&amp;IF($A$1=38,TS!DI20,IF($A$1=39,TS!DL20,IF($A$1=40,TS!DO20,"")))</f>
        <v>603</v>
      </c>
      <c r="E20" s="184" t="str">
        <f ca="1">IF($A$1=3,TS!I20,IF($A$1=4,TS!L20,IF($A$1=5,TS!O20,IF($A$1=6,TS!R20,IF($A$1=7,TS!U20,IF($A$1=8,TS!X20,IF($A$1=9,TS!AA20,IF($A$1=10,TS!AD20,""))))))))&amp;IF($A$1=11,TS!AG20,IF($A$1=12,TS!AJ20,IF($A$1=13,TS!AM20,IF($A$1=14,TS!AP20,IF($A$1=15,TS!AS20,IF($A$1=16,TS!AV20,IF($A$1=17,TS!AY20,"")))))))&amp;IF($A$1=18,TS!BB20,IF($A$1=19,TS!BE20,IF($A$1=20,TS!BH20,IF($A$1=21,TS!BK20,IF($A$1=22,TS!BN20,IF($A$1=23,TS!BQ20,""))))))&amp;IF($A$1=24,TS!BT20,IF($A$1=25,TS!BW20,IF($A$1=26,TS!BZ20,IF($A$1=27,TS!CC20,IF($A$1=28,TS!CF20,IF($A$1=29,TS!CI20,IF($A$1=1,TS!C20,IF($A$1=2,TS!F20,""))))))))&amp;IF($A$1=30,TS!CL20,IF($A$1=31,TS!CO20,IF($A$1=32,TS!CR20,IF($A$1=33,TS!CU20,IF($A$1=34,TS!CX20,IF($A$1=35,TS!DA20,IF($A$1=36,TS!DD20,IF($A$1=37,TS!DG20,""))))))))&amp;IF($A$1=38,TS!DJ20,IF($A$1=39,TS!DM20,IF($A$1=40,TS!DP20,"")))</f>
        <v>Çift sütunlu aşağı listesi</v>
      </c>
      <c r="F20" s="145"/>
      <c r="G20" s="145"/>
      <c r="H20" s="171"/>
      <c r="I20" s="172"/>
      <c r="J20" s="172"/>
    </row>
    <row r="21" spans="1:10" s="146" customFormat="1" ht="12" customHeight="1" x14ac:dyDescent="0.1">
      <c r="A21" s="147" t="str">
        <f ca="1">F!V21</f>
        <v>7/C</v>
      </c>
      <c r="B21" s="148">
        <v>20</v>
      </c>
      <c r="C21" s="183" t="str">
        <f ca="1">IF($A$1=3,TS!G21,IF($A$1=4,TS!J21,IF($A$1=5,TS!M21,IF($A$1=6,TS!P21,IF($A$1=7,TS!S21,IF($A$1=8,TS!V21,IF($A$1=9,TS!Y21,IF($A$1=10,TS!AB21,""))))))))&amp;IF($A$1=11,TS!AE21,IF($A$1=12,TS!AH21,IF($A$1=13,TS!AK21,IF($A$1=14,TS!AN21,IF($A$1=15,TS!AQ21,IF($A$1=16,TS!AT21,IF($A$1=17,TS!AW21,"")))))))&amp;IF($A$1=18,TS!AZ21,IF($A$1=19,TS!BC21,IF($A$1=20,TS!BF21,IF($A$1=21,TS!BI21,IF($A$1=22,TS!BL21,IF($A$1=23,TS!BO21,""))))))&amp;IF($A$1=24,TS!BR21,IF($A$1=25,TS!BU21,IF($A$1=26,TS!BX21,IF($A$1=27,TS!CA21,IF($A$1=28,TS!CD21,IF($A$1=29,TS!CG21,IF($A$1=1,TS!A21,IF($A$1=2,TS!D21,""))))))))&amp;IF($A$1=30,TS!CJ21,IF($A$1=31,TS!CM21,IF($A$1=32,TS!CP21,IF($A$1=33,TS!CS21,IF($A$1=34,TS!CV21,IF($A$1=35,TS!CY21,IF($A$1=36,TS!DB21,IF($A$1=37,TS!DE21,""))))))))&amp;IF($A$1=38,TS!DH21,IF($A$1=39,TS!DK21,IF($A$1=40,TS!DN21,"")))</f>
        <v>19</v>
      </c>
      <c r="D21" s="183" t="str">
        <f ca="1">IF($A$1=3,TS!H21,IF($A$1=4,TS!K21,IF($A$1=5,TS!N21,IF($A$1=6,TS!Q21,IF($A$1=7,TS!T21,IF($A$1=8,TS!W21,IF($A$1=9,TS!Z21,IF($A$1=10,TS!AC21,""))))))))&amp;IF($A$1=11,TS!AF21,IF($A$1=12,TS!AI21,IF($A$1=13,TS!AL21,IF($A$1=14,TS!AO21,IF($A$1=15,TS!AR21,IF($A$1=16,TS!AU21,IF($A$1=17,TS!AX21,"")))))))&amp;IF($A$1=18,TS!BA21,IF($A$1=19,TS!BD21,IF($A$1=20,TS!BG21,IF($A$1=21,TS!BJ21,IF($A$1=22,TS!BM21,IF($A$1=23,TS!BP21,""))))))&amp;IF($A$1=24,TS!BS21,IF($A$1=25,TS!BV21,IF($A$1=26,TS!BY21,IF($A$1=27,TS!CB21,IF($A$1=28,TS!CE21,IF($A$1=29,TS!CH21,IF($A$1=1,TS!B21,IF($A$1=2,TS!E21,""))))))))&amp;IF($A$1=30,TS!CK21,IF($A$1=31,TS!CN21,IF($A$1=32,TS!CQ21,IF($A$1=33,TS!CT21,IF($A$1=34,TS!CW21,IF($A$1=35,TS!CZ21,IF($A$1=36,TS!DC21,IF($A$1=37,TS!DF21,""))))))))&amp;IF($A$1=38,TS!DI21,IF($A$1=39,TS!DL21,IF($A$1=40,TS!DO21,"")))</f>
        <v>608</v>
      </c>
      <c r="E21" s="184" t="str">
        <f ca="1">IF($A$1=3,TS!I21,IF($A$1=4,TS!L21,IF($A$1=5,TS!O21,IF($A$1=6,TS!R21,IF($A$1=7,TS!U21,IF($A$1=8,TS!X21,IF($A$1=9,TS!AA21,IF($A$1=10,TS!AD21,""))))))))&amp;IF($A$1=11,TS!AG21,IF($A$1=12,TS!AJ21,IF($A$1=13,TS!AM21,IF($A$1=14,TS!AP21,IF($A$1=15,TS!AS21,IF($A$1=16,TS!AV21,IF($A$1=17,TS!AY21,"")))))))&amp;IF($A$1=18,TS!BB21,IF($A$1=19,TS!BE21,IF($A$1=20,TS!BH21,IF($A$1=21,TS!BK21,IF($A$1=22,TS!BN21,IF($A$1=23,TS!BQ21,""))))))&amp;IF($A$1=24,TS!BT21,IF($A$1=25,TS!BW21,IF($A$1=26,TS!BZ21,IF($A$1=27,TS!CC21,IF($A$1=28,TS!CF21,IF($A$1=29,TS!CI21,IF($A$1=1,TS!C21,IF($A$1=2,TS!F21,""))))))))&amp;IF($A$1=30,TS!CL21,IF($A$1=31,TS!CO21,IF($A$1=32,TS!CR21,IF($A$1=33,TS!CU21,IF($A$1=34,TS!CX21,IF($A$1=35,TS!DA21,IF($A$1=36,TS!DD21,IF($A$1=37,TS!DG21,""))))))))&amp;IF($A$1=38,TS!DJ21,IF($A$1=39,TS!DM21,IF($A$1=40,TS!DP21,"")))</f>
        <v>Çift sütunlu aşağı listesi</v>
      </c>
      <c r="F21" s="145"/>
      <c r="G21" s="145"/>
      <c r="H21" s="171"/>
      <c r="I21" s="172"/>
      <c r="J21" s="172"/>
    </row>
    <row r="22" spans="1:10" s="146" customFormat="1" ht="12" customHeight="1" x14ac:dyDescent="0.1">
      <c r="A22" s="147" t="str">
        <f ca="1">F!V22</f>
        <v>7/D</v>
      </c>
      <c r="B22" s="148">
        <v>21</v>
      </c>
      <c r="C22" s="183" t="str">
        <f ca="1">IF($A$1=3,TS!G22,IF($A$1=4,TS!J22,IF($A$1=5,TS!M22,IF($A$1=6,TS!P22,IF($A$1=7,TS!S22,IF($A$1=8,TS!V22,IF($A$1=9,TS!Y22,IF($A$1=10,TS!AB22,""))))))))&amp;IF($A$1=11,TS!AE22,IF($A$1=12,TS!AH22,IF($A$1=13,TS!AK22,IF($A$1=14,TS!AN22,IF($A$1=15,TS!AQ22,IF($A$1=16,TS!AT22,IF($A$1=17,TS!AW22,"")))))))&amp;IF($A$1=18,TS!AZ22,IF($A$1=19,TS!BC22,IF($A$1=20,TS!BF22,IF($A$1=21,TS!BI22,IF($A$1=22,TS!BL22,IF($A$1=23,TS!BO22,""))))))&amp;IF($A$1=24,TS!BR22,IF($A$1=25,TS!BU22,IF($A$1=26,TS!BX22,IF($A$1=27,TS!CA22,IF($A$1=28,TS!CD22,IF($A$1=29,TS!CG22,IF($A$1=1,TS!A22,IF($A$1=2,TS!D22,""))))))))&amp;IF($A$1=30,TS!CJ22,IF($A$1=31,TS!CM22,IF($A$1=32,TS!CP22,IF($A$1=33,TS!CS22,IF($A$1=34,TS!CV22,IF($A$1=35,TS!CY22,IF($A$1=36,TS!DB22,IF($A$1=37,TS!DE22,""))))))))&amp;IF($A$1=38,TS!DH22,IF($A$1=39,TS!DK22,IF($A$1=40,TS!DN22,"")))</f>
        <v>20</v>
      </c>
      <c r="D22" s="183" t="str">
        <f ca="1">IF($A$1=3,TS!H22,IF($A$1=4,TS!K22,IF($A$1=5,TS!N22,IF($A$1=6,TS!Q22,IF($A$1=7,TS!T22,IF($A$1=8,TS!W22,IF($A$1=9,TS!Z22,IF($A$1=10,TS!AC22,""))))))))&amp;IF($A$1=11,TS!AF22,IF($A$1=12,TS!AI22,IF($A$1=13,TS!AL22,IF($A$1=14,TS!AO22,IF($A$1=15,TS!AR22,IF($A$1=16,TS!AU22,IF($A$1=17,TS!AX22,"")))))))&amp;IF($A$1=18,TS!BA22,IF($A$1=19,TS!BD22,IF($A$1=20,TS!BG22,IF($A$1=21,TS!BJ22,IF($A$1=22,TS!BM22,IF($A$1=23,TS!BP22,""))))))&amp;IF($A$1=24,TS!BS22,IF($A$1=25,TS!BV22,IF($A$1=26,TS!BY22,IF($A$1=27,TS!CB22,IF($A$1=28,TS!CE22,IF($A$1=29,TS!CH22,IF($A$1=1,TS!B22,IF($A$1=2,TS!E22,""))))))))&amp;IF($A$1=30,TS!CK22,IF($A$1=31,TS!CN22,IF($A$1=32,TS!CQ22,IF($A$1=33,TS!CT22,IF($A$1=34,TS!CW22,IF($A$1=35,TS!CZ22,IF($A$1=36,TS!DC22,IF($A$1=37,TS!DF22,""))))))))&amp;IF($A$1=38,TS!DI22,IF($A$1=39,TS!DL22,IF($A$1=40,TS!DO22,"")))</f>
        <v>609</v>
      </c>
      <c r="E22" s="184" t="str">
        <f ca="1">IF($A$1=3,TS!I22,IF($A$1=4,TS!L22,IF($A$1=5,TS!O22,IF($A$1=6,TS!R22,IF($A$1=7,TS!U22,IF($A$1=8,TS!X22,IF($A$1=9,TS!AA22,IF($A$1=10,TS!AD22,""))))))))&amp;IF($A$1=11,TS!AG22,IF($A$1=12,TS!AJ22,IF($A$1=13,TS!AM22,IF($A$1=14,TS!AP22,IF($A$1=15,TS!AS22,IF($A$1=16,TS!AV22,IF($A$1=17,TS!AY22,"")))))))&amp;IF($A$1=18,TS!BB22,IF($A$1=19,TS!BE22,IF($A$1=20,TS!BH22,IF($A$1=21,TS!BK22,IF($A$1=22,TS!BN22,IF($A$1=23,TS!BQ22,""))))))&amp;IF($A$1=24,TS!BT22,IF($A$1=25,TS!BW22,IF($A$1=26,TS!BZ22,IF($A$1=27,TS!CC22,IF($A$1=28,TS!CF22,IF($A$1=29,TS!CI22,IF($A$1=1,TS!C22,IF($A$1=2,TS!F22,""))))))))&amp;IF($A$1=30,TS!CL22,IF($A$1=31,TS!CO22,IF($A$1=32,TS!CR22,IF($A$1=33,TS!CU22,IF($A$1=34,TS!CX22,IF($A$1=35,TS!DA22,IF($A$1=36,TS!DD22,IF($A$1=37,TS!DG22,""))))))))&amp;IF($A$1=38,TS!DJ22,IF($A$1=39,TS!DM22,IF($A$1=40,TS!DP22,"")))</f>
        <v>Çift sütunlu aşağı listesi</v>
      </c>
      <c r="F22" s="145"/>
      <c r="G22" s="145"/>
      <c r="H22" s="171"/>
      <c r="I22" s="172"/>
      <c r="J22" s="172"/>
    </row>
    <row r="23" spans="1:10" s="146" customFormat="1" ht="12" customHeight="1" x14ac:dyDescent="0.1">
      <c r="A23" s="147" t="str">
        <f ca="1">F!V23</f>
        <v>7/E</v>
      </c>
      <c r="B23" s="148">
        <v>22</v>
      </c>
      <c r="C23" s="183" t="str">
        <f ca="1">IF($A$1=3,TS!G23,IF($A$1=4,TS!J23,IF($A$1=5,TS!M23,IF($A$1=6,TS!P23,IF($A$1=7,TS!S23,IF($A$1=8,TS!V23,IF($A$1=9,TS!Y23,IF($A$1=10,TS!AB23,""))))))))&amp;IF($A$1=11,TS!AE23,IF($A$1=12,TS!AH23,IF($A$1=13,TS!AK23,IF($A$1=14,TS!AN23,IF($A$1=15,TS!AQ23,IF($A$1=16,TS!AT23,IF($A$1=17,TS!AW23,"")))))))&amp;IF($A$1=18,TS!AZ23,IF($A$1=19,TS!BC23,IF($A$1=20,TS!BF23,IF($A$1=21,TS!BI23,IF($A$1=22,TS!BL23,IF($A$1=23,TS!BO23,""))))))&amp;IF($A$1=24,TS!BR23,IF($A$1=25,TS!BU23,IF($A$1=26,TS!BX23,IF($A$1=27,TS!CA23,IF($A$1=28,TS!CD23,IF($A$1=29,TS!CG23,IF($A$1=1,TS!A23,IF($A$1=2,TS!D23,""))))))))&amp;IF($A$1=30,TS!CJ23,IF($A$1=31,TS!CM23,IF($A$1=32,TS!CP23,IF($A$1=33,TS!CS23,IF($A$1=34,TS!CV23,IF($A$1=35,TS!CY23,IF($A$1=36,TS!DB23,IF($A$1=37,TS!DE23,""))))))))&amp;IF($A$1=38,TS!DH23,IF($A$1=39,TS!DK23,IF($A$1=40,TS!DN23,"")))</f>
        <v>21</v>
      </c>
      <c r="D23" s="183" t="str">
        <f ca="1">IF($A$1=3,TS!H23,IF($A$1=4,TS!K23,IF($A$1=5,TS!N23,IF($A$1=6,TS!Q23,IF($A$1=7,TS!T23,IF($A$1=8,TS!W23,IF($A$1=9,TS!Z23,IF($A$1=10,TS!AC23,""))))))))&amp;IF($A$1=11,TS!AF23,IF($A$1=12,TS!AI23,IF($A$1=13,TS!AL23,IF($A$1=14,TS!AO23,IF($A$1=15,TS!AR23,IF($A$1=16,TS!AU23,IF($A$1=17,TS!AX23,"")))))))&amp;IF($A$1=18,TS!BA23,IF($A$1=19,TS!BD23,IF($A$1=20,TS!BG23,IF($A$1=21,TS!BJ23,IF($A$1=22,TS!BM23,IF($A$1=23,TS!BP23,""))))))&amp;IF($A$1=24,TS!BS23,IF($A$1=25,TS!BV23,IF($A$1=26,TS!BY23,IF($A$1=27,TS!CB23,IF($A$1=28,TS!CE23,IF($A$1=29,TS!CH23,IF($A$1=1,TS!B23,IF($A$1=2,TS!E23,""))))))))&amp;IF($A$1=30,TS!CK23,IF($A$1=31,TS!CN23,IF($A$1=32,TS!CQ23,IF($A$1=33,TS!CT23,IF($A$1=34,TS!CW23,IF($A$1=35,TS!CZ23,IF($A$1=36,TS!DC23,IF($A$1=37,TS!DF23,""))))))))&amp;IF($A$1=38,TS!DI23,IF($A$1=39,TS!DL23,IF($A$1=40,TS!DO23,"")))</f>
        <v>615</v>
      </c>
      <c r="E23" s="184" t="str">
        <f ca="1">IF($A$1=3,TS!I23,IF($A$1=4,TS!L23,IF($A$1=5,TS!O23,IF($A$1=6,TS!R23,IF($A$1=7,TS!U23,IF($A$1=8,TS!X23,IF($A$1=9,TS!AA23,IF($A$1=10,TS!AD23,""))))))))&amp;IF($A$1=11,TS!AG23,IF($A$1=12,TS!AJ23,IF($A$1=13,TS!AM23,IF($A$1=14,TS!AP23,IF($A$1=15,TS!AS23,IF($A$1=16,TS!AV23,IF($A$1=17,TS!AY23,"")))))))&amp;IF($A$1=18,TS!BB23,IF($A$1=19,TS!BE23,IF($A$1=20,TS!BH23,IF($A$1=21,TS!BK23,IF($A$1=22,TS!BN23,IF($A$1=23,TS!BQ23,""))))))&amp;IF($A$1=24,TS!BT23,IF($A$1=25,TS!BW23,IF($A$1=26,TS!BZ23,IF($A$1=27,TS!CC23,IF($A$1=28,TS!CF23,IF($A$1=29,TS!CI23,IF($A$1=1,TS!C23,IF($A$1=2,TS!F23,""))))))))&amp;IF($A$1=30,TS!CL23,IF($A$1=31,TS!CO23,IF($A$1=32,TS!CR23,IF($A$1=33,TS!CU23,IF($A$1=34,TS!CX23,IF($A$1=35,TS!DA23,IF($A$1=36,TS!DD23,IF($A$1=37,TS!DG23,""))))))))&amp;IF($A$1=38,TS!DJ23,IF($A$1=39,TS!DM23,IF($A$1=40,TS!DP23,"")))</f>
        <v>Çift sütunlu aşağı listesi</v>
      </c>
      <c r="F23" s="145"/>
      <c r="G23" s="145"/>
      <c r="H23" s="171"/>
      <c r="I23" s="172"/>
      <c r="J23" s="172"/>
    </row>
    <row r="24" spans="1:10" s="146" customFormat="1" ht="12" customHeight="1" x14ac:dyDescent="0.1">
      <c r="A24" s="147" t="str">
        <f ca="1">F!V24</f>
        <v>7/F</v>
      </c>
      <c r="B24" s="148">
        <v>23</v>
      </c>
      <c r="C24" s="183" t="str">
        <f ca="1">IF($A$1=3,TS!G24,IF($A$1=4,TS!J24,IF($A$1=5,TS!M24,IF($A$1=6,TS!P24,IF($A$1=7,TS!S24,IF($A$1=8,TS!V24,IF($A$1=9,TS!Y24,IF($A$1=10,TS!AB24,""))))))))&amp;IF($A$1=11,TS!AE24,IF($A$1=12,TS!AH24,IF($A$1=13,TS!AK24,IF($A$1=14,TS!AN24,IF($A$1=15,TS!AQ24,IF($A$1=16,TS!AT24,IF($A$1=17,TS!AW24,"")))))))&amp;IF($A$1=18,TS!AZ24,IF($A$1=19,TS!BC24,IF($A$1=20,TS!BF24,IF($A$1=21,TS!BI24,IF($A$1=22,TS!BL24,IF($A$1=23,TS!BO24,""))))))&amp;IF($A$1=24,TS!BR24,IF($A$1=25,TS!BU24,IF($A$1=26,TS!BX24,IF($A$1=27,TS!CA24,IF($A$1=28,TS!CD24,IF($A$1=29,TS!CG24,IF($A$1=1,TS!A24,IF($A$1=2,TS!D24,""))))))))&amp;IF($A$1=30,TS!CJ24,IF($A$1=31,TS!CM24,IF($A$1=32,TS!CP24,IF($A$1=33,TS!CS24,IF($A$1=34,TS!CV24,IF($A$1=35,TS!CY24,IF($A$1=36,TS!DB24,IF($A$1=37,TS!DE24,""))))))))&amp;IF($A$1=38,TS!DH24,IF($A$1=39,TS!DK24,IF($A$1=40,TS!DN24,"")))</f>
        <v>22</v>
      </c>
      <c r="D24" s="183" t="str">
        <f ca="1">IF($A$1=3,TS!H24,IF($A$1=4,TS!K24,IF($A$1=5,TS!N24,IF($A$1=6,TS!Q24,IF($A$1=7,TS!T24,IF($A$1=8,TS!W24,IF($A$1=9,TS!Z24,IF($A$1=10,TS!AC24,""))))))))&amp;IF($A$1=11,TS!AF24,IF($A$1=12,TS!AI24,IF($A$1=13,TS!AL24,IF($A$1=14,TS!AO24,IF($A$1=15,TS!AR24,IF($A$1=16,TS!AU24,IF($A$1=17,TS!AX24,"")))))))&amp;IF($A$1=18,TS!BA24,IF($A$1=19,TS!BD24,IF($A$1=20,TS!BG24,IF($A$1=21,TS!BJ24,IF($A$1=22,TS!BM24,IF($A$1=23,TS!BP24,""))))))&amp;IF($A$1=24,TS!BS24,IF($A$1=25,TS!BV24,IF($A$1=26,TS!BY24,IF($A$1=27,TS!CB24,IF($A$1=28,TS!CE24,IF($A$1=29,TS!CH24,IF($A$1=1,TS!B24,IF($A$1=2,TS!E24,""))))))))&amp;IF($A$1=30,TS!CK24,IF($A$1=31,TS!CN24,IF($A$1=32,TS!CQ24,IF($A$1=33,TS!CT24,IF($A$1=34,TS!CW24,IF($A$1=35,TS!CZ24,IF($A$1=36,TS!DC24,IF($A$1=37,TS!DF24,""))))))))&amp;IF($A$1=38,TS!DI24,IF($A$1=39,TS!DL24,IF($A$1=40,TS!DO24,"")))</f>
        <v>619</v>
      </c>
      <c r="E24" s="184" t="str">
        <f ca="1">IF($A$1=3,TS!I24,IF($A$1=4,TS!L24,IF($A$1=5,TS!O24,IF($A$1=6,TS!R24,IF($A$1=7,TS!U24,IF($A$1=8,TS!X24,IF($A$1=9,TS!AA24,IF($A$1=10,TS!AD24,""))))))))&amp;IF($A$1=11,TS!AG24,IF($A$1=12,TS!AJ24,IF($A$1=13,TS!AM24,IF($A$1=14,TS!AP24,IF($A$1=15,TS!AS24,IF($A$1=16,TS!AV24,IF($A$1=17,TS!AY24,"")))))))&amp;IF($A$1=18,TS!BB24,IF($A$1=19,TS!BE24,IF($A$1=20,TS!BH24,IF($A$1=21,TS!BK24,IF($A$1=22,TS!BN24,IF($A$1=23,TS!BQ24,""))))))&amp;IF($A$1=24,TS!BT24,IF($A$1=25,TS!BW24,IF($A$1=26,TS!BZ24,IF($A$1=27,TS!CC24,IF($A$1=28,TS!CF24,IF($A$1=29,TS!CI24,IF($A$1=1,TS!C24,IF($A$1=2,TS!F24,""))))))))&amp;IF($A$1=30,TS!CL24,IF($A$1=31,TS!CO24,IF($A$1=32,TS!CR24,IF($A$1=33,TS!CU24,IF($A$1=34,TS!CX24,IF($A$1=35,TS!DA24,IF($A$1=36,TS!DD24,IF($A$1=37,TS!DG24,""))))))))&amp;IF($A$1=38,TS!DJ24,IF($A$1=39,TS!DM24,IF($A$1=40,TS!DP24,"")))</f>
        <v>Çift sütunlu aşağı listesi</v>
      </c>
      <c r="F24" s="145"/>
      <c r="G24" s="145"/>
      <c r="H24" s="171"/>
      <c r="I24" s="172"/>
      <c r="J24" s="172"/>
    </row>
    <row r="25" spans="1:10" s="146" customFormat="1" ht="12" customHeight="1" x14ac:dyDescent="0.1">
      <c r="A25" s="147" t="str">
        <f ca="1">F!V25</f>
        <v>8/A</v>
      </c>
      <c r="B25" s="148">
        <v>24</v>
      </c>
      <c r="C25" s="183" t="str">
        <f ca="1">IF($A$1=3,TS!G25,IF($A$1=4,TS!J25,IF($A$1=5,TS!M25,IF($A$1=6,TS!P25,IF($A$1=7,TS!S25,IF($A$1=8,TS!V25,IF($A$1=9,TS!Y25,IF($A$1=10,TS!AB25,""))))))))&amp;IF($A$1=11,TS!AE25,IF($A$1=12,TS!AH25,IF($A$1=13,TS!AK25,IF($A$1=14,TS!AN25,IF($A$1=15,TS!AQ25,IF($A$1=16,TS!AT25,IF($A$1=17,TS!AW25,"")))))))&amp;IF($A$1=18,TS!AZ25,IF($A$1=19,TS!BC25,IF($A$1=20,TS!BF25,IF($A$1=21,TS!BI25,IF($A$1=22,TS!BL25,IF($A$1=23,TS!BO25,""))))))&amp;IF($A$1=24,TS!BR25,IF($A$1=25,TS!BU25,IF($A$1=26,TS!BX25,IF($A$1=27,TS!CA25,IF($A$1=28,TS!CD25,IF($A$1=29,TS!CG25,IF($A$1=1,TS!A25,IF($A$1=2,TS!D25,""))))))))&amp;IF($A$1=30,TS!CJ25,IF($A$1=31,TS!CM25,IF($A$1=32,TS!CP25,IF($A$1=33,TS!CS25,IF($A$1=34,TS!CV25,IF($A$1=35,TS!CY25,IF($A$1=36,TS!DB25,IF($A$1=37,TS!DE25,""))))))))&amp;IF($A$1=38,TS!DH25,IF($A$1=39,TS!DK25,IF($A$1=40,TS!DN25,"")))</f>
        <v>23</v>
      </c>
      <c r="D25" s="183" t="str">
        <f ca="1">IF($A$1=3,TS!H25,IF($A$1=4,TS!K25,IF($A$1=5,TS!N25,IF($A$1=6,TS!Q25,IF($A$1=7,TS!T25,IF($A$1=8,TS!W25,IF($A$1=9,TS!Z25,IF($A$1=10,TS!AC25,""))))))))&amp;IF($A$1=11,TS!AF25,IF($A$1=12,TS!AI25,IF($A$1=13,TS!AL25,IF($A$1=14,TS!AO25,IF($A$1=15,TS!AR25,IF($A$1=16,TS!AU25,IF($A$1=17,TS!AX25,"")))))))&amp;IF($A$1=18,TS!BA25,IF($A$1=19,TS!BD25,IF($A$1=20,TS!BG25,IF($A$1=21,TS!BJ25,IF($A$1=22,TS!BM25,IF($A$1=23,TS!BP25,""))))))&amp;IF($A$1=24,TS!BS25,IF($A$1=25,TS!BV25,IF($A$1=26,TS!BY25,IF($A$1=27,TS!CB25,IF($A$1=28,TS!CE25,IF($A$1=29,TS!CH25,IF($A$1=1,TS!B25,IF($A$1=2,TS!E25,""))))))))&amp;IF($A$1=30,TS!CK25,IF($A$1=31,TS!CN25,IF($A$1=32,TS!CQ25,IF($A$1=33,TS!CT25,IF($A$1=34,TS!CW25,IF($A$1=35,TS!CZ25,IF($A$1=36,TS!DC25,IF($A$1=37,TS!DF25,""))))))))&amp;IF($A$1=38,TS!DI25,IF($A$1=39,TS!DL25,IF($A$1=40,TS!DO25,"")))</f>
        <v>741</v>
      </c>
      <c r="E25" s="184" t="str">
        <f ca="1">IF($A$1=3,TS!I25,IF($A$1=4,TS!L25,IF($A$1=5,TS!O25,IF($A$1=6,TS!R25,IF($A$1=7,TS!U25,IF($A$1=8,TS!X25,IF($A$1=9,TS!AA25,IF($A$1=10,TS!AD25,""))))))))&amp;IF($A$1=11,TS!AG25,IF($A$1=12,TS!AJ25,IF($A$1=13,TS!AM25,IF($A$1=14,TS!AP25,IF($A$1=15,TS!AS25,IF($A$1=16,TS!AV25,IF($A$1=17,TS!AY25,"")))))))&amp;IF($A$1=18,TS!BB25,IF($A$1=19,TS!BE25,IF($A$1=20,TS!BH25,IF($A$1=21,TS!BK25,IF($A$1=22,TS!BN25,IF($A$1=23,TS!BQ25,""))))))&amp;IF($A$1=24,TS!BT25,IF($A$1=25,TS!BW25,IF($A$1=26,TS!BZ25,IF($A$1=27,TS!CC25,IF($A$1=28,TS!CF25,IF($A$1=29,TS!CI25,IF($A$1=1,TS!C25,IF($A$1=2,TS!F25,""))))))))&amp;IF($A$1=30,TS!CL25,IF($A$1=31,TS!CO25,IF($A$1=32,TS!CR25,IF($A$1=33,TS!CU25,IF($A$1=34,TS!CX25,IF($A$1=35,TS!DA25,IF($A$1=36,TS!DD25,IF($A$1=37,TS!DG25,""))))))))&amp;IF($A$1=38,TS!DJ25,IF($A$1=39,TS!DM25,IF($A$1=40,TS!DP25,"")))</f>
        <v>Çift sütunlu aşağı listesi</v>
      </c>
      <c r="F25" s="145"/>
      <c r="G25" s="145"/>
      <c r="H25" s="171"/>
      <c r="I25" s="172"/>
      <c r="J25" s="172"/>
    </row>
    <row r="26" spans="1:10" s="146" customFormat="1" ht="12" customHeight="1" x14ac:dyDescent="0.1">
      <c r="A26" s="147" t="str">
        <f ca="1">F!V26</f>
        <v>8/B</v>
      </c>
      <c r="B26" s="148">
        <v>25</v>
      </c>
      <c r="C26" s="183" t="str">
        <f ca="1">IF($A$1=3,TS!G26,IF($A$1=4,TS!J26,IF($A$1=5,TS!M26,IF($A$1=6,TS!P26,IF($A$1=7,TS!S26,IF($A$1=8,TS!V26,IF($A$1=9,TS!Y26,IF($A$1=10,TS!AB26,""))))))))&amp;IF($A$1=11,TS!AE26,IF($A$1=12,TS!AH26,IF($A$1=13,TS!AK26,IF($A$1=14,TS!AN26,IF($A$1=15,TS!AQ26,IF($A$1=16,TS!AT26,IF($A$1=17,TS!AW26,"")))))))&amp;IF($A$1=18,TS!AZ26,IF($A$1=19,TS!BC26,IF($A$1=20,TS!BF26,IF($A$1=21,TS!BI26,IF($A$1=22,TS!BL26,IF($A$1=23,TS!BO26,""))))))&amp;IF($A$1=24,TS!BR26,IF($A$1=25,TS!BU26,IF($A$1=26,TS!BX26,IF($A$1=27,TS!CA26,IF($A$1=28,TS!CD26,IF($A$1=29,TS!CG26,IF($A$1=1,TS!A26,IF($A$1=2,TS!D26,""))))))))&amp;IF($A$1=30,TS!CJ26,IF($A$1=31,TS!CM26,IF($A$1=32,TS!CP26,IF($A$1=33,TS!CS26,IF($A$1=34,TS!CV26,IF($A$1=35,TS!CY26,IF($A$1=36,TS!DB26,IF($A$1=37,TS!DE26,""))))))))&amp;IF($A$1=38,TS!DH26,IF($A$1=39,TS!DK26,IF($A$1=40,TS!DN26,"")))</f>
        <v>24</v>
      </c>
      <c r="D26" s="183" t="str">
        <f ca="1">IF($A$1=3,TS!H26,IF($A$1=4,TS!K26,IF($A$1=5,TS!N26,IF($A$1=6,TS!Q26,IF($A$1=7,TS!T26,IF($A$1=8,TS!W26,IF($A$1=9,TS!Z26,IF($A$1=10,TS!AC26,""))))))))&amp;IF($A$1=11,TS!AF26,IF($A$1=12,TS!AI26,IF($A$1=13,TS!AL26,IF($A$1=14,TS!AO26,IF($A$1=15,TS!AR26,IF($A$1=16,TS!AU26,IF($A$1=17,TS!AX26,"")))))))&amp;IF($A$1=18,TS!BA26,IF($A$1=19,TS!BD26,IF($A$1=20,TS!BG26,IF($A$1=21,TS!BJ26,IF($A$1=22,TS!BM26,IF($A$1=23,TS!BP26,""))))))&amp;IF($A$1=24,TS!BS26,IF($A$1=25,TS!BV26,IF($A$1=26,TS!BY26,IF($A$1=27,TS!CB26,IF($A$1=28,TS!CE26,IF($A$1=29,TS!CH26,IF($A$1=1,TS!B26,IF($A$1=2,TS!E26,""))))))))&amp;IF($A$1=30,TS!CK26,IF($A$1=31,TS!CN26,IF($A$1=32,TS!CQ26,IF($A$1=33,TS!CT26,IF($A$1=34,TS!CW26,IF($A$1=35,TS!CZ26,IF($A$1=36,TS!DC26,IF($A$1=37,TS!DF26,""))))))))&amp;IF($A$1=38,TS!DI26,IF($A$1=39,TS!DL26,IF($A$1=40,TS!DO26,"")))</f>
        <v>745</v>
      </c>
      <c r="E26" s="184" t="str">
        <f ca="1">IF($A$1=3,TS!I26,IF($A$1=4,TS!L26,IF($A$1=5,TS!O26,IF($A$1=6,TS!R26,IF($A$1=7,TS!U26,IF($A$1=8,TS!X26,IF($A$1=9,TS!AA26,IF($A$1=10,TS!AD26,""))))))))&amp;IF($A$1=11,TS!AG26,IF($A$1=12,TS!AJ26,IF($A$1=13,TS!AM26,IF($A$1=14,TS!AP26,IF($A$1=15,TS!AS26,IF($A$1=16,TS!AV26,IF($A$1=17,TS!AY26,"")))))))&amp;IF($A$1=18,TS!BB26,IF($A$1=19,TS!BE26,IF($A$1=20,TS!BH26,IF($A$1=21,TS!BK26,IF($A$1=22,TS!BN26,IF($A$1=23,TS!BQ26,""))))))&amp;IF($A$1=24,TS!BT26,IF($A$1=25,TS!BW26,IF($A$1=26,TS!BZ26,IF($A$1=27,TS!CC26,IF($A$1=28,TS!CF26,IF($A$1=29,TS!CI26,IF($A$1=1,TS!C26,IF($A$1=2,TS!F26,""))))))))&amp;IF($A$1=30,TS!CL26,IF($A$1=31,TS!CO26,IF($A$1=32,TS!CR26,IF($A$1=33,TS!CU26,IF($A$1=34,TS!CX26,IF($A$1=35,TS!DA26,IF($A$1=36,TS!DD26,IF($A$1=37,TS!DG26,""))))))))&amp;IF($A$1=38,TS!DJ26,IF($A$1=39,TS!DM26,IF($A$1=40,TS!DP26,"")))</f>
        <v>Çift sütunlu aşağı listesi</v>
      </c>
      <c r="F26" s="145"/>
      <c r="G26" s="145"/>
      <c r="H26" s="171"/>
      <c r="I26" s="172"/>
      <c r="J26" s="172"/>
    </row>
    <row r="27" spans="1:10" s="146" customFormat="1" ht="12" customHeight="1" x14ac:dyDescent="0.1">
      <c r="A27" s="147" t="str">
        <f ca="1">F!V27</f>
        <v>8/C</v>
      </c>
      <c r="B27" s="148">
        <v>26</v>
      </c>
      <c r="C27" s="183" t="str">
        <f ca="1">IF($A$1=3,TS!G27,IF($A$1=4,TS!J27,IF($A$1=5,TS!M27,IF($A$1=6,TS!P27,IF($A$1=7,TS!S27,IF($A$1=8,TS!V27,IF($A$1=9,TS!Y27,IF($A$1=10,TS!AB27,""))))))))&amp;IF($A$1=11,TS!AE27,IF($A$1=12,TS!AH27,IF($A$1=13,TS!AK27,IF($A$1=14,TS!AN27,IF($A$1=15,TS!AQ27,IF($A$1=16,TS!AT27,IF($A$1=17,TS!AW27,"")))))))&amp;IF($A$1=18,TS!AZ27,IF($A$1=19,TS!BC27,IF($A$1=20,TS!BF27,IF($A$1=21,TS!BI27,IF($A$1=22,TS!BL27,IF($A$1=23,TS!BO27,""))))))&amp;IF($A$1=24,TS!BR27,IF($A$1=25,TS!BU27,IF($A$1=26,TS!BX27,IF($A$1=27,TS!CA27,IF($A$1=28,TS!CD27,IF($A$1=29,TS!CG27,IF($A$1=1,TS!A27,IF($A$1=2,TS!D27,""))))))))&amp;IF($A$1=30,TS!CJ27,IF($A$1=31,TS!CM27,IF($A$1=32,TS!CP27,IF($A$1=33,TS!CS27,IF($A$1=34,TS!CV27,IF($A$1=35,TS!CY27,IF($A$1=36,TS!DB27,IF($A$1=37,TS!DE27,""))))))))&amp;IF($A$1=38,TS!DH27,IF($A$1=39,TS!DK27,IF($A$1=40,TS!DN27,"")))</f>
        <v>25</v>
      </c>
      <c r="D27" s="183" t="str">
        <f ca="1">IF($A$1=3,TS!H27,IF($A$1=4,TS!K27,IF($A$1=5,TS!N27,IF($A$1=6,TS!Q27,IF($A$1=7,TS!T27,IF($A$1=8,TS!W27,IF($A$1=9,TS!Z27,IF($A$1=10,TS!AC27,""))))))))&amp;IF($A$1=11,TS!AF27,IF($A$1=12,TS!AI27,IF($A$1=13,TS!AL27,IF($A$1=14,TS!AO27,IF($A$1=15,TS!AR27,IF($A$1=16,TS!AU27,IF($A$1=17,TS!AX27,"")))))))&amp;IF($A$1=18,TS!BA27,IF($A$1=19,TS!BD27,IF($A$1=20,TS!BG27,IF($A$1=21,TS!BJ27,IF($A$1=22,TS!BM27,IF($A$1=23,TS!BP27,""))))))&amp;IF($A$1=24,TS!BS27,IF($A$1=25,TS!BV27,IF($A$1=26,TS!BY27,IF($A$1=27,TS!CB27,IF($A$1=28,TS!CE27,IF($A$1=29,TS!CH27,IF($A$1=1,TS!B27,IF($A$1=2,TS!E27,""))))))))&amp;IF($A$1=30,TS!CK27,IF($A$1=31,TS!CN27,IF($A$1=32,TS!CQ27,IF($A$1=33,TS!CT27,IF($A$1=34,TS!CW27,IF($A$1=35,TS!CZ27,IF($A$1=36,TS!DC27,IF($A$1=37,TS!DF27,""))))))))&amp;IF($A$1=38,TS!DI27,IF($A$1=39,TS!DL27,IF($A$1=40,TS!DO27,"")))</f>
        <v>746</v>
      </c>
      <c r="E27" s="184" t="str">
        <f ca="1">IF($A$1=3,TS!I27,IF($A$1=4,TS!L27,IF($A$1=5,TS!O27,IF($A$1=6,TS!R27,IF($A$1=7,TS!U27,IF($A$1=8,TS!X27,IF($A$1=9,TS!AA27,IF($A$1=10,TS!AD27,""))))))))&amp;IF($A$1=11,TS!AG27,IF($A$1=12,TS!AJ27,IF($A$1=13,TS!AM27,IF($A$1=14,TS!AP27,IF($A$1=15,TS!AS27,IF($A$1=16,TS!AV27,IF($A$1=17,TS!AY27,"")))))))&amp;IF($A$1=18,TS!BB27,IF($A$1=19,TS!BE27,IF($A$1=20,TS!BH27,IF($A$1=21,TS!BK27,IF($A$1=22,TS!BN27,IF($A$1=23,TS!BQ27,""))))))&amp;IF($A$1=24,TS!BT27,IF($A$1=25,TS!BW27,IF($A$1=26,TS!BZ27,IF($A$1=27,TS!CC27,IF($A$1=28,TS!CF27,IF($A$1=29,TS!CI27,IF($A$1=1,TS!C27,IF($A$1=2,TS!F27,""))))))))&amp;IF($A$1=30,TS!CL27,IF($A$1=31,TS!CO27,IF($A$1=32,TS!CR27,IF($A$1=33,TS!CU27,IF($A$1=34,TS!CX27,IF($A$1=35,TS!DA27,IF($A$1=36,TS!DD27,IF($A$1=37,TS!DG27,""))))))))&amp;IF($A$1=38,TS!DJ27,IF($A$1=39,TS!DM27,IF($A$1=40,TS!DP27,"")))</f>
        <v>Çift sütunlu aşağı listesi</v>
      </c>
      <c r="F27" s="145"/>
      <c r="G27" s="145"/>
      <c r="H27" s="171"/>
      <c r="I27" s="172"/>
      <c r="J27" s="172"/>
    </row>
    <row r="28" spans="1:10" s="146" customFormat="1" ht="12" customHeight="1" x14ac:dyDescent="0.1">
      <c r="A28" s="147" t="str">
        <f ca="1">F!V28</f>
        <v>8/D</v>
      </c>
      <c r="B28" s="148">
        <v>27</v>
      </c>
      <c r="C28" s="183" t="str">
        <f ca="1">IF($A$1=3,TS!G28,IF($A$1=4,TS!J28,IF($A$1=5,TS!M28,IF($A$1=6,TS!P28,IF($A$1=7,TS!S28,IF($A$1=8,TS!V28,IF($A$1=9,TS!Y28,IF($A$1=10,TS!AB28,""))))))))&amp;IF($A$1=11,TS!AE28,IF($A$1=12,TS!AH28,IF($A$1=13,TS!AK28,IF($A$1=14,TS!AN28,IF($A$1=15,TS!AQ28,IF($A$1=16,TS!AT28,IF($A$1=17,TS!AW28,"")))))))&amp;IF($A$1=18,TS!AZ28,IF($A$1=19,TS!BC28,IF($A$1=20,TS!BF28,IF($A$1=21,TS!BI28,IF($A$1=22,TS!BL28,IF($A$1=23,TS!BO28,""))))))&amp;IF($A$1=24,TS!BR28,IF($A$1=25,TS!BU28,IF($A$1=26,TS!BX28,IF($A$1=27,TS!CA28,IF($A$1=28,TS!CD28,IF($A$1=29,TS!CG28,IF($A$1=1,TS!A28,IF($A$1=2,TS!D28,""))))))))&amp;IF($A$1=30,TS!CJ28,IF($A$1=31,TS!CM28,IF($A$1=32,TS!CP28,IF($A$1=33,TS!CS28,IF($A$1=34,TS!CV28,IF($A$1=35,TS!CY28,IF($A$1=36,TS!DB28,IF($A$1=37,TS!DE28,""))))))))&amp;IF($A$1=38,TS!DH28,IF($A$1=39,TS!DK28,IF($A$1=40,TS!DN28,"")))</f>
        <v>26</v>
      </c>
      <c r="D28" s="183" t="str">
        <f ca="1">IF($A$1=3,TS!H28,IF($A$1=4,TS!K28,IF($A$1=5,TS!N28,IF($A$1=6,TS!Q28,IF($A$1=7,TS!T28,IF($A$1=8,TS!W28,IF($A$1=9,TS!Z28,IF($A$1=10,TS!AC28,""))))))))&amp;IF($A$1=11,TS!AF28,IF($A$1=12,TS!AI28,IF($A$1=13,TS!AL28,IF($A$1=14,TS!AO28,IF($A$1=15,TS!AR28,IF($A$1=16,TS!AU28,IF($A$1=17,TS!AX28,"")))))))&amp;IF($A$1=18,TS!BA28,IF($A$1=19,TS!BD28,IF($A$1=20,TS!BG28,IF($A$1=21,TS!BJ28,IF($A$1=22,TS!BM28,IF($A$1=23,TS!BP28,""))))))&amp;IF($A$1=24,TS!BS28,IF($A$1=25,TS!BV28,IF($A$1=26,TS!BY28,IF($A$1=27,TS!CB28,IF($A$1=28,TS!CE28,IF($A$1=29,TS!CH28,IF($A$1=1,TS!B28,IF($A$1=2,TS!E28,""))))))))&amp;IF($A$1=30,TS!CK28,IF($A$1=31,TS!CN28,IF($A$1=32,TS!CQ28,IF($A$1=33,TS!CT28,IF($A$1=34,TS!CW28,IF($A$1=35,TS!CZ28,IF($A$1=36,TS!DC28,IF($A$1=37,TS!DF28,""))))))))&amp;IF($A$1=38,TS!DI28,IF($A$1=39,TS!DL28,IF($A$1=40,TS!DO28,"")))</f>
        <v>754</v>
      </c>
      <c r="E28" s="184" t="str">
        <f ca="1">IF($A$1=3,TS!I28,IF($A$1=4,TS!L28,IF($A$1=5,TS!O28,IF($A$1=6,TS!R28,IF($A$1=7,TS!U28,IF($A$1=8,TS!X28,IF($A$1=9,TS!AA28,IF($A$1=10,TS!AD28,""))))))))&amp;IF($A$1=11,TS!AG28,IF($A$1=12,TS!AJ28,IF($A$1=13,TS!AM28,IF($A$1=14,TS!AP28,IF($A$1=15,TS!AS28,IF($A$1=16,TS!AV28,IF($A$1=17,TS!AY28,"")))))))&amp;IF($A$1=18,TS!BB28,IF($A$1=19,TS!BE28,IF($A$1=20,TS!BH28,IF($A$1=21,TS!BK28,IF($A$1=22,TS!BN28,IF($A$1=23,TS!BQ28,""))))))&amp;IF($A$1=24,TS!BT28,IF($A$1=25,TS!BW28,IF($A$1=26,TS!BZ28,IF($A$1=27,TS!CC28,IF($A$1=28,TS!CF28,IF($A$1=29,TS!CI28,IF($A$1=1,TS!C28,IF($A$1=2,TS!F28,""))))))))&amp;IF($A$1=30,TS!CL28,IF($A$1=31,TS!CO28,IF($A$1=32,TS!CR28,IF($A$1=33,TS!CU28,IF($A$1=34,TS!CX28,IF($A$1=35,TS!DA28,IF($A$1=36,TS!DD28,IF($A$1=37,TS!DG28,""))))))))&amp;IF($A$1=38,TS!DJ28,IF($A$1=39,TS!DM28,IF($A$1=40,TS!DP28,"")))</f>
        <v>Çift sütunlu aşağı listesi</v>
      </c>
      <c r="F28" s="145"/>
      <c r="G28" s="145"/>
      <c r="H28" s="171"/>
      <c r="I28" s="172"/>
      <c r="J28" s="172"/>
    </row>
    <row r="29" spans="1:10" s="146" customFormat="1" ht="12" customHeight="1" x14ac:dyDescent="0.1">
      <c r="A29" s="147" t="str">
        <f ca="1">F!V29</f>
        <v>8/E</v>
      </c>
      <c r="B29" s="148">
        <v>28</v>
      </c>
      <c r="C29" s="183" t="str">
        <f ca="1">IF($A$1=3,TS!G29,IF($A$1=4,TS!J29,IF($A$1=5,TS!M29,IF($A$1=6,TS!P29,IF($A$1=7,TS!S29,IF($A$1=8,TS!V29,IF($A$1=9,TS!Y29,IF($A$1=10,TS!AB29,""))))))))&amp;IF($A$1=11,TS!AE29,IF($A$1=12,TS!AH29,IF($A$1=13,TS!AK29,IF($A$1=14,TS!AN29,IF($A$1=15,TS!AQ29,IF($A$1=16,TS!AT29,IF($A$1=17,TS!AW29,"")))))))&amp;IF($A$1=18,TS!AZ29,IF($A$1=19,TS!BC29,IF($A$1=20,TS!BF29,IF($A$1=21,TS!BI29,IF($A$1=22,TS!BL29,IF($A$1=23,TS!BO29,""))))))&amp;IF($A$1=24,TS!BR29,IF($A$1=25,TS!BU29,IF($A$1=26,TS!BX29,IF($A$1=27,TS!CA29,IF($A$1=28,TS!CD29,IF($A$1=29,TS!CG29,IF($A$1=1,TS!A29,IF($A$1=2,TS!D29,""))))))))&amp;IF($A$1=30,TS!CJ29,IF($A$1=31,TS!CM29,IF($A$1=32,TS!CP29,IF($A$1=33,TS!CS29,IF($A$1=34,TS!CV29,IF($A$1=35,TS!CY29,IF($A$1=36,TS!DB29,IF($A$1=37,TS!DE29,""))))))))&amp;IF($A$1=38,TS!DH29,IF($A$1=39,TS!DK29,IF($A$1=40,TS!DN29,"")))</f>
        <v>27</v>
      </c>
      <c r="D29" s="183" t="str">
        <f ca="1">IF($A$1=3,TS!H29,IF($A$1=4,TS!K29,IF($A$1=5,TS!N29,IF($A$1=6,TS!Q29,IF($A$1=7,TS!T29,IF($A$1=8,TS!W29,IF($A$1=9,TS!Z29,IF($A$1=10,TS!AC29,""))))))))&amp;IF($A$1=11,TS!AF29,IF($A$1=12,TS!AI29,IF($A$1=13,TS!AL29,IF($A$1=14,TS!AO29,IF($A$1=15,TS!AR29,IF($A$1=16,TS!AU29,IF($A$1=17,TS!AX29,"")))))))&amp;IF($A$1=18,TS!BA29,IF($A$1=19,TS!BD29,IF($A$1=20,TS!BG29,IF($A$1=21,TS!BJ29,IF($A$1=22,TS!BM29,IF($A$1=23,TS!BP29,""))))))&amp;IF($A$1=24,TS!BS29,IF($A$1=25,TS!BV29,IF($A$1=26,TS!BY29,IF($A$1=27,TS!CB29,IF($A$1=28,TS!CE29,IF($A$1=29,TS!CH29,IF($A$1=1,TS!B29,IF($A$1=2,TS!E29,""))))))))&amp;IF($A$1=30,TS!CK29,IF($A$1=31,TS!CN29,IF($A$1=32,TS!CQ29,IF($A$1=33,TS!CT29,IF($A$1=34,TS!CW29,IF($A$1=35,TS!CZ29,IF($A$1=36,TS!DC29,IF($A$1=37,TS!DF29,""))))))))&amp;IF($A$1=38,TS!DI29,IF($A$1=39,TS!DL29,IF($A$1=40,TS!DO29,"")))</f>
        <v>756</v>
      </c>
      <c r="E29" s="184" t="str">
        <f ca="1">IF($A$1=3,TS!I29,IF($A$1=4,TS!L29,IF($A$1=5,TS!O29,IF($A$1=6,TS!R29,IF($A$1=7,TS!U29,IF($A$1=8,TS!X29,IF($A$1=9,TS!AA29,IF($A$1=10,TS!AD29,""))))))))&amp;IF($A$1=11,TS!AG29,IF($A$1=12,TS!AJ29,IF($A$1=13,TS!AM29,IF($A$1=14,TS!AP29,IF($A$1=15,TS!AS29,IF($A$1=16,TS!AV29,IF($A$1=17,TS!AY29,"")))))))&amp;IF($A$1=18,TS!BB29,IF($A$1=19,TS!BE29,IF($A$1=20,TS!BH29,IF($A$1=21,TS!BK29,IF($A$1=22,TS!BN29,IF($A$1=23,TS!BQ29,""))))))&amp;IF($A$1=24,TS!BT29,IF($A$1=25,TS!BW29,IF($A$1=26,TS!BZ29,IF($A$1=27,TS!CC29,IF($A$1=28,TS!CF29,IF($A$1=29,TS!CI29,IF($A$1=1,TS!C29,IF($A$1=2,TS!F29,""))))))))&amp;IF($A$1=30,TS!CL29,IF($A$1=31,TS!CO29,IF($A$1=32,TS!CR29,IF($A$1=33,TS!CU29,IF($A$1=34,TS!CX29,IF($A$1=35,TS!DA29,IF($A$1=36,TS!DD29,IF($A$1=37,TS!DG29,""))))))))&amp;IF($A$1=38,TS!DJ29,IF($A$1=39,TS!DM29,IF($A$1=40,TS!DP29,"")))</f>
        <v>Çift sütunlu aşağı listesi</v>
      </c>
      <c r="F29" s="145"/>
      <c r="G29" s="145"/>
      <c r="H29" s="171"/>
      <c r="I29" s="172"/>
      <c r="J29" s="172"/>
    </row>
    <row r="30" spans="1:10" s="146" customFormat="1" ht="12" customHeight="1" x14ac:dyDescent="0.1">
      <c r="A30" s="147" t="str">
        <f ca="1">F!V30</f>
        <v>8/F</v>
      </c>
      <c r="B30" s="148">
        <v>29</v>
      </c>
      <c r="C30" s="183" t="str">
        <f ca="1">IF($A$1=3,TS!G30,IF($A$1=4,TS!J30,IF($A$1=5,TS!M30,IF($A$1=6,TS!P30,IF($A$1=7,TS!S30,IF($A$1=8,TS!V30,IF($A$1=9,TS!Y30,IF($A$1=10,TS!AB30,""))))))))&amp;IF($A$1=11,TS!AE30,IF($A$1=12,TS!AH30,IF($A$1=13,TS!AK30,IF($A$1=14,TS!AN30,IF($A$1=15,TS!AQ30,IF($A$1=16,TS!AT30,IF($A$1=17,TS!AW30,"")))))))&amp;IF($A$1=18,TS!AZ30,IF($A$1=19,TS!BC30,IF($A$1=20,TS!BF30,IF($A$1=21,TS!BI30,IF($A$1=22,TS!BL30,IF($A$1=23,TS!BO30,""))))))&amp;IF($A$1=24,TS!BR30,IF($A$1=25,TS!BU30,IF($A$1=26,TS!BX30,IF($A$1=27,TS!CA30,IF($A$1=28,TS!CD30,IF($A$1=29,TS!CG30,IF($A$1=1,TS!A30,IF($A$1=2,TS!D30,""))))))))&amp;IF($A$1=30,TS!CJ30,IF($A$1=31,TS!CM30,IF($A$1=32,TS!CP30,IF($A$1=33,TS!CS30,IF($A$1=34,TS!CV30,IF($A$1=35,TS!CY30,IF($A$1=36,TS!DB30,IF($A$1=37,TS!DE30,""))))))))&amp;IF($A$1=38,TS!DH30,IF($A$1=39,TS!DK30,IF($A$1=40,TS!DN30,"")))</f>
        <v>28</v>
      </c>
      <c r="D30" s="183" t="str">
        <f ca="1">IF($A$1=3,TS!H30,IF($A$1=4,TS!K30,IF($A$1=5,TS!N30,IF($A$1=6,TS!Q30,IF($A$1=7,TS!T30,IF($A$1=8,TS!W30,IF($A$1=9,TS!Z30,IF($A$1=10,TS!AC30,""))))))))&amp;IF($A$1=11,TS!AF30,IF($A$1=12,TS!AI30,IF($A$1=13,TS!AL30,IF($A$1=14,TS!AO30,IF($A$1=15,TS!AR30,IF($A$1=16,TS!AU30,IF($A$1=17,TS!AX30,"")))))))&amp;IF($A$1=18,TS!BA30,IF($A$1=19,TS!BD30,IF($A$1=20,TS!BG30,IF($A$1=21,TS!BJ30,IF($A$1=22,TS!BM30,IF($A$1=23,TS!BP30,""))))))&amp;IF($A$1=24,TS!BS30,IF($A$1=25,TS!BV30,IF($A$1=26,TS!BY30,IF($A$1=27,TS!CB30,IF($A$1=28,TS!CE30,IF($A$1=29,TS!CH30,IF($A$1=1,TS!B30,IF($A$1=2,TS!E30,""))))))))&amp;IF($A$1=30,TS!CK30,IF($A$1=31,TS!CN30,IF($A$1=32,TS!CQ30,IF($A$1=33,TS!CT30,IF($A$1=34,TS!CW30,IF($A$1=35,TS!CZ30,IF($A$1=36,TS!DC30,IF($A$1=37,TS!DF30,""))))))))&amp;IF($A$1=38,TS!DI30,IF($A$1=39,TS!DL30,IF($A$1=40,TS!DO30,"")))</f>
        <v>763</v>
      </c>
      <c r="E30" s="184" t="str">
        <f ca="1">IF($A$1=3,TS!I30,IF($A$1=4,TS!L30,IF($A$1=5,TS!O30,IF($A$1=6,TS!R30,IF($A$1=7,TS!U30,IF($A$1=8,TS!X30,IF($A$1=9,TS!AA30,IF($A$1=10,TS!AD30,""))))))))&amp;IF($A$1=11,TS!AG30,IF($A$1=12,TS!AJ30,IF($A$1=13,TS!AM30,IF($A$1=14,TS!AP30,IF($A$1=15,TS!AS30,IF($A$1=16,TS!AV30,IF($A$1=17,TS!AY30,"")))))))&amp;IF($A$1=18,TS!BB30,IF($A$1=19,TS!BE30,IF($A$1=20,TS!BH30,IF($A$1=21,TS!BK30,IF($A$1=22,TS!BN30,IF($A$1=23,TS!BQ30,""))))))&amp;IF($A$1=24,TS!BT30,IF($A$1=25,TS!BW30,IF($A$1=26,TS!BZ30,IF($A$1=27,TS!CC30,IF($A$1=28,TS!CF30,IF($A$1=29,TS!CI30,IF($A$1=1,TS!C30,IF($A$1=2,TS!F30,""))))))))&amp;IF($A$1=30,TS!CL30,IF($A$1=31,TS!CO30,IF($A$1=32,TS!CR30,IF($A$1=33,TS!CU30,IF($A$1=34,TS!CX30,IF($A$1=35,TS!DA30,IF($A$1=36,TS!DD30,IF($A$1=37,TS!DG30,""))))))))&amp;IF($A$1=38,TS!DJ30,IF($A$1=39,TS!DM30,IF($A$1=40,TS!DP30,"")))</f>
        <v>Çift sütunlu aşağı listesi</v>
      </c>
      <c r="F30" s="145"/>
      <c r="G30" s="145"/>
      <c r="H30" s="171"/>
      <c r="I30" s="172"/>
      <c r="J30" s="172"/>
    </row>
    <row r="31" spans="1:10" s="146" customFormat="1" ht="12" customHeight="1" x14ac:dyDescent="0.1">
      <c r="A31" s="147" t="str">
        <f ca="1">F!V31</f>
        <v/>
      </c>
      <c r="B31" s="148">
        <v>30</v>
      </c>
      <c r="C31" s="183" t="str">
        <f ca="1">IF($A$1=3,TS!G31,IF($A$1=4,TS!J31,IF($A$1=5,TS!M31,IF($A$1=6,TS!P31,IF($A$1=7,TS!S31,IF($A$1=8,TS!V31,IF($A$1=9,TS!Y31,IF($A$1=10,TS!AB31,""))))))))&amp;IF($A$1=11,TS!AE31,IF($A$1=12,TS!AH31,IF($A$1=13,TS!AK31,IF($A$1=14,TS!AN31,IF($A$1=15,TS!AQ31,IF($A$1=16,TS!AT31,IF($A$1=17,TS!AW31,"")))))))&amp;IF($A$1=18,TS!AZ31,IF($A$1=19,TS!BC31,IF($A$1=20,TS!BF31,IF($A$1=21,TS!BI31,IF($A$1=22,TS!BL31,IF($A$1=23,TS!BO31,""))))))&amp;IF($A$1=24,TS!BR31,IF($A$1=25,TS!BU31,IF($A$1=26,TS!BX31,IF($A$1=27,TS!CA31,IF($A$1=28,TS!CD31,IF($A$1=29,TS!CG31,IF($A$1=1,TS!A31,IF($A$1=2,TS!D31,""))))))))&amp;IF($A$1=30,TS!CJ31,IF($A$1=31,TS!CM31,IF($A$1=32,TS!CP31,IF($A$1=33,TS!CS31,IF($A$1=34,TS!CV31,IF($A$1=35,TS!CY31,IF($A$1=36,TS!DB31,IF($A$1=37,TS!DE31,""))))))))&amp;IF($A$1=38,TS!DH31,IF($A$1=39,TS!DK31,IF($A$1=40,TS!DN31,"")))</f>
        <v>29</v>
      </c>
      <c r="D31" s="183" t="str">
        <f ca="1">IF($A$1=3,TS!H31,IF($A$1=4,TS!K31,IF($A$1=5,TS!N31,IF($A$1=6,TS!Q31,IF($A$1=7,TS!T31,IF($A$1=8,TS!W31,IF($A$1=9,TS!Z31,IF($A$1=10,TS!AC31,""))))))))&amp;IF($A$1=11,TS!AF31,IF($A$1=12,TS!AI31,IF($A$1=13,TS!AL31,IF($A$1=14,TS!AO31,IF($A$1=15,TS!AR31,IF($A$1=16,TS!AU31,IF($A$1=17,TS!AX31,"")))))))&amp;IF($A$1=18,TS!BA31,IF($A$1=19,TS!BD31,IF($A$1=20,TS!BG31,IF($A$1=21,TS!BJ31,IF($A$1=22,TS!BM31,IF($A$1=23,TS!BP31,""))))))&amp;IF($A$1=24,TS!BS31,IF($A$1=25,TS!BV31,IF($A$1=26,TS!BY31,IF($A$1=27,TS!CB31,IF($A$1=28,TS!CE31,IF($A$1=29,TS!CH31,IF($A$1=1,TS!B31,IF($A$1=2,TS!E31,""))))))))&amp;IF($A$1=30,TS!CK31,IF($A$1=31,TS!CN31,IF($A$1=32,TS!CQ31,IF($A$1=33,TS!CT31,IF($A$1=34,TS!CW31,IF($A$1=35,TS!CZ31,IF($A$1=36,TS!DC31,IF($A$1=37,TS!DF31,""))))))))&amp;IF($A$1=38,TS!DI31,IF($A$1=39,TS!DL31,IF($A$1=40,TS!DO31,"")))</f>
        <v>765</v>
      </c>
      <c r="E31" s="184" t="str">
        <f ca="1">IF($A$1=3,TS!I31,IF($A$1=4,TS!L31,IF($A$1=5,TS!O31,IF($A$1=6,TS!R31,IF($A$1=7,TS!U31,IF($A$1=8,TS!X31,IF($A$1=9,TS!AA31,IF($A$1=10,TS!AD31,""))))))))&amp;IF($A$1=11,TS!AG31,IF($A$1=12,TS!AJ31,IF($A$1=13,TS!AM31,IF($A$1=14,TS!AP31,IF($A$1=15,TS!AS31,IF($A$1=16,TS!AV31,IF($A$1=17,TS!AY31,"")))))))&amp;IF($A$1=18,TS!BB31,IF($A$1=19,TS!BE31,IF($A$1=20,TS!BH31,IF($A$1=21,TS!BK31,IF($A$1=22,TS!BN31,IF($A$1=23,TS!BQ31,""))))))&amp;IF($A$1=24,TS!BT31,IF($A$1=25,TS!BW31,IF($A$1=26,TS!BZ31,IF($A$1=27,TS!CC31,IF($A$1=28,TS!CF31,IF($A$1=29,TS!CI31,IF($A$1=1,TS!C31,IF($A$1=2,TS!F31,""))))))))&amp;IF($A$1=30,TS!CL31,IF($A$1=31,TS!CO31,IF($A$1=32,TS!CR31,IF($A$1=33,TS!CU31,IF($A$1=34,TS!CX31,IF($A$1=35,TS!DA31,IF($A$1=36,TS!DD31,IF($A$1=37,TS!DG31,""))))))))&amp;IF($A$1=38,TS!DJ31,IF($A$1=39,TS!DM31,IF($A$1=40,TS!DP31,"")))</f>
        <v>Çift sütunlu aşağı listesi</v>
      </c>
      <c r="F31" s="145"/>
      <c r="G31" s="145"/>
      <c r="H31" s="171"/>
      <c r="I31" s="172"/>
      <c r="J31" s="172"/>
    </row>
    <row r="32" spans="1:10" s="146" customFormat="1" ht="12" customHeight="1" x14ac:dyDescent="0.1">
      <c r="A32" s="147" t="str">
        <f ca="1">F!V32</f>
        <v/>
      </c>
      <c r="B32" s="148">
        <v>31</v>
      </c>
      <c r="C32" s="183" t="str">
        <f ca="1">IF($A$1=3,TS!G32,IF($A$1=4,TS!J32,IF($A$1=5,TS!M32,IF($A$1=6,TS!P32,IF($A$1=7,TS!S32,IF($A$1=8,TS!V32,IF($A$1=9,TS!Y32,IF($A$1=10,TS!AB32,""))))))))&amp;IF($A$1=11,TS!AE32,IF($A$1=12,TS!AH32,IF($A$1=13,TS!AK32,IF($A$1=14,TS!AN32,IF($A$1=15,TS!AQ32,IF($A$1=16,TS!AT32,IF($A$1=17,TS!AW32,"")))))))&amp;IF($A$1=18,TS!AZ32,IF($A$1=19,TS!BC32,IF($A$1=20,TS!BF32,IF($A$1=21,TS!BI32,IF($A$1=22,TS!BL32,IF($A$1=23,TS!BO32,""))))))&amp;IF($A$1=24,TS!BR32,IF($A$1=25,TS!BU32,IF($A$1=26,TS!BX32,IF($A$1=27,TS!CA32,IF($A$1=28,TS!CD32,IF($A$1=29,TS!CG32,IF($A$1=1,TS!A32,IF($A$1=2,TS!D32,""))))))))&amp;IF($A$1=30,TS!CJ32,IF($A$1=31,TS!CM32,IF($A$1=32,TS!CP32,IF($A$1=33,TS!CS32,IF($A$1=34,TS!CV32,IF($A$1=35,TS!CY32,IF($A$1=36,TS!DB32,IF($A$1=37,TS!DE32,""))))))))&amp;IF($A$1=38,TS!DH32,IF($A$1=39,TS!DK32,IF($A$1=40,TS!DN32,"")))</f>
        <v>30</v>
      </c>
      <c r="D32" s="183" t="str">
        <f ca="1">IF($A$1=3,TS!H32,IF($A$1=4,TS!K32,IF($A$1=5,TS!N32,IF($A$1=6,TS!Q32,IF($A$1=7,TS!T32,IF($A$1=8,TS!W32,IF($A$1=9,TS!Z32,IF($A$1=10,TS!AC32,""))))))))&amp;IF($A$1=11,TS!AF32,IF($A$1=12,TS!AI32,IF($A$1=13,TS!AL32,IF($A$1=14,TS!AO32,IF($A$1=15,TS!AR32,IF($A$1=16,TS!AU32,IF($A$1=17,TS!AX32,"")))))))&amp;IF($A$1=18,TS!BA32,IF($A$1=19,TS!BD32,IF($A$1=20,TS!BG32,IF($A$1=21,TS!BJ32,IF($A$1=22,TS!BM32,IF($A$1=23,TS!BP32,""))))))&amp;IF($A$1=24,TS!BS32,IF($A$1=25,TS!BV32,IF($A$1=26,TS!BY32,IF($A$1=27,TS!CB32,IF($A$1=28,TS!CE32,IF($A$1=29,TS!CH32,IF($A$1=1,TS!B32,IF($A$1=2,TS!E32,""))))))))&amp;IF($A$1=30,TS!CK32,IF($A$1=31,TS!CN32,IF($A$1=32,TS!CQ32,IF($A$1=33,TS!CT32,IF($A$1=34,TS!CW32,IF($A$1=35,TS!CZ32,IF($A$1=36,TS!DC32,IF($A$1=37,TS!DF32,""))))))))&amp;IF($A$1=38,TS!DI32,IF($A$1=39,TS!DL32,IF($A$1=40,TS!DO32,"")))</f>
        <v>800</v>
      </c>
      <c r="E32" s="184" t="str">
        <f ca="1">IF($A$1=3,TS!I32,IF($A$1=4,TS!L32,IF($A$1=5,TS!O32,IF($A$1=6,TS!R32,IF($A$1=7,TS!U32,IF($A$1=8,TS!X32,IF($A$1=9,TS!AA32,IF($A$1=10,TS!AD32,""))))))))&amp;IF($A$1=11,TS!AG32,IF($A$1=12,TS!AJ32,IF($A$1=13,TS!AM32,IF($A$1=14,TS!AP32,IF($A$1=15,TS!AS32,IF($A$1=16,TS!AV32,IF($A$1=17,TS!AY32,"")))))))&amp;IF($A$1=18,TS!BB32,IF($A$1=19,TS!BE32,IF($A$1=20,TS!BH32,IF($A$1=21,TS!BK32,IF($A$1=22,TS!BN32,IF($A$1=23,TS!BQ32,""))))))&amp;IF($A$1=24,TS!BT32,IF($A$1=25,TS!BW32,IF($A$1=26,TS!BZ32,IF($A$1=27,TS!CC32,IF($A$1=28,TS!CF32,IF($A$1=29,TS!CI32,IF($A$1=1,TS!C32,IF($A$1=2,TS!F32,""))))))))&amp;IF($A$1=30,TS!CL32,IF($A$1=31,TS!CO32,IF($A$1=32,TS!CR32,IF($A$1=33,TS!CU32,IF($A$1=34,TS!CX32,IF($A$1=35,TS!DA32,IF($A$1=36,TS!DD32,IF($A$1=37,TS!DG32,""))))))))&amp;IF($A$1=38,TS!DJ32,IF($A$1=39,TS!DM32,IF($A$1=40,TS!DP32,"")))</f>
        <v>Çift sütunlu aşağı listesi</v>
      </c>
      <c r="F32" s="145"/>
      <c r="G32" s="145"/>
      <c r="H32" s="171"/>
      <c r="I32" s="172"/>
      <c r="J32" s="172"/>
    </row>
    <row r="33" spans="1:10" s="146" customFormat="1" ht="12" customHeight="1" x14ac:dyDescent="0.1">
      <c r="A33" s="147" t="str">
        <f ca="1">F!V33</f>
        <v/>
      </c>
      <c r="B33" s="148">
        <v>32</v>
      </c>
      <c r="C33" s="183" t="str">
        <f ca="1">IF($A$1=3,TS!G33,IF($A$1=4,TS!J33,IF($A$1=5,TS!M33,IF($A$1=6,TS!P33,IF($A$1=7,TS!S33,IF($A$1=8,TS!V33,IF($A$1=9,TS!Y33,IF($A$1=10,TS!AB33,""))))))))&amp;IF($A$1=11,TS!AE33,IF($A$1=12,TS!AH33,IF($A$1=13,TS!AK33,IF($A$1=14,TS!AN33,IF($A$1=15,TS!AQ33,IF($A$1=16,TS!AT33,IF($A$1=17,TS!AW33,"")))))))&amp;IF($A$1=18,TS!AZ33,IF($A$1=19,TS!BC33,IF($A$1=20,TS!BF33,IF($A$1=21,TS!BI33,IF($A$1=22,TS!BL33,IF($A$1=23,TS!BO33,""))))))&amp;IF($A$1=24,TS!BR33,IF($A$1=25,TS!BU33,IF($A$1=26,TS!BX33,IF($A$1=27,TS!CA33,IF($A$1=28,TS!CD33,IF($A$1=29,TS!CG33,IF($A$1=1,TS!A33,IF($A$1=2,TS!D33,""))))))))&amp;IF($A$1=30,TS!CJ33,IF($A$1=31,TS!CM33,IF($A$1=32,TS!CP33,IF($A$1=33,TS!CS33,IF($A$1=34,TS!CV33,IF($A$1=35,TS!CY33,IF($A$1=36,TS!DB33,IF($A$1=37,TS!DE33,""))))))))&amp;IF($A$1=38,TS!DH33,IF($A$1=39,TS!DK33,IF($A$1=40,TS!DN33,"")))</f>
        <v>31</v>
      </c>
      <c r="D33" s="183" t="str">
        <f ca="1">IF($A$1=3,TS!H33,IF($A$1=4,TS!K33,IF($A$1=5,TS!N33,IF($A$1=6,TS!Q33,IF($A$1=7,TS!T33,IF($A$1=8,TS!W33,IF($A$1=9,TS!Z33,IF($A$1=10,TS!AC33,""))))))))&amp;IF($A$1=11,TS!AF33,IF($A$1=12,TS!AI33,IF($A$1=13,TS!AL33,IF($A$1=14,TS!AO33,IF($A$1=15,TS!AR33,IF($A$1=16,TS!AU33,IF($A$1=17,TS!AX33,"")))))))&amp;IF($A$1=18,TS!BA33,IF($A$1=19,TS!BD33,IF($A$1=20,TS!BG33,IF($A$1=21,TS!BJ33,IF($A$1=22,TS!BM33,IF($A$1=23,TS!BP33,""))))))&amp;IF($A$1=24,TS!BS33,IF($A$1=25,TS!BV33,IF($A$1=26,TS!BY33,IF($A$1=27,TS!CB33,IF($A$1=28,TS!CE33,IF($A$1=29,TS!CH33,IF($A$1=1,TS!B33,IF($A$1=2,TS!E33,""))))))))&amp;IF($A$1=30,TS!CK33,IF($A$1=31,TS!CN33,IF($A$1=32,TS!CQ33,IF($A$1=33,TS!CT33,IF($A$1=34,TS!CW33,IF($A$1=35,TS!CZ33,IF($A$1=36,TS!DC33,IF($A$1=37,TS!DF33,""))))))))&amp;IF($A$1=38,TS!DI33,IF($A$1=39,TS!DL33,IF($A$1=40,TS!DO33,"")))</f>
        <v>816</v>
      </c>
      <c r="E33" s="184" t="str">
        <f ca="1">IF($A$1=3,TS!I33,IF($A$1=4,TS!L33,IF($A$1=5,TS!O33,IF($A$1=6,TS!R33,IF($A$1=7,TS!U33,IF($A$1=8,TS!X33,IF($A$1=9,TS!AA33,IF($A$1=10,TS!AD33,""))))))))&amp;IF($A$1=11,TS!AG33,IF($A$1=12,TS!AJ33,IF($A$1=13,TS!AM33,IF($A$1=14,TS!AP33,IF($A$1=15,TS!AS33,IF($A$1=16,TS!AV33,IF($A$1=17,TS!AY33,"")))))))&amp;IF($A$1=18,TS!BB33,IF($A$1=19,TS!BE33,IF($A$1=20,TS!BH33,IF($A$1=21,TS!BK33,IF($A$1=22,TS!BN33,IF($A$1=23,TS!BQ33,""))))))&amp;IF($A$1=24,TS!BT33,IF($A$1=25,TS!BW33,IF($A$1=26,TS!BZ33,IF($A$1=27,TS!CC33,IF($A$1=28,TS!CF33,IF($A$1=29,TS!CI33,IF($A$1=1,TS!C33,IF($A$1=2,TS!F33,""))))))))&amp;IF($A$1=30,TS!CL33,IF($A$1=31,TS!CO33,IF($A$1=32,TS!CR33,IF($A$1=33,TS!CU33,IF($A$1=34,TS!CX33,IF($A$1=35,TS!DA33,IF($A$1=36,TS!DD33,IF($A$1=37,TS!DG33,""))))))))&amp;IF($A$1=38,TS!DJ33,IF($A$1=39,TS!DM33,IF($A$1=40,TS!DP33,"")))</f>
        <v>Çift sütunlu aşağı listesi</v>
      </c>
      <c r="F33" s="145"/>
      <c r="G33" s="145"/>
      <c r="H33" s="171"/>
      <c r="I33" s="172"/>
      <c r="J33" s="172"/>
    </row>
    <row r="34" spans="1:10" s="146" customFormat="1" ht="12" customHeight="1" x14ac:dyDescent="0.1">
      <c r="A34" s="147" t="str">
        <f ca="1">F!V34</f>
        <v/>
      </c>
      <c r="B34" s="148">
        <v>33</v>
      </c>
      <c r="C34" s="183" t="str">
        <f ca="1">IF($A$1=3,TS!G34,IF($A$1=4,TS!J34,IF($A$1=5,TS!M34,IF($A$1=6,TS!P34,IF($A$1=7,TS!S34,IF($A$1=8,TS!V34,IF($A$1=9,TS!Y34,IF($A$1=10,TS!AB34,""))))))))&amp;IF($A$1=11,TS!AE34,IF($A$1=12,TS!AH34,IF($A$1=13,TS!AK34,IF($A$1=14,TS!AN34,IF($A$1=15,TS!AQ34,IF($A$1=16,TS!AT34,IF($A$1=17,TS!AW34,"")))))))&amp;IF($A$1=18,TS!AZ34,IF($A$1=19,TS!BC34,IF($A$1=20,TS!BF34,IF($A$1=21,TS!BI34,IF($A$1=22,TS!BL34,IF($A$1=23,TS!BO34,""))))))&amp;IF($A$1=24,TS!BR34,IF($A$1=25,TS!BU34,IF($A$1=26,TS!BX34,IF($A$1=27,TS!CA34,IF($A$1=28,TS!CD34,IF($A$1=29,TS!CG34,IF($A$1=1,TS!A34,IF($A$1=2,TS!D34,""))))))))&amp;IF($A$1=30,TS!CJ34,IF($A$1=31,TS!CM34,IF($A$1=32,TS!CP34,IF($A$1=33,TS!CS34,IF($A$1=34,TS!CV34,IF($A$1=35,TS!CY34,IF($A$1=36,TS!DB34,IF($A$1=37,TS!DE34,""))))))))&amp;IF($A$1=38,TS!DH34,IF($A$1=39,TS!DK34,IF($A$1=40,TS!DN34,"")))</f>
        <v>32</v>
      </c>
      <c r="D34" s="183" t="str">
        <f ca="1">IF($A$1=3,TS!H34,IF($A$1=4,TS!K34,IF($A$1=5,TS!N34,IF($A$1=6,TS!Q34,IF($A$1=7,TS!T34,IF($A$1=8,TS!W34,IF($A$1=9,TS!Z34,IF($A$1=10,TS!AC34,""))))))))&amp;IF($A$1=11,TS!AF34,IF($A$1=12,TS!AI34,IF($A$1=13,TS!AL34,IF($A$1=14,TS!AO34,IF($A$1=15,TS!AR34,IF($A$1=16,TS!AU34,IF($A$1=17,TS!AX34,"")))))))&amp;IF($A$1=18,TS!BA34,IF($A$1=19,TS!BD34,IF($A$1=20,TS!BG34,IF($A$1=21,TS!BJ34,IF($A$1=22,TS!BM34,IF($A$1=23,TS!BP34,""))))))&amp;IF($A$1=24,TS!BS34,IF($A$1=25,TS!BV34,IF($A$1=26,TS!BY34,IF($A$1=27,TS!CB34,IF($A$1=28,TS!CE34,IF($A$1=29,TS!CH34,IF($A$1=1,TS!B34,IF($A$1=2,TS!E34,""))))))))&amp;IF($A$1=30,TS!CK34,IF($A$1=31,TS!CN34,IF($A$1=32,TS!CQ34,IF($A$1=33,TS!CT34,IF($A$1=34,TS!CW34,IF($A$1=35,TS!CZ34,IF($A$1=36,TS!DC34,IF($A$1=37,TS!DF34,""))))))))&amp;IF($A$1=38,TS!DI34,IF($A$1=39,TS!DL34,IF($A$1=40,TS!DO34,"")))</f>
        <v>892</v>
      </c>
      <c r="E34" s="184" t="str">
        <f ca="1">IF($A$1=3,TS!I34,IF($A$1=4,TS!L34,IF($A$1=5,TS!O34,IF($A$1=6,TS!R34,IF($A$1=7,TS!U34,IF($A$1=8,TS!X34,IF($A$1=9,TS!AA34,IF($A$1=10,TS!AD34,""))))))))&amp;IF($A$1=11,TS!AG34,IF($A$1=12,TS!AJ34,IF($A$1=13,TS!AM34,IF($A$1=14,TS!AP34,IF($A$1=15,TS!AS34,IF($A$1=16,TS!AV34,IF($A$1=17,TS!AY34,"")))))))&amp;IF($A$1=18,TS!BB34,IF($A$1=19,TS!BE34,IF($A$1=20,TS!BH34,IF($A$1=21,TS!BK34,IF($A$1=22,TS!BN34,IF($A$1=23,TS!BQ34,""))))))&amp;IF($A$1=24,TS!BT34,IF($A$1=25,TS!BW34,IF($A$1=26,TS!BZ34,IF($A$1=27,TS!CC34,IF($A$1=28,TS!CF34,IF($A$1=29,TS!CI34,IF($A$1=1,TS!C34,IF($A$1=2,TS!F34,""))))))))&amp;IF($A$1=30,TS!CL34,IF($A$1=31,TS!CO34,IF($A$1=32,TS!CR34,IF($A$1=33,TS!CU34,IF($A$1=34,TS!CX34,IF($A$1=35,TS!DA34,IF($A$1=36,TS!DD34,IF($A$1=37,TS!DG34,""))))))))&amp;IF($A$1=38,TS!DJ34,IF($A$1=39,TS!DM34,IF($A$1=40,TS!DP34,"")))</f>
        <v>Çift sütunlu aşağı listesi</v>
      </c>
      <c r="F34" s="145"/>
      <c r="G34" s="145"/>
      <c r="H34" s="171"/>
      <c r="I34" s="172"/>
      <c r="J34" s="172"/>
    </row>
    <row r="35" spans="1:10" s="146" customFormat="1" ht="12" customHeight="1" x14ac:dyDescent="0.1">
      <c r="A35" s="147" t="str">
        <f ca="1">F!V35</f>
        <v/>
      </c>
      <c r="B35" s="148">
        <v>34</v>
      </c>
      <c r="C35" s="183" t="str">
        <f ca="1">IF($A$1=3,TS!G35,IF($A$1=4,TS!J35,IF($A$1=5,TS!M35,IF($A$1=6,TS!P35,IF($A$1=7,TS!S35,IF($A$1=8,TS!V35,IF($A$1=9,TS!Y35,IF($A$1=10,TS!AB35,""))))))))&amp;IF($A$1=11,TS!AE35,IF($A$1=12,TS!AH35,IF($A$1=13,TS!AK35,IF($A$1=14,TS!AN35,IF($A$1=15,TS!AQ35,IF($A$1=16,TS!AT35,IF($A$1=17,TS!AW35,"")))))))&amp;IF($A$1=18,TS!AZ35,IF($A$1=19,TS!BC35,IF($A$1=20,TS!BF35,IF($A$1=21,TS!BI35,IF($A$1=22,TS!BL35,IF($A$1=23,TS!BO35,""))))))&amp;IF($A$1=24,TS!BR35,IF($A$1=25,TS!BU35,IF($A$1=26,TS!BX35,IF($A$1=27,TS!CA35,IF($A$1=28,TS!CD35,IF($A$1=29,TS!CG35,IF($A$1=1,TS!A35,IF($A$1=2,TS!D35,""))))))))&amp;IF($A$1=30,TS!CJ35,IF($A$1=31,TS!CM35,IF($A$1=32,TS!CP35,IF($A$1=33,TS!CS35,IF($A$1=34,TS!CV35,IF($A$1=35,TS!CY35,IF($A$1=36,TS!DB35,IF($A$1=37,TS!DE35,""))))))))&amp;IF($A$1=38,TS!DH35,IF($A$1=39,TS!DK35,IF($A$1=40,TS!DN35,"")))</f>
        <v>33</v>
      </c>
      <c r="D35" s="183" t="str">
        <f ca="1">IF($A$1=3,TS!H35,IF($A$1=4,TS!K35,IF($A$1=5,TS!N35,IF($A$1=6,TS!Q35,IF($A$1=7,TS!T35,IF($A$1=8,TS!W35,IF($A$1=9,TS!Z35,IF($A$1=10,TS!AC35,""))))))))&amp;IF($A$1=11,TS!AF35,IF($A$1=12,TS!AI35,IF($A$1=13,TS!AL35,IF($A$1=14,TS!AO35,IF($A$1=15,TS!AR35,IF($A$1=16,TS!AU35,IF($A$1=17,TS!AX35,"")))))))&amp;IF($A$1=18,TS!BA35,IF($A$1=19,TS!BD35,IF($A$1=20,TS!BG35,IF($A$1=21,TS!BJ35,IF($A$1=22,TS!BM35,IF($A$1=23,TS!BP35,""))))))&amp;IF($A$1=24,TS!BS35,IF($A$1=25,TS!BV35,IF($A$1=26,TS!BY35,IF($A$1=27,TS!CB35,IF($A$1=28,TS!CE35,IF($A$1=29,TS!CH35,IF($A$1=1,TS!B35,IF($A$1=2,TS!E35,""))))))))&amp;IF($A$1=30,TS!CK35,IF($A$1=31,TS!CN35,IF($A$1=32,TS!CQ35,IF($A$1=33,TS!CT35,IF($A$1=34,TS!CW35,IF($A$1=35,TS!CZ35,IF($A$1=36,TS!DC35,IF($A$1=37,TS!DF35,""))))))))&amp;IF($A$1=38,TS!DI35,IF($A$1=39,TS!DL35,IF($A$1=40,TS!DO35,"")))</f>
        <v>897</v>
      </c>
      <c r="E35" s="184" t="str">
        <f ca="1">IF($A$1=3,TS!I35,IF($A$1=4,TS!L35,IF($A$1=5,TS!O35,IF($A$1=6,TS!R35,IF($A$1=7,TS!U35,IF($A$1=8,TS!X35,IF($A$1=9,TS!AA35,IF($A$1=10,TS!AD35,""))))))))&amp;IF($A$1=11,TS!AG35,IF($A$1=12,TS!AJ35,IF($A$1=13,TS!AM35,IF($A$1=14,TS!AP35,IF($A$1=15,TS!AS35,IF($A$1=16,TS!AV35,IF($A$1=17,TS!AY35,"")))))))&amp;IF($A$1=18,TS!BB35,IF($A$1=19,TS!BE35,IF($A$1=20,TS!BH35,IF($A$1=21,TS!BK35,IF($A$1=22,TS!BN35,IF($A$1=23,TS!BQ35,""))))))&amp;IF($A$1=24,TS!BT35,IF($A$1=25,TS!BW35,IF($A$1=26,TS!BZ35,IF($A$1=27,TS!CC35,IF($A$1=28,TS!CF35,IF($A$1=29,TS!CI35,IF($A$1=1,TS!C35,IF($A$1=2,TS!F35,""))))))))&amp;IF($A$1=30,TS!CL35,IF($A$1=31,TS!CO35,IF($A$1=32,TS!CR35,IF($A$1=33,TS!CU35,IF($A$1=34,TS!CX35,IF($A$1=35,TS!DA35,IF($A$1=36,TS!DD35,IF($A$1=37,TS!DG35,""))))))))&amp;IF($A$1=38,TS!DJ35,IF($A$1=39,TS!DM35,IF($A$1=40,TS!DP35,"")))</f>
        <v>Çift sütunlu aşağı listesi</v>
      </c>
      <c r="F35" s="145"/>
      <c r="G35" s="145"/>
      <c r="H35" s="171"/>
      <c r="I35" s="172"/>
      <c r="J35" s="172"/>
    </row>
    <row r="36" spans="1:10" s="146" customFormat="1" ht="12" customHeight="1" x14ac:dyDescent="0.1">
      <c r="A36" s="147" t="str">
        <f ca="1">F!V36</f>
        <v/>
      </c>
      <c r="B36" s="148">
        <v>35</v>
      </c>
      <c r="C36" s="183" t="str">
        <f ca="1">IF($A$1=3,TS!G36,IF($A$1=4,TS!J36,IF($A$1=5,TS!M36,IF($A$1=6,TS!P36,IF($A$1=7,TS!S36,IF($A$1=8,TS!V36,IF($A$1=9,TS!Y36,IF($A$1=10,TS!AB36,""))))))))&amp;IF($A$1=11,TS!AE36,IF($A$1=12,TS!AH36,IF($A$1=13,TS!AK36,IF($A$1=14,TS!AN36,IF($A$1=15,TS!AQ36,IF($A$1=16,TS!AT36,IF($A$1=17,TS!AW36,"")))))))&amp;IF($A$1=18,TS!AZ36,IF($A$1=19,TS!BC36,IF($A$1=20,TS!BF36,IF($A$1=21,TS!BI36,IF($A$1=22,TS!BL36,IF($A$1=23,TS!BO36,""))))))&amp;IF($A$1=24,TS!BR36,IF($A$1=25,TS!BU36,IF($A$1=26,TS!BX36,IF($A$1=27,TS!CA36,IF($A$1=28,TS!CD36,IF($A$1=29,TS!CG36,IF($A$1=1,TS!A36,IF($A$1=2,TS!D36,""))))))))&amp;IF($A$1=30,TS!CJ36,IF($A$1=31,TS!CM36,IF($A$1=32,TS!CP36,IF($A$1=33,TS!CS36,IF($A$1=34,TS!CV36,IF($A$1=35,TS!CY36,IF($A$1=36,TS!DB36,IF($A$1=37,TS!DE36,""))))))))&amp;IF($A$1=38,TS!DH36,IF($A$1=39,TS!DK36,IF($A$1=40,TS!DN36,"")))</f>
        <v/>
      </c>
      <c r="D36" s="183" t="str">
        <f ca="1">IF($A$1=3,TS!H36,IF($A$1=4,TS!K36,IF($A$1=5,TS!N36,IF($A$1=6,TS!Q36,IF($A$1=7,TS!T36,IF($A$1=8,TS!W36,IF($A$1=9,TS!Z36,IF($A$1=10,TS!AC36,""))))))))&amp;IF($A$1=11,TS!AF36,IF($A$1=12,TS!AI36,IF($A$1=13,TS!AL36,IF($A$1=14,TS!AO36,IF($A$1=15,TS!AR36,IF($A$1=16,TS!AU36,IF($A$1=17,TS!AX36,"")))))))&amp;IF($A$1=18,TS!BA36,IF($A$1=19,TS!BD36,IF($A$1=20,TS!BG36,IF($A$1=21,TS!BJ36,IF($A$1=22,TS!BM36,IF($A$1=23,TS!BP36,""))))))&amp;IF($A$1=24,TS!BS36,IF($A$1=25,TS!BV36,IF($A$1=26,TS!BY36,IF($A$1=27,TS!CB36,IF($A$1=28,TS!CE36,IF($A$1=29,TS!CH36,IF($A$1=1,TS!B36,IF($A$1=2,TS!E36,""))))))))&amp;IF($A$1=30,TS!CK36,IF($A$1=31,TS!CN36,IF($A$1=32,TS!CQ36,IF($A$1=33,TS!CT36,IF($A$1=34,TS!CW36,IF($A$1=35,TS!CZ36,IF($A$1=36,TS!DC36,IF($A$1=37,TS!DF36,""))))))))&amp;IF($A$1=38,TS!DI36,IF($A$1=39,TS!DL36,IF($A$1=40,TS!DO36,"")))</f>
        <v/>
      </c>
      <c r="E36" s="184" t="str">
        <f ca="1">IF($A$1=3,TS!I36,IF($A$1=4,TS!L36,IF($A$1=5,TS!O36,IF($A$1=6,TS!R36,IF($A$1=7,TS!U36,IF($A$1=8,TS!X36,IF($A$1=9,TS!AA36,IF($A$1=10,TS!AD36,""))))))))&amp;IF($A$1=11,TS!AG36,IF($A$1=12,TS!AJ36,IF($A$1=13,TS!AM36,IF($A$1=14,TS!AP36,IF($A$1=15,TS!AS36,IF($A$1=16,TS!AV36,IF($A$1=17,TS!AY36,"")))))))&amp;IF($A$1=18,TS!BB36,IF($A$1=19,TS!BE36,IF($A$1=20,TS!BH36,IF($A$1=21,TS!BK36,IF($A$1=22,TS!BN36,IF($A$1=23,TS!BQ36,""))))))&amp;IF($A$1=24,TS!BT36,IF($A$1=25,TS!BW36,IF($A$1=26,TS!BZ36,IF($A$1=27,TS!CC36,IF($A$1=28,TS!CF36,IF($A$1=29,TS!CI36,IF($A$1=1,TS!C36,IF($A$1=2,TS!F36,""))))))))&amp;IF($A$1=30,TS!CL36,IF($A$1=31,TS!CO36,IF($A$1=32,TS!CR36,IF($A$1=33,TS!CU36,IF($A$1=34,TS!CX36,IF($A$1=35,TS!DA36,IF($A$1=36,TS!DD36,IF($A$1=37,TS!DG36,""))))))))&amp;IF($A$1=38,TS!DJ36,IF($A$1=39,TS!DM36,IF($A$1=40,TS!DP36,"")))</f>
        <v/>
      </c>
      <c r="F36" s="145"/>
      <c r="G36" s="145"/>
      <c r="H36" s="171"/>
      <c r="I36" s="172"/>
      <c r="J36" s="172"/>
    </row>
    <row r="37" spans="1:10" s="146" customFormat="1" ht="12" customHeight="1" x14ac:dyDescent="0.1">
      <c r="A37" s="147" t="str">
        <f ca="1">F!V37</f>
        <v/>
      </c>
      <c r="B37" s="148">
        <v>36</v>
      </c>
      <c r="C37" s="183" t="str">
        <f ca="1">IF($A$1=3,TS!G37,IF($A$1=4,TS!J37,IF($A$1=5,TS!M37,IF($A$1=6,TS!P37,IF($A$1=7,TS!S37,IF($A$1=8,TS!V37,IF($A$1=9,TS!Y37,IF($A$1=10,TS!AB37,""))))))))&amp;IF($A$1=11,TS!AE37,IF($A$1=12,TS!AH37,IF($A$1=13,TS!AK37,IF($A$1=14,TS!AN37,IF($A$1=15,TS!AQ37,IF($A$1=16,TS!AT37,IF($A$1=17,TS!AW37,"")))))))&amp;IF($A$1=18,TS!AZ37,IF($A$1=19,TS!BC37,IF($A$1=20,TS!BF37,IF($A$1=21,TS!BI37,IF($A$1=22,TS!BL37,IF($A$1=23,TS!BO37,""))))))&amp;IF($A$1=24,TS!BR37,IF($A$1=25,TS!BU37,IF($A$1=26,TS!BX37,IF($A$1=27,TS!CA37,IF($A$1=28,TS!CD37,IF($A$1=29,TS!CG37,IF($A$1=1,TS!A37,IF($A$1=2,TS!D37,""))))))))&amp;IF($A$1=30,TS!CJ37,IF($A$1=31,TS!CM37,IF($A$1=32,TS!CP37,IF($A$1=33,TS!CS37,IF($A$1=34,TS!CV37,IF($A$1=35,TS!CY37,IF($A$1=36,TS!DB37,IF($A$1=37,TS!DE37,""))))))))&amp;IF($A$1=38,TS!DH37,IF($A$1=39,TS!DK37,IF($A$1=40,TS!DN37,"")))</f>
        <v/>
      </c>
      <c r="D37" s="183" t="str">
        <f ca="1">IF($A$1=3,TS!H37,IF($A$1=4,TS!K37,IF($A$1=5,TS!N37,IF($A$1=6,TS!Q37,IF($A$1=7,TS!T37,IF($A$1=8,TS!W37,IF($A$1=9,TS!Z37,IF($A$1=10,TS!AC37,""))))))))&amp;IF($A$1=11,TS!AF37,IF($A$1=12,TS!AI37,IF($A$1=13,TS!AL37,IF($A$1=14,TS!AO37,IF($A$1=15,TS!AR37,IF($A$1=16,TS!AU37,IF($A$1=17,TS!AX37,"")))))))&amp;IF($A$1=18,TS!BA37,IF($A$1=19,TS!BD37,IF($A$1=20,TS!BG37,IF($A$1=21,TS!BJ37,IF($A$1=22,TS!BM37,IF($A$1=23,TS!BP37,""))))))&amp;IF($A$1=24,TS!BS37,IF($A$1=25,TS!BV37,IF($A$1=26,TS!BY37,IF($A$1=27,TS!CB37,IF($A$1=28,TS!CE37,IF($A$1=29,TS!CH37,IF($A$1=1,TS!B37,IF($A$1=2,TS!E37,""))))))))&amp;IF($A$1=30,TS!CK37,IF($A$1=31,TS!CN37,IF($A$1=32,TS!CQ37,IF($A$1=33,TS!CT37,IF($A$1=34,TS!CW37,IF($A$1=35,TS!CZ37,IF($A$1=36,TS!DC37,IF($A$1=37,TS!DF37,""))))))))&amp;IF($A$1=38,TS!DI37,IF($A$1=39,TS!DL37,IF($A$1=40,TS!DO37,"")))</f>
        <v/>
      </c>
      <c r="E37" s="184" t="str">
        <f ca="1">IF($A$1=3,TS!I37,IF($A$1=4,TS!L37,IF($A$1=5,TS!O37,IF($A$1=6,TS!R37,IF($A$1=7,TS!U37,IF($A$1=8,TS!X37,IF($A$1=9,TS!AA37,IF($A$1=10,TS!AD37,""))))))))&amp;IF($A$1=11,TS!AG37,IF($A$1=12,TS!AJ37,IF($A$1=13,TS!AM37,IF($A$1=14,TS!AP37,IF($A$1=15,TS!AS37,IF($A$1=16,TS!AV37,IF($A$1=17,TS!AY37,"")))))))&amp;IF($A$1=18,TS!BB37,IF($A$1=19,TS!BE37,IF($A$1=20,TS!BH37,IF($A$1=21,TS!BK37,IF($A$1=22,TS!BN37,IF($A$1=23,TS!BQ37,""))))))&amp;IF($A$1=24,TS!BT37,IF($A$1=25,TS!BW37,IF($A$1=26,TS!BZ37,IF($A$1=27,TS!CC37,IF($A$1=28,TS!CF37,IF($A$1=29,TS!CI37,IF($A$1=1,TS!C37,IF($A$1=2,TS!F37,""))))))))&amp;IF($A$1=30,TS!CL37,IF($A$1=31,TS!CO37,IF($A$1=32,TS!CR37,IF($A$1=33,TS!CU37,IF($A$1=34,TS!CX37,IF($A$1=35,TS!DA37,IF($A$1=36,TS!DD37,IF($A$1=37,TS!DG37,""))))))))&amp;IF($A$1=38,TS!DJ37,IF($A$1=39,TS!DM37,IF($A$1=40,TS!DP37,"")))</f>
        <v/>
      </c>
      <c r="F37" s="145"/>
      <c r="G37" s="145"/>
      <c r="H37" s="171"/>
      <c r="I37" s="172"/>
      <c r="J37" s="172"/>
    </row>
    <row r="38" spans="1:10" s="146" customFormat="1" ht="12" customHeight="1" x14ac:dyDescent="0.1">
      <c r="A38" s="147" t="str">
        <f ca="1">F!V38</f>
        <v/>
      </c>
      <c r="B38" s="148">
        <v>37</v>
      </c>
      <c r="C38" s="183" t="str">
        <f ca="1">IF($A$1=3,TS!G38,IF($A$1=4,TS!J38,IF($A$1=5,TS!M38,IF($A$1=6,TS!P38,IF($A$1=7,TS!S38,IF($A$1=8,TS!V38,IF($A$1=9,TS!Y38,IF($A$1=10,TS!AB38,""))))))))&amp;IF($A$1=11,TS!AE38,IF($A$1=12,TS!AH38,IF($A$1=13,TS!AK38,IF($A$1=14,TS!AN38,IF($A$1=15,TS!AQ38,IF($A$1=16,TS!AT38,IF($A$1=17,TS!AW38,"")))))))&amp;IF($A$1=18,TS!AZ38,IF($A$1=19,TS!BC38,IF($A$1=20,TS!BF38,IF($A$1=21,TS!BI38,IF($A$1=22,TS!BL38,IF($A$1=23,TS!BO38,""))))))&amp;IF($A$1=24,TS!BR38,IF($A$1=25,TS!BU38,IF($A$1=26,TS!BX38,IF($A$1=27,TS!CA38,IF($A$1=28,TS!CD38,IF($A$1=29,TS!CG38,IF($A$1=1,TS!A38,IF($A$1=2,TS!D38,""))))))))&amp;IF($A$1=30,TS!CJ38,IF($A$1=31,TS!CM38,IF($A$1=32,TS!CP38,IF($A$1=33,TS!CS38,IF($A$1=34,TS!CV38,IF($A$1=35,TS!CY38,IF($A$1=36,TS!DB38,IF($A$1=37,TS!DE38,""))))))))&amp;IF($A$1=38,TS!DH38,IF($A$1=39,TS!DK38,IF($A$1=40,TS!DN38,"")))</f>
        <v/>
      </c>
      <c r="D38" s="183" t="str">
        <f ca="1">IF($A$1=3,TS!H38,IF($A$1=4,TS!K38,IF($A$1=5,TS!N38,IF($A$1=6,TS!Q38,IF($A$1=7,TS!T38,IF($A$1=8,TS!W38,IF($A$1=9,TS!Z38,IF($A$1=10,TS!AC38,""))))))))&amp;IF($A$1=11,TS!AF38,IF($A$1=12,TS!AI38,IF($A$1=13,TS!AL38,IF($A$1=14,TS!AO38,IF($A$1=15,TS!AR38,IF($A$1=16,TS!AU38,IF($A$1=17,TS!AX38,"")))))))&amp;IF($A$1=18,TS!BA38,IF($A$1=19,TS!BD38,IF($A$1=20,TS!BG38,IF($A$1=21,TS!BJ38,IF($A$1=22,TS!BM38,IF($A$1=23,TS!BP38,""))))))&amp;IF($A$1=24,TS!BS38,IF($A$1=25,TS!BV38,IF($A$1=26,TS!BY38,IF($A$1=27,TS!CB38,IF($A$1=28,TS!CE38,IF($A$1=29,TS!CH38,IF($A$1=1,TS!B38,IF($A$1=2,TS!E38,""))))))))&amp;IF($A$1=30,TS!CK38,IF($A$1=31,TS!CN38,IF($A$1=32,TS!CQ38,IF($A$1=33,TS!CT38,IF($A$1=34,TS!CW38,IF($A$1=35,TS!CZ38,IF($A$1=36,TS!DC38,IF($A$1=37,TS!DF38,""))))))))&amp;IF($A$1=38,TS!DI38,IF($A$1=39,TS!DL38,IF($A$1=40,TS!DO38,"")))</f>
        <v/>
      </c>
      <c r="E38" s="184" t="str">
        <f ca="1">IF($A$1=3,TS!I38,IF($A$1=4,TS!L38,IF($A$1=5,TS!O38,IF($A$1=6,TS!R38,IF($A$1=7,TS!U38,IF($A$1=8,TS!X38,IF($A$1=9,TS!AA38,IF($A$1=10,TS!AD38,""))))))))&amp;IF($A$1=11,TS!AG38,IF($A$1=12,TS!AJ38,IF($A$1=13,TS!AM38,IF($A$1=14,TS!AP38,IF($A$1=15,TS!AS38,IF($A$1=16,TS!AV38,IF($A$1=17,TS!AY38,"")))))))&amp;IF($A$1=18,TS!BB38,IF($A$1=19,TS!BE38,IF($A$1=20,TS!BH38,IF($A$1=21,TS!BK38,IF($A$1=22,TS!BN38,IF($A$1=23,TS!BQ38,""))))))&amp;IF($A$1=24,TS!BT38,IF($A$1=25,TS!BW38,IF($A$1=26,TS!BZ38,IF($A$1=27,TS!CC38,IF($A$1=28,TS!CF38,IF($A$1=29,TS!CI38,IF($A$1=1,TS!C38,IF($A$1=2,TS!F38,""))))))))&amp;IF($A$1=30,TS!CL38,IF($A$1=31,TS!CO38,IF($A$1=32,TS!CR38,IF($A$1=33,TS!CU38,IF($A$1=34,TS!CX38,IF($A$1=35,TS!DA38,IF($A$1=36,TS!DD38,IF($A$1=37,TS!DG38,""))))))))&amp;IF($A$1=38,TS!DJ38,IF($A$1=39,TS!DM38,IF($A$1=40,TS!DP38,"")))</f>
        <v/>
      </c>
      <c r="F38" s="145"/>
      <c r="G38" s="145"/>
      <c r="H38" s="171"/>
      <c r="I38" s="172"/>
      <c r="J38" s="172"/>
    </row>
    <row r="39" spans="1:10" s="146" customFormat="1" ht="12" customHeight="1" x14ac:dyDescent="0.1">
      <c r="A39" s="147" t="str">
        <f ca="1">F!V39</f>
        <v/>
      </c>
      <c r="B39" s="148">
        <v>38</v>
      </c>
      <c r="C39" s="183" t="str">
        <f ca="1">IF($A$1=3,TS!G39,IF($A$1=4,TS!J39,IF($A$1=5,TS!M39,IF($A$1=6,TS!P39,IF($A$1=7,TS!S39,IF($A$1=8,TS!V39,IF($A$1=9,TS!Y39,IF($A$1=10,TS!AB39,""))))))))&amp;IF($A$1=11,TS!AE39,IF($A$1=12,TS!AH39,IF($A$1=13,TS!AK39,IF($A$1=14,TS!AN39,IF($A$1=15,TS!AQ39,IF($A$1=16,TS!AT39,IF($A$1=17,TS!AW39,"")))))))&amp;IF($A$1=18,TS!AZ39,IF($A$1=19,TS!BC39,IF($A$1=20,TS!BF39,IF($A$1=21,TS!BI39,IF($A$1=22,TS!BL39,IF($A$1=23,TS!BO39,""))))))&amp;IF($A$1=24,TS!BR39,IF($A$1=25,TS!BU39,IF($A$1=26,TS!BX39,IF($A$1=27,TS!CA39,IF($A$1=28,TS!CD39,IF($A$1=29,TS!CG39,IF($A$1=1,TS!A39,IF($A$1=2,TS!D39,""))))))))&amp;IF($A$1=30,TS!CJ39,IF($A$1=31,TS!CM39,IF($A$1=32,TS!CP39,IF($A$1=33,TS!CS39,IF($A$1=34,TS!CV39,IF($A$1=35,TS!CY39,IF($A$1=36,TS!DB39,IF($A$1=37,TS!DE39,""))))))))&amp;IF($A$1=38,TS!DH39,IF($A$1=39,TS!DK39,IF($A$1=40,TS!DN39,"")))</f>
        <v/>
      </c>
      <c r="D39" s="183" t="str">
        <f ca="1">IF($A$1=3,TS!H39,IF($A$1=4,TS!K39,IF($A$1=5,TS!N39,IF($A$1=6,TS!Q39,IF($A$1=7,TS!T39,IF($A$1=8,TS!W39,IF($A$1=9,TS!Z39,IF($A$1=10,TS!AC39,""))))))))&amp;IF($A$1=11,TS!AF39,IF($A$1=12,TS!AI39,IF($A$1=13,TS!AL39,IF($A$1=14,TS!AO39,IF($A$1=15,TS!AR39,IF($A$1=16,TS!AU39,IF($A$1=17,TS!AX39,"")))))))&amp;IF($A$1=18,TS!BA39,IF($A$1=19,TS!BD39,IF($A$1=20,TS!BG39,IF($A$1=21,TS!BJ39,IF($A$1=22,TS!BM39,IF($A$1=23,TS!BP39,""))))))&amp;IF($A$1=24,TS!BS39,IF($A$1=25,TS!BV39,IF($A$1=26,TS!BY39,IF($A$1=27,TS!CB39,IF($A$1=28,TS!CE39,IF($A$1=29,TS!CH39,IF($A$1=1,TS!B39,IF($A$1=2,TS!E39,""))))))))&amp;IF($A$1=30,TS!CK39,IF($A$1=31,TS!CN39,IF($A$1=32,TS!CQ39,IF($A$1=33,TS!CT39,IF($A$1=34,TS!CW39,IF($A$1=35,TS!CZ39,IF($A$1=36,TS!DC39,IF($A$1=37,TS!DF39,""))))))))&amp;IF($A$1=38,TS!DI39,IF($A$1=39,TS!DL39,IF($A$1=40,TS!DO39,"")))</f>
        <v/>
      </c>
      <c r="E39" s="184" t="str">
        <f ca="1">IF($A$1=3,TS!I39,IF($A$1=4,TS!L39,IF($A$1=5,TS!O39,IF($A$1=6,TS!R39,IF($A$1=7,TS!U39,IF($A$1=8,TS!X39,IF($A$1=9,TS!AA39,IF($A$1=10,TS!AD39,""))))))))&amp;IF($A$1=11,TS!AG39,IF($A$1=12,TS!AJ39,IF($A$1=13,TS!AM39,IF($A$1=14,TS!AP39,IF($A$1=15,TS!AS39,IF($A$1=16,TS!AV39,IF($A$1=17,TS!AY39,"")))))))&amp;IF($A$1=18,TS!BB39,IF($A$1=19,TS!BE39,IF($A$1=20,TS!BH39,IF($A$1=21,TS!BK39,IF($A$1=22,TS!BN39,IF($A$1=23,TS!BQ39,""))))))&amp;IF($A$1=24,TS!BT39,IF($A$1=25,TS!BW39,IF($A$1=26,TS!BZ39,IF($A$1=27,TS!CC39,IF($A$1=28,TS!CF39,IF($A$1=29,TS!CI39,IF($A$1=1,TS!C39,IF($A$1=2,TS!F39,""))))))))&amp;IF($A$1=30,TS!CL39,IF($A$1=31,TS!CO39,IF($A$1=32,TS!CR39,IF($A$1=33,TS!CU39,IF($A$1=34,TS!CX39,IF($A$1=35,TS!DA39,IF($A$1=36,TS!DD39,IF($A$1=37,TS!DG39,""))))))))&amp;IF($A$1=38,TS!DJ39,IF($A$1=39,TS!DM39,IF($A$1=40,TS!DP39,"")))</f>
        <v/>
      </c>
      <c r="F39" s="145"/>
      <c r="G39" s="145"/>
      <c r="H39" s="171"/>
      <c r="I39" s="172"/>
      <c r="J39" s="172"/>
    </row>
    <row r="40" spans="1:10" s="146" customFormat="1" ht="12" customHeight="1" x14ac:dyDescent="0.1">
      <c r="A40" s="147" t="str">
        <f ca="1">F!V40</f>
        <v/>
      </c>
      <c r="B40" s="148">
        <v>39</v>
      </c>
      <c r="C40" s="183" t="str">
        <f ca="1">IF($A$1=3,TS!G40,IF($A$1=4,TS!J40,IF($A$1=5,TS!M40,IF($A$1=6,TS!P40,IF($A$1=7,TS!S40,IF($A$1=8,TS!V40,IF($A$1=9,TS!Y40,IF($A$1=10,TS!AB40,""))))))))&amp;IF($A$1=11,TS!AE40,IF($A$1=12,TS!AH40,IF($A$1=13,TS!AK40,IF($A$1=14,TS!AN40,IF($A$1=15,TS!AQ40,IF($A$1=16,TS!AT40,IF($A$1=17,TS!AW40,"")))))))&amp;IF($A$1=18,TS!AZ40,IF($A$1=19,TS!BC40,IF($A$1=20,TS!BF40,IF($A$1=21,TS!BI40,IF($A$1=22,TS!BL40,IF($A$1=23,TS!BO40,""))))))&amp;IF($A$1=24,TS!BR40,IF($A$1=25,TS!BU40,IF($A$1=26,TS!BX40,IF($A$1=27,TS!CA40,IF($A$1=28,TS!CD40,IF($A$1=29,TS!CG40,IF($A$1=1,TS!A40,IF($A$1=2,TS!D40,""))))))))&amp;IF($A$1=30,TS!CJ40,IF($A$1=31,TS!CM40,IF($A$1=32,TS!CP40,IF($A$1=33,TS!CS40,IF($A$1=34,TS!CV40,IF($A$1=35,TS!CY40,IF($A$1=36,TS!DB40,IF($A$1=37,TS!DE40,""))))))))&amp;IF($A$1=38,TS!DH40,IF($A$1=39,TS!DK40,IF($A$1=40,TS!DN40,"")))</f>
        <v/>
      </c>
      <c r="D40" s="183" t="str">
        <f ca="1">IF($A$1=3,TS!H40,IF($A$1=4,TS!K40,IF($A$1=5,TS!N40,IF($A$1=6,TS!Q40,IF($A$1=7,TS!T40,IF($A$1=8,TS!W40,IF($A$1=9,TS!Z40,IF($A$1=10,TS!AC40,""))))))))&amp;IF($A$1=11,TS!AF40,IF($A$1=12,TS!AI40,IF($A$1=13,TS!AL40,IF($A$1=14,TS!AO40,IF($A$1=15,TS!AR40,IF($A$1=16,TS!AU40,IF($A$1=17,TS!AX40,"")))))))&amp;IF($A$1=18,TS!BA40,IF($A$1=19,TS!BD40,IF($A$1=20,TS!BG40,IF($A$1=21,TS!BJ40,IF($A$1=22,TS!BM40,IF($A$1=23,TS!BP40,""))))))&amp;IF($A$1=24,TS!BS40,IF($A$1=25,TS!BV40,IF($A$1=26,TS!BY40,IF($A$1=27,TS!CB40,IF($A$1=28,TS!CE40,IF($A$1=29,TS!CH40,IF($A$1=1,TS!B40,IF($A$1=2,TS!E40,""))))))))&amp;IF($A$1=30,TS!CK40,IF($A$1=31,TS!CN40,IF($A$1=32,TS!CQ40,IF($A$1=33,TS!CT40,IF($A$1=34,TS!CW40,IF($A$1=35,TS!CZ40,IF($A$1=36,TS!DC40,IF($A$1=37,TS!DF40,""))))))))&amp;IF($A$1=38,TS!DI40,IF($A$1=39,TS!DL40,IF($A$1=40,TS!DO40,"")))</f>
        <v/>
      </c>
      <c r="E40" s="184" t="str">
        <f ca="1">IF($A$1=3,TS!I40,IF($A$1=4,TS!L40,IF($A$1=5,TS!O40,IF($A$1=6,TS!R40,IF($A$1=7,TS!U40,IF($A$1=8,TS!X40,IF($A$1=9,TS!AA40,IF($A$1=10,TS!AD40,""))))))))&amp;IF($A$1=11,TS!AG40,IF($A$1=12,TS!AJ40,IF($A$1=13,TS!AM40,IF($A$1=14,TS!AP40,IF($A$1=15,TS!AS40,IF($A$1=16,TS!AV40,IF($A$1=17,TS!AY40,"")))))))&amp;IF($A$1=18,TS!BB40,IF($A$1=19,TS!BE40,IF($A$1=20,TS!BH40,IF($A$1=21,TS!BK40,IF($A$1=22,TS!BN40,IF($A$1=23,TS!BQ40,""))))))&amp;IF($A$1=24,TS!BT40,IF($A$1=25,TS!BW40,IF($A$1=26,TS!BZ40,IF($A$1=27,TS!CC40,IF($A$1=28,TS!CF40,IF($A$1=29,TS!CI40,IF($A$1=1,TS!C40,IF($A$1=2,TS!F40,""))))))))&amp;IF($A$1=30,TS!CL40,IF($A$1=31,TS!CO40,IF($A$1=32,TS!CR40,IF($A$1=33,TS!CU40,IF($A$1=34,TS!CX40,IF($A$1=35,TS!DA40,IF($A$1=36,TS!DD40,IF($A$1=37,TS!DG40,""))))))))&amp;IF($A$1=38,TS!DJ40,IF($A$1=39,TS!DM40,IF($A$1=40,TS!DP40,"")))</f>
        <v/>
      </c>
      <c r="F40" s="145"/>
      <c r="G40" s="145"/>
      <c r="H40" s="171"/>
      <c r="I40" s="172"/>
      <c r="J40" s="172"/>
    </row>
    <row r="41" spans="1:10" s="146" customFormat="1" ht="12" customHeight="1" x14ac:dyDescent="0.1">
      <c r="A41" s="147" t="str">
        <f ca="1">F!V41</f>
        <v/>
      </c>
      <c r="B41" s="148">
        <v>40</v>
      </c>
      <c r="C41" s="183" t="str">
        <f ca="1">IF($A$1=3,TS!G41,IF($A$1=4,TS!J41,IF($A$1=5,TS!M41,IF($A$1=6,TS!P41,IF($A$1=7,TS!S41,IF($A$1=8,TS!V41,IF($A$1=9,TS!Y41,IF($A$1=10,TS!AB41,""))))))))&amp;IF($A$1=11,TS!AE41,IF($A$1=12,TS!AH41,IF($A$1=13,TS!AK41,IF($A$1=14,TS!AN41,IF($A$1=15,TS!AQ41,IF($A$1=16,TS!AT41,IF($A$1=17,TS!AW41,"")))))))&amp;IF($A$1=18,TS!AZ41,IF($A$1=19,TS!BC41,IF($A$1=20,TS!BF41,IF($A$1=21,TS!BI41,IF($A$1=22,TS!BL41,IF($A$1=23,TS!BO41,""))))))&amp;IF($A$1=24,TS!BR41,IF($A$1=25,TS!BU41,IF($A$1=26,TS!BX41,IF($A$1=27,TS!CA41,IF($A$1=28,TS!CD41,IF($A$1=29,TS!CG41,IF($A$1=1,TS!A41,IF($A$1=2,TS!D41,""))))))))&amp;IF($A$1=30,TS!CJ41,IF($A$1=31,TS!CM41,IF($A$1=32,TS!CP41,IF($A$1=33,TS!CS41,IF($A$1=34,TS!CV41,IF($A$1=35,TS!CY41,IF($A$1=36,TS!DB41,IF($A$1=37,TS!DE41,""))))))))&amp;IF($A$1=38,TS!DH41,IF($A$1=39,TS!DK41,IF($A$1=40,TS!DN41,"")))</f>
        <v/>
      </c>
      <c r="D41" s="183" t="str">
        <f ca="1">IF($A$1=3,TS!H41,IF($A$1=4,TS!K41,IF($A$1=5,TS!N41,IF($A$1=6,TS!Q41,IF($A$1=7,TS!T41,IF($A$1=8,TS!W41,IF($A$1=9,TS!Z41,IF($A$1=10,TS!AC41,""))))))))&amp;IF($A$1=11,TS!AF41,IF($A$1=12,TS!AI41,IF($A$1=13,TS!AL41,IF($A$1=14,TS!AO41,IF($A$1=15,TS!AR41,IF($A$1=16,TS!AU41,IF($A$1=17,TS!AX41,"")))))))&amp;IF($A$1=18,TS!BA41,IF($A$1=19,TS!BD41,IF($A$1=20,TS!BG41,IF($A$1=21,TS!BJ41,IF($A$1=22,TS!BM41,IF($A$1=23,TS!BP41,""))))))&amp;IF($A$1=24,TS!BS41,IF($A$1=25,TS!BV41,IF($A$1=26,TS!BY41,IF($A$1=27,TS!CB41,IF($A$1=28,TS!CE41,IF($A$1=29,TS!CH41,IF($A$1=1,TS!B41,IF($A$1=2,TS!E41,""))))))))&amp;IF($A$1=30,TS!CK41,IF($A$1=31,TS!CN41,IF($A$1=32,TS!CQ41,IF($A$1=33,TS!CT41,IF($A$1=34,TS!CW41,IF($A$1=35,TS!CZ41,IF($A$1=36,TS!DC41,IF($A$1=37,TS!DF41,""))))))))&amp;IF($A$1=38,TS!DI41,IF($A$1=39,TS!DL41,IF($A$1=40,TS!DO41,"")))</f>
        <v/>
      </c>
      <c r="E41" s="184" t="str">
        <f ca="1">IF($A$1=3,TS!I41,IF($A$1=4,TS!L41,IF($A$1=5,TS!O41,IF($A$1=6,TS!R41,IF($A$1=7,TS!U41,IF($A$1=8,TS!X41,IF($A$1=9,TS!AA41,IF($A$1=10,TS!AD41,""))))))))&amp;IF($A$1=11,TS!AG41,IF($A$1=12,TS!AJ41,IF($A$1=13,TS!AM41,IF($A$1=14,TS!AP41,IF($A$1=15,TS!AS41,IF($A$1=16,TS!AV41,IF($A$1=17,TS!AY41,"")))))))&amp;IF($A$1=18,TS!BB41,IF($A$1=19,TS!BE41,IF($A$1=20,TS!BH41,IF($A$1=21,TS!BK41,IF($A$1=22,TS!BN41,IF($A$1=23,TS!BQ41,""))))))&amp;IF($A$1=24,TS!BT41,IF($A$1=25,TS!BW41,IF($A$1=26,TS!BZ41,IF($A$1=27,TS!CC41,IF($A$1=28,TS!CF41,IF($A$1=29,TS!CI41,IF($A$1=1,TS!C41,IF($A$1=2,TS!F41,""))))))))&amp;IF($A$1=30,TS!CL41,IF($A$1=31,TS!CO41,IF($A$1=32,TS!CR41,IF($A$1=33,TS!CU41,IF($A$1=34,TS!CX41,IF($A$1=35,TS!DA41,IF($A$1=36,TS!DD41,IF($A$1=37,TS!DG41,""))))))))&amp;IF($A$1=38,TS!DJ41,IF($A$1=39,TS!DM41,IF($A$1=40,TS!DP41,"")))</f>
        <v/>
      </c>
      <c r="F41" s="145"/>
      <c r="G41" s="145"/>
      <c r="H41" s="171"/>
      <c r="I41" s="172"/>
      <c r="J41" s="172"/>
    </row>
    <row r="42" spans="1:10" s="146" customFormat="1" ht="12" customHeight="1" x14ac:dyDescent="0.1">
      <c r="A42" s="153"/>
      <c r="B42" s="154"/>
      <c r="C42" s="183" t="str">
        <f ca="1">IF($A$1=3,TS!G42,IF($A$1=4,TS!J42,IF($A$1=5,TS!M42,IF($A$1=6,TS!P42,IF($A$1=7,TS!S42,IF($A$1=8,TS!V42,IF($A$1=9,TS!Y42,IF($A$1=10,TS!AB42,""))))))))&amp;IF($A$1=11,TS!AE42,IF($A$1=12,TS!AH42,IF($A$1=13,TS!AK42,IF($A$1=14,TS!AN42,IF($A$1=15,TS!AQ42,IF($A$1=16,TS!AT42,IF($A$1=17,TS!AW42,"")))))))&amp;IF($A$1=18,TS!AZ42,IF($A$1=19,TS!BC42,IF($A$1=20,TS!BF42,IF($A$1=21,TS!BI42,IF($A$1=22,TS!BL42,IF($A$1=23,TS!BO42,""))))))&amp;IF($A$1=24,TS!BR42,IF($A$1=25,TS!BU42,IF($A$1=26,TS!BX42,IF($A$1=27,TS!CA42,IF($A$1=28,TS!CD42,IF($A$1=29,TS!CG42,IF($A$1=1,TS!A42,IF($A$1=2,TS!D42,""))))))))&amp;IF($A$1=30,TS!CJ42,IF($A$1=31,TS!CM42,IF($A$1=32,TS!CP42,IF($A$1=33,TS!CS42,IF($A$1=34,TS!CV42,IF($A$1=35,TS!CY42,IF($A$1=36,TS!DB42,IF($A$1=37,TS!DE42,""))))))))&amp;IF($A$1=38,TS!DH42,IF($A$1=39,TS!DK42,IF($A$1=40,TS!DN42,"")))</f>
        <v/>
      </c>
      <c r="D42" s="183" t="str">
        <f ca="1">IF($A$1=3,TS!H42,IF($A$1=4,TS!K42,IF($A$1=5,TS!N42,IF($A$1=6,TS!Q42,IF($A$1=7,TS!T42,IF($A$1=8,TS!W42,IF($A$1=9,TS!Z42,IF($A$1=10,TS!AC42,""))))))))&amp;IF($A$1=11,TS!AF42,IF($A$1=12,TS!AI42,IF($A$1=13,TS!AL42,IF($A$1=14,TS!AO42,IF($A$1=15,TS!AR42,IF($A$1=16,TS!AU42,IF($A$1=17,TS!AX42,"")))))))&amp;IF($A$1=18,TS!BA42,IF($A$1=19,TS!BD42,IF($A$1=20,TS!BG42,IF($A$1=21,TS!BJ42,IF($A$1=22,TS!BM42,IF($A$1=23,TS!BP42,""))))))&amp;IF($A$1=24,TS!BS42,IF($A$1=25,TS!BV42,IF($A$1=26,TS!BY42,IF($A$1=27,TS!CB42,IF($A$1=28,TS!CE42,IF($A$1=29,TS!CH42,IF($A$1=1,TS!B42,IF($A$1=2,TS!E42,""))))))))&amp;IF($A$1=30,TS!CK42,IF($A$1=31,TS!CN42,IF($A$1=32,TS!CQ42,IF($A$1=33,TS!CT42,IF($A$1=34,TS!CW42,IF($A$1=35,TS!CZ42,IF($A$1=36,TS!DC42,IF($A$1=37,TS!DF42,""))))))))&amp;IF($A$1=38,TS!DI42,IF($A$1=39,TS!DL42,IF($A$1=40,TS!DO42,"")))</f>
        <v/>
      </c>
      <c r="E42" s="184" t="str">
        <f ca="1">IF($A$1=3,TS!I42,IF($A$1=4,TS!L42,IF($A$1=5,TS!O42,IF($A$1=6,TS!R42,IF($A$1=7,TS!U42,IF($A$1=8,TS!X42,IF($A$1=9,TS!AA42,IF($A$1=10,TS!AD42,""))))))))&amp;IF($A$1=11,TS!AG42,IF($A$1=12,TS!AJ42,IF($A$1=13,TS!AM42,IF($A$1=14,TS!AP42,IF($A$1=15,TS!AS42,IF($A$1=16,TS!AV42,IF($A$1=17,TS!AY42,"")))))))&amp;IF($A$1=18,TS!BB42,IF($A$1=19,TS!BE42,IF($A$1=20,TS!BH42,IF($A$1=21,TS!BK42,IF($A$1=22,TS!BN42,IF($A$1=23,TS!BQ42,""))))))&amp;IF($A$1=24,TS!BT42,IF($A$1=25,TS!BW42,IF($A$1=26,TS!BZ42,IF($A$1=27,TS!CC42,IF($A$1=28,TS!CF42,IF($A$1=29,TS!CI42,IF($A$1=1,TS!C42,IF($A$1=2,TS!F42,""))))))))&amp;IF($A$1=30,TS!CL42,IF($A$1=31,TS!CO42,IF($A$1=32,TS!CR42,IF($A$1=33,TS!CU42,IF($A$1=34,TS!CX42,IF($A$1=35,TS!DA42,IF($A$1=36,TS!DD42,IF($A$1=37,TS!DG42,""))))))))&amp;IF($A$1=38,TS!DJ42,IF($A$1=39,TS!DM42,IF($A$1=40,TS!DP42,"")))</f>
        <v/>
      </c>
      <c r="F42" s="145"/>
      <c r="G42" s="145"/>
      <c r="H42" s="171"/>
      <c r="I42" s="172"/>
      <c r="J42" s="172"/>
    </row>
    <row r="43" spans="1:10" s="146" customFormat="1" ht="12" customHeight="1" x14ac:dyDescent="0.1">
      <c r="A43" s="153"/>
      <c r="B43" s="154"/>
      <c r="C43" s="183" t="str">
        <f ca="1">IF($A$1=3,TS!G43,IF($A$1=4,TS!J43,IF($A$1=5,TS!M43,IF($A$1=6,TS!P43,IF($A$1=7,TS!S43,IF($A$1=8,TS!V43,IF($A$1=9,TS!Y43,IF($A$1=10,TS!AB43,""))))))))&amp;IF($A$1=11,TS!AE43,IF($A$1=12,TS!AH43,IF($A$1=13,TS!AK43,IF($A$1=14,TS!AN43,IF($A$1=15,TS!AQ43,IF($A$1=16,TS!AT43,IF($A$1=17,TS!AW43,"")))))))&amp;IF($A$1=18,TS!AZ43,IF($A$1=19,TS!BC43,IF($A$1=20,TS!BF43,IF($A$1=21,TS!BI43,IF($A$1=22,TS!BL43,IF($A$1=23,TS!BO43,""))))))&amp;IF($A$1=24,TS!BR43,IF($A$1=25,TS!BU43,IF($A$1=26,TS!BX43,IF($A$1=27,TS!CA43,IF($A$1=28,TS!CD43,IF($A$1=29,TS!CG43,IF($A$1=1,TS!A43,IF($A$1=2,TS!D43,""))))))))&amp;IF($A$1=30,TS!CJ43,IF($A$1=31,TS!CM43,IF($A$1=32,TS!CP43,IF($A$1=33,TS!CS43,IF($A$1=34,TS!CV43,IF($A$1=35,TS!CY43,IF($A$1=36,TS!DB43,IF($A$1=37,TS!DE43,""))))))))&amp;IF($A$1=38,TS!DH43,IF($A$1=39,TS!DK43,IF($A$1=40,TS!DN43,"")))</f>
        <v/>
      </c>
      <c r="D43" s="183" t="str">
        <f ca="1">IF($A$1=3,TS!H43,IF($A$1=4,TS!K43,IF($A$1=5,TS!N43,IF($A$1=6,TS!Q43,IF($A$1=7,TS!T43,IF($A$1=8,TS!W43,IF($A$1=9,TS!Z43,IF($A$1=10,TS!AC43,""))))))))&amp;IF($A$1=11,TS!AF43,IF($A$1=12,TS!AI43,IF($A$1=13,TS!AL43,IF($A$1=14,TS!AO43,IF($A$1=15,TS!AR43,IF($A$1=16,TS!AU43,IF($A$1=17,TS!AX43,"")))))))&amp;IF($A$1=18,TS!BA43,IF($A$1=19,TS!BD43,IF($A$1=20,TS!BG43,IF($A$1=21,TS!BJ43,IF($A$1=22,TS!BM43,IF($A$1=23,TS!BP43,""))))))&amp;IF($A$1=24,TS!BS43,IF($A$1=25,TS!BV43,IF($A$1=26,TS!BY43,IF($A$1=27,TS!CB43,IF($A$1=28,TS!CE43,IF($A$1=29,TS!CH43,IF($A$1=1,TS!B43,IF($A$1=2,TS!E43,""))))))))&amp;IF($A$1=30,TS!CK43,IF($A$1=31,TS!CN43,IF($A$1=32,TS!CQ43,IF($A$1=33,TS!CT43,IF($A$1=34,TS!CW43,IF($A$1=35,TS!CZ43,IF($A$1=36,TS!DC43,IF($A$1=37,TS!DF43,""))))))))&amp;IF($A$1=38,TS!DI43,IF($A$1=39,TS!DL43,IF($A$1=40,TS!DO43,"")))</f>
        <v/>
      </c>
      <c r="E43" s="184" t="str">
        <f ca="1">IF($A$1=3,TS!I43,IF($A$1=4,TS!L43,IF($A$1=5,TS!O43,IF($A$1=6,TS!R43,IF($A$1=7,TS!U43,IF($A$1=8,TS!X43,IF($A$1=9,TS!AA43,IF($A$1=10,TS!AD43,""))))))))&amp;IF($A$1=11,TS!AG43,IF($A$1=12,TS!AJ43,IF($A$1=13,TS!AM43,IF($A$1=14,TS!AP43,IF($A$1=15,TS!AS43,IF($A$1=16,TS!AV43,IF($A$1=17,TS!AY43,"")))))))&amp;IF($A$1=18,TS!BB43,IF($A$1=19,TS!BE43,IF($A$1=20,TS!BH43,IF($A$1=21,TS!BK43,IF($A$1=22,TS!BN43,IF($A$1=23,TS!BQ43,""))))))&amp;IF($A$1=24,TS!BT43,IF($A$1=25,TS!BW43,IF($A$1=26,TS!BZ43,IF($A$1=27,TS!CC43,IF($A$1=28,TS!CF43,IF($A$1=29,TS!CI43,IF($A$1=1,TS!C43,IF($A$1=2,TS!F43,""))))))))&amp;IF($A$1=30,TS!CL43,IF($A$1=31,TS!CO43,IF($A$1=32,TS!CR43,IF($A$1=33,TS!CU43,IF($A$1=34,TS!CX43,IF($A$1=35,TS!DA43,IF($A$1=36,TS!DD43,IF($A$1=37,TS!DG43,""))))))))&amp;IF($A$1=38,TS!DJ43,IF($A$1=39,TS!DM43,IF($A$1=40,TS!DP43,"")))</f>
        <v/>
      </c>
      <c r="F43" s="145"/>
      <c r="G43" s="145"/>
      <c r="H43" s="171"/>
      <c r="I43" s="172"/>
      <c r="J43" s="172"/>
    </row>
    <row r="44" spans="1:10" s="146" customFormat="1" ht="12" customHeight="1" x14ac:dyDescent="0.1">
      <c r="A44" s="153"/>
      <c r="B44" s="154"/>
      <c r="C44" s="183" t="str">
        <f ca="1">IF($A$1=3,TS!G44,IF($A$1=4,TS!J44,IF($A$1=5,TS!M44,IF($A$1=6,TS!P44,IF($A$1=7,TS!S44,IF($A$1=8,TS!V44,IF($A$1=9,TS!Y44,IF($A$1=10,TS!AB44,""))))))))&amp;IF($A$1=11,TS!AE44,IF($A$1=12,TS!AH44,IF($A$1=13,TS!AK44,IF($A$1=14,TS!AN44,IF($A$1=15,TS!AQ44,IF($A$1=16,TS!AT44,IF($A$1=17,TS!AW44,"")))))))&amp;IF($A$1=18,TS!AZ44,IF($A$1=19,TS!BC44,IF($A$1=20,TS!BF44,IF($A$1=21,TS!BI44,IF($A$1=22,TS!BL44,IF($A$1=23,TS!BO44,""))))))&amp;IF($A$1=24,TS!BR44,IF($A$1=25,TS!BU44,IF($A$1=26,TS!BX44,IF($A$1=27,TS!CA44,IF($A$1=28,TS!CD44,IF($A$1=29,TS!CG44,IF($A$1=1,TS!A44,IF($A$1=2,TS!D44,""))))))))&amp;IF($A$1=30,TS!CJ44,IF($A$1=31,TS!CM44,IF($A$1=32,TS!CP44,IF($A$1=33,TS!CS44,IF($A$1=34,TS!CV44,IF($A$1=35,TS!CY44,IF($A$1=36,TS!DB44,IF($A$1=37,TS!DE44,""))))))))&amp;IF($A$1=38,TS!DH44,IF($A$1=39,TS!DK44,IF($A$1=40,TS!DN44,"")))</f>
        <v/>
      </c>
      <c r="D44" s="183" t="str">
        <f ca="1">IF($A$1=3,TS!H44,IF($A$1=4,TS!K44,IF($A$1=5,TS!N44,IF($A$1=6,TS!Q44,IF($A$1=7,TS!T44,IF($A$1=8,TS!W44,IF($A$1=9,TS!Z44,IF($A$1=10,TS!AC44,""))))))))&amp;IF($A$1=11,TS!AF44,IF($A$1=12,TS!AI44,IF($A$1=13,TS!AL44,IF($A$1=14,TS!AO44,IF($A$1=15,TS!AR44,IF($A$1=16,TS!AU44,IF($A$1=17,TS!AX44,"")))))))&amp;IF($A$1=18,TS!BA44,IF($A$1=19,TS!BD44,IF($A$1=20,TS!BG44,IF($A$1=21,TS!BJ44,IF($A$1=22,TS!BM44,IF($A$1=23,TS!BP44,""))))))&amp;IF($A$1=24,TS!BS44,IF($A$1=25,TS!BV44,IF($A$1=26,TS!BY44,IF($A$1=27,TS!CB44,IF($A$1=28,TS!CE44,IF($A$1=29,TS!CH44,IF($A$1=1,TS!B44,IF($A$1=2,TS!E44,""))))))))&amp;IF($A$1=30,TS!CK44,IF($A$1=31,TS!CN44,IF($A$1=32,TS!CQ44,IF($A$1=33,TS!CT44,IF($A$1=34,TS!CW44,IF($A$1=35,TS!CZ44,IF($A$1=36,TS!DC44,IF($A$1=37,TS!DF44,""))))))))&amp;IF($A$1=38,TS!DI44,IF($A$1=39,TS!DL44,IF($A$1=40,TS!DO44,"")))</f>
        <v/>
      </c>
      <c r="E44" s="184" t="str">
        <f ca="1">IF($A$1=3,TS!I44,IF($A$1=4,TS!L44,IF($A$1=5,TS!O44,IF($A$1=6,TS!R44,IF($A$1=7,TS!U44,IF($A$1=8,TS!X44,IF($A$1=9,TS!AA44,IF($A$1=10,TS!AD44,""))))))))&amp;IF($A$1=11,TS!AG44,IF($A$1=12,TS!AJ44,IF($A$1=13,TS!AM44,IF($A$1=14,TS!AP44,IF($A$1=15,TS!AS44,IF($A$1=16,TS!AV44,IF($A$1=17,TS!AY44,"")))))))&amp;IF($A$1=18,TS!BB44,IF($A$1=19,TS!BE44,IF($A$1=20,TS!BH44,IF($A$1=21,TS!BK44,IF($A$1=22,TS!BN44,IF($A$1=23,TS!BQ44,""))))))&amp;IF($A$1=24,TS!BT44,IF($A$1=25,TS!BW44,IF($A$1=26,TS!BZ44,IF($A$1=27,TS!CC44,IF($A$1=28,TS!CF44,IF($A$1=29,TS!CI44,IF($A$1=1,TS!C44,IF($A$1=2,TS!F44,""))))))))&amp;IF($A$1=30,TS!CL44,IF($A$1=31,TS!CO44,IF($A$1=32,TS!CR44,IF($A$1=33,TS!CU44,IF($A$1=34,TS!CX44,IF($A$1=35,TS!DA44,IF($A$1=36,TS!DD44,IF($A$1=37,TS!DG44,""))))))))&amp;IF($A$1=38,TS!DJ44,IF($A$1=39,TS!DM44,IF($A$1=40,TS!DP44,"")))</f>
        <v/>
      </c>
      <c r="F44" s="145"/>
      <c r="G44" s="145"/>
      <c r="H44" s="171"/>
      <c r="I44" s="172"/>
      <c r="J44" s="172"/>
    </row>
    <row r="45" spans="1:10" s="146" customFormat="1" ht="12" customHeight="1" x14ac:dyDescent="0.1">
      <c r="A45" s="153"/>
      <c r="B45" s="154"/>
      <c r="C45" s="183" t="str">
        <f ca="1">IF($A$1=3,TS!G45,IF($A$1=4,TS!J45,IF($A$1=5,TS!M45,IF($A$1=6,TS!P45,IF($A$1=7,TS!S45,IF($A$1=8,TS!V45,IF($A$1=9,TS!Y45,IF($A$1=10,TS!AB45,""))))))))&amp;IF($A$1=11,TS!AE45,IF($A$1=12,TS!AH45,IF($A$1=13,TS!AK45,IF($A$1=14,TS!AN45,IF($A$1=15,TS!AQ45,IF($A$1=16,TS!AT45,IF($A$1=17,TS!AW45,"")))))))&amp;IF($A$1=18,TS!AZ45,IF($A$1=19,TS!BC45,IF($A$1=20,TS!BF45,IF($A$1=21,TS!BI45,IF($A$1=22,TS!BL45,IF($A$1=23,TS!BO45,""))))))&amp;IF($A$1=24,TS!BR45,IF($A$1=25,TS!BU45,IF($A$1=26,TS!BX45,IF($A$1=27,TS!CA45,IF($A$1=28,TS!CD45,IF($A$1=29,TS!CG45,IF($A$1=1,TS!A45,IF($A$1=2,TS!D45,""))))))))&amp;IF($A$1=30,TS!CJ45,IF($A$1=31,TS!CM45,IF($A$1=32,TS!CP45,IF($A$1=33,TS!CS45,IF($A$1=34,TS!CV45,IF($A$1=35,TS!CY45,IF($A$1=36,TS!DB45,IF($A$1=37,TS!DE45,""))))))))&amp;IF($A$1=38,TS!DH45,IF($A$1=39,TS!DK45,IF($A$1=40,TS!DN45,"")))</f>
        <v/>
      </c>
      <c r="D45" s="183" t="str">
        <f ca="1">IF($A$1=3,TS!H45,IF($A$1=4,TS!K45,IF($A$1=5,TS!N45,IF($A$1=6,TS!Q45,IF($A$1=7,TS!T45,IF($A$1=8,TS!W45,IF($A$1=9,TS!Z45,IF($A$1=10,TS!AC45,""))))))))&amp;IF($A$1=11,TS!AF45,IF($A$1=12,TS!AI45,IF($A$1=13,TS!AL45,IF($A$1=14,TS!AO45,IF($A$1=15,TS!AR45,IF($A$1=16,TS!AU45,IF($A$1=17,TS!AX45,"")))))))&amp;IF($A$1=18,TS!BA45,IF($A$1=19,TS!BD45,IF($A$1=20,TS!BG45,IF($A$1=21,TS!BJ45,IF($A$1=22,TS!BM45,IF($A$1=23,TS!BP45,""))))))&amp;IF($A$1=24,TS!BS45,IF($A$1=25,TS!BV45,IF($A$1=26,TS!BY45,IF($A$1=27,TS!CB45,IF($A$1=28,TS!CE45,IF($A$1=29,TS!CH45,IF($A$1=1,TS!B45,IF($A$1=2,TS!E45,""))))))))&amp;IF($A$1=30,TS!CK45,IF($A$1=31,TS!CN45,IF($A$1=32,TS!CQ45,IF($A$1=33,TS!CT45,IF($A$1=34,TS!CW45,IF($A$1=35,TS!CZ45,IF($A$1=36,TS!DC45,IF($A$1=37,TS!DF45,""))))))))&amp;IF($A$1=38,TS!DI45,IF($A$1=39,TS!DL45,IF($A$1=40,TS!DO45,"")))</f>
        <v/>
      </c>
      <c r="E45" s="184" t="str">
        <f ca="1">IF($A$1=3,TS!I45,IF($A$1=4,TS!L45,IF($A$1=5,TS!O45,IF($A$1=6,TS!R45,IF($A$1=7,TS!U45,IF($A$1=8,TS!X45,IF($A$1=9,TS!AA45,IF($A$1=10,TS!AD45,""))))))))&amp;IF($A$1=11,TS!AG45,IF($A$1=12,TS!AJ45,IF($A$1=13,TS!AM45,IF($A$1=14,TS!AP45,IF($A$1=15,TS!AS45,IF($A$1=16,TS!AV45,IF($A$1=17,TS!AY45,"")))))))&amp;IF($A$1=18,TS!BB45,IF($A$1=19,TS!BE45,IF($A$1=20,TS!BH45,IF($A$1=21,TS!BK45,IF($A$1=22,TS!BN45,IF($A$1=23,TS!BQ45,""))))))&amp;IF($A$1=24,TS!BT45,IF($A$1=25,TS!BW45,IF($A$1=26,TS!BZ45,IF($A$1=27,TS!CC45,IF($A$1=28,TS!CF45,IF($A$1=29,TS!CI45,IF($A$1=1,TS!C45,IF($A$1=2,TS!F45,""))))))))&amp;IF($A$1=30,TS!CL45,IF($A$1=31,TS!CO45,IF($A$1=32,TS!CR45,IF($A$1=33,TS!CU45,IF($A$1=34,TS!CX45,IF($A$1=35,TS!DA45,IF($A$1=36,TS!DD45,IF($A$1=37,TS!DG45,""))))))))&amp;IF($A$1=38,TS!DJ45,IF($A$1=39,TS!DM45,IF($A$1=40,TS!DP45,"")))</f>
        <v/>
      </c>
      <c r="F45" s="145"/>
      <c r="G45" s="145"/>
      <c r="H45" s="171"/>
      <c r="I45" s="172"/>
      <c r="J45" s="172"/>
    </row>
    <row r="46" spans="1:10" s="146" customFormat="1" ht="12" customHeight="1" x14ac:dyDescent="0.1">
      <c r="A46" s="153"/>
      <c r="B46" s="154"/>
      <c r="C46" s="183" t="str">
        <f ca="1">IF($A$1=3,TS!G46,IF($A$1=4,TS!J46,IF($A$1=5,TS!M46,IF($A$1=6,TS!P46,IF($A$1=7,TS!S46,IF($A$1=8,TS!V46,IF($A$1=9,TS!Y46,IF($A$1=10,TS!AB46,""))))))))&amp;IF($A$1=11,TS!AE46,IF($A$1=12,TS!AH46,IF($A$1=13,TS!AK46,IF($A$1=14,TS!AN46,IF($A$1=15,TS!AQ46,IF($A$1=16,TS!AT46,IF($A$1=17,TS!AW46,"")))))))&amp;IF($A$1=18,TS!AZ46,IF($A$1=19,TS!BC46,IF($A$1=20,TS!BF46,IF($A$1=21,TS!BI46,IF($A$1=22,TS!BL46,IF($A$1=23,TS!BO46,""))))))&amp;IF($A$1=24,TS!BR46,IF($A$1=25,TS!BU46,IF($A$1=26,TS!BX46,IF($A$1=27,TS!CA46,IF($A$1=28,TS!CD46,IF($A$1=29,TS!CG46,IF($A$1=1,TS!A46,IF($A$1=2,TS!D46,""))))))))&amp;IF($A$1=30,TS!CJ46,IF($A$1=31,TS!CM46,IF($A$1=32,TS!CP46,IF($A$1=33,TS!CS46,IF($A$1=34,TS!CV46,IF($A$1=35,TS!CY46,IF($A$1=36,TS!DB46,IF($A$1=37,TS!DE46,""))))))))&amp;IF($A$1=38,TS!DH46,IF($A$1=39,TS!DK46,IF($A$1=40,TS!DN46,"")))</f>
        <v/>
      </c>
      <c r="D46" s="183" t="str">
        <f ca="1">IF($A$1=3,TS!H46,IF($A$1=4,TS!K46,IF($A$1=5,TS!N46,IF($A$1=6,TS!Q46,IF($A$1=7,TS!T46,IF($A$1=8,TS!W46,IF($A$1=9,TS!Z46,IF($A$1=10,TS!AC46,""))))))))&amp;IF($A$1=11,TS!AF46,IF($A$1=12,TS!AI46,IF($A$1=13,TS!AL46,IF($A$1=14,TS!AO46,IF($A$1=15,TS!AR46,IF($A$1=16,TS!AU46,IF($A$1=17,TS!AX46,"")))))))&amp;IF($A$1=18,TS!BA46,IF($A$1=19,TS!BD46,IF($A$1=20,TS!BG46,IF($A$1=21,TS!BJ46,IF($A$1=22,TS!BM46,IF($A$1=23,TS!BP46,""))))))&amp;IF($A$1=24,TS!BS46,IF($A$1=25,TS!BV46,IF($A$1=26,TS!BY46,IF($A$1=27,TS!CB46,IF($A$1=28,TS!CE46,IF($A$1=29,TS!CH46,IF($A$1=1,TS!B46,IF($A$1=2,TS!E46,""))))))))&amp;IF($A$1=30,TS!CK46,IF($A$1=31,TS!CN46,IF($A$1=32,TS!CQ46,IF($A$1=33,TS!CT46,IF($A$1=34,TS!CW46,IF($A$1=35,TS!CZ46,IF($A$1=36,TS!DC46,IF($A$1=37,TS!DF46,""))))))))&amp;IF($A$1=38,TS!DI46,IF($A$1=39,TS!DL46,IF($A$1=40,TS!DO46,"")))</f>
        <v/>
      </c>
      <c r="E46" s="184" t="str">
        <f ca="1">IF($A$1=3,TS!I46,IF($A$1=4,TS!L46,IF($A$1=5,TS!O46,IF($A$1=6,TS!R46,IF($A$1=7,TS!U46,IF($A$1=8,TS!X46,IF($A$1=9,TS!AA46,IF($A$1=10,TS!AD46,""))))))))&amp;IF($A$1=11,TS!AG46,IF($A$1=12,TS!AJ46,IF($A$1=13,TS!AM46,IF($A$1=14,TS!AP46,IF($A$1=15,TS!AS46,IF($A$1=16,TS!AV46,IF($A$1=17,TS!AY46,"")))))))&amp;IF($A$1=18,TS!BB46,IF($A$1=19,TS!BE46,IF($A$1=20,TS!BH46,IF($A$1=21,TS!BK46,IF($A$1=22,TS!BN46,IF($A$1=23,TS!BQ46,""))))))&amp;IF($A$1=24,TS!BT46,IF($A$1=25,TS!BW46,IF($A$1=26,TS!BZ46,IF($A$1=27,TS!CC46,IF($A$1=28,TS!CF46,IF($A$1=29,TS!CI46,IF($A$1=1,TS!C46,IF($A$1=2,TS!F46,""))))))))&amp;IF($A$1=30,TS!CL46,IF($A$1=31,TS!CO46,IF($A$1=32,TS!CR46,IF($A$1=33,TS!CU46,IF($A$1=34,TS!CX46,IF($A$1=35,TS!DA46,IF($A$1=36,TS!DD46,IF($A$1=37,TS!DG46,""))))))))&amp;IF($A$1=38,TS!DJ46,IF($A$1=39,TS!DM46,IF($A$1=40,TS!DP46,"")))</f>
        <v/>
      </c>
      <c r="F46" s="145"/>
      <c r="G46" s="145"/>
      <c r="H46" s="171"/>
      <c r="I46" s="172"/>
      <c r="J46" s="172"/>
    </row>
    <row r="47" spans="1:10" s="146" customFormat="1" ht="12" customHeight="1" x14ac:dyDescent="0.1">
      <c r="A47" s="153"/>
      <c r="B47" s="154"/>
      <c r="C47" s="183" t="str">
        <f ca="1">IF($A$1=3,TS!G47,IF($A$1=4,TS!J47,IF($A$1=5,TS!M47,IF($A$1=6,TS!P47,IF($A$1=7,TS!S47,IF($A$1=8,TS!V47,IF($A$1=9,TS!Y47,IF($A$1=10,TS!AB47,""))))))))&amp;IF($A$1=11,TS!AE47,IF($A$1=12,TS!AH47,IF($A$1=13,TS!AK47,IF($A$1=14,TS!AN47,IF($A$1=15,TS!AQ47,IF($A$1=16,TS!AT47,IF($A$1=17,TS!AW47,"")))))))&amp;IF($A$1=18,TS!AZ47,IF($A$1=19,TS!BC47,IF($A$1=20,TS!BF47,IF($A$1=21,TS!BI47,IF($A$1=22,TS!BL47,IF($A$1=23,TS!BO47,""))))))&amp;IF($A$1=24,TS!BR47,IF($A$1=25,TS!BU47,IF($A$1=26,TS!BX47,IF($A$1=27,TS!CA47,IF($A$1=28,TS!CD47,IF($A$1=29,TS!CG47,IF($A$1=1,TS!A47,IF($A$1=2,TS!D47,""))))))))&amp;IF($A$1=30,TS!CJ47,IF($A$1=31,TS!CM47,IF($A$1=32,TS!CP47,IF($A$1=33,TS!CS47,IF($A$1=34,TS!CV47,IF($A$1=35,TS!CY47,IF($A$1=36,TS!DB47,IF($A$1=37,TS!DE47,""))))))))&amp;IF($A$1=38,TS!DH47,IF($A$1=39,TS!DK47,IF($A$1=40,TS!DN47,"")))</f>
        <v/>
      </c>
      <c r="D47" s="183" t="str">
        <f ca="1">IF($A$1=3,TS!H47,IF($A$1=4,TS!K47,IF($A$1=5,TS!N47,IF($A$1=6,TS!Q47,IF($A$1=7,TS!T47,IF($A$1=8,TS!W47,IF($A$1=9,TS!Z47,IF($A$1=10,TS!AC47,""))))))))&amp;IF($A$1=11,TS!AF47,IF($A$1=12,TS!AI47,IF($A$1=13,TS!AL47,IF($A$1=14,TS!AO47,IF($A$1=15,TS!AR47,IF($A$1=16,TS!AU47,IF($A$1=17,TS!AX47,"")))))))&amp;IF($A$1=18,TS!BA47,IF($A$1=19,TS!BD47,IF($A$1=20,TS!BG47,IF($A$1=21,TS!BJ47,IF($A$1=22,TS!BM47,IF($A$1=23,TS!BP47,""))))))&amp;IF($A$1=24,TS!BS47,IF($A$1=25,TS!BV47,IF($A$1=26,TS!BY47,IF($A$1=27,TS!CB47,IF($A$1=28,TS!CE47,IF($A$1=29,TS!CH47,IF($A$1=1,TS!B47,IF($A$1=2,TS!E47,""))))))))&amp;IF($A$1=30,TS!CK47,IF($A$1=31,TS!CN47,IF($A$1=32,TS!CQ47,IF($A$1=33,TS!CT47,IF($A$1=34,TS!CW47,IF($A$1=35,TS!CZ47,IF($A$1=36,TS!DC47,IF($A$1=37,TS!DF47,""))))))))&amp;IF($A$1=38,TS!DI47,IF($A$1=39,TS!DL47,IF($A$1=40,TS!DO47,"")))</f>
        <v/>
      </c>
      <c r="E47" s="184" t="str">
        <f ca="1">IF($A$1=3,TS!I47,IF($A$1=4,TS!L47,IF($A$1=5,TS!O47,IF($A$1=6,TS!R47,IF($A$1=7,TS!U47,IF($A$1=8,TS!X47,IF($A$1=9,TS!AA47,IF($A$1=10,TS!AD47,""))))))))&amp;IF($A$1=11,TS!AG47,IF($A$1=12,TS!AJ47,IF($A$1=13,TS!AM47,IF($A$1=14,TS!AP47,IF($A$1=15,TS!AS47,IF($A$1=16,TS!AV47,IF($A$1=17,TS!AY47,"")))))))&amp;IF($A$1=18,TS!BB47,IF($A$1=19,TS!BE47,IF($A$1=20,TS!BH47,IF($A$1=21,TS!BK47,IF($A$1=22,TS!BN47,IF($A$1=23,TS!BQ47,""))))))&amp;IF($A$1=24,TS!BT47,IF($A$1=25,TS!BW47,IF($A$1=26,TS!BZ47,IF($A$1=27,TS!CC47,IF($A$1=28,TS!CF47,IF($A$1=29,TS!CI47,IF($A$1=1,TS!C47,IF($A$1=2,TS!F47,""))))))))&amp;IF($A$1=30,TS!CL47,IF($A$1=31,TS!CO47,IF($A$1=32,TS!CR47,IF($A$1=33,TS!CU47,IF($A$1=34,TS!CX47,IF($A$1=35,TS!DA47,IF($A$1=36,TS!DD47,IF($A$1=37,TS!DG47,""))))))))&amp;IF($A$1=38,TS!DJ47,IF($A$1=39,TS!DM47,IF($A$1=40,TS!DP47,"")))</f>
        <v/>
      </c>
      <c r="F47" s="145"/>
      <c r="G47" s="145"/>
      <c r="H47" s="171"/>
      <c r="I47" s="172"/>
      <c r="J47" s="172"/>
    </row>
    <row r="48" spans="1:10" s="146" customFormat="1" ht="12" customHeight="1" x14ac:dyDescent="0.1">
      <c r="A48" s="153"/>
      <c r="B48" s="154"/>
      <c r="C48" s="183" t="str">
        <f ca="1">IF($A$1=3,TS!G48,IF($A$1=4,TS!J48,IF($A$1=5,TS!M48,IF($A$1=6,TS!P48,IF($A$1=7,TS!S48,IF($A$1=8,TS!V48,IF($A$1=9,TS!Y48,IF($A$1=10,TS!AB48,""))))))))&amp;IF($A$1=11,TS!AE48,IF($A$1=12,TS!AH48,IF($A$1=13,TS!AK48,IF($A$1=14,TS!AN48,IF($A$1=15,TS!AQ48,IF($A$1=16,TS!AT48,IF($A$1=17,TS!AW48,"")))))))&amp;IF($A$1=18,TS!AZ48,IF($A$1=19,TS!BC48,IF($A$1=20,TS!BF48,IF($A$1=21,TS!BI48,IF($A$1=22,TS!BL48,IF($A$1=23,TS!BO48,""))))))&amp;IF($A$1=24,TS!BR48,IF($A$1=25,TS!BU48,IF($A$1=26,TS!BX48,IF($A$1=27,TS!CA48,IF($A$1=28,TS!CD48,IF($A$1=29,TS!CG48,IF($A$1=1,TS!A48,IF($A$1=2,TS!D48,""))))))))&amp;IF($A$1=30,TS!CJ48,IF($A$1=31,TS!CM48,IF($A$1=32,TS!CP48,IF($A$1=33,TS!CS48,IF($A$1=34,TS!CV48,IF($A$1=35,TS!CY48,IF($A$1=36,TS!DB48,IF($A$1=37,TS!DE48,""))))))))&amp;IF($A$1=38,TS!DH48,IF($A$1=39,TS!DK48,IF($A$1=40,TS!DN48,"")))</f>
        <v/>
      </c>
      <c r="D48" s="183" t="str">
        <f ca="1">IF($A$1=3,TS!H48,IF($A$1=4,TS!K48,IF($A$1=5,TS!N48,IF($A$1=6,TS!Q48,IF($A$1=7,TS!T48,IF($A$1=8,TS!W48,IF($A$1=9,TS!Z48,IF($A$1=10,TS!AC48,""))))))))&amp;IF($A$1=11,TS!AF48,IF($A$1=12,TS!AI48,IF($A$1=13,TS!AL48,IF($A$1=14,TS!AO48,IF($A$1=15,TS!AR48,IF($A$1=16,TS!AU48,IF($A$1=17,TS!AX48,"")))))))&amp;IF($A$1=18,TS!BA48,IF($A$1=19,TS!BD48,IF($A$1=20,TS!BG48,IF($A$1=21,TS!BJ48,IF($A$1=22,TS!BM48,IF($A$1=23,TS!BP48,""))))))&amp;IF($A$1=24,TS!BS48,IF($A$1=25,TS!BV48,IF($A$1=26,TS!BY48,IF($A$1=27,TS!CB48,IF($A$1=28,TS!CE48,IF($A$1=29,TS!CH48,IF($A$1=1,TS!B48,IF($A$1=2,TS!E48,""))))))))&amp;IF($A$1=30,TS!CK48,IF($A$1=31,TS!CN48,IF($A$1=32,TS!CQ48,IF($A$1=33,TS!CT48,IF($A$1=34,TS!CW48,IF($A$1=35,TS!CZ48,IF($A$1=36,TS!DC48,IF($A$1=37,TS!DF48,""))))))))&amp;IF($A$1=38,TS!DI48,IF($A$1=39,TS!DL48,IF($A$1=40,TS!DO48,"")))</f>
        <v/>
      </c>
      <c r="E48" s="184" t="str">
        <f ca="1">IF($A$1=3,TS!I48,IF($A$1=4,TS!L48,IF($A$1=5,TS!O48,IF($A$1=6,TS!R48,IF($A$1=7,TS!U48,IF($A$1=8,TS!X48,IF($A$1=9,TS!AA48,IF($A$1=10,TS!AD48,""))))))))&amp;IF($A$1=11,TS!AG48,IF($A$1=12,TS!AJ48,IF($A$1=13,TS!AM48,IF($A$1=14,TS!AP48,IF($A$1=15,TS!AS48,IF($A$1=16,TS!AV48,IF($A$1=17,TS!AY48,"")))))))&amp;IF($A$1=18,TS!BB48,IF($A$1=19,TS!BE48,IF($A$1=20,TS!BH48,IF($A$1=21,TS!BK48,IF($A$1=22,TS!BN48,IF($A$1=23,TS!BQ48,""))))))&amp;IF($A$1=24,TS!BT48,IF($A$1=25,TS!BW48,IF($A$1=26,TS!BZ48,IF($A$1=27,TS!CC48,IF($A$1=28,TS!CF48,IF($A$1=29,TS!CI48,IF($A$1=1,TS!C48,IF($A$1=2,TS!F48,""))))))))&amp;IF($A$1=30,TS!CL48,IF($A$1=31,TS!CO48,IF($A$1=32,TS!CR48,IF($A$1=33,TS!CU48,IF($A$1=34,TS!CX48,IF($A$1=35,TS!DA48,IF($A$1=36,TS!DD48,IF($A$1=37,TS!DG48,""))))))))&amp;IF($A$1=38,TS!DJ48,IF($A$1=39,TS!DM48,IF($A$1=40,TS!DP48,"")))</f>
        <v/>
      </c>
      <c r="F48" s="145"/>
      <c r="G48" s="145"/>
      <c r="H48" s="171"/>
      <c r="I48" s="172"/>
      <c r="J48" s="172"/>
    </row>
    <row r="49" spans="1:10" s="146" customFormat="1" ht="12" customHeight="1" x14ac:dyDescent="0.1">
      <c r="A49" s="153"/>
      <c r="B49" s="154"/>
      <c r="C49" s="183" t="str">
        <f ca="1">IF($A$1=3,TS!G49,IF($A$1=4,TS!J49,IF($A$1=5,TS!M49,IF($A$1=6,TS!P49,IF($A$1=7,TS!S49,IF($A$1=8,TS!V49,IF($A$1=9,TS!Y49,IF($A$1=10,TS!AB49,""))))))))&amp;IF($A$1=11,TS!AE49,IF($A$1=12,TS!AH49,IF($A$1=13,TS!AK49,IF($A$1=14,TS!AN49,IF($A$1=15,TS!AQ49,IF($A$1=16,TS!AT49,IF($A$1=17,TS!AW49,"")))))))&amp;IF($A$1=18,TS!AZ49,IF($A$1=19,TS!BC49,IF($A$1=20,TS!BF49,IF($A$1=21,TS!BI49,IF($A$1=22,TS!BL49,IF($A$1=23,TS!BO49,""))))))&amp;IF($A$1=24,TS!BR49,IF($A$1=25,TS!BU49,IF($A$1=26,TS!BX49,IF($A$1=27,TS!CA49,IF($A$1=28,TS!CD49,IF($A$1=29,TS!CG49,IF($A$1=1,TS!A49,IF($A$1=2,TS!D49,""))))))))&amp;IF($A$1=30,TS!CJ49,IF($A$1=31,TS!CM49,IF($A$1=32,TS!CP49,IF($A$1=33,TS!CS49,IF($A$1=34,TS!CV49,IF($A$1=35,TS!CY49,IF($A$1=36,TS!DB49,IF($A$1=37,TS!DE49,""))))))))&amp;IF($A$1=38,TS!DH49,IF($A$1=39,TS!DK49,IF($A$1=40,TS!DN49,"")))</f>
        <v/>
      </c>
      <c r="D49" s="183" t="str">
        <f ca="1">IF($A$1=3,TS!H49,IF($A$1=4,TS!K49,IF($A$1=5,TS!N49,IF($A$1=6,TS!Q49,IF($A$1=7,TS!T49,IF($A$1=8,TS!W49,IF($A$1=9,TS!Z49,IF($A$1=10,TS!AC49,""))))))))&amp;IF($A$1=11,TS!AF49,IF($A$1=12,TS!AI49,IF($A$1=13,TS!AL49,IF($A$1=14,TS!AO49,IF($A$1=15,TS!AR49,IF($A$1=16,TS!AU49,IF($A$1=17,TS!AX49,"")))))))&amp;IF($A$1=18,TS!BA49,IF($A$1=19,TS!BD49,IF($A$1=20,TS!BG49,IF($A$1=21,TS!BJ49,IF($A$1=22,TS!BM49,IF($A$1=23,TS!BP49,""))))))&amp;IF($A$1=24,TS!BS49,IF($A$1=25,TS!BV49,IF($A$1=26,TS!BY49,IF($A$1=27,TS!CB49,IF($A$1=28,TS!CE49,IF($A$1=29,TS!CH49,IF($A$1=1,TS!B49,IF($A$1=2,TS!E49,""))))))))&amp;IF($A$1=30,TS!CK49,IF($A$1=31,TS!CN49,IF($A$1=32,TS!CQ49,IF($A$1=33,TS!CT49,IF($A$1=34,TS!CW49,IF($A$1=35,TS!CZ49,IF($A$1=36,TS!DC49,IF($A$1=37,TS!DF49,""))))))))&amp;IF($A$1=38,TS!DI49,IF($A$1=39,TS!DL49,IF($A$1=40,TS!DO49,"")))</f>
        <v/>
      </c>
      <c r="E49" s="184" t="str">
        <f ca="1">IF($A$1=3,TS!I49,IF($A$1=4,TS!L49,IF($A$1=5,TS!O49,IF($A$1=6,TS!R49,IF($A$1=7,TS!U49,IF($A$1=8,TS!X49,IF($A$1=9,TS!AA49,IF($A$1=10,TS!AD49,""))))))))&amp;IF($A$1=11,TS!AG49,IF($A$1=12,TS!AJ49,IF($A$1=13,TS!AM49,IF($A$1=14,TS!AP49,IF($A$1=15,TS!AS49,IF($A$1=16,TS!AV49,IF($A$1=17,TS!AY49,"")))))))&amp;IF($A$1=18,TS!BB49,IF($A$1=19,TS!BE49,IF($A$1=20,TS!BH49,IF($A$1=21,TS!BK49,IF($A$1=22,TS!BN49,IF($A$1=23,TS!BQ49,""))))))&amp;IF($A$1=24,TS!BT49,IF($A$1=25,TS!BW49,IF($A$1=26,TS!BZ49,IF($A$1=27,TS!CC49,IF($A$1=28,TS!CF49,IF($A$1=29,TS!CI49,IF($A$1=1,TS!C49,IF($A$1=2,TS!F49,""))))))))&amp;IF($A$1=30,TS!CL49,IF($A$1=31,TS!CO49,IF($A$1=32,TS!CR49,IF($A$1=33,TS!CU49,IF($A$1=34,TS!CX49,IF($A$1=35,TS!DA49,IF($A$1=36,TS!DD49,IF($A$1=37,TS!DG49,""))))))))&amp;IF($A$1=38,TS!DJ49,IF($A$1=39,TS!DM49,IF($A$1=40,TS!DP49,"")))</f>
        <v/>
      </c>
      <c r="F49" s="145"/>
      <c r="G49" s="145"/>
      <c r="H49" s="171"/>
      <c r="I49" s="172"/>
      <c r="J49" s="172"/>
    </row>
    <row r="50" spans="1:10" s="146" customFormat="1" ht="12" customHeight="1" x14ac:dyDescent="0.1">
      <c r="A50" s="153"/>
      <c r="B50" s="154"/>
      <c r="C50" s="183" t="str">
        <f ca="1">IF($A$1=3,TS!G50,IF($A$1=4,TS!J50,IF($A$1=5,TS!M50,IF($A$1=6,TS!P50,IF($A$1=7,TS!S50,IF($A$1=8,TS!V50,IF($A$1=9,TS!Y50,IF($A$1=10,TS!AB50,""))))))))&amp;IF($A$1=11,TS!AE50,IF($A$1=12,TS!AH50,IF($A$1=13,TS!AK50,IF($A$1=14,TS!AN50,IF($A$1=15,TS!AQ50,IF($A$1=16,TS!AT50,IF($A$1=17,TS!AW50,"")))))))&amp;IF($A$1=18,TS!AZ50,IF($A$1=19,TS!BC50,IF($A$1=20,TS!BF50,IF($A$1=21,TS!BI50,IF($A$1=22,TS!BL50,IF($A$1=23,TS!BO50,""))))))&amp;IF($A$1=24,TS!BR50,IF($A$1=25,TS!BU50,IF($A$1=26,TS!BX50,IF($A$1=27,TS!CA50,IF($A$1=28,TS!CD50,IF($A$1=29,TS!CG50,IF($A$1=1,TS!A50,IF($A$1=2,TS!D50,""))))))))&amp;IF($A$1=30,TS!CJ50,IF($A$1=31,TS!CM50,IF($A$1=32,TS!CP50,IF($A$1=33,TS!CS50,IF($A$1=34,TS!CV50,IF($A$1=35,TS!CY50,IF($A$1=36,TS!DB50,IF($A$1=37,TS!DE50,""))))))))&amp;IF($A$1=38,TS!DH50,IF($A$1=39,TS!DK50,IF($A$1=40,TS!DN50,"")))</f>
        <v/>
      </c>
      <c r="D50" s="183" t="str">
        <f ca="1">IF($A$1=3,TS!H50,IF($A$1=4,TS!K50,IF($A$1=5,TS!N50,IF($A$1=6,TS!Q50,IF($A$1=7,TS!T50,IF($A$1=8,TS!W50,IF($A$1=9,TS!Z50,IF($A$1=10,TS!AC50,""))))))))&amp;IF($A$1=11,TS!AF50,IF($A$1=12,TS!AI50,IF($A$1=13,TS!AL50,IF($A$1=14,TS!AO50,IF($A$1=15,TS!AR50,IF($A$1=16,TS!AU50,IF($A$1=17,TS!AX50,"")))))))&amp;IF($A$1=18,TS!BA50,IF($A$1=19,TS!BD50,IF($A$1=20,TS!BG50,IF($A$1=21,TS!BJ50,IF($A$1=22,TS!BM50,IF($A$1=23,TS!BP50,""))))))&amp;IF($A$1=24,TS!BS50,IF($A$1=25,TS!BV50,IF($A$1=26,TS!BY50,IF($A$1=27,TS!CB50,IF($A$1=28,TS!CE50,IF($A$1=29,TS!CH50,IF($A$1=1,TS!B50,IF($A$1=2,TS!E50,""))))))))&amp;IF($A$1=30,TS!CK50,IF($A$1=31,TS!CN50,IF($A$1=32,TS!CQ50,IF($A$1=33,TS!CT50,IF($A$1=34,TS!CW50,IF($A$1=35,TS!CZ50,IF($A$1=36,TS!DC50,IF($A$1=37,TS!DF50,""))))))))&amp;IF($A$1=38,TS!DI50,IF($A$1=39,TS!DL50,IF($A$1=40,TS!DO50,"")))</f>
        <v/>
      </c>
      <c r="E50" s="184" t="str">
        <f ca="1">IF($A$1=3,TS!I50,IF($A$1=4,TS!L50,IF($A$1=5,TS!O50,IF($A$1=6,TS!R50,IF($A$1=7,TS!U50,IF($A$1=8,TS!X50,IF($A$1=9,TS!AA50,IF($A$1=10,TS!AD50,""))))))))&amp;IF($A$1=11,TS!AG50,IF($A$1=12,TS!AJ50,IF($A$1=13,TS!AM50,IF($A$1=14,TS!AP50,IF($A$1=15,TS!AS50,IF($A$1=16,TS!AV50,IF($A$1=17,TS!AY50,"")))))))&amp;IF($A$1=18,TS!BB50,IF($A$1=19,TS!BE50,IF($A$1=20,TS!BH50,IF($A$1=21,TS!BK50,IF($A$1=22,TS!BN50,IF($A$1=23,TS!BQ50,""))))))&amp;IF($A$1=24,TS!BT50,IF($A$1=25,TS!BW50,IF($A$1=26,TS!BZ50,IF($A$1=27,TS!CC50,IF($A$1=28,TS!CF50,IF($A$1=29,TS!CI50,IF($A$1=1,TS!C50,IF($A$1=2,TS!F50,""))))))))&amp;IF($A$1=30,TS!CL50,IF($A$1=31,TS!CO50,IF($A$1=32,TS!CR50,IF($A$1=33,TS!CU50,IF($A$1=34,TS!CX50,IF($A$1=35,TS!DA50,IF($A$1=36,TS!DD50,IF($A$1=37,TS!DG50,""))))))))&amp;IF($A$1=38,TS!DJ50,IF($A$1=39,TS!DM50,IF($A$1=40,TS!DP50,"")))</f>
        <v/>
      </c>
      <c r="F50" s="145"/>
      <c r="G50" s="145"/>
      <c r="H50" s="171"/>
      <c r="I50" s="172"/>
      <c r="J50" s="172"/>
    </row>
    <row r="51" spans="1:10" s="146" customFormat="1" ht="12" customHeight="1" x14ac:dyDescent="0.1">
      <c r="A51" s="153"/>
      <c r="B51" s="154"/>
      <c r="C51" s="183" t="str">
        <f ca="1">IF($A$1=3,TS!G51,IF($A$1=4,TS!J51,IF($A$1=5,TS!M51,IF($A$1=6,TS!P51,IF($A$1=7,TS!S51,IF($A$1=8,TS!V51,IF($A$1=9,TS!Y51,IF($A$1=10,TS!AB51,""))))))))&amp;IF($A$1=11,TS!AE51,IF($A$1=12,TS!AH51,IF($A$1=13,TS!AK51,IF($A$1=14,TS!AN51,IF($A$1=15,TS!AQ51,IF($A$1=16,TS!AT51,IF($A$1=17,TS!AW51,"")))))))&amp;IF($A$1=18,TS!AZ51,IF($A$1=19,TS!BC51,IF($A$1=20,TS!BF51,IF($A$1=21,TS!BI51,IF($A$1=22,TS!BL51,IF($A$1=23,TS!BO51,""))))))&amp;IF($A$1=24,TS!BR51,IF($A$1=25,TS!BU51,IF($A$1=26,TS!BX51,IF($A$1=27,TS!CA51,IF($A$1=28,TS!CD51,IF($A$1=29,TS!CG51,IF($A$1=1,TS!A51,IF($A$1=2,TS!D51,""))))))))&amp;IF($A$1=30,TS!CJ51,IF($A$1=31,TS!CM51,IF($A$1=32,TS!CP51,IF($A$1=33,TS!CS51,IF($A$1=34,TS!CV51,IF($A$1=35,TS!CY51,IF($A$1=36,TS!DB51,IF($A$1=37,TS!DE51,""))))))))&amp;IF($A$1=38,TS!DH51,IF($A$1=39,TS!DK51,IF($A$1=40,TS!DN51,"")))</f>
        <v/>
      </c>
      <c r="D51" s="183" t="str">
        <f ca="1">IF($A$1=3,TS!H51,IF($A$1=4,TS!K51,IF($A$1=5,TS!N51,IF($A$1=6,TS!Q51,IF($A$1=7,TS!T51,IF($A$1=8,TS!W51,IF($A$1=9,TS!Z51,IF($A$1=10,TS!AC51,""))))))))&amp;IF($A$1=11,TS!AF51,IF($A$1=12,TS!AI51,IF($A$1=13,TS!AL51,IF($A$1=14,TS!AO51,IF($A$1=15,TS!AR51,IF($A$1=16,TS!AU51,IF($A$1=17,TS!AX51,"")))))))&amp;IF($A$1=18,TS!BA51,IF($A$1=19,TS!BD51,IF($A$1=20,TS!BG51,IF($A$1=21,TS!BJ51,IF($A$1=22,TS!BM51,IF($A$1=23,TS!BP51,""))))))&amp;IF($A$1=24,TS!BS51,IF($A$1=25,TS!BV51,IF($A$1=26,TS!BY51,IF($A$1=27,TS!CB51,IF($A$1=28,TS!CE51,IF($A$1=29,TS!CH51,IF($A$1=1,TS!B51,IF($A$1=2,TS!E51,""))))))))&amp;IF($A$1=30,TS!CK51,IF($A$1=31,TS!CN51,IF($A$1=32,TS!CQ51,IF($A$1=33,TS!CT51,IF($A$1=34,TS!CW51,IF($A$1=35,TS!CZ51,IF($A$1=36,TS!DC51,IF($A$1=37,TS!DF51,""))))))))&amp;IF($A$1=38,TS!DI51,IF($A$1=39,TS!DL51,IF($A$1=40,TS!DO51,"")))</f>
        <v/>
      </c>
      <c r="E51" s="184" t="str">
        <f ca="1">IF($A$1=3,TS!I51,IF($A$1=4,TS!L51,IF($A$1=5,TS!O51,IF($A$1=6,TS!R51,IF($A$1=7,TS!U51,IF($A$1=8,TS!X51,IF($A$1=9,TS!AA51,IF($A$1=10,TS!AD51,""))))))))&amp;IF($A$1=11,TS!AG51,IF($A$1=12,TS!AJ51,IF($A$1=13,TS!AM51,IF($A$1=14,TS!AP51,IF($A$1=15,TS!AS51,IF($A$1=16,TS!AV51,IF($A$1=17,TS!AY51,"")))))))&amp;IF($A$1=18,TS!BB51,IF($A$1=19,TS!BE51,IF($A$1=20,TS!BH51,IF($A$1=21,TS!BK51,IF($A$1=22,TS!BN51,IF($A$1=23,TS!BQ51,""))))))&amp;IF($A$1=24,TS!BT51,IF($A$1=25,TS!BW51,IF($A$1=26,TS!BZ51,IF($A$1=27,TS!CC51,IF($A$1=28,TS!CF51,IF($A$1=29,TS!CI51,IF($A$1=1,TS!C51,IF($A$1=2,TS!F51,""))))))))&amp;IF($A$1=30,TS!CL51,IF($A$1=31,TS!CO51,IF($A$1=32,TS!CR51,IF($A$1=33,TS!CU51,IF($A$1=34,TS!CX51,IF($A$1=35,TS!DA51,IF($A$1=36,TS!DD51,IF($A$1=37,TS!DG51,""))))))))&amp;IF($A$1=38,TS!DJ51,IF($A$1=39,TS!DM51,IF($A$1=40,TS!DP51,"")))</f>
        <v/>
      </c>
      <c r="F51" s="145"/>
      <c r="G51" s="145"/>
      <c r="H51" s="171"/>
      <c r="I51" s="172"/>
      <c r="J51" s="172"/>
    </row>
    <row r="52" spans="1:10" s="146" customFormat="1" ht="12" customHeight="1" x14ac:dyDescent="0.1">
      <c r="A52" s="153"/>
      <c r="B52" s="154"/>
      <c r="C52" s="183" t="str">
        <f ca="1">IF($A$1=3,TS!G52,IF($A$1=4,TS!J52,IF($A$1=5,TS!M52,IF($A$1=6,TS!P52,IF($A$1=7,TS!S52,IF($A$1=8,TS!V52,IF($A$1=9,TS!Y52,IF($A$1=10,TS!AB52,""))))))))&amp;IF($A$1=11,TS!AE52,IF($A$1=12,TS!AH52,IF($A$1=13,TS!AK52,IF($A$1=14,TS!AN52,IF($A$1=15,TS!AQ52,IF($A$1=16,TS!AT52,IF($A$1=17,TS!AW52,"")))))))&amp;IF($A$1=18,TS!AZ52,IF($A$1=19,TS!BC52,IF($A$1=20,TS!BF52,IF($A$1=21,TS!BI52,IF($A$1=22,TS!BL52,IF($A$1=23,TS!BO52,""))))))&amp;IF($A$1=24,TS!BR52,IF($A$1=25,TS!BU52,IF($A$1=26,TS!BX52,IF($A$1=27,TS!CA52,IF($A$1=28,TS!CD52,IF($A$1=29,TS!CG52,IF($A$1=1,TS!A52,IF($A$1=2,TS!D52,""))))))))&amp;IF($A$1=30,TS!CJ52,IF($A$1=31,TS!CM52,IF($A$1=32,TS!CP52,IF($A$1=33,TS!CS52,IF($A$1=34,TS!CV52,IF($A$1=35,TS!CY52,IF($A$1=36,TS!DB52,IF($A$1=37,TS!DE52,""))))))))&amp;IF($A$1=38,TS!DH52,IF($A$1=39,TS!DK52,IF($A$1=40,TS!DN52,"")))</f>
        <v/>
      </c>
      <c r="D52" s="183" t="str">
        <f ca="1">IF($A$1=3,TS!H52,IF($A$1=4,TS!K52,IF($A$1=5,TS!N52,IF($A$1=6,TS!Q52,IF($A$1=7,TS!T52,IF($A$1=8,TS!W52,IF($A$1=9,TS!Z52,IF($A$1=10,TS!AC52,""))))))))&amp;IF($A$1=11,TS!AF52,IF($A$1=12,TS!AI52,IF($A$1=13,TS!AL52,IF($A$1=14,TS!AO52,IF($A$1=15,TS!AR52,IF($A$1=16,TS!AU52,IF($A$1=17,TS!AX52,"")))))))&amp;IF($A$1=18,TS!BA52,IF($A$1=19,TS!BD52,IF($A$1=20,TS!BG52,IF($A$1=21,TS!BJ52,IF($A$1=22,TS!BM52,IF($A$1=23,TS!BP52,""))))))&amp;IF($A$1=24,TS!BS52,IF($A$1=25,TS!BV52,IF($A$1=26,TS!BY52,IF($A$1=27,TS!CB52,IF($A$1=28,TS!CE52,IF($A$1=29,TS!CH52,IF($A$1=1,TS!B52,IF($A$1=2,TS!E52,""))))))))&amp;IF($A$1=30,TS!CK52,IF($A$1=31,TS!CN52,IF($A$1=32,TS!CQ52,IF($A$1=33,TS!CT52,IF($A$1=34,TS!CW52,IF($A$1=35,TS!CZ52,IF($A$1=36,TS!DC52,IF($A$1=37,TS!DF52,""))))))))&amp;IF($A$1=38,TS!DI52,IF($A$1=39,TS!DL52,IF($A$1=40,TS!DO52,"")))</f>
        <v/>
      </c>
      <c r="E52" s="184" t="str">
        <f ca="1">IF($A$1=3,TS!I52,IF($A$1=4,TS!L52,IF($A$1=5,TS!O52,IF($A$1=6,TS!R52,IF($A$1=7,TS!U52,IF($A$1=8,TS!X52,IF($A$1=9,TS!AA52,IF($A$1=10,TS!AD52,""))))))))&amp;IF($A$1=11,TS!AG52,IF($A$1=12,TS!AJ52,IF($A$1=13,TS!AM52,IF($A$1=14,TS!AP52,IF($A$1=15,TS!AS52,IF($A$1=16,TS!AV52,IF($A$1=17,TS!AY52,"")))))))&amp;IF($A$1=18,TS!BB52,IF($A$1=19,TS!BE52,IF($A$1=20,TS!BH52,IF($A$1=21,TS!BK52,IF($A$1=22,TS!BN52,IF($A$1=23,TS!BQ52,""))))))&amp;IF($A$1=24,TS!BT52,IF($A$1=25,TS!BW52,IF($A$1=26,TS!BZ52,IF($A$1=27,TS!CC52,IF($A$1=28,TS!CF52,IF($A$1=29,TS!CI52,IF($A$1=1,TS!C52,IF($A$1=2,TS!F52,""))))))))&amp;IF($A$1=30,TS!CL52,IF($A$1=31,TS!CO52,IF($A$1=32,TS!CR52,IF($A$1=33,TS!CU52,IF($A$1=34,TS!CX52,IF($A$1=35,TS!DA52,IF($A$1=36,TS!DD52,IF($A$1=37,TS!DG52,""))))))))&amp;IF($A$1=38,TS!DJ52,IF($A$1=39,TS!DM52,IF($A$1=40,TS!DP52,"")))</f>
        <v/>
      </c>
      <c r="F52" s="145"/>
      <c r="G52" s="145"/>
      <c r="H52" s="171"/>
      <c r="I52" s="172"/>
      <c r="J52" s="172"/>
    </row>
    <row r="53" spans="1:10" s="146" customFormat="1" ht="12" customHeight="1" x14ac:dyDescent="0.1">
      <c r="A53" s="153"/>
      <c r="B53" s="154"/>
      <c r="C53" s="183" t="str">
        <f ca="1">IF($A$1=3,TS!G53,IF($A$1=4,TS!J53,IF($A$1=5,TS!M53,IF($A$1=6,TS!P53,IF($A$1=7,TS!S53,IF($A$1=8,TS!V53,IF($A$1=9,TS!Y53,IF($A$1=10,TS!AB53,""))))))))&amp;IF($A$1=11,TS!AE53,IF($A$1=12,TS!AH53,IF($A$1=13,TS!AK53,IF($A$1=14,TS!AN53,IF($A$1=15,TS!AQ53,IF($A$1=16,TS!AT53,IF($A$1=17,TS!AW53,"")))))))&amp;IF($A$1=18,TS!AZ53,IF($A$1=19,TS!BC53,IF($A$1=20,TS!BF53,IF($A$1=21,TS!BI53,IF($A$1=22,TS!BL53,IF($A$1=23,TS!BO53,""))))))&amp;IF($A$1=24,TS!BR53,IF($A$1=25,TS!BU53,IF($A$1=26,TS!BX53,IF($A$1=27,TS!CA53,IF($A$1=28,TS!CD53,IF($A$1=29,TS!CG53,IF($A$1=1,TS!A53,IF($A$1=2,TS!D53,""))))))))&amp;IF($A$1=30,TS!CJ53,IF($A$1=31,TS!CM53,IF($A$1=32,TS!CP53,IF($A$1=33,TS!CS53,IF($A$1=34,TS!CV53,IF($A$1=35,TS!CY53,IF($A$1=36,TS!DB53,IF($A$1=37,TS!DE53,""))))))))&amp;IF($A$1=38,TS!DH53,IF($A$1=39,TS!DK53,IF($A$1=40,TS!DN53,"")))</f>
        <v/>
      </c>
      <c r="D53" s="183" t="str">
        <f ca="1">IF($A$1=3,TS!H53,IF($A$1=4,TS!K53,IF($A$1=5,TS!N53,IF($A$1=6,TS!Q53,IF($A$1=7,TS!T53,IF($A$1=8,TS!W53,IF($A$1=9,TS!Z53,IF($A$1=10,TS!AC53,""))))))))&amp;IF($A$1=11,TS!AF53,IF($A$1=12,TS!AI53,IF($A$1=13,TS!AL53,IF($A$1=14,TS!AO53,IF($A$1=15,TS!AR53,IF($A$1=16,TS!AU53,IF($A$1=17,TS!AX53,"")))))))&amp;IF($A$1=18,TS!BA53,IF($A$1=19,TS!BD53,IF($A$1=20,TS!BG53,IF($A$1=21,TS!BJ53,IF($A$1=22,TS!BM53,IF($A$1=23,TS!BP53,""))))))&amp;IF($A$1=24,TS!BS53,IF($A$1=25,TS!BV53,IF($A$1=26,TS!BY53,IF($A$1=27,TS!CB53,IF($A$1=28,TS!CE53,IF($A$1=29,TS!CH53,IF($A$1=1,TS!B53,IF($A$1=2,TS!E53,""))))))))&amp;IF($A$1=30,TS!CK53,IF($A$1=31,TS!CN53,IF($A$1=32,TS!CQ53,IF($A$1=33,TS!CT53,IF($A$1=34,TS!CW53,IF($A$1=35,TS!CZ53,IF($A$1=36,TS!DC53,IF($A$1=37,TS!DF53,""))))))))&amp;IF($A$1=38,TS!DI53,IF($A$1=39,TS!DL53,IF($A$1=40,TS!DO53,"")))</f>
        <v/>
      </c>
      <c r="E53" s="184" t="str">
        <f ca="1">IF($A$1=3,TS!I53,IF($A$1=4,TS!L53,IF($A$1=5,TS!O53,IF($A$1=6,TS!R53,IF($A$1=7,TS!U53,IF($A$1=8,TS!X53,IF($A$1=9,TS!AA53,IF($A$1=10,TS!AD53,""))))))))&amp;IF($A$1=11,TS!AG53,IF($A$1=12,TS!AJ53,IF($A$1=13,TS!AM53,IF($A$1=14,TS!AP53,IF($A$1=15,TS!AS53,IF($A$1=16,TS!AV53,IF($A$1=17,TS!AY53,"")))))))&amp;IF($A$1=18,TS!BB53,IF($A$1=19,TS!BE53,IF($A$1=20,TS!BH53,IF($A$1=21,TS!BK53,IF($A$1=22,TS!BN53,IF($A$1=23,TS!BQ53,""))))))&amp;IF($A$1=24,TS!BT53,IF($A$1=25,TS!BW53,IF($A$1=26,TS!BZ53,IF($A$1=27,TS!CC53,IF($A$1=28,TS!CF53,IF($A$1=29,TS!CI53,IF($A$1=1,TS!C53,IF($A$1=2,TS!F53,""))))))))&amp;IF($A$1=30,TS!CL53,IF($A$1=31,TS!CO53,IF($A$1=32,TS!CR53,IF($A$1=33,TS!CU53,IF($A$1=34,TS!CX53,IF($A$1=35,TS!DA53,IF($A$1=36,TS!DD53,IF($A$1=37,TS!DG53,""))))))))&amp;IF($A$1=38,TS!DJ53,IF($A$1=39,TS!DM53,IF($A$1=40,TS!DP53,"")))</f>
        <v/>
      </c>
      <c r="F53" s="145"/>
      <c r="G53" s="145"/>
      <c r="H53" s="171"/>
      <c r="I53" s="172"/>
      <c r="J53" s="172"/>
    </row>
    <row r="54" spans="1:10" s="146" customFormat="1" ht="12" customHeight="1" x14ac:dyDescent="0.1">
      <c r="A54" s="153"/>
      <c r="B54" s="154"/>
      <c r="C54" s="183" t="str">
        <f ca="1">IF($A$1=3,TS!G54,IF($A$1=4,TS!J54,IF($A$1=5,TS!M54,IF($A$1=6,TS!P54,IF($A$1=7,TS!S54,IF($A$1=8,TS!V54,IF($A$1=9,TS!Y54,IF($A$1=10,TS!AB54,""))))))))&amp;IF($A$1=11,TS!AE54,IF($A$1=12,TS!AH54,IF($A$1=13,TS!AK54,IF($A$1=14,TS!AN54,IF($A$1=15,TS!AQ54,IF($A$1=16,TS!AT54,IF($A$1=17,TS!AW54,"")))))))&amp;IF($A$1=18,TS!AZ54,IF($A$1=19,TS!BC54,IF($A$1=20,TS!BF54,IF($A$1=21,TS!BI54,IF($A$1=22,TS!BL54,IF($A$1=23,TS!BO54,""))))))&amp;IF($A$1=24,TS!BR54,IF($A$1=25,TS!BU54,IF($A$1=26,TS!BX54,IF($A$1=27,TS!CA54,IF($A$1=28,TS!CD54,IF($A$1=29,TS!CG54,IF($A$1=1,TS!A54,IF($A$1=2,TS!D54,""))))))))&amp;IF($A$1=30,TS!CJ54,IF($A$1=31,TS!CM54,IF($A$1=32,TS!CP54,IF($A$1=33,TS!CS54,IF($A$1=34,TS!CV54,IF($A$1=35,TS!CY54,IF($A$1=36,TS!DB54,IF($A$1=37,TS!DE54,""))))))))&amp;IF($A$1=38,TS!DH54,IF($A$1=39,TS!DK54,IF($A$1=40,TS!DN54,"")))</f>
        <v/>
      </c>
      <c r="D54" s="183" t="str">
        <f ca="1">IF($A$1=3,TS!H54,IF($A$1=4,TS!K54,IF($A$1=5,TS!N54,IF($A$1=6,TS!Q54,IF($A$1=7,TS!T54,IF($A$1=8,TS!W54,IF($A$1=9,TS!Z54,IF($A$1=10,TS!AC54,""))))))))&amp;IF($A$1=11,TS!AF54,IF($A$1=12,TS!AI54,IF($A$1=13,TS!AL54,IF($A$1=14,TS!AO54,IF($A$1=15,TS!AR54,IF($A$1=16,TS!AU54,IF($A$1=17,TS!AX54,"")))))))&amp;IF($A$1=18,TS!BA54,IF($A$1=19,TS!BD54,IF($A$1=20,TS!BG54,IF($A$1=21,TS!BJ54,IF($A$1=22,TS!BM54,IF($A$1=23,TS!BP54,""))))))&amp;IF($A$1=24,TS!BS54,IF($A$1=25,TS!BV54,IF($A$1=26,TS!BY54,IF($A$1=27,TS!CB54,IF($A$1=28,TS!CE54,IF($A$1=29,TS!CH54,IF($A$1=1,TS!B54,IF($A$1=2,TS!E54,""))))))))&amp;IF($A$1=30,TS!CK54,IF($A$1=31,TS!CN54,IF($A$1=32,TS!CQ54,IF($A$1=33,TS!CT54,IF($A$1=34,TS!CW54,IF($A$1=35,TS!CZ54,IF($A$1=36,TS!DC54,IF($A$1=37,TS!DF54,""))))))))&amp;IF($A$1=38,TS!DI54,IF($A$1=39,TS!DL54,IF($A$1=40,TS!DO54,"")))</f>
        <v/>
      </c>
      <c r="E54" s="184" t="str">
        <f ca="1">IF($A$1=3,TS!I54,IF($A$1=4,TS!L54,IF($A$1=5,TS!O54,IF($A$1=6,TS!R54,IF($A$1=7,TS!U54,IF($A$1=8,TS!X54,IF($A$1=9,TS!AA54,IF($A$1=10,TS!AD54,""))))))))&amp;IF($A$1=11,TS!AG54,IF($A$1=12,TS!AJ54,IF($A$1=13,TS!AM54,IF($A$1=14,TS!AP54,IF($A$1=15,TS!AS54,IF($A$1=16,TS!AV54,IF($A$1=17,TS!AY54,"")))))))&amp;IF($A$1=18,TS!BB54,IF($A$1=19,TS!BE54,IF($A$1=20,TS!BH54,IF($A$1=21,TS!BK54,IF($A$1=22,TS!BN54,IF($A$1=23,TS!BQ54,""))))))&amp;IF($A$1=24,TS!BT54,IF($A$1=25,TS!BW54,IF($A$1=26,TS!BZ54,IF($A$1=27,TS!CC54,IF($A$1=28,TS!CF54,IF($A$1=29,TS!CI54,IF($A$1=1,TS!C54,IF($A$1=2,TS!F54,""))))))))&amp;IF($A$1=30,TS!CL54,IF($A$1=31,TS!CO54,IF($A$1=32,TS!CR54,IF($A$1=33,TS!CU54,IF($A$1=34,TS!CX54,IF($A$1=35,TS!DA54,IF($A$1=36,TS!DD54,IF($A$1=37,TS!DG54,""))))))))&amp;IF($A$1=38,TS!DJ54,IF($A$1=39,TS!DM54,IF($A$1=40,TS!DP54,"")))</f>
        <v/>
      </c>
      <c r="F54" s="145"/>
      <c r="G54" s="145"/>
      <c r="H54" s="171"/>
      <c r="I54" s="172"/>
      <c r="J54" s="172"/>
    </row>
    <row r="55" spans="1:10" s="146" customFormat="1" ht="12" customHeight="1" x14ac:dyDescent="0.1">
      <c r="A55" s="153"/>
      <c r="B55" s="154"/>
      <c r="C55" s="183" t="str">
        <f ca="1">IF($A$1=3,TS!G55,IF($A$1=4,TS!J55,IF($A$1=5,TS!M55,IF($A$1=6,TS!P55,IF($A$1=7,TS!S55,IF($A$1=8,TS!V55,IF($A$1=9,TS!Y55,IF($A$1=10,TS!AB55,""))))))))&amp;IF($A$1=11,TS!AE55,IF($A$1=12,TS!AH55,IF($A$1=13,TS!AK55,IF($A$1=14,TS!AN55,IF($A$1=15,TS!AQ55,IF($A$1=16,TS!AT55,IF($A$1=17,TS!AW55,"")))))))&amp;IF($A$1=18,TS!AZ55,IF($A$1=19,TS!BC55,IF($A$1=20,TS!BF55,IF($A$1=21,TS!BI55,IF($A$1=22,TS!BL55,IF($A$1=23,TS!BO55,""))))))&amp;IF($A$1=24,TS!BR55,IF($A$1=25,TS!BU55,IF($A$1=26,TS!BX55,IF($A$1=27,TS!CA55,IF($A$1=28,TS!CD55,IF($A$1=29,TS!CG55,IF($A$1=1,TS!A55,IF($A$1=2,TS!D55,""))))))))&amp;IF($A$1=30,TS!CJ55,IF($A$1=31,TS!CM55,IF($A$1=32,TS!CP55,IF($A$1=33,TS!CS55,IF($A$1=34,TS!CV55,IF($A$1=35,TS!CY55,IF($A$1=36,TS!DB55,IF($A$1=37,TS!DE55,""))))))))&amp;IF($A$1=38,TS!DH55,IF($A$1=39,TS!DK55,IF($A$1=40,TS!DN55,"")))</f>
        <v/>
      </c>
      <c r="D55" s="183" t="str">
        <f ca="1">IF($A$1=3,TS!H55,IF($A$1=4,TS!K55,IF($A$1=5,TS!N55,IF($A$1=6,TS!Q55,IF($A$1=7,TS!T55,IF($A$1=8,TS!W55,IF($A$1=9,TS!Z55,IF($A$1=10,TS!AC55,""))))))))&amp;IF($A$1=11,TS!AF55,IF($A$1=12,TS!AI55,IF($A$1=13,TS!AL55,IF($A$1=14,TS!AO55,IF($A$1=15,TS!AR55,IF($A$1=16,TS!AU55,IF($A$1=17,TS!AX55,"")))))))&amp;IF($A$1=18,TS!BA55,IF($A$1=19,TS!BD55,IF($A$1=20,TS!BG55,IF($A$1=21,TS!BJ55,IF($A$1=22,TS!BM55,IF($A$1=23,TS!BP55,""))))))&amp;IF($A$1=24,TS!BS55,IF($A$1=25,TS!BV55,IF($A$1=26,TS!BY55,IF($A$1=27,TS!CB55,IF($A$1=28,TS!CE55,IF($A$1=29,TS!CH55,IF($A$1=1,TS!B55,IF($A$1=2,TS!E55,""))))))))&amp;IF($A$1=30,TS!CK55,IF($A$1=31,TS!CN55,IF($A$1=32,TS!CQ55,IF($A$1=33,TS!CT55,IF($A$1=34,TS!CW55,IF($A$1=35,TS!CZ55,IF($A$1=36,TS!DC55,IF($A$1=37,TS!DF55,""))))))))&amp;IF($A$1=38,TS!DI55,IF($A$1=39,TS!DL55,IF($A$1=40,TS!DO55,"")))</f>
        <v/>
      </c>
      <c r="E55" s="184" t="str">
        <f ca="1">IF($A$1=3,TS!I55,IF($A$1=4,TS!L55,IF($A$1=5,TS!O55,IF($A$1=6,TS!R55,IF($A$1=7,TS!U55,IF($A$1=8,TS!X55,IF($A$1=9,TS!AA55,IF($A$1=10,TS!AD55,""))))))))&amp;IF($A$1=11,TS!AG55,IF($A$1=12,TS!AJ55,IF($A$1=13,TS!AM55,IF($A$1=14,TS!AP55,IF($A$1=15,TS!AS55,IF($A$1=16,TS!AV55,IF($A$1=17,TS!AY55,"")))))))&amp;IF($A$1=18,TS!BB55,IF($A$1=19,TS!BE55,IF($A$1=20,TS!BH55,IF($A$1=21,TS!BK55,IF($A$1=22,TS!BN55,IF($A$1=23,TS!BQ55,""))))))&amp;IF($A$1=24,TS!BT55,IF($A$1=25,TS!BW55,IF($A$1=26,TS!BZ55,IF($A$1=27,TS!CC55,IF($A$1=28,TS!CF55,IF($A$1=29,TS!CI55,IF($A$1=1,TS!C55,IF($A$1=2,TS!F55,""))))))))&amp;IF($A$1=30,TS!CL55,IF($A$1=31,TS!CO55,IF($A$1=32,TS!CR55,IF($A$1=33,TS!CU55,IF($A$1=34,TS!CX55,IF($A$1=35,TS!DA55,IF($A$1=36,TS!DD55,IF($A$1=37,TS!DG55,""))))))))&amp;IF($A$1=38,TS!DJ55,IF($A$1=39,TS!DM55,IF($A$1=40,TS!DP55,"")))</f>
        <v/>
      </c>
      <c r="F55" s="145"/>
      <c r="G55" s="145"/>
      <c r="H55" s="171"/>
      <c r="I55" s="172"/>
      <c r="J55" s="172"/>
    </row>
    <row r="56" spans="1:10" s="146" customFormat="1" ht="12" customHeight="1" x14ac:dyDescent="0.1">
      <c r="A56" s="153"/>
      <c r="B56" s="154"/>
      <c r="C56" s="183" t="str">
        <f ca="1">IF($A$1=3,TS!G56,IF($A$1=4,TS!J56,IF($A$1=5,TS!M56,IF($A$1=6,TS!P56,IF($A$1=7,TS!S56,IF($A$1=8,TS!V56,IF($A$1=9,TS!Y56,IF($A$1=10,TS!AB56,""))))))))&amp;IF($A$1=11,TS!AE56,IF($A$1=12,TS!AH56,IF($A$1=13,TS!AK56,IF($A$1=14,TS!AN56,IF($A$1=15,TS!AQ56,IF($A$1=16,TS!AT56,IF($A$1=17,TS!AW56,"")))))))&amp;IF($A$1=18,TS!AZ56,IF($A$1=19,TS!BC56,IF($A$1=20,TS!BF56,IF($A$1=21,TS!BI56,IF($A$1=22,TS!BL56,IF($A$1=23,TS!BO56,""))))))&amp;IF($A$1=24,TS!BR56,IF($A$1=25,TS!BU56,IF($A$1=26,TS!BX56,IF($A$1=27,TS!CA56,IF($A$1=28,TS!CD56,IF($A$1=29,TS!CG56,IF($A$1=1,TS!A56,IF($A$1=2,TS!D56,""))))))))&amp;IF($A$1=30,TS!CJ56,IF($A$1=31,TS!CM56,IF($A$1=32,TS!CP56,IF($A$1=33,TS!CS56,IF($A$1=34,TS!CV56,IF($A$1=35,TS!CY56,IF($A$1=36,TS!DB56,IF($A$1=37,TS!DE56,""))))))))&amp;IF($A$1=38,TS!DH56,IF($A$1=39,TS!DK56,IF($A$1=40,TS!DN56,"")))</f>
        <v/>
      </c>
      <c r="D56" s="183" t="str">
        <f ca="1">IF($A$1=3,TS!H56,IF($A$1=4,TS!K56,IF($A$1=5,TS!N56,IF($A$1=6,TS!Q56,IF($A$1=7,TS!T56,IF($A$1=8,TS!W56,IF($A$1=9,TS!Z56,IF($A$1=10,TS!AC56,""))))))))&amp;IF($A$1=11,TS!AF56,IF($A$1=12,TS!AI56,IF($A$1=13,TS!AL56,IF($A$1=14,TS!AO56,IF($A$1=15,TS!AR56,IF($A$1=16,TS!AU56,IF($A$1=17,TS!AX56,"")))))))&amp;IF($A$1=18,TS!BA56,IF($A$1=19,TS!BD56,IF($A$1=20,TS!BG56,IF($A$1=21,TS!BJ56,IF($A$1=22,TS!BM56,IF($A$1=23,TS!BP56,""))))))&amp;IF($A$1=24,TS!BS56,IF($A$1=25,TS!BV56,IF($A$1=26,TS!BY56,IF($A$1=27,TS!CB56,IF($A$1=28,TS!CE56,IF($A$1=29,TS!CH56,IF($A$1=1,TS!B56,IF($A$1=2,TS!E56,""))))))))&amp;IF($A$1=30,TS!CK56,IF($A$1=31,TS!CN56,IF($A$1=32,TS!CQ56,IF($A$1=33,TS!CT56,IF($A$1=34,TS!CW56,IF($A$1=35,TS!CZ56,IF($A$1=36,TS!DC56,IF($A$1=37,TS!DF56,""))))))))&amp;IF($A$1=38,TS!DI56,IF($A$1=39,TS!DL56,IF($A$1=40,TS!DO56,"")))</f>
        <v/>
      </c>
      <c r="E56" s="184" t="str">
        <f ca="1">IF($A$1=3,TS!I56,IF($A$1=4,TS!L56,IF($A$1=5,TS!O56,IF($A$1=6,TS!R56,IF($A$1=7,TS!U56,IF($A$1=8,TS!X56,IF($A$1=9,TS!AA56,IF($A$1=10,TS!AD56,""))))))))&amp;IF($A$1=11,TS!AG56,IF($A$1=12,TS!AJ56,IF($A$1=13,TS!AM56,IF($A$1=14,TS!AP56,IF($A$1=15,TS!AS56,IF($A$1=16,TS!AV56,IF($A$1=17,TS!AY56,"")))))))&amp;IF($A$1=18,TS!BB56,IF($A$1=19,TS!BE56,IF($A$1=20,TS!BH56,IF($A$1=21,TS!BK56,IF($A$1=22,TS!BN56,IF($A$1=23,TS!BQ56,""))))))&amp;IF($A$1=24,TS!BT56,IF($A$1=25,TS!BW56,IF($A$1=26,TS!BZ56,IF($A$1=27,TS!CC56,IF($A$1=28,TS!CF56,IF($A$1=29,TS!CI56,IF($A$1=1,TS!C56,IF($A$1=2,TS!F56,""))))))))&amp;IF($A$1=30,TS!CL56,IF($A$1=31,TS!CO56,IF($A$1=32,TS!CR56,IF($A$1=33,TS!CU56,IF($A$1=34,TS!CX56,IF($A$1=35,TS!DA56,IF($A$1=36,TS!DD56,IF($A$1=37,TS!DG56,""))))))))&amp;IF($A$1=38,TS!DJ56,IF($A$1=39,TS!DM56,IF($A$1=40,TS!DP56,"")))</f>
        <v/>
      </c>
      <c r="F56" s="145"/>
      <c r="G56" s="145"/>
      <c r="H56" s="171"/>
      <c r="I56" s="172"/>
      <c r="J56" s="172"/>
    </row>
    <row r="57" spans="1:10" s="146" customFormat="1" ht="12" customHeight="1" x14ac:dyDescent="0.1">
      <c r="A57" s="153"/>
      <c r="B57" s="154"/>
      <c r="C57" s="183" t="str">
        <f ca="1">IF($A$1=3,TS!G57,IF($A$1=4,TS!J57,IF($A$1=5,TS!M57,IF($A$1=6,TS!P57,IF($A$1=7,TS!S57,IF($A$1=8,TS!V57,IF($A$1=9,TS!Y57,IF($A$1=10,TS!AB57,""))))))))&amp;IF($A$1=11,TS!AE57,IF($A$1=12,TS!AH57,IF($A$1=13,TS!AK57,IF($A$1=14,TS!AN57,IF($A$1=15,TS!AQ57,IF($A$1=16,TS!AT57,IF($A$1=17,TS!AW57,"")))))))&amp;IF($A$1=18,TS!AZ57,IF($A$1=19,TS!BC57,IF($A$1=20,TS!BF57,IF($A$1=21,TS!BI57,IF($A$1=22,TS!BL57,IF($A$1=23,TS!BO57,""))))))&amp;IF($A$1=24,TS!BR57,IF($A$1=25,TS!BU57,IF($A$1=26,TS!BX57,IF($A$1=27,TS!CA57,IF($A$1=28,TS!CD57,IF($A$1=29,TS!CG57,IF($A$1=1,TS!A57,IF($A$1=2,TS!D57,""))))))))&amp;IF($A$1=30,TS!CJ57,IF($A$1=31,TS!CM57,IF($A$1=32,TS!CP57,IF($A$1=33,TS!CS57,IF($A$1=34,TS!CV57,IF($A$1=35,TS!CY57,IF($A$1=36,TS!DB57,IF($A$1=37,TS!DE57,""))))))))&amp;IF($A$1=38,TS!DH57,IF($A$1=39,TS!DK57,IF($A$1=40,TS!DN57,"")))</f>
        <v/>
      </c>
      <c r="D57" s="183" t="str">
        <f ca="1">IF($A$1=3,TS!H57,IF($A$1=4,TS!K57,IF($A$1=5,TS!N57,IF($A$1=6,TS!Q57,IF($A$1=7,TS!T57,IF($A$1=8,TS!W57,IF($A$1=9,TS!Z57,IF($A$1=10,TS!AC57,""))))))))&amp;IF($A$1=11,TS!AF57,IF($A$1=12,TS!AI57,IF($A$1=13,TS!AL57,IF($A$1=14,TS!AO57,IF($A$1=15,TS!AR57,IF($A$1=16,TS!AU57,IF($A$1=17,TS!AX57,"")))))))&amp;IF($A$1=18,TS!BA57,IF($A$1=19,TS!BD57,IF($A$1=20,TS!BG57,IF($A$1=21,TS!BJ57,IF($A$1=22,TS!BM57,IF($A$1=23,TS!BP57,""))))))&amp;IF($A$1=24,TS!BS57,IF($A$1=25,TS!BV57,IF($A$1=26,TS!BY57,IF($A$1=27,TS!CB57,IF($A$1=28,TS!CE57,IF($A$1=29,TS!CH57,IF($A$1=1,TS!B57,IF($A$1=2,TS!E57,""))))))))&amp;IF($A$1=30,TS!CK57,IF($A$1=31,TS!CN57,IF($A$1=32,TS!CQ57,IF($A$1=33,TS!CT57,IF($A$1=34,TS!CW57,IF($A$1=35,TS!CZ57,IF($A$1=36,TS!DC57,IF($A$1=37,TS!DF57,""))))))))&amp;IF($A$1=38,TS!DI57,IF($A$1=39,TS!DL57,IF($A$1=40,TS!DO57,"")))</f>
        <v/>
      </c>
      <c r="E57" s="184" t="str">
        <f ca="1">IF($A$1=3,TS!I57,IF($A$1=4,TS!L57,IF($A$1=5,TS!O57,IF($A$1=6,TS!R57,IF($A$1=7,TS!U57,IF($A$1=8,TS!X57,IF($A$1=9,TS!AA57,IF($A$1=10,TS!AD57,""))))))))&amp;IF($A$1=11,TS!AG57,IF($A$1=12,TS!AJ57,IF($A$1=13,TS!AM57,IF($A$1=14,TS!AP57,IF($A$1=15,TS!AS57,IF($A$1=16,TS!AV57,IF($A$1=17,TS!AY57,"")))))))&amp;IF($A$1=18,TS!BB57,IF($A$1=19,TS!BE57,IF($A$1=20,TS!BH57,IF($A$1=21,TS!BK57,IF($A$1=22,TS!BN57,IF($A$1=23,TS!BQ57,""))))))&amp;IF($A$1=24,TS!BT57,IF($A$1=25,TS!BW57,IF($A$1=26,TS!BZ57,IF($A$1=27,TS!CC57,IF($A$1=28,TS!CF57,IF($A$1=29,TS!CI57,IF($A$1=1,TS!C57,IF($A$1=2,TS!F57,""))))))))&amp;IF($A$1=30,TS!CL57,IF($A$1=31,TS!CO57,IF($A$1=32,TS!CR57,IF($A$1=33,TS!CU57,IF($A$1=34,TS!CX57,IF($A$1=35,TS!DA57,IF($A$1=36,TS!DD57,IF($A$1=37,TS!DG57,""))))))))&amp;IF($A$1=38,TS!DJ57,IF($A$1=39,TS!DM57,IF($A$1=40,TS!DP57,"")))</f>
        <v/>
      </c>
      <c r="F57" s="145"/>
      <c r="G57" s="145"/>
      <c r="H57" s="171"/>
      <c r="I57" s="172"/>
      <c r="J57" s="172"/>
    </row>
    <row r="58" spans="1:10" s="146" customFormat="1" ht="12" customHeight="1" x14ac:dyDescent="0.1">
      <c r="A58" s="153"/>
      <c r="B58" s="154"/>
      <c r="C58" s="183" t="str">
        <f ca="1">IF($A$1=3,TS!G58,IF($A$1=4,TS!J58,IF($A$1=5,TS!M58,IF($A$1=6,TS!P58,IF($A$1=7,TS!S58,IF($A$1=8,TS!V58,IF($A$1=9,TS!Y58,IF($A$1=10,TS!AB58,""))))))))&amp;IF($A$1=11,TS!AE58,IF($A$1=12,TS!AH58,IF($A$1=13,TS!AK58,IF($A$1=14,TS!AN58,IF($A$1=15,TS!AQ58,IF($A$1=16,TS!AT58,IF($A$1=17,TS!AW58,"")))))))&amp;IF($A$1=18,TS!AZ58,IF($A$1=19,TS!BC58,IF($A$1=20,TS!BF58,IF($A$1=21,TS!BI58,IF($A$1=22,TS!BL58,IF($A$1=23,TS!BO58,""))))))&amp;IF($A$1=24,TS!BR58,IF($A$1=25,TS!BU58,IF($A$1=26,TS!BX58,IF($A$1=27,TS!CA58,IF($A$1=28,TS!CD58,IF($A$1=29,TS!CG58,IF($A$1=1,TS!A58,IF($A$1=2,TS!D58,""))))))))&amp;IF($A$1=30,TS!CJ58,IF($A$1=31,TS!CM58,IF($A$1=32,TS!CP58,IF($A$1=33,TS!CS58,IF($A$1=34,TS!CV58,IF($A$1=35,TS!CY58,IF($A$1=36,TS!DB58,IF($A$1=37,TS!DE58,""))))))))&amp;IF($A$1=38,TS!DH58,IF($A$1=39,TS!DK58,IF($A$1=40,TS!DN58,"")))</f>
        <v/>
      </c>
      <c r="D58" s="183" t="str">
        <f ca="1">IF($A$1=3,TS!H58,IF($A$1=4,TS!K58,IF($A$1=5,TS!N58,IF($A$1=6,TS!Q58,IF($A$1=7,TS!T58,IF($A$1=8,TS!W58,IF($A$1=9,TS!Z58,IF($A$1=10,TS!AC58,""))))))))&amp;IF($A$1=11,TS!AF58,IF($A$1=12,TS!AI58,IF($A$1=13,TS!AL58,IF($A$1=14,TS!AO58,IF($A$1=15,TS!AR58,IF($A$1=16,TS!AU58,IF($A$1=17,TS!AX58,"")))))))&amp;IF($A$1=18,TS!BA58,IF($A$1=19,TS!BD58,IF($A$1=20,TS!BG58,IF($A$1=21,TS!BJ58,IF($A$1=22,TS!BM58,IF($A$1=23,TS!BP58,""))))))&amp;IF($A$1=24,TS!BS58,IF($A$1=25,TS!BV58,IF($A$1=26,TS!BY58,IF($A$1=27,TS!CB58,IF($A$1=28,TS!CE58,IF($A$1=29,TS!CH58,IF($A$1=1,TS!B58,IF($A$1=2,TS!E58,""))))))))&amp;IF($A$1=30,TS!CK58,IF($A$1=31,TS!CN58,IF($A$1=32,TS!CQ58,IF($A$1=33,TS!CT58,IF($A$1=34,TS!CW58,IF($A$1=35,TS!CZ58,IF($A$1=36,TS!DC58,IF($A$1=37,TS!DF58,""))))))))&amp;IF($A$1=38,TS!DI58,IF($A$1=39,TS!DL58,IF($A$1=40,TS!DO58,"")))</f>
        <v/>
      </c>
      <c r="E58" s="184" t="str">
        <f ca="1">IF($A$1=3,TS!I58,IF($A$1=4,TS!L58,IF($A$1=5,TS!O58,IF($A$1=6,TS!R58,IF($A$1=7,TS!U58,IF($A$1=8,TS!X58,IF($A$1=9,TS!AA58,IF($A$1=10,TS!AD58,""))))))))&amp;IF($A$1=11,TS!AG58,IF($A$1=12,TS!AJ58,IF($A$1=13,TS!AM58,IF($A$1=14,TS!AP58,IF($A$1=15,TS!AS58,IF($A$1=16,TS!AV58,IF($A$1=17,TS!AY58,"")))))))&amp;IF($A$1=18,TS!BB58,IF($A$1=19,TS!BE58,IF($A$1=20,TS!BH58,IF($A$1=21,TS!BK58,IF($A$1=22,TS!BN58,IF($A$1=23,TS!BQ58,""))))))&amp;IF($A$1=24,TS!BT58,IF($A$1=25,TS!BW58,IF($A$1=26,TS!BZ58,IF($A$1=27,TS!CC58,IF($A$1=28,TS!CF58,IF($A$1=29,TS!CI58,IF($A$1=1,TS!C58,IF($A$1=2,TS!F58,""))))))))&amp;IF($A$1=30,TS!CL58,IF($A$1=31,TS!CO58,IF($A$1=32,TS!CR58,IF($A$1=33,TS!CU58,IF($A$1=34,TS!CX58,IF($A$1=35,TS!DA58,IF($A$1=36,TS!DD58,IF($A$1=37,TS!DG58,""))))))))&amp;IF($A$1=38,TS!DJ58,IF($A$1=39,TS!DM58,IF($A$1=40,TS!DP58,"")))</f>
        <v/>
      </c>
      <c r="F58" s="145"/>
      <c r="G58" s="145"/>
      <c r="H58" s="171"/>
      <c r="I58" s="172"/>
      <c r="J58" s="172"/>
    </row>
    <row r="59" spans="1:10" s="146" customFormat="1" ht="12" customHeight="1" x14ac:dyDescent="0.1">
      <c r="A59" s="153"/>
      <c r="B59" s="154"/>
      <c r="C59" s="183" t="str">
        <f ca="1">IF($A$1=3,TS!G59,IF($A$1=4,TS!J59,IF($A$1=5,TS!M59,IF($A$1=6,TS!P59,IF($A$1=7,TS!S59,IF($A$1=8,TS!V59,IF($A$1=9,TS!Y59,IF($A$1=10,TS!AB59,""))))))))&amp;IF($A$1=11,TS!AE59,IF($A$1=12,TS!AH59,IF($A$1=13,TS!AK59,IF($A$1=14,TS!AN59,IF($A$1=15,TS!AQ59,IF($A$1=16,TS!AT59,IF($A$1=17,TS!AW59,"")))))))&amp;IF($A$1=18,TS!AZ59,IF($A$1=19,TS!BC59,IF($A$1=20,TS!BF59,IF($A$1=21,TS!BI59,IF($A$1=22,TS!BL59,IF($A$1=23,TS!BO59,""))))))&amp;IF($A$1=24,TS!BR59,IF($A$1=25,TS!BU59,IF($A$1=26,TS!BX59,IF($A$1=27,TS!CA59,IF($A$1=28,TS!CD59,IF($A$1=29,TS!CG59,IF($A$1=1,TS!A59,IF($A$1=2,TS!D59,""))))))))&amp;IF($A$1=30,TS!CJ59,IF($A$1=31,TS!CM59,IF($A$1=32,TS!CP59,IF($A$1=33,TS!CS59,IF($A$1=34,TS!CV59,IF($A$1=35,TS!CY59,IF($A$1=36,TS!DB59,IF($A$1=37,TS!DE59,""))))))))&amp;IF($A$1=38,TS!DH59,IF($A$1=39,TS!DK59,IF($A$1=40,TS!DN59,"")))</f>
        <v/>
      </c>
      <c r="D59" s="183" t="str">
        <f ca="1">IF($A$1=3,TS!H59,IF($A$1=4,TS!K59,IF($A$1=5,TS!N59,IF($A$1=6,TS!Q59,IF($A$1=7,TS!T59,IF($A$1=8,TS!W59,IF($A$1=9,TS!Z59,IF($A$1=10,TS!AC59,""))))))))&amp;IF($A$1=11,TS!AF59,IF($A$1=12,TS!AI59,IF($A$1=13,TS!AL59,IF($A$1=14,TS!AO59,IF($A$1=15,TS!AR59,IF($A$1=16,TS!AU59,IF($A$1=17,TS!AX59,"")))))))&amp;IF($A$1=18,TS!BA59,IF($A$1=19,TS!BD59,IF($A$1=20,TS!BG59,IF($A$1=21,TS!BJ59,IF($A$1=22,TS!BM59,IF($A$1=23,TS!BP59,""))))))&amp;IF($A$1=24,TS!BS59,IF($A$1=25,TS!BV59,IF($A$1=26,TS!BY59,IF($A$1=27,TS!CB59,IF($A$1=28,TS!CE59,IF($A$1=29,TS!CH59,IF($A$1=1,TS!B59,IF($A$1=2,TS!E59,""))))))))&amp;IF($A$1=30,TS!CK59,IF($A$1=31,TS!CN59,IF($A$1=32,TS!CQ59,IF($A$1=33,TS!CT59,IF($A$1=34,TS!CW59,IF($A$1=35,TS!CZ59,IF($A$1=36,TS!DC59,IF($A$1=37,TS!DF59,""))))))))&amp;IF($A$1=38,TS!DI59,IF($A$1=39,TS!DL59,IF($A$1=40,TS!DO59,"")))</f>
        <v/>
      </c>
      <c r="E59" s="184" t="str">
        <f ca="1">IF($A$1=3,TS!I59,IF($A$1=4,TS!L59,IF($A$1=5,TS!O59,IF($A$1=6,TS!R59,IF($A$1=7,TS!U59,IF($A$1=8,TS!X59,IF($A$1=9,TS!AA59,IF($A$1=10,TS!AD59,""))))))))&amp;IF($A$1=11,TS!AG59,IF($A$1=12,TS!AJ59,IF($A$1=13,TS!AM59,IF($A$1=14,TS!AP59,IF($A$1=15,TS!AS59,IF($A$1=16,TS!AV59,IF($A$1=17,TS!AY59,"")))))))&amp;IF($A$1=18,TS!BB59,IF($A$1=19,TS!BE59,IF($A$1=20,TS!BH59,IF($A$1=21,TS!BK59,IF($A$1=22,TS!BN59,IF($A$1=23,TS!BQ59,""))))))&amp;IF($A$1=24,TS!BT59,IF($A$1=25,TS!BW59,IF($A$1=26,TS!BZ59,IF($A$1=27,TS!CC59,IF($A$1=28,TS!CF59,IF($A$1=29,TS!CI59,IF($A$1=1,TS!C59,IF($A$1=2,TS!F59,""))))))))&amp;IF($A$1=30,TS!CL59,IF($A$1=31,TS!CO59,IF($A$1=32,TS!CR59,IF($A$1=33,TS!CU59,IF($A$1=34,TS!CX59,IF($A$1=35,TS!DA59,IF($A$1=36,TS!DD59,IF($A$1=37,TS!DG59,""))))))))&amp;IF($A$1=38,TS!DJ59,IF($A$1=39,TS!DM59,IF($A$1=40,TS!DP59,"")))</f>
        <v/>
      </c>
      <c r="F59" s="145"/>
      <c r="G59" s="145"/>
      <c r="H59" s="171"/>
      <c r="I59" s="172"/>
      <c r="J59" s="172"/>
    </row>
    <row r="60" spans="1:10" s="146" customFormat="1" ht="12" customHeight="1" x14ac:dyDescent="0.1">
      <c r="A60" s="153"/>
      <c r="B60" s="154"/>
      <c r="C60" s="183" t="str">
        <f ca="1">IF($A$1=3,TS!G60,IF($A$1=4,TS!J60,IF($A$1=5,TS!M60,IF($A$1=6,TS!P60,IF($A$1=7,TS!S60,IF($A$1=8,TS!V60,IF($A$1=9,TS!Y60,IF($A$1=10,TS!AB60,""))))))))&amp;IF($A$1=11,TS!AE60,IF($A$1=12,TS!AH60,IF($A$1=13,TS!AK60,IF($A$1=14,TS!AN60,IF($A$1=15,TS!AQ60,IF($A$1=16,TS!AT60,IF($A$1=17,TS!AW60,"")))))))&amp;IF($A$1=18,TS!AZ60,IF($A$1=19,TS!BC60,IF($A$1=20,TS!BF60,IF($A$1=21,TS!BI60,IF($A$1=22,TS!BL60,IF($A$1=23,TS!BO60,""))))))&amp;IF($A$1=24,TS!BR60,IF($A$1=25,TS!BU60,IF($A$1=26,TS!BX60,IF($A$1=27,TS!CA60,IF($A$1=28,TS!CD60,IF($A$1=29,TS!CG60,IF($A$1=1,TS!A60,IF($A$1=2,TS!D60,""))))))))&amp;IF($A$1=30,TS!CJ60,IF($A$1=31,TS!CM60,IF($A$1=32,TS!CP60,IF($A$1=33,TS!CS60,IF($A$1=34,TS!CV60,IF($A$1=35,TS!CY60,IF($A$1=36,TS!DB60,IF($A$1=37,TS!DE60,""))))))))&amp;IF($A$1=38,TS!DH60,IF($A$1=39,TS!DK60,IF($A$1=40,TS!DN60,"")))</f>
        <v/>
      </c>
      <c r="D60" s="183" t="str">
        <f ca="1">IF($A$1=3,TS!H60,IF($A$1=4,TS!K60,IF($A$1=5,TS!N60,IF($A$1=6,TS!Q60,IF($A$1=7,TS!T60,IF($A$1=8,TS!W60,IF($A$1=9,TS!Z60,IF($A$1=10,TS!AC60,""))))))))&amp;IF($A$1=11,TS!AF60,IF($A$1=12,TS!AI60,IF($A$1=13,TS!AL60,IF($A$1=14,TS!AO60,IF($A$1=15,TS!AR60,IF($A$1=16,TS!AU60,IF($A$1=17,TS!AX60,"")))))))&amp;IF($A$1=18,TS!BA60,IF($A$1=19,TS!BD60,IF($A$1=20,TS!BG60,IF($A$1=21,TS!BJ60,IF($A$1=22,TS!BM60,IF($A$1=23,TS!BP60,""))))))&amp;IF($A$1=24,TS!BS60,IF($A$1=25,TS!BV60,IF($A$1=26,TS!BY60,IF($A$1=27,TS!CB60,IF($A$1=28,TS!CE60,IF($A$1=29,TS!CH60,IF($A$1=1,TS!B60,IF($A$1=2,TS!E60,""))))))))&amp;IF($A$1=30,TS!CK60,IF($A$1=31,TS!CN60,IF($A$1=32,TS!CQ60,IF($A$1=33,TS!CT60,IF($A$1=34,TS!CW60,IF($A$1=35,TS!CZ60,IF($A$1=36,TS!DC60,IF($A$1=37,TS!DF60,""))))))))&amp;IF($A$1=38,TS!DI60,IF($A$1=39,TS!DL60,IF($A$1=40,TS!DO60,"")))</f>
        <v/>
      </c>
      <c r="E60" s="184" t="str">
        <f ca="1">IF($A$1=3,TS!I60,IF($A$1=4,TS!L60,IF($A$1=5,TS!O60,IF($A$1=6,TS!R60,IF($A$1=7,TS!U60,IF($A$1=8,TS!X60,IF($A$1=9,TS!AA60,IF($A$1=10,TS!AD60,""))))))))&amp;IF($A$1=11,TS!AG60,IF($A$1=12,TS!AJ60,IF($A$1=13,TS!AM60,IF($A$1=14,TS!AP60,IF($A$1=15,TS!AS60,IF($A$1=16,TS!AV60,IF($A$1=17,TS!AY60,"")))))))&amp;IF($A$1=18,TS!BB60,IF($A$1=19,TS!BE60,IF($A$1=20,TS!BH60,IF($A$1=21,TS!BK60,IF($A$1=22,TS!BN60,IF($A$1=23,TS!BQ60,""))))))&amp;IF($A$1=24,TS!BT60,IF($A$1=25,TS!BW60,IF($A$1=26,TS!BZ60,IF($A$1=27,TS!CC60,IF($A$1=28,TS!CF60,IF($A$1=29,TS!CI60,IF($A$1=1,TS!C60,IF($A$1=2,TS!F60,""))))))))&amp;IF($A$1=30,TS!CL60,IF($A$1=31,TS!CO60,IF($A$1=32,TS!CR60,IF($A$1=33,TS!CU60,IF($A$1=34,TS!CX60,IF($A$1=35,TS!DA60,IF($A$1=36,TS!DD60,IF($A$1=37,TS!DG60,""))))))))&amp;IF($A$1=38,TS!DJ60,IF($A$1=39,TS!DM60,IF($A$1=40,TS!DP60,"")))</f>
        <v/>
      </c>
      <c r="F60" s="145"/>
      <c r="G60" s="145"/>
      <c r="H60" s="171"/>
      <c r="I60" s="172"/>
      <c r="J60" s="172"/>
    </row>
    <row r="61" spans="1:10" s="146" customFormat="1" ht="12" customHeight="1" x14ac:dyDescent="0.1">
      <c r="A61" s="153"/>
      <c r="B61" s="154"/>
      <c r="C61" s="183" t="str">
        <f ca="1">IF($A$1=3,TS!G61,IF($A$1=4,TS!J61,IF($A$1=5,TS!M61,IF($A$1=6,TS!P61,IF($A$1=7,TS!S61,IF($A$1=8,TS!V61,IF($A$1=9,TS!Y61,IF($A$1=10,TS!AB61,""))))))))&amp;IF($A$1=11,TS!AE61,IF($A$1=12,TS!AH61,IF($A$1=13,TS!AK61,IF($A$1=14,TS!AN61,IF($A$1=15,TS!AQ61,IF($A$1=16,TS!AT61,IF($A$1=17,TS!AW61,"")))))))&amp;IF($A$1=18,TS!AZ61,IF($A$1=19,TS!BC61,IF($A$1=20,TS!BF61,IF($A$1=21,TS!BI61,IF($A$1=22,TS!BL61,IF($A$1=23,TS!BO61,""))))))&amp;IF($A$1=24,TS!BR61,IF($A$1=25,TS!BU61,IF($A$1=26,TS!BX61,IF($A$1=27,TS!CA61,IF($A$1=28,TS!CD61,IF($A$1=29,TS!CG61,IF($A$1=1,TS!A61,IF($A$1=2,TS!D61,""))))))))&amp;IF($A$1=30,TS!CJ61,IF($A$1=31,TS!CM61,IF($A$1=32,TS!CP61,IF($A$1=33,TS!CS61,IF($A$1=34,TS!CV61,IF($A$1=35,TS!CY61,IF($A$1=36,TS!DB61,IF($A$1=37,TS!DE61,""))))))))&amp;IF($A$1=38,TS!DH61,IF($A$1=39,TS!DK61,IF($A$1=40,TS!DN61,"")))</f>
        <v/>
      </c>
      <c r="D61" s="183" t="str">
        <f ca="1">IF($A$1=3,TS!H61,IF($A$1=4,TS!K61,IF($A$1=5,TS!N61,IF($A$1=6,TS!Q61,IF($A$1=7,TS!T61,IF($A$1=8,TS!W61,IF($A$1=9,TS!Z61,IF($A$1=10,TS!AC61,""))))))))&amp;IF($A$1=11,TS!AF61,IF($A$1=12,TS!AI61,IF($A$1=13,TS!AL61,IF($A$1=14,TS!AO61,IF($A$1=15,TS!AR61,IF($A$1=16,TS!AU61,IF($A$1=17,TS!AX61,"")))))))&amp;IF($A$1=18,TS!BA61,IF($A$1=19,TS!BD61,IF($A$1=20,TS!BG61,IF($A$1=21,TS!BJ61,IF($A$1=22,TS!BM61,IF($A$1=23,TS!BP61,""))))))&amp;IF($A$1=24,TS!BS61,IF($A$1=25,TS!BV61,IF($A$1=26,TS!BY61,IF($A$1=27,TS!CB61,IF($A$1=28,TS!CE61,IF($A$1=29,TS!CH61,IF($A$1=1,TS!B61,IF($A$1=2,TS!E61,""))))))))&amp;IF($A$1=30,TS!CK61,IF($A$1=31,TS!CN61,IF($A$1=32,TS!CQ61,IF($A$1=33,TS!CT61,IF($A$1=34,TS!CW61,IF($A$1=35,TS!CZ61,IF($A$1=36,TS!DC61,IF($A$1=37,TS!DF61,""))))))))&amp;IF($A$1=38,TS!DI61,IF($A$1=39,TS!DL61,IF($A$1=40,TS!DO61,"")))</f>
        <v/>
      </c>
      <c r="E61" s="184" t="str">
        <f ca="1">IF($A$1=3,TS!I61,IF($A$1=4,TS!L61,IF($A$1=5,TS!O61,IF($A$1=6,TS!R61,IF($A$1=7,TS!U61,IF($A$1=8,TS!X61,IF($A$1=9,TS!AA61,IF($A$1=10,TS!AD61,""))))))))&amp;IF($A$1=11,TS!AG61,IF($A$1=12,TS!AJ61,IF($A$1=13,TS!AM61,IF($A$1=14,TS!AP61,IF($A$1=15,TS!AS61,IF($A$1=16,TS!AV61,IF($A$1=17,TS!AY61,"")))))))&amp;IF($A$1=18,TS!BB61,IF($A$1=19,TS!BE61,IF($A$1=20,TS!BH61,IF($A$1=21,TS!BK61,IF($A$1=22,TS!BN61,IF($A$1=23,TS!BQ61,""))))))&amp;IF($A$1=24,TS!BT61,IF($A$1=25,TS!BW61,IF($A$1=26,TS!BZ61,IF($A$1=27,TS!CC61,IF($A$1=28,TS!CF61,IF($A$1=29,TS!CI61,IF($A$1=1,TS!C61,IF($A$1=2,TS!F61,""))))))))&amp;IF($A$1=30,TS!CL61,IF($A$1=31,TS!CO61,IF($A$1=32,TS!CR61,IF($A$1=33,TS!CU61,IF($A$1=34,TS!CX61,IF($A$1=35,TS!DA61,IF($A$1=36,TS!DD61,IF($A$1=37,TS!DG61,""))))))))&amp;IF($A$1=38,TS!DJ61,IF($A$1=39,TS!DM61,IF($A$1=40,TS!DP61,"")))</f>
        <v/>
      </c>
      <c r="F61" s="145"/>
      <c r="G61" s="145"/>
      <c r="H61" s="171"/>
      <c r="I61" s="172"/>
      <c r="J61" s="172"/>
    </row>
    <row r="62" spans="1:10" s="146" customFormat="1" ht="12" customHeight="1" x14ac:dyDescent="0.1">
      <c r="A62" s="153"/>
      <c r="B62" s="154"/>
      <c r="C62" s="183" t="str">
        <f ca="1">IF($A$1=3,TS!G62,IF($A$1=4,TS!J62,IF($A$1=5,TS!M62,IF($A$1=6,TS!P62,IF($A$1=7,TS!S62,IF($A$1=8,TS!V62,IF($A$1=9,TS!Y62,IF($A$1=10,TS!AB62,""))))))))&amp;IF($A$1=11,TS!AE62,IF($A$1=12,TS!AH62,IF($A$1=13,TS!AK62,IF($A$1=14,TS!AN62,IF($A$1=15,TS!AQ62,IF($A$1=16,TS!AT62,IF($A$1=17,TS!AW62,"")))))))&amp;IF($A$1=18,TS!AZ62,IF($A$1=19,TS!BC62,IF($A$1=20,TS!BF62,IF($A$1=21,TS!BI62,IF($A$1=22,TS!BL62,IF($A$1=23,TS!BO62,""))))))&amp;IF($A$1=24,TS!BR62,IF($A$1=25,TS!BU62,IF($A$1=26,TS!BX62,IF($A$1=27,TS!CA62,IF($A$1=28,TS!CD62,IF($A$1=29,TS!CG62,IF($A$1=1,TS!A62,IF($A$1=2,TS!D62,""))))))))&amp;IF($A$1=30,TS!CJ62,IF($A$1=31,TS!CM62,IF($A$1=32,TS!CP62,IF($A$1=33,TS!CS62,IF($A$1=34,TS!CV62,IF($A$1=35,TS!CY62,IF($A$1=36,TS!DB62,IF($A$1=37,TS!DE62,""))))))))&amp;IF($A$1=38,TS!DH62,IF($A$1=39,TS!DK62,IF($A$1=40,TS!DN62,"")))</f>
        <v/>
      </c>
      <c r="D62" s="183" t="str">
        <f ca="1">IF($A$1=3,TS!H62,IF($A$1=4,TS!K62,IF($A$1=5,TS!N62,IF($A$1=6,TS!Q62,IF($A$1=7,TS!T62,IF($A$1=8,TS!W62,IF($A$1=9,TS!Z62,IF($A$1=10,TS!AC62,""))))))))&amp;IF($A$1=11,TS!AF62,IF($A$1=12,TS!AI62,IF($A$1=13,TS!AL62,IF($A$1=14,TS!AO62,IF($A$1=15,TS!AR62,IF($A$1=16,TS!AU62,IF($A$1=17,TS!AX62,"")))))))&amp;IF($A$1=18,TS!BA62,IF($A$1=19,TS!BD62,IF($A$1=20,TS!BG62,IF($A$1=21,TS!BJ62,IF($A$1=22,TS!BM62,IF($A$1=23,TS!BP62,""))))))&amp;IF($A$1=24,TS!BS62,IF($A$1=25,TS!BV62,IF($A$1=26,TS!BY62,IF($A$1=27,TS!CB62,IF($A$1=28,TS!CE62,IF($A$1=29,TS!CH62,IF($A$1=1,TS!B62,IF($A$1=2,TS!E62,""))))))))&amp;IF($A$1=30,TS!CK62,IF($A$1=31,TS!CN62,IF($A$1=32,TS!CQ62,IF($A$1=33,TS!CT62,IF($A$1=34,TS!CW62,IF($A$1=35,TS!CZ62,IF($A$1=36,TS!DC62,IF($A$1=37,TS!DF62,""))))))))&amp;IF($A$1=38,TS!DI62,IF($A$1=39,TS!DL62,IF($A$1=40,TS!DO62,"")))</f>
        <v/>
      </c>
      <c r="E62" s="184" t="str">
        <f ca="1">IF($A$1=3,TS!I62,IF($A$1=4,TS!L62,IF($A$1=5,TS!O62,IF($A$1=6,TS!R62,IF($A$1=7,TS!U62,IF($A$1=8,TS!X62,IF($A$1=9,TS!AA62,IF($A$1=10,TS!AD62,""))))))))&amp;IF($A$1=11,TS!AG62,IF($A$1=12,TS!AJ62,IF($A$1=13,TS!AM62,IF($A$1=14,TS!AP62,IF($A$1=15,TS!AS62,IF($A$1=16,TS!AV62,IF($A$1=17,TS!AY62,"")))))))&amp;IF($A$1=18,TS!BB62,IF($A$1=19,TS!BE62,IF($A$1=20,TS!BH62,IF($A$1=21,TS!BK62,IF($A$1=22,TS!BN62,IF($A$1=23,TS!BQ62,""))))))&amp;IF($A$1=24,TS!BT62,IF($A$1=25,TS!BW62,IF($A$1=26,TS!BZ62,IF($A$1=27,TS!CC62,IF($A$1=28,TS!CF62,IF($A$1=29,TS!CI62,IF($A$1=1,TS!C62,IF($A$1=2,TS!F62,""))))))))&amp;IF($A$1=30,TS!CL62,IF($A$1=31,TS!CO62,IF($A$1=32,TS!CR62,IF($A$1=33,TS!CU62,IF($A$1=34,TS!CX62,IF($A$1=35,TS!DA62,IF($A$1=36,TS!DD62,IF($A$1=37,TS!DG62,""))))))))&amp;IF($A$1=38,TS!DJ62,IF($A$1=39,TS!DM62,IF($A$1=40,TS!DP62,"")))</f>
        <v/>
      </c>
      <c r="F62" s="145"/>
      <c r="G62" s="145"/>
      <c r="H62" s="171"/>
      <c r="I62" s="172"/>
      <c r="J62" s="172"/>
    </row>
  </sheetData>
  <pageMargins left="0.59055118110236227" right="0.19685039370078741" top="0.39370078740157483" bottom="0" header="0.31496062992125984" footer="0.31496062992125984"/>
  <pageSetup paperSize="9" scale="96" orientation="portrait" verticalDpi="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62"/>
  <sheetViews>
    <sheetView zoomScaleSheetLayoutView="90" workbookViewId="0"/>
  </sheetViews>
  <sheetFormatPr defaultColWidth="8.7421875" defaultRowHeight="12.75" x14ac:dyDescent="0.15"/>
  <cols>
    <col min="1" max="1" width="6.58984375" style="3" customWidth="1"/>
    <col min="2" max="2" width="5.24609375" style="4" customWidth="1"/>
    <col min="3" max="3" width="4.5703125" style="5" customWidth="1"/>
    <col min="4" max="4" width="5.51171875" style="5" customWidth="1"/>
    <col min="5" max="5" width="26.76953125" style="6" customWidth="1"/>
    <col min="6" max="15" width="3.09375" style="1" customWidth="1"/>
    <col min="16" max="16" width="8.7421875" style="1" customWidth="1"/>
    <col min="17" max="17" width="4.5703125" style="5" customWidth="1"/>
    <col min="18" max="18" width="5.51171875" style="5" customWidth="1"/>
    <col min="19" max="19" width="26.76953125" style="6" customWidth="1"/>
    <col min="20" max="29" width="3.09375" style="1" customWidth="1"/>
    <col min="30" max="16384" width="8.7421875" style="1"/>
  </cols>
  <sheetData>
    <row r="1" spans="1:29" ht="25.5" x14ac:dyDescent="0.15">
      <c r="A1" s="33">
        <v>9</v>
      </c>
      <c r="B1" s="74">
        <v>10</v>
      </c>
      <c r="C1" s="126"/>
      <c r="D1" s="127"/>
      <c r="E1" s="128" t="str">
        <f ca="1">IF($A$1=3,TS!I1,IF($A$1=4,TS!L1,IF($A$1=5,TS!O1,IF($A$1=6,TS!R1,IF($A$1=7,TS!U1,IF($A$1=8,TS!X1,IF($A$1=9,TS!AA1,IF($A$1=10,TS!AD1,""))))))))&amp;IF($A$1=11,TS!AG1,IF($A$1=12,TS!AJ1,IF($A$1=13,TS!AM1,IF($A$1=14,TS!AP1,IF($A$1=15,TS!AS1,IF($A$1=16,TS!AV1,IF($A$1=17,TS!AY1,"")))))))&amp;IF($A$1=18,TS!BB1,IF($A$1=19,TS!BE1,IF($A$1=20,TS!BH1,IF($A$1=21,TS!BK1,IF($A$1=22,TS!BN1,IF($A$1=23,TS!BQ1,""))))))&amp;IF($A$1=24,TS!BT1,IF($A$1=25,TS!BW1,IF($A$1=26,TS!BZ1,IF($A$1=27,TS!CC1,IF($A$1=28,TS!CF1,IF($A$1=29,TS!CI1,IF($A$1=1,TS!C1,IF($A$1=2,TS!F1,""))))))))&amp;IF($A$1=30,TS!CL1,IF($A$1=31,TS!CO1,IF($A$1=32,TS!CR1,IF($A$1=33,TS!CU1,IF($A$1=34,TS!CX1,IF($A$1=35,TS!DA1,IF($A$1=36,TS!DD1,IF($A$1=37,TS!DG1,""))))))))&amp;IF($A$1=38,TS!DJ1,IF($A$1=39,TS!DM1,IF($A$1=40,TS!DP1,"")))</f>
        <v>5/G SINIFI</v>
      </c>
      <c r="F1" s="202"/>
      <c r="G1" s="202"/>
      <c r="H1" s="202"/>
      <c r="I1" s="202"/>
      <c r="J1" s="202"/>
      <c r="K1" s="202"/>
      <c r="L1" s="202"/>
      <c r="M1" s="202"/>
      <c r="N1" s="202"/>
      <c r="O1" s="202"/>
      <c r="P1" s="2"/>
      <c r="Q1" s="129"/>
      <c r="R1" s="129"/>
      <c r="S1" s="130" t="str">
        <f ca="1">IF($B$1=3,TS!I1,IF($B$1=4,TS!L1,IF($B$1=5,TS!O1,IF($B$1=6,TS!R1,IF($B$1=7,TS!U1,IF($B$1=8,TS!X1,IF($B$1=9,TS!AA1,IF($B$1=10,TS!AD1,""))))))))&amp;IF($B$1=11,TS!AG1,IF($B$1=12,TS!AJ1,IF($B$1=13,TS!AM1,IF($B$1=14,TS!AP1,IF($B$1=15,TS!AS1,IF($B$1=16,TS!AV1,IF($B$1=17,TS!AY1,"")))))))&amp;IF($B$1=18,TS!BB1,IF($B$1=19,TS!BE1,IF($B$1=20,TS!BH1,IF($B$1=21,TS!BK1,IF($B$1=22,TS!BN1,IF($B$1=23,TS!BQ1,""))))))&amp;IF($B$1=24,TS!BT1,IF($B$1=25,TS!BW1,IF($B$1=26,TS!BZ1,IF($B$1=27,TS!CC1,IF($B$1=28,TS!CF1,IF($B$1=29,TS!CI1,IF($B$1=1,TS!C1,IF($B$1=2,TS!F1,""))))))))&amp;IF($B$1=30,TS!CL1,IF($B$1=31,TS!CO1,IF($B$1=32,TS!CR1,IF($B$1=33,TS!CU1,IF($B$1=34,TS!CX1,IF($B$1=35,TS!DA1,IF($B$1=36,TS!DD1,IF($B$1=37,TS!DG1,""))))))))&amp;IF($B$1=38,TS!DJ1,IF($B$1=39,TS!DM1,IF($B$1=40,TS!DP1,"")))</f>
        <v>5/H SINIFI</v>
      </c>
      <c r="T1" s="202"/>
      <c r="U1" s="202"/>
      <c r="V1" s="202"/>
      <c r="W1" s="202"/>
      <c r="X1" s="202"/>
      <c r="Y1" s="202"/>
      <c r="Z1" s="202"/>
      <c r="AA1" s="202"/>
      <c r="AB1" s="202"/>
      <c r="AC1" s="202"/>
    </row>
    <row r="2" spans="1:29" s="146" customFormat="1" ht="10.5" x14ac:dyDescent="0.1">
      <c r="A2" s="147" t="str">
        <f ca="1">F!V2</f>
        <v>A/A</v>
      </c>
      <c r="B2" s="148">
        <v>1</v>
      </c>
      <c r="C2" s="149" t="s">
        <v>8</v>
      </c>
      <c r="D2" s="149" t="s">
        <v>9</v>
      </c>
      <c r="E2" s="150" t="s">
        <v>10</v>
      </c>
      <c r="F2" s="203"/>
      <c r="G2" s="203"/>
      <c r="H2" s="203"/>
      <c r="I2" s="203"/>
      <c r="J2" s="203"/>
      <c r="K2" s="203"/>
      <c r="L2" s="203"/>
      <c r="M2" s="203"/>
      <c r="N2" s="203"/>
      <c r="O2" s="203"/>
      <c r="Q2" s="151" t="s">
        <v>8</v>
      </c>
      <c r="R2" s="151" t="s">
        <v>9</v>
      </c>
      <c r="S2" s="152" t="s">
        <v>10</v>
      </c>
      <c r="T2" s="203"/>
      <c r="U2" s="203"/>
      <c r="V2" s="203"/>
      <c r="W2" s="203"/>
      <c r="X2" s="203"/>
      <c r="Y2" s="203"/>
      <c r="Z2" s="203"/>
      <c r="AA2" s="203"/>
      <c r="AB2" s="203"/>
      <c r="AC2" s="203"/>
    </row>
    <row r="3" spans="1:29" s="146" customFormat="1" ht="9" customHeight="1" x14ac:dyDescent="0.1">
      <c r="A3" s="147" t="str">
        <f ca="1">F!V3</f>
        <v>A/B</v>
      </c>
      <c r="B3" s="148">
        <v>2</v>
      </c>
      <c r="C3" s="143" t="str">
        <f ca="1">IF($A$1=3,TS!G3,IF($A$1=4,TS!J3,IF($A$1=5,TS!M3,IF($A$1=6,TS!P3,IF($A$1=7,TS!S3,IF($A$1=8,TS!V3,IF($A$1=9,TS!Y3,IF($A$1=10,TS!AB3,""))))))))&amp;IF($A$1=11,TS!AE3,IF($A$1=12,TS!AH3,IF($A$1=13,TS!AK3,IF($A$1=14,TS!AN3,IF($A$1=15,TS!AQ3,IF($A$1=16,TS!AT3,IF($A$1=17,TS!AW3,"")))))))&amp;IF($A$1=18,TS!AZ3,IF($A$1=19,TS!BC3,IF($A$1=20,TS!BF3,IF($A$1=21,TS!BI3,IF($A$1=22,TS!BL3,IF($A$1=23,TS!BO3,""))))))&amp;IF($A$1=24,TS!BR3,IF($A$1=25,TS!BU3,IF($A$1=26,TS!BX3,IF($A$1=27,TS!CA3,IF($A$1=28,TS!CD3,IF($A$1=29,TS!CG3,IF($A$1=1,TS!A3,IF($A$1=2,TS!D3,""))))))))&amp;IF($A$1=30,TS!CJ3,IF($A$1=31,TS!CM3,IF($A$1=32,TS!CP3,IF($A$1=33,TS!CS3,IF($A$1=34,TS!CV3,IF($A$1=35,TS!CY3,IF($A$1=36,TS!DB3,IF($A$1=37,TS!DE3,""))))))))&amp;IF($A$1=38,TS!DH3,IF($A$1=39,TS!DK3,IF($A$1=40,TS!DN3,"")))</f>
        <v>1</v>
      </c>
      <c r="D3" s="143" t="str">
        <f ca="1">IF($A$1=3,TS!H3,IF($A$1=4,TS!K3,IF($A$1=5,TS!N3,IF($A$1=6,TS!Q3,IF($A$1=7,TS!T3,IF($A$1=8,TS!W3,IF($A$1=9,TS!Z3,IF($A$1=10,TS!AC3,""))))))))&amp;IF($A$1=11,TS!AF3,IF($A$1=12,TS!AI3,IF($A$1=13,TS!AL3,IF($A$1=14,TS!AO3,IF($A$1=15,TS!AR3,IF($A$1=16,TS!AU3,IF($A$1=17,TS!AX3,"")))))))&amp;IF($A$1=18,TS!BA3,IF($A$1=19,TS!BD3,IF($A$1=20,TS!BG3,IF($A$1=21,TS!BJ3,IF($A$1=22,TS!BM3,IF($A$1=23,TS!BP3,""))))))&amp;IF($A$1=24,TS!BS3,IF($A$1=25,TS!BV3,IF($A$1=26,TS!BY3,IF($A$1=27,TS!CB3,IF($A$1=28,TS!CE3,IF($A$1=29,TS!CH3,IF($A$1=1,TS!B3,IF($A$1=2,TS!E3,""))))))))&amp;IF($A$1=30,TS!CK3,IF($A$1=31,TS!CN3,IF($A$1=32,TS!CQ3,IF($A$1=33,TS!CT3,IF($A$1=34,TS!CW3,IF($A$1=35,TS!CZ3,IF($A$1=36,TS!DC3,IF($A$1=37,TS!DF3,""))))))))&amp;IF($A$1=38,TS!DI3,IF($A$1=39,TS!DL3,IF($A$1=40,TS!DO3,"")))</f>
        <v>133</v>
      </c>
      <c r="E3" s="144" t="str">
        <f ca="1">IF($A$1=3,TS!I3,IF($A$1=4,TS!L3,IF($A$1=5,TS!O3,IF($A$1=6,TS!R3,IF($A$1=7,TS!U3,IF($A$1=8,TS!X3,IF($A$1=9,TS!AA3,IF($A$1=10,TS!AD3,""))))))))&amp;IF($A$1=11,TS!AG3,IF($A$1=12,TS!AJ3,IF($A$1=13,TS!AM3,IF($A$1=14,TS!AP3,IF($A$1=15,TS!AS3,IF($A$1=16,TS!AV3,IF($A$1=17,TS!AY3,"")))))))&amp;IF($A$1=18,TS!BB3,IF($A$1=19,TS!BE3,IF($A$1=20,TS!BH3,IF($A$1=21,TS!BK3,IF($A$1=22,TS!BN3,IF($A$1=23,TS!BQ3,""))))))&amp;IF($A$1=24,TS!BT3,IF($A$1=25,TS!BW3,IF($A$1=26,TS!BZ3,IF($A$1=27,TS!CC3,IF($A$1=28,TS!CF3,IF($A$1=29,TS!CI3,IF($A$1=1,TS!C3,IF($A$1=2,TS!F3,""))))))))&amp;IF($A$1=30,TS!CL3,IF($A$1=31,TS!CO3,IF($A$1=32,TS!CR3,IF($A$1=33,TS!CU3,IF($A$1=34,TS!CX3,IF($A$1=35,TS!DA3,IF($A$1=36,TS!DD3,IF($A$1=37,TS!DG3,""))))))))&amp;IF($A$1=38,TS!DJ3,IF($A$1=39,TS!DM3,IF($A$1=40,TS!DP3,"")))</f>
        <v>Çift sütunlu aşağı listesi</v>
      </c>
      <c r="F3" s="145"/>
      <c r="G3" s="145"/>
      <c r="H3" s="145"/>
      <c r="I3" s="145"/>
      <c r="J3" s="145"/>
      <c r="K3" s="145"/>
      <c r="L3" s="145"/>
      <c r="M3" s="145"/>
      <c r="N3" s="145"/>
      <c r="O3" s="145"/>
      <c r="Q3" s="143" t="str">
        <f ca="1">IF($B$1=3,TS!G3,IF($B$1=4,TS!J3,IF($B$1=5,TS!M3,IF($B$1=6,TS!P3,IF($B$1=7,TS!S3,IF($B$1=8,TS!V3,IF($B$1=9,TS!Y3,IF($B$1=10,TS!AB3,""))))))))&amp;IF($B$1=11,TS!AE3,IF($B$1=12,TS!AH3,IF($B$1=13,TS!AK3,IF($B$1=14,TS!AN3,IF($B$1=15,TS!AQ3,IF($B$1=16,TS!AT3,IF($B$1=17,TS!AW3,"")))))))&amp;IF($B$1=18,TS!AZ3,IF($B$1=19,TS!BC3,IF($B$1=20,TS!BF3,IF($B$1=21,TS!BI3,IF($B$1=22,TS!BL3,IF($B$1=23,TS!BO3,""))))))&amp;IF($B$1=24,TS!BR3,IF($B$1=25,TS!BU3,IF($B$1=26,TS!BX3,IF($B$1=27,TS!CA3,IF($B$1=28,TS!CD3,IF($B$1=29,TS!CG3,IF($B$1=1,TS!A3,IF($B$1=2,TS!D3,""))))))))&amp;IF($B$1=30,TS!CJ3,IF($B$1=31,TS!CM3,IF($B$1=32,TS!CP3,IF($B$1=33,TS!CS3,IF($B$1=34,TS!CV3,IF($B$1=35,TS!CY3,IF($B$1=36,TS!DB3,IF($B$1=37,TS!DE3,""))))))))&amp;IF($B$1=38,TS!DH3,IF($B$1=39,TS!DK3,IF($B$1=40,TS!DN3,"")))</f>
        <v>1</v>
      </c>
      <c r="R3" s="143" t="str">
        <f ca="1">IF($B$1=3,TS!H3,IF($B$1=4,TS!K3,IF($B$1=5,TS!N3,IF($B$1=6,TS!Q3,IF($B$1=7,TS!T3,IF($B$1=8,TS!W3,IF($B$1=9,TS!Z3,IF($B$1=10,TS!AC3,""))))))))&amp;IF($B$1=11,TS!AF3,IF($B$1=12,TS!AI3,IF($B$1=13,TS!AL3,IF($B$1=14,TS!AO3,IF($B$1=15,TS!AR3,IF($B$1=16,TS!AU3,IF($B$1=17,TS!AX3,"")))))))&amp;IF($B$1=18,TS!BA3,IF($B$1=19,TS!BD3,IF($B$1=20,TS!BG3,IF($B$1=21,TS!BJ3,IF($B$1=22,TS!BM3,IF($B$1=23,TS!BP3,""))))))&amp;IF($B$1=24,TS!BS3,IF($B$1=25,TS!BV3,IF($B$1=26,TS!BY3,IF($B$1=27,TS!CB3,IF($B$1=28,TS!CE3,IF($B$1=29,TS!CH3,IF($B$1=1,TS!B3,IF($B$1=2,TS!E3,""))))))))&amp;IF($B$1=30,TS!CK3,IF($B$1=31,TS!CN3,IF($B$1=32,TS!CQ3,IF($B$1=33,TS!CT3,IF($B$1=34,TS!CW3,IF($B$1=35,TS!CZ3,IF($B$1=36,TS!DC3,IF($B$1=37,TS!DF3,""))))))))&amp;IF($B$1=38,TS!DI3,IF($B$1=39,TS!DL3,IF($B$1=40,TS!DO3,"")))</f>
        <v>40</v>
      </c>
      <c r="S3" s="144" t="str">
        <f ca="1">IF($B$1=3,TS!I3,IF($B$1=4,TS!L3,IF($B$1=5,TS!O3,IF($B$1=6,TS!R3,IF($B$1=7,TS!U3,IF($B$1=8,TS!X3,IF($B$1=9,TS!AA3,IF($B$1=10,TS!AD3,""))))))))&amp;IF($B$1=11,TS!AG3,IF($B$1=12,TS!AJ3,IF($B$1=13,TS!AM3,IF($B$1=14,TS!AP3,IF($B$1=15,TS!AS3,IF($B$1=16,TS!AV3,IF($B$1=17,TS!AY3,"")))))))&amp;IF($B$1=18,TS!BB3,IF($B$1=19,TS!BE3,IF($B$1=20,TS!BH3,IF($B$1=21,TS!BK3,IF($B$1=22,TS!BN3,IF($B$1=23,TS!BQ3,""))))))&amp;IF($B$1=24,TS!BT3,IF($B$1=25,TS!BW3,IF($B$1=26,TS!BZ3,IF($B$1=27,TS!CC3,IF($B$1=28,TS!CF3,IF($B$1=29,TS!CI3,IF($B$1=1,TS!C3,IF($B$1=2,TS!F3,""))))))))&amp;IF($B$1=30,TS!CL3,IF($B$1=31,TS!CO3,IF($B$1=32,TS!CR3,IF($B$1=33,TS!CU3,IF($B$1=34,TS!CX3,IF($B$1=35,TS!DA3,IF($B$1=36,TS!DD3,IF($B$1=37,TS!DG3,""))))))))&amp;IF($B$1=38,TS!DJ3,IF($B$1=39,TS!DM3,IF($B$1=40,TS!DP3,"")))</f>
        <v>Çift sütunlu aşağı listesi</v>
      </c>
      <c r="T3" s="145"/>
      <c r="U3" s="145"/>
      <c r="V3" s="145"/>
      <c r="W3" s="145"/>
      <c r="X3" s="145"/>
      <c r="Y3" s="145"/>
      <c r="Z3" s="145"/>
      <c r="AA3" s="145"/>
      <c r="AB3" s="145"/>
      <c r="AC3" s="145"/>
    </row>
    <row r="4" spans="1:29" s="146" customFormat="1" ht="9" customHeight="1" x14ac:dyDescent="0.1">
      <c r="A4" s="147" t="str">
        <f ca="1">F!V4</f>
        <v>5/A</v>
      </c>
      <c r="B4" s="148">
        <v>3</v>
      </c>
      <c r="C4" s="143" t="str">
        <f ca="1">IF($A$1=3,TS!G4,IF($A$1=4,TS!J4,IF($A$1=5,TS!M4,IF($A$1=6,TS!P4,IF($A$1=7,TS!S4,IF($A$1=8,TS!V4,IF($A$1=9,TS!Y4,IF($A$1=10,TS!AB4,""))))))))&amp;IF($A$1=11,TS!AE4,IF($A$1=12,TS!AH4,IF($A$1=13,TS!AK4,IF($A$1=14,TS!AN4,IF($A$1=15,TS!AQ4,IF($A$1=16,TS!AT4,IF($A$1=17,TS!AW4,"")))))))&amp;IF($A$1=18,TS!AZ4,IF($A$1=19,TS!BC4,IF($A$1=20,TS!BF4,IF($A$1=21,TS!BI4,IF($A$1=22,TS!BL4,IF($A$1=23,TS!BO4,""))))))&amp;IF($A$1=24,TS!BR4,IF($A$1=25,TS!BU4,IF($A$1=26,TS!BX4,IF($A$1=27,TS!CA4,IF($A$1=28,TS!CD4,IF($A$1=29,TS!CG4,IF($A$1=1,TS!A4,IF($A$1=2,TS!D4,""))))))))&amp;IF($A$1=30,TS!CJ4,IF($A$1=31,TS!CM4,IF($A$1=32,TS!CP4,IF($A$1=33,TS!CS4,IF($A$1=34,TS!CV4,IF($A$1=35,TS!CY4,IF($A$1=36,TS!DB4,IF($A$1=37,TS!DE4,""))))))))&amp;IF($A$1=38,TS!DH4,IF($A$1=39,TS!DK4,IF($A$1=40,TS!DN4,"")))</f>
        <v>2</v>
      </c>
      <c r="D4" s="143" t="str">
        <f ca="1">IF($A$1=3,TS!H4,IF($A$1=4,TS!K4,IF($A$1=5,TS!N4,IF($A$1=6,TS!Q4,IF($A$1=7,TS!T4,IF($A$1=8,TS!W4,IF($A$1=9,TS!Z4,IF($A$1=10,TS!AC4,""))))))))&amp;IF($A$1=11,TS!AF4,IF($A$1=12,TS!AI4,IF($A$1=13,TS!AL4,IF($A$1=14,TS!AO4,IF($A$1=15,TS!AR4,IF($A$1=16,TS!AU4,IF($A$1=17,TS!AX4,"")))))))&amp;IF($A$1=18,TS!BA4,IF($A$1=19,TS!BD4,IF($A$1=20,TS!BG4,IF($A$1=21,TS!BJ4,IF($A$1=22,TS!BM4,IF($A$1=23,TS!BP4,""))))))&amp;IF($A$1=24,TS!BS4,IF($A$1=25,TS!BV4,IF($A$1=26,TS!BY4,IF($A$1=27,TS!CB4,IF($A$1=28,TS!CE4,IF($A$1=29,TS!CH4,IF($A$1=1,TS!B4,IF($A$1=2,TS!E4,""))))))))&amp;IF($A$1=30,TS!CK4,IF($A$1=31,TS!CN4,IF($A$1=32,TS!CQ4,IF($A$1=33,TS!CT4,IF($A$1=34,TS!CW4,IF($A$1=35,TS!CZ4,IF($A$1=36,TS!DC4,IF($A$1=37,TS!DF4,""))))))))&amp;IF($A$1=38,TS!DI4,IF($A$1=39,TS!DL4,IF($A$1=40,TS!DO4,"")))</f>
        <v>658</v>
      </c>
      <c r="E4" s="144" t="str">
        <f ca="1">IF($A$1=3,TS!I4,IF($A$1=4,TS!L4,IF($A$1=5,TS!O4,IF($A$1=6,TS!R4,IF($A$1=7,TS!U4,IF($A$1=8,TS!X4,IF($A$1=9,TS!AA4,IF($A$1=10,TS!AD4,""))))))))&amp;IF($A$1=11,TS!AG4,IF($A$1=12,TS!AJ4,IF($A$1=13,TS!AM4,IF($A$1=14,TS!AP4,IF($A$1=15,TS!AS4,IF($A$1=16,TS!AV4,IF($A$1=17,TS!AY4,"")))))))&amp;IF($A$1=18,TS!BB4,IF($A$1=19,TS!BE4,IF($A$1=20,TS!BH4,IF($A$1=21,TS!BK4,IF($A$1=22,TS!BN4,IF($A$1=23,TS!BQ4,""))))))&amp;IF($A$1=24,TS!BT4,IF($A$1=25,TS!BW4,IF($A$1=26,TS!BZ4,IF($A$1=27,TS!CC4,IF($A$1=28,TS!CF4,IF($A$1=29,TS!CI4,IF($A$1=1,TS!C4,IF($A$1=2,TS!F4,""))))))))&amp;IF($A$1=30,TS!CL4,IF($A$1=31,TS!CO4,IF($A$1=32,TS!CR4,IF($A$1=33,TS!CU4,IF($A$1=34,TS!CX4,IF($A$1=35,TS!DA4,IF($A$1=36,TS!DD4,IF($A$1=37,TS!DG4,""))))))))&amp;IF($A$1=38,TS!DJ4,IF($A$1=39,TS!DM4,IF($A$1=40,TS!DP4,"")))</f>
        <v>Çift sütunlu aşağı listesi</v>
      </c>
      <c r="F4" s="145"/>
      <c r="G4" s="145"/>
      <c r="H4" s="145"/>
      <c r="I4" s="145"/>
      <c r="J4" s="145"/>
      <c r="K4" s="145"/>
      <c r="L4" s="145"/>
      <c r="M4" s="145"/>
      <c r="N4" s="145"/>
      <c r="O4" s="145"/>
      <c r="Q4" s="143" t="str">
        <f ca="1">IF($B$1=3,TS!G4,IF($B$1=4,TS!J4,IF($B$1=5,TS!M4,IF($B$1=6,TS!P4,IF($B$1=7,TS!S4,IF($B$1=8,TS!V4,IF($B$1=9,TS!Y4,IF($B$1=10,TS!AB4,""))))))))&amp;IF($B$1=11,TS!AE4,IF($B$1=12,TS!AH4,IF($B$1=13,TS!AK4,IF($B$1=14,TS!AN4,IF($B$1=15,TS!AQ4,IF($B$1=16,TS!AT4,IF($B$1=17,TS!AW4,"")))))))&amp;IF($B$1=18,TS!AZ4,IF($B$1=19,TS!BC4,IF($B$1=20,TS!BF4,IF($B$1=21,TS!BI4,IF($B$1=22,TS!BL4,IF($B$1=23,TS!BO4,""))))))&amp;IF($B$1=24,TS!BR4,IF($B$1=25,TS!BU4,IF($B$1=26,TS!BX4,IF($B$1=27,TS!CA4,IF($B$1=28,TS!CD4,IF($B$1=29,TS!CG4,IF($B$1=1,TS!A4,IF($B$1=2,TS!D4,""))))))))&amp;IF($B$1=30,TS!CJ4,IF($B$1=31,TS!CM4,IF($B$1=32,TS!CP4,IF($B$1=33,TS!CS4,IF($B$1=34,TS!CV4,IF($B$1=35,TS!CY4,IF($B$1=36,TS!DB4,IF($B$1=37,TS!DE4,""))))))))&amp;IF($B$1=38,TS!DH4,IF($B$1=39,TS!DK4,IF($B$1=40,TS!DN4,"")))</f>
        <v>2</v>
      </c>
      <c r="R4" s="143" t="str">
        <f ca="1">IF($B$1=3,TS!H4,IF($B$1=4,TS!K4,IF($B$1=5,TS!N4,IF($B$1=6,TS!Q4,IF($B$1=7,TS!T4,IF($B$1=8,TS!W4,IF($B$1=9,TS!Z4,IF($B$1=10,TS!AC4,""))))))))&amp;IF($B$1=11,TS!AF4,IF($B$1=12,TS!AI4,IF($B$1=13,TS!AL4,IF($B$1=14,TS!AO4,IF($B$1=15,TS!AR4,IF($B$1=16,TS!AU4,IF($B$1=17,TS!AX4,"")))))))&amp;IF($B$1=18,TS!BA4,IF($B$1=19,TS!BD4,IF($B$1=20,TS!BG4,IF($B$1=21,TS!BJ4,IF($B$1=22,TS!BM4,IF($B$1=23,TS!BP4,""))))))&amp;IF($B$1=24,TS!BS4,IF($B$1=25,TS!BV4,IF($B$1=26,TS!BY4,IF($B$1=27,TS!CB4,IF($B$1=28,TS!CE4,IF($B$1=29,TS!CH4,IF($B$1=1,TS!B4,IF($B$1=2,TS!E4,""))))))))&amp;IF($B$1=30,TS!CK4,IF($B$1=31,TS!CN4,IF($B$1=32,TS!CQ4,IF($B$1=33,TS!CT4,IF($B$1=34,TS!CW4,IF($B$1=35,TS!CZ4,IF($B$1=36,TS!DC4,IF($B$1=37,TS!DF4,""))))))))&amp;IF($B$1=38,TS!DI4,IF($B$1=39,TS!DL4,IF($B$1=40,TS!DO4,"")))</f>
        <v>46</v>
      </c>
      <c r="S4" s="144" t="str">
        <f ca="1">IF($B$1=3,TS!I4,IF($B$1=4,TS!L4,IF($B$1=5,TS!O4,IF($B$1=6,TS!R4,IF($B$1=7,TS!U4,IF($B$1=8,TS!X4,IF($B$1=9,TS!AA4,IF($B$1=10,TS!AD4,""))))))))&amp;IF($B$1=11,TS!AG4,IF($B$1=12,TS!AJ4,IF($B$1=13,TS!AM4,IF($B$1=14,TS!AP4,IF($B$1=15,TS!AS4,IF($B$1=16,TS!AV4,IF($B$1=17,TS!AY4,"")))))))&amp;IF($B$1=18,TS!BB4,IF($B$1=19,TS!BE4,IF($B$1=20,TS!BH4,IF($B$1=21,TS!BK4,IF($B$1=22,TS!BN4,IF($B$1=23,TS!BQ4,""))))))&amp;IF($B$1=24,TS!BT4,IF($B$1=25,TS!BW4,IF($B$1=26,TS!BZ4,IF($B$1=27,TS!CC4,IF($B$1=28,TS!CF4,IF($B$1=29,TS!CI4,IF($B$1=1,TS!C4,IF($B$1=2,TS!F4,""))))))))&amp;IF($B$1=30,TS!CL4,IF($B$1=31,TS!CO4,IF($B$1=32,TS!CR4,IF($B$1=33,TS!CU4,IF($B$1=34,TS!CX4,IF($B$1=35,TS!DA4,IF($B$1=36,TS!DD4,IF($B$1=37,TS!DG4,""))))))))&amp;IF($B$1=38,TS!DJ4,IF($B$1=39,TS!DM4,IF($B$1=40,TS!DP4,"")))</f>
        <v>Çift sütunlu aşağı listesi</v>
      </c>
      <c r="T4" s="145"/>
      <c r="U4" s="145"/>
      <c r="V4" s="145"/>
      <c r="W4" s="145"/>
      <c r="X4" s="145"/>
      <c r="Y4" s="145"/>
      <c r="Z4" s="145"/>
      <c r="AA4" s="145"/>
      <c r="AB4" s="145"/>
      <c r="AC4" s="145"/>
    </row>
    <row r="5" spans="1:29" s="146" customFormat="1" ht="9" customHeight="1" x14ac:dyDescent="0.1">
      <c r="A5" s="147" t="str">
        <f ca="1">F!V5</f>
        <v>5/B</v>
      </c>
      <c r="B5" s="148">
        <v>4</v>
      </c>
      <c r="C5" s="143" t="str">
        <f ca="1">IF($A$1=3,TS!G5,IF($A$1=4,TS!J5,IF($A$1=5,TS!M5,IF($A$1=6,TS!P5,IF($A$1=7,TS!S5,IF($A$1=8,TS!V5,IF($A$1=9,TS!Y5,IF($A$1=10,TS!AB5,""))))))))&amp;IF($A$1=11,TS!AE5,IF($A$1=12,TS!AH5,IF($A$1=13,TS!AK5,IF($A$1=14,TS!AN5,IF($A$1=15,TS!AQ5,IF($A$1=16,TS!AT5,IF($A$1=17,TS!AW5,"")))))))&amp;IF($A$1=18,TS!AZ5,IF($A$1=19,TS!BC5,IF($A$1=20,TS!BF5,IF($A$1=21,TS!BI5,IF($A$1=22,TS!BL5,IF($A$1=23,TS!BO5,""))))))&amp;IF($A$1=24,TS!BR5,IF($A$1=25,TS!BU5,IF($A$1=26,TS!BX5,IF($A$1=27,TS!CA5,IF($A$1=28,TS!CD5,IF($A$1=29,TS!CG5,IF($A$1=1,TS!A5,IF($A$1=2,TS!D5,""))))))))&amp;IF($A$1=30,TS!CJ5,IF($A$1=31,TS!CM5,IF($A$1=32,TS!CP5,IF($A$1=33,TS!CS5,IF($A$1=34,TS!CV5,IF($A$1=35,TS!CY5,IF($A$1=36,TS!DB5,IF($A$1=37,TS!DE5,""))))))))&amp;IF($A$1=38,TS!DH5,IF($A$1=39,TS!DK5,IF($A$1=40,TS!DN5,"")))</f>
        <v>3</v>
      </c>
      <c r="D5" s="143" t="str">
        <f ca="1">IF($A$1=3,TS!H5,IF($A$1=4,TS!K5,IF($A$1=5,TS!N5,IF($A$1=6,TS!Q5,IF($A$1=7,TS!T5,IF($A$1=8,TS!W5,IF($A$1=9,TS!Z5,IF($A$1=10,TS!AC5,""))))))))&amp;IF($A$1=11,TS!AF5,IF($A$1=12,TS!AI5,IF($A$1=13,TS!AL5,IF($A$1=14,TS!AO5,IF($A$1=15,TS!AR5,IF($A$1=16,TS!AU5,IF($A$1=17,TS!AX5,"")))))))&amp;IF($A$1=18,TS!BA5,IF($A$1=19,TS!BD5,IF($A$1=20,TS!BG5,IF($A$1=21,TS!BJ5,IF($A$1=22,TS!BM5,IF($A$1=23,TS!BP5,""))))))&amp;IF($A$1=24,TS!BS5,IF($A$1=25,TS!BV5,IF($A$1=26,TS!BY5,IF($A$1=27,TS!CB5,IF($A$1=28,TS!CE5,IF($A$1=29,TS!CH5,IF($A$1=1,TS!B5,IF($A$1=2,TS!E5,""))))))))&amp;IF($A$1=30,TS!CK5,IF($A$1=31,TS!CN5,IF($A$1=32,TS!CQ5,IF($A$1=33,TS!CT5,IF($A$1=34,TS!CW5,IF($A$1=35,TS!CZ5,IF($A$1=36,TS!DC5,IF($A$1=37,TS!DF5,""))))))))&amp;IF($A$1=38,TS!DI5,IF($A$1=39,TS!DL5,IF($A$1=40,TS!DO5,"")))</f>
        <v>667</v>
      </c>
      <c r="E5" s="144" t="str">
        <f ca="1">IF($A$1=3,TS!I5,IF($A$1=4,TS!L5,IF($A$1=5,TS!O5,IF($A$1=6,TS!R5,IF($A$1=7,TS!U5,IF($A$1=8,TS!X5,IF($A$1=9,TS!AA5,IF($A$1=10,TS!AD5,""))))))))&amp;IF($A$1=11,TS!AG5,IF($A$1=12,TS!AJ5,IF($A$1=13,TS!AM5,IF($A$1=14,TS!AP5,IF($A$1=15,TS!AS5,IF($A$1=16,TS!AV5,IF($A$1=17,TS!AY5,"")))))))&amp;IF($A$1=18,TS!BB5,IF($A$1=19,TS!BE5,IF($A$1=20,TS!BH5,IF($A$1=21,TS!BK5,IF($A$1=22,TS!BN5,IF($A$1=23,TS!BQ5,""))))))&amp;IF($A$1=24,TS!BT5,IF($A$1=25,TS!BW5,IF($A$1=26,TS!BZ5,IF($A$1=27,TS!CC5,IF($A$1=28,TS!CF5,IF($A$1=29,TS!CI5,IF($A$1=1,TS!C5,IF($A$1=2,TS!F5,""))))))))&amp;IF($A$1=30,TS!CL5,IF($A$1=31,TS!CO5,IF($A$1=32,TS!CR5,IF($A$1=33,TS!CU5,IF($A$1=34,TS!CX5,IF($A$1=35,TS!DA5,IF($A$1=36,TS!DD5,IF($A$1=37,TS!DG5,""))))))))&amp;IF($A$1=38,TS!DJ5,IF($A$1=39,TS!DM5,IF($A$1=40,TS!DP5,"")))</f>
        <v>Çift sütunlu aşağı listesi</v>
      </c>
      <c r="F5" s="145"/>
      <c r="G5" s="145"/>
      <c r="H5" s="145"/>
      <c r="I5" s="145"/>
      <c r="J5" s="145"/>
      <c r="K5" s="145"/>
      <c r="L5" s="145"/>
      <c r="M5" s="145"/>
      <c r="N5" s="145"/>
      <c r="O5" s="145"/>
      <c r="Q5" s="143" t="str">
        <f ca="1">IF($B$1=3,TS!G5,IF($B$1=4,TS!J5,IF($B$1=5,TS!M5,IF($B$1=6,TS!P5,IF($B$1=7,TS!S5,IF($B$1=8,TS!V5,IF($B$1=9,TS!Y5,IF($B$1=10,TS!AB5,""))))))))&amp;IF($B$1=11,TS!AE5,IF($B$1=12,TS!AH5,IF($B$1=13,TS!AK5,IF($B$1=14,TS!AN5,IF($B$1=15,TS!AQ5,IF($B$1=16,TS!AT5,IF($B$1=17,TS!AW5,"")))))))&amp;IF($B$1=18,TS!AZ5,IF($B$1=19,TS!BC5,IF($B$1=20,TS!BF5,IF($B$1=21,TS!BI5,IF($B$1=22,TS!BL5,IF($B$1=23,TS!BO5,""))))))&amp;IF($B$1=24,TS!BR5,IF($B$1=25,TS!BU5,IF($B$1=26,TS!BX5,IF($B$1=27,TS!CA5,IF($B$1=28,TS!CD5,IF($B$1=29,TS!CG5,IF($B$1=1,TS!A5,IF($B$1=2,TS!D5,""))))))))&amp;IF($B$1=30,TS!CJ5,IF($B$1=31,TS!CM5,IF($B$1=32,TS!CP5,IF($B$1=33,TS!CS5,IF($B$1=34,TS!CV5,IF($B$1=35,TS!CY5,IF($B$1=36,TS!DB5,IF($B$1=37,TS!DE5,""))))))))&amp;IF($B$1=38,TS!DH5,IF($B$1=39,TS!DK5,IF($B$1=40,TS!DN5,"")))</f>
        <v>3</v>
      </c>
      <c r="R5" s="143" t="str">
        <f ca="1">IF($B$1=3,TS!H5,IF($B$1=4,TS!K5,IF($B$1=5,TS!N5,IF($B$1=6,TS!Q5,IF($B$1=7,TS!T5,IF($B$1=8,TS!W5,IF($B$1=9,TS!Z5,IF($B$1=10,TS!AC5,""))))))))&amp;IF($B$1=11,TS!AF5,IF($B$1=12,TS!AI5,IF($B$1=13,TS!AL5,IF($B$1=14,TS!AO5,IF($B$1=15,TS!AR5,IF($B$1=16,TS!AU5,IF($B$1=17,TS!AX5,"")))))))&amp;IF($B$1=18,TS!BA5,IF($B$1=19,TS!BD5,IF($B$1=20,TS!BG5,IF($B$1=21,TS!BJ5,IF($B$1=22,TS!BM5,IF($B$1=23,TS!BP5,""))))))&amp;IF($B$1=24,TS!BS5,IF($B$1=25,TS!BV5,IF($B$1=26,TS!BY5,IF($B$1=27,TS!CB5,IF($B$1=28,TS!CE5,IF($B$1=29,TS!CH5,IF($B$1=1,TS!B5,IF($B$1=2,TS!E5,""))))))))&amp;IF($B$1=30,TS!CK5,IF($B$1=31,TS!CN5,IF($B$1=32,TS!CQ5,IF($B$1=33,TS!CT5,IF($B$1=34,TS!CW5,IF($B$1=35,TS!CZ5,IF($B$1=36,TS!DC5,IF($B$1=37,TS!DF5,""))))))))&amp;IF($B$1=38,TS!DI5,IF($B$1=39,TS!DL5,IF($B$1=40,TS!DO5,"")))</f>
        <v>148</v>
      </c>
      <c r="S5" s="144" t="str">
        <f ca="1">IF($B$1=3,TS!I5,IF($B$1=4,TS!L5,IF($B$1=5,TS!O5,IF($B$1=6,TS!R5,IF($B$1=7,TS!U5,IF($B$1=8,TS!X5,IF($B$1=9,TS!AA5,IF($B$1=10,TS!AD5,""))))))))&amp;IF($B$1=11,TS!AG5,IF($B$1=12,TS!AJ5,IF($B$1=13,TS!AM5,IF($B$1=14,TS!AP5,IF($B$1=15,TS!AS5,IF($B$1=16,TS!AV5,IF($B$1=17,TS!AY5,"")))))))&amp;IF($B$1=18,TS!BB5,IF($B$1=19,TS!BE5,IF($B$1=20,TS!BH5,IF($B$1=21,TS!BK5,IF($B$1=22,TS!BN5,IF($B$1=23,TS!BQ5,""))))))&amp;IF($B$1=24,TS!BT5,IF($B$1=25,TS!BW5,IF($B$1=26,TS!BZ5,IF($B$1=27,TS!CC5,IF($B$1=28,TS!CF5,IF($B$1=29,TS!CI5,IF($B$1=1,TS!C5,IF($B$1=2,TS!F5,""))))))))&amp;IF($B$1=30,TS!CL5,IF($B$1=31,TS!CO5,IF($B$1=32,TS!CR5,IF($B$1=33,TS!CU5,IF($B$1=34,TS!CX5,IF($B$1=35,TS!DA5,IF($B$1=36,TS!DD5,IF($B$1=37,TS!DG5,""))))))))&amp;IF($B$1=38,TS!DJ5,IF($B$1=39,TS!DM5,IF($B$1=40,TS!DP5,"")))</f>
        <v>Çift sütunlu aşağı listesi</v>
      </c>
      <c r="T5" s="145"/>
      <c r="U5" s="145"/>
      <c r="V5" s="145"/>
      <c r="W5" s="145"/>
      <c r="X5" s="145"/>
      <c r="Y5" s="145"/>
      <c r="Z5" s="145"/>
      <c r="AA5" s="145"/>
      <c r="AB5" s="145"/>
      <c r="AC5" s="145"/>
    </row>
    <row r="6" spans="1:29" s="146" customFormat="1" ht="9" customHeight="1" x14ac:dyDescent="0.1">
      <c r="A6" s="147" t="str">
        <f ca="1">F!V6</f>
        <v>5/C</v>
      </c>
      <c r="B6" s="148">
        <v>5</v>
      </c>
      <c r="C6" s="143" t="str">
        <f ca="1">IF($A$1=3,TS!G6,IF($A$1=4,TS!J6,IF($A$1=5,TS!M6,IF($A$1=6,TS!P6,IF($A$1=7,TS!S6,IF($A$1=8,TS!V6,IF($A$1=9,TS!Y6,IF($A$1=10,TS!AB6,""))))))))&amp;IF($A$1=11,TS!AE6,IF($A$1=12,TS!AH6,IF($A$1=13,TS!AK6,IF($A$1=14,TS!AN6,IF($A$1=15,TS!AQ6,IF($A$1=16,TS!AT6,IF($A$1=17,TS!AW6,"")))))))&amp;IF($A$1=18,TS!AZ6,IF($A$1=19,TS!BC6,IF($A$1=20,TS!BF6,IF($A$1=21,TS!BI6,IF($A$1=22,TS!BL6,IF($A$1=23,TS!BO6,""))))))&amp;IF($A$1=24,TS!BR6,IF($A$1=25,TS!BU6,IF($A$1=26,TS!BX6,IF($A$1=27,TS!CA6,IF($A$1=28,TS!CD6,IF($A$1=29,TS!CG6,IF($A$1=1,TS!A6,IF($A$1=2,TS!D6,""))))))))&amp;IF($A$1=30,TS!CJ6,IF($A$1=31,TS!CM6,IF($A$1=32,TS!CP6,IF($A$1=33,TS!CS6,IF($A$1=34,TS!CV6,IF($A$1=35,TS!CY6,IF($A$1=36,TS!DB6,IF($A$1=37,TS!DE6,""))))))))&amp;IF($A$1=38,TS!DH6,IF($A$1=39,TS!DK6,IF($A$1=40,TS!DN6,"")))</f>
        <v>4</v>
      </c>
      <c r="D6" s="143" t="str">
        <f ca="1">IF($A$1=3,TS!H6,IF($A$1=4,TS!K6,IF($A$1=5,TS!N6,IF($A$1=6,TS!Q6,IF($A$1=7,TS!T6,IF($A$1=8,TS!W6,IF($A$1=9,TS!Z6,IF($A$1=10,TS!AC6,""))))))))&amp;IF($A$1=11,TS!AF6,IF($A$1=12,TS!AI6,IF($A$1=13,TS!AL6,IF($A$1=14,TS!AO6,IF($A$1=15,TS!AR6,IF($A$1=16,TS!AU6,IF($A$1=17,TS!AX6,"")))))))&amp;IF($A$1=18,TS!BA6,IF($A$1=19,TS!BD6,IF($A$1=20,TS!BG6,IF($A$1=21,TS!BJ6,IF($A$1=22,TS!BM6,IF($A$1=23,TS!BP6,""))))))&amp;IF($A$1=24,TS!BS6,IF($A$1=25,TS!BV6,IF($A$1=26,TS!BY6,IF($A$1=27,TS!CB6,IF($A$1=28,TS!CE6,IF($A$1=29,TS!CH6,IF($A$1=1,TS!B6,IF($A$1=2,TS!E6,""))))))))&amp;IF($A$1=30,TS!CK6,IF($A$1=31,TS!CN6,IF($A$1=32,TS!CQ6,IF($A$1=33,TS!CT6,IF($A$1=34,TS!CW6,IF($A$1=35,TS!CZ6,IF($A$1=36,TS!DC6,IF($A$1=37,TS!DF6,""))))))))&amp;IF($A$1=38,TS!DI6,IF($A$1=39,TS!DL6,IF($A$1=40,TS!DO6,"")))</f>
        <v>677</v>
      </c>
      <c r="E6" s="144" t="str">
        <f ca="1">IF($A$1=3,TS!I6,IF($A$1=4,TS!L6,IF($A$1=5,TS!O6,IF($A$1=6,TS!R6,IF($A$1=7,TS!U6,IF($A$1=8,TS!X6,IF($A$1=9,TS!AA6,IF($A$1=10,TS!AD6,""))))))))&amp;IF($A$1=11,TS!AG6,IF($A$1=12,TS!AJ6,IF($A$1=13,TS!AM6,IF($A$1=14,TS!AP6,IF($A$1=15,TS!AS6,IF($A$1=16,TS!AV6,IF($A$1=17,TS!AY6,"")))))))&amp;IF($A$1=18,TS!BB6,IF($A$1=19,TS!BE6,IF($A$1=20,TS!BH6,IF($A$1=21,TS!BK6,IF($A$1=22,TS!BN6,IF($A$1=23,TS!BQ6,""))))))&amp;IF($A$1=24,TS!BT6,IF($A$1=25,TS!BW6,IF($A$1=26,TS!BZ6,IF($A$1=27,TS!CC6,IF($A$1=28,TS!CF6,IF($A$1=29,TS!CI6,IF($A$1=1,TS!C6,IF($A$1=2,TS!F6,""))))))))&amp;IF($A$1=30,TS!CL6,IF($A$1=31,TS!CO6,IF($A$1=32,TS!CR6,IF($A$1=33,TS!CU6,IF($A$1=34,TS!CX6,IF($A$1=35,TS!DA6,IF($A$1=36,TS!DD6,IF($A$1=37,TS!DG6,""))))))))&amp;IF($A$1=38,TS!DJ6,IF($A$1=39,TS!DM6,IF($A$1=40,TS!DP6,"")))</f>
        <v>Çift sütunlu aşağı listesi</v>
      </c>
      <c r="F6" s="145"/>
      <c r="G6" s="145"/>
      <c r="H6" s="145"/>
      <c r="I6" s="145"/>
      <c r="J6" s="145"/>
      <c r="K6" s="145"/>
      <c r="L6" s="145"/>
      <c r="M6" s="145"/>
      <c r="N6" s="145"/>
      <c r="O6" s="145"/>
      <c r="Q6" s="143" t="str">
        <f ca="1">IF($B$1=3,TS!G6,IF($B$1=4,TS!J6,IF($B$1=5,TS!M6,IF($B$1=6,TS!P6,IF($B$1=7,TS!S6,IF($B$1=8,TS!V6,IF($B$1=9,TS!Y6,IF($B$1=10,TS!AB6,""))))))))&amp;IF($B$1=11,TS!AE6,IF($B$1=12,TS!AH6,IF($B$1=13,TS!AK6,IF($B$1=14,TS!AN6,IF($B$1=15,TS!AQ6,IF($B$1=16,TS!AT6,IF($B$1=17,TS!AW6,"")))))))&amp;IF($B$1=18,TS!AZ6,IF($B$1=19,TS!BC6,IF($B$1=20,TS!BF6,IF($B$1=21,TS!BI6,IF($B$1=22,TS!BL6,IF($B$1=23,TS!BO6,""))))))&amp;IF($B$1=24,TS!BR6,IF($B$1=25,TS!BU6,IF($B$1=26,TS!BX6,IF($B$1=27,TS!CA6,IF($B$1=28,TS!CD6,IF($B$1=29,TS!CG6,IF($B$1=1,TS!A6,IF($B$1=2,TS!D6,""))))))))&amp;IF($B$1=30,TS!CJ6,IF($B$1=31,TS!CM6,IF($B$1=32,TS!CP6,IF($B$1=33,TS!CS6,IF($B$1=34,TS!CV6,IF($B$1=35,TS!CY6,IF($B$1=36,TS!DB6,IF($B$1=37,TS!DE6,""))))))))&amp;IF($B$1=38,TS!DH6,IF($B$1=39,TS!DK6,IF($B$1=40,TS!DN6,"")))</f>
        <v>4</v>
      </c>
      <c r="R6" s="143" t="str">
        <f ca="1">IF($B$1=3,TS!H6,IF($B$1=4,TS!K6,IF($B$1=5,TS!N6,IF($B$1=6,TS!Q6,IF($B$1=7,TS!T6,IF($B$1=8,TS!W6,IF($B$1=9,TS!Z6,IF($B$1=10,TS!AC6,""))))))))&amp;IF($B$1=11,TS!AF6,IF($B$1=12,TS!AI6,IF($B$1=13,TS!AL6,IF($B$1=14,TS!AO6,IF($B$1=15,TS!AR6,IF($B$1=16,TS!AU6,IF($B$1=17,TS!AX6,"")))))))&amp;IF($B$1=18,TS!BA6,IF($B$1=19,TS!BD6,IF($B$1=20,TS!BG6,IF($B$1=21,TS!BJ6,IF($B$1=22,TS!BM6,IF($B$1=23,TS!BP6,""))))))&amp;IF($B$1=24,TS!BS6,IF($B$1=25,TS!BV6,IF($B$1=26,TS!BY6,IF($B$1=27,TS!CB6,IF($B$1=28,TS!CE6,IF($B$1=29,TS!CH6,IF($B$1=1,TS!B6,IF($B$1=2,TS!E6,""))))))))&amp;IF($B$1=30,TS!CK6,IF($B$1=31,TS!CN6,IF($B$1=32,TS!CQ6,IF($B$1=33,TS!CT6,IF($B$1=34,TS!CW6,IF($B$1=35,TS!CZ6,IF($B$1=36,TS!DC6,IF($B$1=37,TS!DF6,""))))))))&amp;IF($B$1=38,TS!DI6,IF($B$1=39,TS!DL6,IF($B$1=40,TS!DO6,"")))</f>
        <v>154</v>
      </c>
      <c r="S6" s="144" t="str">
        <f ca="1">IF($B$1=3,TS!I6,IF($B$1=4,TS!L6,IF($B$1=5,TS!O6,IF($B$1=6,TS!R6,IF($B$1=7,TS!U6,IF($B$1=8,TS!X6,IF($B$1=9,TS!AA6,IF($B$1=10,TS!AD6,""))))))))&amp;IF($B$1=11,TS!AG6,IF($B$1=12,TS!AJ6,IF($B$1=13,TS!AM6,IF($B$1=14,TS!AP6,IF($B$1=15,TS!AS6,IF($B$1=16,TS!AV6,IF($B$1=17,TS!AY6,"")))))))&amp;IF($B$1=18,TS!BB6,IF($B$1=19,TS!BE6,IF($B$1=20,TS!BH6,IF($B$1=21,TS!BK6,IF($B$1=22,TS!BN6,IF($B$1=23,TS!BQ6,""))))))&amp;IF($B$1=24,TS!BT6,IF($B$1=25,TS!BW6,IF($B$1=26,TS!BZ6,IF($B$1=27,TS!CC6,IF($B$1=28,TS!CF6,IF($B$1=29,TS!CI6,IF($B$1=1,TS!C6,IF($B$1=2,TS!F6,""))))))))&amp;IF($B$1=30,TS!CL6,IF($B$1=31,TS!CO6,IF($B$1=32,TS!CR6,IF($B$1=33,TS!CU6,IF($B$1=34,TS!CX6,IF($B$1=35,TS!DA6,IF($B$1=36,TS!DD6,IF($B$1=37,TS!DG6,""))))))))&amp;IF($B$1=38,TS!DJ6,IF($B$1=39,TS!DM6,IF($B$1=40,TS!DP6,"")))</f>
        <v>Çift sütunlu aşağı listesi</v>
      </c>
      <c r="T6" s="145"/>
      <c r="U6" s="145"/>
      <c r="V6" s="145"/>
      <c r="W6" s="145"/>
      <c r="X6" s="145"/>
      <c r="Y6" s="145"/>
      <c r="Z6" s="145"/>
      <c r="AA6" s="145"/>
      <c r="AB6" s="145"/>
      <c r="AC6" s="145"/>
    </row>
    <row r="7" spans="1:29" s="146" customFormat="1" ht="9" customHeight="1" x14ac:dyDescent="0.1">
      <c r="A7" s="147" t="str">
        <f ca="1">F!V7</f>
        <v>5/D</v>
      </c>
      <c r="B7" s="148">
        <v>6</v>
      </c>
      <c r="C7" s="143" t="str">
        <f ca="1">IF($A$1=3,TS!G7,IF($A$1=4,TS!J7,IF($A$1=5,TS!M7,IF($A$1=6,TS!P7,IF($A$1=7,TS!S7,IF($A$1=8,TS!V7,IF($A$1=9,TS!Y7,IF($A$1=10,TS!AB7,""))))))))&amp;IF($A$1=11,TS!AE7,IF($A$1=12,TS!AH7,IF($A$1=13,TS!AK7,IF($A$1=14,TS!AN7,IF($A$1=15,TS!AQ7,IF($A$1=16,TS!AT7,IF($A$1=17,TS!AW7,"")))))))&amp;IF($A$1=18,TS!AZ7,IF($A$1=19,TS!BC7,IF($A$1=20,TS!BF7,IF($A$1=21,TS!BI7,IF($A$1=22,TS!BL7,IF($A$1=23,TS!BO7,""))))))&amp;IF($A$1=24,TS!BR7,IF($A$1=25,TS!BU7,IF($A$1=26,TS!BX7,IF($A$1=27,TS!CA7,IF($A$1=28,TS!CD7,IF($A$1=29,TS!CG7,IF($A$1=1,TS!A7,IF($A$1=2,TS!D7,""))))))))&amp;IF($A$1=30,TS!CJ7,IF($A$1=31,TS!CM7,IF($A$1=32,TS!CP7,IF($A$1=33,TS!CS7,IF($A$1=34,TS!CV7,IF($A$1=35,TS!CY7,IF($A$1=36,TS!DB7,IF($A$1=37,TS!DE7,""))))))))&amp;IF($A$1=38,TS!DH7,IF($A$1=39,TS!DK7,IF($A$1=40,TS!DN7,"")))</f>
        <v>5</v>
      </c>
      <c r="D7" s="143" t="str">
        <f ca="1">IF($A$1=3,TS!H7,IF($A$1=4,TS!K7,IF($A$1=5,TS!N7,IF($A$1=6,TS!Q7,IF($A$1=7,TS!T7,IF($A$1=8,TS!W7,IF($A$1=9,TS!Z7,IF($A$1=10,TS!AC7,""))))))))&amp;IF($A$1=11,TS!AF7,IF($A$1=12,TS!AI7,IF($A$1=13,TS!AL7,IF($A$1=14,TS!AO7,IF($A$1=15,TS!AR7,IF($A$1=16,TS!AU7,IF($A$1=17,TS!AX7,"")))))))&amp;IF($A$1=18,TS!BA7,IF($A$1=19,TS!BD7,IF($A$1=20,TS!BG7,IF($A$1=21,TS!BJ7,IF($A$1=22,TS!BM7,IF($A$1=23,TS!BP7,""))))))&amp;IF($A$1=24,TS!BS7,IF($A$1=25,TS!BV7,IF($A$1=26,TS!BY7,IF($A$1=27,TS!CB7,IF($A$1=28,TS!CE7,IF($A$1=29,TS!CH7,IF($A$1=1,TS!B7,IF($A$1=2,TS!E7,""))))))))&amp;IF($A$1=30,TS!CK7,IF($A$1=31,TS!CN7,IF($A$1=32,TS!CQ7,IF($A$1=33,TS!CT7,IF($A$1=34,TS!CW7,IF($A$1=35,TS!CZ7,IF($A$1=36,TS!DC7,IF($A$1=37,TS!DF7,""))))))))&amp;IF($A$1=38,TS!DI7,IF($A$1=39,TS!DL7,IF($A$1=40,TS!DO7,"")))</f>
        <v>679</v>
      </c>
      <c r="E7" s="144" t="str">
        <f ca="1">IF($A$1=3,TS!I7,IF($A$1=4,TS!L7,IF($A$1=5,TS!O7,IF($A$1=6,TS!R7,IF($A$1=7,TS!U7,IF($A$1=8,TS!X7,IF($A$1=9,TS!AA7,IF($A$1=10,TS!AD7,""))))))))&amp;IF($A$1=11,TS!AG7,IF($A$1=12,TS!AJ7,IF($A$1=13,TS!AM7,IF($A$1=14,TS!AP7,IF($A$1=15,TS!AS7,IF($A$1=16,TS!AV7,IF($A$1=17,TS!AY7,"")))))))&amp;IF($A$1=18,TS!BB7,IF($A$1=19,TS!BE7,IF($A$1=20,TS!BH7,IF($A$1=21,TS!BK7,IF($A$1=22,TS!BN7,IF($A$1=23,TS!BQ7,""))))))&amp;IF($A$1=24,TS!BT7,IF($A$1=25,TS!BW7,IF($A$1=26,TS!BZ7,IF($A$1=27,TS!CC7,IF($A$1=28,TS!CF7,IF($A$1=29,TS!CI7,IF($A$1=1,TS!C7,IF($A$1=2,TS!F7,""))))))))&amp;IF($A$1=30,TS!CL7,IF($A$1=31,TS!CO7,IF($A$1=32,TS!CR7,IF($A$1=33,TS!CU7,IF($A$1=34,TS!CX7,IF($A$1=35,TS!DA7,IF($A$1=36,TS!DD7,IF($A$1=37,TS!DG7,""))))))))&amp;IF($A$1=38,TS!DJ7,IF($A$1=39,TS!DM7,IF($A$1=40,TS!DP7,"")))</f>
        <v>Çift sütunlu aşağı listesi</v>
      </c>
      <c r="F7" s="145"/>
      <c r="G7" s="145"/>
      <c r="H7" s="145"/>
      <c r="I7" s="145"/>
      <c r="J7" s="145"/>
      <c r="K7" s="145"/>
      <c r="L7" s="145"/>
      <c r="M7" s="145"/>
      <c r="N7" s="145"/>
      <c r="O7" s="145"/>
      <c r="Q7" s="143" t="str">
        <f ca="1">IF($B$1=3,TS!G7,IF($B$1=4,TS!J7,IF($B$1=5,TS!M7,IF($B$1=6,TS!P7,IF($B$1=7,TS!S7,IF($B$1=8,TS!V7,IF($B$1=9,TS!Y7,IF($B$1=10,TS!AB7,""))))))))&amp;IF($B$1=11,TS!AE7,IF($B$1=12,TS!AH7,IF($B$1=13,TS!AK7,IF($B$1=14,TS!AN7,IF($B$1=15,TS!AQ7,IF($B$1=16,TS!AT7,IF($B$1=17,TS!AW7,"")))))))&amp;IF($B$1=18,TS!AZ7,IF($B$1=19,TS!BC7,IF($B$1=20,TS!BF7,IF($B$1=21,TS!BI7,IF($B$1=22,TS!BL7,IF($B$1=23,TS!BO7,""))))))&amp;IF($B$1=24,TS!BR7,IF($B$1=25,TS!BU7,IF($B$1=26,TS!BX7,IF($B$1=27,TS!CA7,IF($B$1=28,TS!CD7,IF($B$1=29,TS!CG7,IF($B$1=1,TS!A7,IF($B$1=2,TS!D7,""))))))))&amp;IF($B$1=30,TS!CJ7,IF($B$1=31,TS!CM7,IF($B$1=32,TS!CP7,IF($B$1=33,TS!CS7,IF($B$1=34,TS!CV7,IF($B$1=35,TS!CY7,IF($B$1=36,TS!DB7,IF($B$1=37,TS!DE7,""))))))))&amp;IF($B$1=38,TS!DH7,IF($B$1=39,TS!DK7,IF($B$1=40,TS!DN7,"")))</f>
        <v>5</v>
      </c>
      <c r="R7" s="143" t="str">
        <f ca="1">IF($B$1=3,TS!H7,IF($B$1=4,TS!K7,IF($B$1=5,TS!N7,IF($B$1=6,TS!Q7,IF($B$1=7,TS!T7,IF($B$1=8,TS!W7,IF($B$1=9,TS!Z7,IF($B$1=10,TS!AC7,""))))))))&amp;IF($B$1=11,TS!AF7,IF($B$1=12,TS!AI7,IF($B$1=13,TS!AL7,IF($B$1=14,TS!AO7,IF($B$1=15,TS!AR7,IF($B$1=16,TS!AU7,IF($B$1=17,TS!AX7,"")))))))&amp;IF($B$1=18,TS!BA7,IF($B$1=19,TS!BD7,IF($B$1=20,TS!BG7,IF($B$1=21,TS!BJ7,IF($B$1=22,TS!BM7,IF($B$1=23,TS!BP7,""))))))&amp;IF($B$1=24,TS!BS7,IF($B$1=25,TS!BV7,IF($B$1=26,TS!BY7,IF($B$1=27,TS!CB7,IF($B$1=28,TS!CE7,IF($B$1=29,TS!CH7,IF($B$1=1,TS!B7,IF($B$1=2,TS!E7,""))))))))&amp;IF($B$1=30,TS!CK7,IF($B$1=31,TS!CN7,IF($B$1=32,TS!CQ7,IF($B$1=33,TS!CT7,IF($B$1=34,TS!CW7,IF($B$1=35,TS!CZ7,IF($B$1=36,TS!DC7,IF($B$1=37,TS!DF7,""))))))))&amp;IF($B$1=38,TS!DI7,IF($B$1=39,TS!DL7,IF($B$1=40,TS!DO7,"")))</f>
        <v>246</v>
      </c>
      <c r="S7" s="144" t="str">
        <f ca="1">IF($B$1=3,TS!I7,IF($B$1=4,TS!L7,IF($B$1=5,TS!O7,IF($B$1=6,TS!R7,IF($B$1=7,TS!U7,IF($B$1=8,TS!X7,IF($B$1=9,TS!AA7,IF($B$1=10,TS!AD7,""))))))))&amp;IF($B$1=11,TS!AG7,IF($B$1=12,TS!AJ7,IF($B$1=13,TS!AM7,IF($B$1=14,TS!AP7,IF($B$1=15,TS!AS7,IF($B$1=16,TS!AV7,IF($B$1=17,TS!AY7,"")))))))&amp;IF($B$1=18,TS!BB7,IF($B$1=19,TS!BE7,IF($B$1=20,TS!BH7,IF($B$1=21,TS!BK7,IF($B$1=22,TS!BN7,IF($B$1=23,TS!BQ7,""))))))&amp;IF($B$1=24,TS!BT7,IF($B$1=25,TS!BW7,IF($B$1=26,TS!BZ7,IF($B$1=27,TS!CC7,IF($B$1=28,TS!CF7,IF($B$1=29,TS!CI7,IF($B$1=1,TS!C7,IF($B$1=2,TS!F7,""))))))))&amp;IF($B$1=30,TS!CL7,IF($B$1=31,TS!CO7,IF($B$1=32,TS!CR7,IF($B$1=33,TS!CU7,IF($B$1=34,TS!CX7,IF($B$1=35,TS!DA7,IF($B$1=36,TS!DD7,IF($B$1=37,TS!DG7,""))))))))&amp;IF($B$1=38,TS!DJ7,IF($B$1=39,TS!DM7,IF($B$1=40,TS!DP7,"")))</f>
        <v>Çift sütunlu aşağı listesi</v>
      </c>
      <c r="T7" s="145"/>
      <c r="U7" s="145"/>
      <c r="V7" s="145"/>
      <c r="W7" s="145"/>
      <c r="X7" s="145"/>
      <c r="Y7" s="145"/>
      <c r="Z7" s="145"/>
      <c r="AA7" s="145"/>
      <c r="AB7" s="145"/>
      <c r="AC7" s="145"/>
    </row>
    <row r="8" spans="1:29" s="146" customFormat="1" ht="9" customHeight="1" x14ac:dyDescent="0.1">
      <c r="A8" s="147" t="str">
        <f ca="1">F!V8</f>
        <v>5/E</v>
      </c>
      <c r="B8" s="148">
        <v>7</v>
      </c>
      <c r="C8" s="143" t="str">
        <f ca="1">IF($A$1=3,TS!G8,IF($A$1=4,TS!J8,IF($A$1=5,TS!M8,IF($A$1=6,TS!P8,IF($A$1=7,TS!S8,IF($A$1=8,TS!V8,IF($A$1=9,TS!Y8,IF($A$1=10,TS!AB8,""))))))))&amp;IF($A$1=11,TS!AE8,IF($A$1=12,TS!AH8,IF($A$1=13,TS!AK8,IF($A$1=14,TS!AN8,IF($A$1=15,TS!AQ8,IF($A$1=16,TS!AT8,IF($A$1=17,TS!AW8,"")))))))&amp;IF($A$1=18,TS!AZ8,IF($A$1=19,TS!BC8,IF($A$1=20,TS!BF8,IF($A$1=21,TS!BI8,IF($A$1=22,TS!BL8,IF($A$1=23,TS!BO8,""))))))&amp;IF($A$1=24,TS!BR8,IF($A$1=25,TS!BU8,IF($A$1=26,TS!BX8,IF($A$1=27,TS!CA8,IF($A$1=28,TS!CD8,IF($A$1=29,TS!CG8,IF($A$1=1,TS!A8,IF($A$1=2,TS!D8,""))))))))&amp;IF($A$1=30,TS!CJ8,IF($A$1=31,TS!CM8,IF($A$1=32,TS!CP8,IF($A$1=33,TS!CS8,IF($A$1=34,TS!CV8,IF($A$1=35,TS!CY8,IF($A$1=36,TS!DB8,IF($A$1=37,TS!DE8,""))))))))&amp;IF($A$1=38,TS!DH8,IF($A$1=39,TS!DK8,IF($A$1=40,TS!DN8,"")))</f>
        <v>6</v>
      </c>
      <c r="D8" s="143" t="str">
        <f ca="1">IF($A$1=3,TS!H8,IF($A$1=4,TS!K8,IF($A$1=5,TS!N8,IF($A$1=6,TS!Q8,IF($A$1=7,TS!T8,IF($A$1=8,TS!W8,IF($A$1=9,TS!Z8,IF($A$1=10,TS!AC8,""))))))))&amp;IF($A$1=11,TS!AF8,IF($A$1=12,TS!AI8,IF($A$1=13,TS!AL8,IF($A$1=14,TS!AO8,IF($A$1=15,TS!AR8,IF($A$1=16,TS!AU8,IF($A$1=17,TS!AX8,"")))))))&amp;IF($A$1=18,TS!BA8,IF($A$1=19,TS!BD8,IF($A$1=20,TS!BG8,IF($A$1=21,TS!BJ8,IF($A$1=22,TS!BM8,IF($A$1=23,TS!BP8,""))))))&amp;IF($A$1=24,TS!BS8,IF($A$1=25,TS!BV8,IF($A$1=26,TS!BY8,IF($A$1=27,TS!CB8,IF($A$1=28,TS!CE8,IF($A$1=29,TS!CH8,IF($A$1=1,TS!B8,IF($A$1=2,TS!E8,""))))))))&amp;IF($A$1=30,TS!CK8,IF($A$1=31,TS!CN8,IF($A$1=32,TS!CQ8,IF($A$1=33,TS!CT8,IF($A$1=34,TS!CW8,IF($A$1=35,TS!CZ8,IF($A$1=36,TS!DC8,IF($A$1=37,TS!DF8,""))))))))&amp;IF($A$1=38,TS!DI8,IF($A$1=39,TS!DL8,IF($A$1=40,TS!DO8,"")))</f>
        <v>686</v>
      </c>
      <c r="E8" s="144" t="str">
        <f ca="1">IF($A$1=3,TS!I8,IF($A$1=4,TS!L8,IF($A$1=5,TS!O8,IF($A$1=6,TS!R8,IF($A$1=7,TS!U8,IF($A$1=8,TS!X8,IF($A$1=9,TS!AA8,IF($A$1=10,TS!AD8,""))))))))&amp;IF($A$1=11,TS!AG8,IF($A$1=12,TS!AJ8,IF($A$1=13,TS!AM8,IF($A$1=14,TS!AP8,IF($A$1=15,TS!AS8,IF($A$1=16,TS!AV8,IF($A$1=17,TS!AY8,"")))))))&amp;IF($A$1=18,TS!BB8,IF($A$1=19,TS!BE8,IF($A$1=20,TS!BH8,IF($A$1=21,TS!BK8,IF($A$1=22,TS!BN8,IF($A$1=23,TS!BQ8,""))))))&amp;IF($A$1=24,TS!BT8,IF($A$1=25,TS!BW8,IF($A$1=26,TS!BZ8,IF($A$1=27,TS!CC8,IF($A$1=28,TS!CF8,IF($A$1=29,TS!CI8,IF($A$1=1,TS!C8,IF($A$1=2,TS!F8,""))))))))&amp;IF($A$1=30,TS!CL8,IF($A$1=31,TS!CO8,IF($A$1=32,TS!CR8,IF($A$1=33,TS!CU8,IF($A$1=34,TS!CX8,IF($A$1=35,TS!DA8,IF($A$1=36,TS!DD8,IF($A$1=37,TS!DG8,""))))))))&amp;IF($A$1=38,TS!DJ8,IF($A$1=39,TS!DM8,IF($A$1=40,TS!DP8,"")))</f>
        <v>Çift sütunlu aşağı listesi</v>
      </c>
      <c r="F8" s="145"/>
      <c r="G8" s="145"/>
      <c r="H8" s="145"/>
      <c r="I8" s="145"/>
      <c r="J8" s="145"/>
      <c r="K8" s="145"/>
      <c r="L8" s="145"/>
      <c r="M8" s="145"/>
      <c r="N8" s="145"/>
      <c r="O8" s="145"/>
      <c r="Q8" s="143" t="str">
        <f ca="1">IF($B$1=3,TS!G8,IF($B$1=4,TS!J8,IF($B$1=5,TS!M8,IF($B$1=6,TS!P8,IF($B$1=7,TS!S8,IF($B$1=8,TS!V8,IF($B$1=9,TS!Y8,IF($B$1=10,TS!AB8,""))))))))&amp;IF($B$1=11,TS!AE8,IF($B$1=12,TS!AH8,IF($B$1=13,TS!AK8,IF($B$1=14,TS!AN8,IF($B$1=15,TS!AQ8,IF($B$1=16,TS!AT8,IF($B$1=17,TS!AW8,"")))))))&amp;IF($B$1=18,TS!AZ8,IF($B$1=19,TS!BC8,IF($B$1=20,TS!BF8,IF($B$1=21,TS!BI8,IF($B$1=22,TS!BL8,IF($B$1=23,TS!BO8,""))))))&amp;IF($B$1=24,TS!BR8,IF($B$1=25,TS!BU8,IF($B$1=26,TS!BX8,IF($B$1=27,TS!CA8,IF($B$1=28,TS!CD8,IF($B$1=29,TS!CG8,IF($B$1=1,TS!A8,IF($B$1=2,TS!D8,""))))))))&amp;IF($B$1=30,TS!CJ8,IF($B$1=31,TS!CM8,IF($B$1=32,TS!CP8,IF($B$1=33,TS!CS8,IF($B$1=34,TS!CV8,IF($B$1=35,TS!CY8,IF($B$1=36,TS!DB8,IF($B$1=37,TS!DE8,""))))))))&amp;IF($B$1=38,TS!DH8,IF($B$1=39,TS!DK8,IF($B$1=40,TS!DN8,"")))</f>
        <v>6</v>
      </c>
      <c r="R8" s="143" t="str">
        <f ca="1">IF($B$1=3,TS!H8,IF($B$1=4,TS!K8,IF($B$1=5,TS!N8,IF($B$1=6,TS!Q8,IF($B$1=7,TS!T8,IF($B$1=8,TS!W8,IF($B$1=9,TS!Z8,IF($B$1=10,TS!AC8,""))))))))&amp;IF($B$1=11,TS!AF8,IF($B$1=12,TS!AI8,IF($B$1=13,TS!AL8,IF($B$1=14,TS!AO8,IF($B$1=15,TS!AR8,IF($B$1=16,TS!AU8,IF($B$1=17,TS!AX8,"")))))))&amp;IF($B$1=18,TS!BA8,IF($B$1=19,TS!BD8,IF($B$1=20,TS!BG8,IF($B$1=21,TS!BJ8,IF($B$1=22,TS!BM8,IF($B$1=23,TS!BP8,""))))))&amp;IF($B$1=24,TS!BS8,IF($B$1=25,TS!BV8,IF($B$1=26,TS!BY8,IF($B$1=27,TS!CB8,IF($B$1=28,TS!CE8,IF($B$1=29,TS!CH8,IF($B$1=1,TS!B8,IF($B$1=2,TS!E8,""))))))))&amp;IF($B$1=30,TS!CK8,IF($B$1=31,TS!CN8,IF($B$1=32,TS!CQ8,IF($B$1=33,TS!CT8,IF($B$1=34,TS!CW8,IF($B$1=35,TS!CZ8,IF($B$1=36,TS!DC8,IF($B$1=37,TS!DF8,""))))))))&amp;IF($B$1=38,TS!DI8,IF($B$1=39,TS!DL8,IF($B$1=40,TS!DO8,"")))</f>
        <v>263</v>
      </c>
      <c r="S8" s="144" t="str">
        <f ca="1">IF($B$1=3,TS!I8,IF($B$1=4,TS!L8,IF($B$1=5,TS!O8,IF($B$1=6,TS!R8,IF($B$1=7,TS!U8,IF($B$1=8,TS!X8,IF($B$1=9,TS!AA8,IF($B$1=10,TS!AD8,""))))))))&amp;IF($B$1=11,TS!AG8,IF($B$1=12,TS!AJ8,IF($B$1=13,TS!AM8,IF($B$1=14,TS!AP8,IF($B$1=15,TS!AS8,IF($B$1=16,TS!AV8,IF($B$1=17,TS!AY8,"")))))))&amp;IF($B$1=18,TS!BB8,IF($B$1=19,TS!BE8,IF($B$1=20,TS!BH8,IF($B$1=21,TS!BK8,IF($B$1=22,TS!BN8,IF($B$1=23,TS!BQ8,""))))))&amp;IF($B$1=24,TS!BT8,IF($B$1=25,TS!BW8,IF($B$1=26,TS!BZ8,IF($B$1=27,TS!CC8,IF($B$1=28,TS!CF8,IF($B$1=29,TS!CI8,IF($B$1=1,TS!C8,IF($B$1=2,TS!F8,""))))))))&amp;IF($B$1=30,TS!CL8,IF($B$1=31,TS!CO8,IF($B$1=32,TS!CR8,IF($B$1=33,TS!CU8,IF($B$1=34,TS!CX8,IF($B$1=35,TS!DA8,IF($B$1=36,TS!DD8,IF($B$1=37,TS!DG8,""))))))))&amp;IF($B$1=38,TS!DJ8,IF($B$1=39,TS!DM8,IF($B$1=40,TS!DP8,"")))</f>
        <v>Çift sütunlu aşağı listesi</v>
      </c>
      <c r="T8" s="145"/>
      <c r="U8" s="145"/>
      <c r="V8" s="145"/>
      <c r="W8" s="145"/>
      <c r="X8" s="145"/>
      <c r="Y8" s="145"/>
      <c r="Z8" s="145"/>
      <c r="AA8" s="145"/>
      <c r="AB8" s="145"/>
      <c r="AC8" s="145"/>
    </row>
    <row r="9" spans="1:29" s="146" customFormat="1" ht="9" customHeight="1" x14ac:dyDescent="0.1">
      <c r="A9" s="147" t="str">
        <f ca="1">F!V9</f>
        <v>5/F</v>
      </c>
      <c r="B9" s="148">
        <v>8</v>
      </c>
      <c r="C9" s="143" t="str">
        <f ca="1">IF($A$1=3,TS!G9,IF($A$1=4,TS!J9,IF($A$1=5,TS!M9,IF($A$1=6,TS!P9,IF($A$1=7,TS!S9,IF($A$1=8,TS!V9,IF($A$1=9,TS!Y9,IF($A$1=10,TS!AB9,""))))))))&amp;IF($A$1=11,TS!AE9,IF($A$1=12,TS!AH9,IF($A$1=13,TS!AK9,IF($A$1=14,TS!AN9,IF($A$1=15,TS!AQ9,IF($A$1=16,TS!AT9,IF($A$1=17,TS!AW9,"")))))))&amp;IF($A$1=18,TS!AZ9,IF($A$1=19,TS!BC9,IF($A$1=20,TS!BF9,IF($A$1=21,TS!BI9,IF($A$1=22,TS!BL9,IF($A$1=23,TS!BO9,""))))))&amp;IF($A$1=24,TS!BR9,IF($A$1=25,TS!BU9,IF($A$1=26,TS!BX9,IF($A$1=27,TS!CA9,IF($A$1=28,TS!CD9,IF($A$1=29,TS!CG9,IF($A$1=1,TS!A9,IF($A$1=2,TS!D9,""))))))))&amp;IF($A$1=30,TS!CJ9,IF($A$1=31,TS!CM9,IF($A$1=32,TS!CP9,IF($A$1=33,TS!CS9,IF($A$1=34,TS!CV9,IF($A$1=35,TS!CY9,IF($A$1=36,TS!DB9,IF($A$1=37,TS!DE9,""))))))))&amp;IF($A$1=38,TS!DH9,IF($A$1=39,TS!DK9,IF($A$1=40,TS!DN9,"")))</f>
        <v>7</v>
      </c>
      <c r="D9" s="143" t="str">
        <f ca="1">IF($A$1=3,TS!H9,IF($A$1=4,TS!K9,IF($A$1=5,TS!N9,IF($A$1=6,TS!Q9,IF($A$1=7,TS!T9,IF($A$1=8,TS!W9,IF($A$1=9,TS!Z9,IF($A$1=10,TS!AC9,""))))))))&amp;IF($A$1=11,TS!AF9,IF($A$1=12,TS!AI9,IF($A$1=13,TS!AL9,IF($A$1=14,TS!AO9,IF($A$1=15,TS!AR9,IF($A$1=16,TS!AU9,IF($A$1=17,TS!AX9,"")))))))&amp;IF($A$1=18,TS!BA9,IF($A$1=19,TS!BD9,IF($A$1=20,TS!BG9,IF($A$1=21,TS!BJ9,IF($A$1=22,TS!BM9,IF($A$1=23,TS!BP9,""))))))&amp;IF($A$1=24,TS!BS9,IF($A$1=25,TS!BV9,IF($A$1=26,TS!BY9,IF($A$1=27,TS!CB9,IF($A$1=28,TS!CE9,IF($A$1=29,TS!CH9,IF($A$1=1,TS!B9,IF($A$1=2,TS!E9,""))))))))&amp;IF($A$1=30,TS!CK9,IF($A$1=31,TS!CN9,IF($A$1=32,TS!CQ9,IF($A$1=33,TS!CT9,IF($A$1=34,TS!CW9,IF($A$1=35,TS!CZ9,IF($A$1=36,TS!DC9,IF($A$1=37,TS!DF9,""))))))))&amp;IF($A$1=38,TS!DI9,IF($A$1=39,TS!DL9,IF($A$1=40,TS!DO9,"")))</f>
        <v>691</v>
      </c>
      <c r="E9" s="144" t="str">
        <f ca="1">IF($A$1=3,TS!I9,IF($A$1=4,TS!L9,IF($A$1=5,TS!O9,IF($A$1=6,TS!R9,IF($A$1=7,TS!U9,IF($A$1=8,TS!X9,IF($A$1=9,TS!AA9,IF($A$1=10,TS!AD9,""))))))))&amp;IF($A$1=11,TS!AG9,IF($A$1=12,TS!AJ9,IF($A$1=13,TS!AM9,IF($A$1=14,TS!AP9,IF($A$1=15,TS!AS9,IF($A$1=16,TS!AV9,IF($A$1=17,TS!AY9,"")))))))&amp;IF($A$1=18,TS!BB9,IF($A$1=19,TS!BE9,IF($A$1=20,TS!BH9,IF($A$1=21,TS!BK9,IF($A$1=22,TS!BN9,IF($A$1=23,TS!BQ9,""))))))&amp;IF($A$1=24,TS!BT9,IF($A$1=25,TS!BW9,IF($A$1=26,TS!BZ9,IF($A$1=27,TS!CC9,IF($A$1=28,TS!CF9,IF($A$1=29,TS!CI9,IF($A$1=1,TS!C9,IF($A$1=2,TS!F9,""))))))))&amp;IF($A$1=30,TS!CL9,IF($A$1=31,TS!CO9,IF($A$1=32,TS!CR9,IF($A$1=33,TS!CU9,IF($A$1=34,TS!CX9,IF($A$1=35,TS!DA9,IF($A$1=36,TS!DD9,IF($A$1=37,TS!DG9,""))))))))&amp;IF($A$1=38,TS!DJ9,IF($A$1=39,TS!DM9,IF($A$1=40,TS!DP9,"")))</f>
        <v>Çift sütunlu aşağı listesi</v>
      </c>
      <c r="F9" s="145"/>
      <c r="G9" s="145"/>
      <c r="H9" s="145"/>
      <c r="I9" s="145"/>
      <c r="J9" s="145"/>
      <c r="K9" s="145"/>
      <c r="L9" s="145"/>
      <c r="M9" s="145"/>
      <c r="N9" s="145"/>
      <c r="O9" s="145"/>
      <c r="Q9" s="143" t="str">
        <f ca="1">IF($B$1=3,TS!G9,IF($B$1=4,TS!J9,IF($B$1=5,TS!M9,IF($B$1=6,TS!P9,IF($B$1=7,TS!S9,IF($B$1=8,TS!V9,IF($B$1=9,TS!Y9,IF($B$1=10,TS!AB9,""))))))))&amp;IF($B$1=11,TS!AE9,IF($B$1=12,TS!AH9,IF($B$1=13,TS!AK9,IF($B$1=14,TS!AN9,IF($B$1=15,TS!AQ9,IF($B$1=16,TS!AT9,IF($B$1=17,TS!AW9,"")))))))&amp;IF($B$1=18,TS!AZ9,IF($B$1=19,TS!BC9,IF($B$1=20,TS!BF9,IF($B$1=21,TS!BI9,IF($B$1=22,TS!BL9,IF($B$1=23,TS!BO9,""))))))&amp;IF($B$1=24,TS!BR9,IF($B$1=25,TS!BU9,IF($B$1=26,TS!BX9,IF($B$1=27,TS!CA9,IF($B$1=28,TS!CD9,IF($B$1=29,TS!CG9,IF($B$1=1,TS!A9,IF($B$1=2,TS!D9,""))))))))&amp;IF($B$1=30,TS!CJ9,IF($B$1=31,TS!CM9,IF($B$1=32,TS!CP9,IF($B$1=33,TS!CS9,IF($B$1=34,TS!CV9,IF($B$1=35,TS!CY9,IF($B$1=36,TS!DB9,IF($B$1=37,TS!DE9,""))))))))&amp;IF($B$1=38,TS!DH9,IF($B$1=39,TS!DK9,IF($B$1=40,TS!DN9,"")))</f>
        <v>7</v>
      </c>
      <c r="R9" s="143" t="str">
        <f ca="1">IF($B$1=3,TS!H9,IF($B$1=4,TS!K9,IF($B$1=5,TS!N9,IF($B$1=6,TS!Q9,IF($B$1=7,TS!T9,IF($B$1=8,TS!W9,IF($B$1=9,TS!Z9,IF($B$1=10,TS!AC9,""))))))))&amp;IF($B$1=11,TS!AF9,IF($B$1=12,TS!AI9,IF($B$1=13,TS!AL9,IF($B$1=14,TS!AO9,IF($B$1=15,TS!AR9,IF($B$1=16,TS!AU9,IF($B$1=17,TS!AX9,"")))))))&amp;IF($B$1=18,TS!BA9,IF($B$1=19,TS!BD9,IF($B$1=20,TS!BG9,IF($B$1=21,TS!BJ9,IF($B$1=22,TS!BM9,IF($B$1=23,TS!BP9,""))))))&amp;IF($B$1=24,TS!BS9,IF($B$1=25,TS!BV9,IF($B$1=26,TS!BY9,IF($B$1=27,TS!CB9,IF($B$1=28,TS!CE9,IF($B$1=29,TS!CH9,IF($B$1=1,TS!B9,IF($B$1=2,TS!E9,""))))))))&amp;IF($B$1=30,TS!CK9,IF($B$1=31,TS!CN9,IF($B$1=32,TS!CQ9,IF($B$1=33,TS!CT9,IF($B$1=34,TS!CW9,IF($B$1=35,TS!CZ9,IF($B$1=36,TS!DC9,IF($B$1=37,TS!DF9,""))))))))&amp;IF($B$1=38,TS!DI9,IF($B$1=39,TS!DL9,IF($B$1=40,TS!DO9,"")))</f>
        <v>268</v>
      </c>
      <c r="S9" s="144" t="str">
        <f ca="1">IF($B$1=3,TS!I9,IF($B$1=4,TS!L9,IF($B$1=5,TS!O9,IF($B$1=6,TS!R9,IF($B$1=7,TS!U9,IF($B$1=8,TS!X9,IF($B$1=9,TS!AA9,IF($B$1=10,TS!AD9,""))))))))&amp;IF($B$1=11,TS!AG9,IF($B$1=12,TS!AJ9,IF($B$1=13,TS!AM9,IF($B$1=14,TS!AP9,IF($B$1=15,TS!AS9,IF($B$1=16,TS!AV9,IF($B$1=17,TS!AY9,"")))))))&amp;IF($B$1=18,TS!BB9,IF($B$1=19,TS!BE9,IF($B$1=20,TS!BH9,IF($B$1=21,TS!BK9,IF($B$1=22,TS!BN9,IF($B$1=23,TS!BQ9,""))))))&amp;IF($B$1=24,TS!BT9,IF($B$1=25,TS!BW9,IF($B$1=26,TS!BZ9,IF($B$1=27,TS!CC9,IF($B$1=28,TS!CF9,IF($B$1=29,TS!CI9,IF($B$1=1,TS!C9,IF($B$1=2,TS!F9,""))))))))&amp;IF($B$1=30,TS!CL9,IF($B$1=31,TS!CO9,IF($B$1=32,TS!CR9,IF($B$1=33,TS!CU9,IF($B$1=34,TS!CX9,IF($B$1=35,TS!DA9,IF($B$1=36,TS!DD9,IF($B$1=37,TS!DG9,""))))))))&amp;IF($B$1=38,TS!DJ9,IF($B$1=39,TS!DM9,IF($B$1=40,TS!DP9,"")))</f>
        <v>Çift sütunlu aşağı listesi</v>
      </c>
      <c r="T9" s="145"/>
      <c r="U9" s="145"/>
      <c r="V9" s="145"/>
      <c r="W9" s="145"/>
      <c r="X9" s="145"/>
      <c r="Y9" s="145"/>
      <c r="Z9" s="145"/>
      <c r="AA9" s="145"/>
      <c r="AB9" s="145"/>
      <c r="AC9" s="145"/>
    </row>
    <row r="10" spans="1:29" s="146" customFormat="1" ht="9" customHeight="1" x14ac:dyDescent="0.1">
      <c r="A10" s="147" t="str">
        <f ca="1">F!V10</f>
        <v>5/G</v>
      </c>
      <c r="B10" s="148">
        <v>9</v>
      </c>
      <c r="C10" s="143" t="str">
        <f ca="1">IF($A$1=3,TS!G10,IF($A$1=4,TS!J10,IF($A$1=5,TS!M10,IF($A$1=6,TS!P10,IF($A$1=7,TS!S10,IF($A$1=8,TS!V10,IF($A$1=9,TS!Y10,IF($A$1=10,TS!AB10,""))))))))&amp;IF($A$1=11,TS!AE10,IF($A$1=12,TS!AH10,IF($A$1=13,TS!AK10,IF($A$1=14,TS!AN10,IF($A$1=15,TS!AQ10,IF($A$1=16,TS!AT10,IF($A$1=17,TS!AW10,"")))))))&amp;IF($A$1=18,TS!AZ10,IF($A$1=19,TS!BC10,IF($A$1=20,TS!BF10,IF($A$1=21,TS!BI10,IF($A$1=22,TS!BL10,IF($A$1=23,TS!BO10,""))))))&amp;IF($A$1=24,TS!BR10,IF($A$1=25,TS!BU10,IF($A$1=26,TS!BX10,IF($A$1=27,TS!CA10,IF($A$1=28,TS!CD10,IF($A$1=29,TS!CG10,IF($A$1=1,TS!A10,IF($A$1=2,TS!D10,""))))))))&amp;IF($A$1=30,TS!CJ10,IF($A$1=31,TS!CM10,IF($A$1=32,TS!CP10,IF($A$1=33,TS!CS10,IF($A$1=34,TS!CV10,IF($A$1=35,TS!CY10,IF($A$1=36,TS!DB10,IF($A$1=37,TS!DE10,""))))))))&amp;IF($A$1=38,TS!DH10,IF($A$1=39,TS!DK10,IF($A$1=40,TS!DN10,"")))</f>
        <v>8</v>
      </c>
      <c r="D10" s="143" t="str">
        <f ca="1">IF($A$1=3,TS!H10,IF($A$1=4,TS!K10,IF($A$1=5,TS!N10,IF($A$1=6,TS!Q10,IF($A$1=7,TS!T10,IF($A$1=8,TS!W10,IF($A$1=9,TS!Z10,IF($A$1=10,TS!AC10,""))))))))&amp;IF($A$1=11,TS!AF10,IF($A$1=12,TS!AI10,IF($A$1=13,TS!AL10,IF($A$1=14,TS!AO10,IF($A$1=15,TS!AR10,IF($A$1=16,TS!AU10,IF($A$1=17,TS!AX10,"")))))))&amp;IF($A$1=18,TS!BA10,IF($A$1=19,TS!BD10,IF($A$1=20,TS!BG10,IF($A$1=21,TS!BJ10,IF($A$1=22,TS!BM10,IF($A$1=23,TS!BP10,""))))))&amp;IF($A$1=24,TS!BS10,IF($A$1=25,TS!BV10,IF($A$1=26,TS!BY10,IF($A$1=27,TS!CB10,IF($A$1=28,TS!CE10,IF($A$1=29,TS!CH10,IF($A$1=1,TS!B10,IF($A$1=2,TS!E10,""))))))))&amp;IF($A$1=30,TS!CK10,IF($A$1=31,TS!CN10,IF($A$1=32,TS!CQ10,IF($A$1=33,TS!CT10,IF($A$1=34,TS!CW10,IF($A$1=35,TS!CZ10,IF($A$1=36,TS!DC10,IF($A$1=37,TS!DF10,""))))))))&amp;IF($A$1=38,TS!DI10,IF($A$1=39,TS!DL10,IF($A$1=40,TS!DO10,"")))</f>
        <v>692</v>
      </c>
      <c r="E10" s="144" t="str">
        <f ca="1">IF($A$1=3,TS!I10,IF($A$1=4,TS!L10,IF($A$1=5,TS!O10,IF($A$1=6,TS!R10,IF($A$1=7,TS!U10,IF($A$1=8,TS!X10,IF($A$1=9,TS!AA10,IF($A$1=10,TS!AD10,""))))))))&amp;IF($A$1=11,TS!AG10,IF($A$1=12,TS!AJ10,IF($A$1=13,TS!AM10,IF($A$1=14,TS!AP10,IF($A$1=15,TS!AS10,IF($A$1=16,TS!AV10,IF($A$1=17,TS!AY10,"")))))))&amp;IF($A$1=18,TS!BB10,IF($A$1=19,TS!BE10,IF($A$1=20,TS!BH10,IF($A$1=21,TS!BK10,IF($A$1=22,TS!BN10,IF($A$1=23,TS!BQ10,""))))))&amp;IF($A$1=24,TS!BT10,IF($A$1=25,TS!BW10,IF($A$1=26,TS!BZ10,IF($A$1=27,TS!CC10,IF($A$1=28,TS!CF10,IF($A$1=29,TS!CI10,IF($A$1=1,TS!C10,IF($A$1=2,TS!F10,""))))))))&amp;IF($A$1=30,TS!CL10,IF($A$1=31,TS!CO10,IF($A$1=32,TS!CR10,IF($A$1=33,TS!CU10,IF($A$1=34,TS!CX10,IF($A$1=35,TS!DA10,IF($A$1=36,TS!DD10,IF($A$1=37,TS!DG10,""))))))))&amp;IF($A$1=38,TS!DJ10,IF($A$1=39,TS!DM10,IF($A$1=40,TS!DP10,"")))</f>
        <v>Çift sütunlu aşağı listesi</v>
      </c>
      <c r="F10" s="145"/>
      <c r="G10" s="145"/>
      <c r="H10" s="145"/>
      <c r="I10" s="145"/>
      <c r="J10" s="145"/>
      <c r="K10" s="145"/>
      <c r="L10" s="145"/>
      <c r="M10" s="145"/>
      <c r="N10" s="145"/>
      <c r="O10" s="145"/>
      <c r="Q10" s="143" t="str">
        <f ca="1">IF($B$1=3,TS!G10,IF($B$1=4,TS!J10,IF($B$1=5,TS!M10,IF($B$1=6,TS!P10,IF($B$1=7,TS!S10,IF($B$1=8,TS!V10,IF($B$1=9,TS!Y10,IF($B$1=10,TS!AB10,""))))))))&amp;IF($B$1=11,TS!AE10,IF($B$1=12,TS!AH10,IF($B$1=13,TS!AK10,IF($B$1=14,TS!AN10,IF($B$1=15,TS!AQ10,IF($B$1=16,TS!AT10,IF($B$1=17,TS!AW10,"")))))))&amp;IF($B$1=18,TS!AZ10,IF($B$1=19,TS!BC10,IF($B$1=20,TS!BF10,IF($B$1=21,TS!BI10,IF($B$1=22,TS!BL10,IF($B$1=23,TS!BO10,""))))))&amp;IF($B$1=24,TS!BR10,IF($B$1=25,TS!BU10,IF($B$1=26,TS!BX10,IF($B$1=27,TS!CA10,IF($B$1=28,TS!CD10,IF($B$1=29,TS!CG10,IF($B$1=1,TS!A10,IF($B$1=2,TS!D10,""))))))))&amp;IF($B$1=30,TS!CJ10,IF($B$1=31,TS!CM10,IF($B$1=32,TS!CP10,IF($B$1=33,TS!CS10,IF($B$1=34,TS!CV10,IF($B$1=35,TS!CY10,IF($B$1=36,TS!DB10,IF($B$1=37,TS!DE10,""))))))))&amp;IF($B$1=38,TS!DH10,IF($B$1=39,TS!DK10,IF($B$1=40,TS!DN10,"")))</f>
        <v>8</v>
      </c>
      <c r="R10" s="143" t="str">
        <f ca="1">IF($B$1=3,TS!H10,IF($B$1=4,TS!K10,IF($B$1=5,TS!N10,IF($B$1=6,TS!Q10,IF($B$1=7,TS!T10,IF($B$1=8,TS!W10,IF($B$1=9,TS!Z10,IF($B$1=10,TS!AC10,""))))))))&amp;IF($B$1=11,TS!AF10,IF($B$1=12,TS!AI10,IF($B$1=13,TS!AL10,IF($B$1=14,TS!AO10,IF($B$1=15,TS!AR10,IF($B$1=16,TS!AU10,IF($B$1=17,TS!AX10,"")))))))&amp;IF($B$1=18,TS!BA10,IF($B$1=19,TS!BD10,IF($B$1=20,TS!BG10,IF($B$1=21,TS!BJ10,IF($B$1=22,TS!BM10,IF($B$1=23,TS!BP10,""))))))&amp;IF($B$1=24,TS!BS10,IF($B$1=25,TS!BV10,IF($B$1=26,TS!BY10,IF($B$1=27,TS!CB10,IF($B$1=28,TS!CE10,IF($B$1=29,TS!CH10,IF($B$1=1,TS!B10,IF($B$1=2,TS!E10,""))))))))&amp;IF($B$1=30,TS!CK10,IF($B$1=31,TS!CN10,IF($B$1=32,TS!CQ10,IF($B$1=33,TS!CT10,IF($B$1=34,TS!CW10,IF($B$1=35,TS!CZ10,IF($B$1=36,TS!DC10,IF($B$1=37,TS!DF10,""))))))))&amp;IF($B$1=38,TS!DI10,IF($B$1=39,TS!DL10,IF($B$1=40,TS!DO10,"")))</f>
        <v>371</v>
      </c>
      <c r="S10" s="144" t="str">
        <f ca="1">IF($B$1=3,TS!I10,IF($B$1=4,TS!L10,IF($B$1=5,TS!O10,IF($B$1=6,TS!R10,IF($B$1=7,TS!U10,IF($B$1=8,TS!X10,IF($B$1=9,TS!AA10,IF($B$1=10,TS!AD10,""))))))))&amp;IF($B$1=11,TS!AG10,IF($B$1=12,TS!AJ10,IF($B$1=13,TS!AM10,IF($B$1=14,TS!AP10,IF($B$1=15,TS!AS10,IF($B$1=16,TS!AV10,IF($B$1=17,TS!AY10,"")))))))&amp;IF($B$1=18,TS!BB10,IF($B$1=19,TS!BE10,IF($B$1=20,TS!BH10,IF($B$1=21,TS!BK10,IF($B$1=22,TS!BN10,IF($B$1=23,TS!BQ10,""))))))&amp;IF($B$1=24,TS!BT10,IF($B$1=25,TS!BW10,IF($B$1=26,TS!BZ10,IF($B$1=27,TS!CC10,IF($B$1=28,TS!CF10,IF($B$1=29,TS!CI10,IF($B$1=1,TS!C10,IF($B$1=2,TS!F10,""))))))))&amp;IF($B$1=30,TS!CL10,IF($B$1=31,TS!CO10,IF($B$1=32,TS!CR10,IF($B$1=33,TS!CU10,IF($B$1=34,TS!CX10,IF($B$1=35,TS!DA10,IF($B$1=36,TS!DD10,IF($B$1=37,TS!DG10,""))))))))&amp;IF($B$1=38,TS!DJ10,IF($B$1=39,TS!DM10,IF($B$1=40,TS!DP10,"")))</f>
        <v>Çift sütunlu aşağı listesi</v>
      </c>
      <c r="T10" s="145"/>
      <c r="U10" s="145"/>
      <c r="V10" s="145"/>
      <c r="W10" s="145"/>
      <c r="X10" s="145"/>
      <c r="Y10" s="145"/>
      <c r="Z10" s="145"/>
      <c r="AA10" s="145"/>
      <c r="AB10" s="145"/>
      <c r="AC10" s="145"/>
    </row>
    <row r="11" spans="1:29" s="146" customFormat="1" ht="9" customHeight="1" x14ac:dyDescent="0.1">
      <c r="A11" s="147" t="str">
        <f ca="1">F!V11</f>
        <v>5/H</v>
      </c>
      <c r="B11" s="148">
        <v>10</v>
      </c>
      <c r="C11" s="143" t="str">
        <f ca="1">IF($A$1=3,TS!G11,IF($A$1=4,TS!J11,IF($A$1=5,TS!M11,IF($A$1=6,TS!P11,IF($A$1=7,TS!S11,IF($A$1=8,TS!V11,IF($A$1=9,TS!Y11,IF($A$1=10,TS!AB11,""))))))))&amp;IF($A$1=11,TS!AE11,IF($A$1=12,TS!AH11,IF($A$1=13,TS!AK11,IF($A$1=14,TS!AN11,IF($A$1=15,TS!AQ11,IF($A$1=16,TS!AT11,IF($A$1=17,TS!AW11,"")))))))&amp;IF($A$1=18,TS!AZ11,IF($A$1=19,TS!BC11,IF($A$1=20,TS!BF11,IF($A$1=21,TS!BI11,IF($A$1=22,TS!BL11,IF($A$1=23,TS!BO11,""))))))&amp;IF($A$1=24,TS!BR11,IF($A$1=25,TS!BU11,IF($A$1=26,TS!BX11,IF($A$1=27,TS!CA11,IF($A$1=28,TS!CD11,IF($A$1=29,TS!CG11,IF($A$1=1,TS!A11,IF($A$1=2,TS!D11,""))))))))&amp;IF($A$1=30,TS!CJ11,IF($A$1=31,TS!CM11,IF($A$1=32,TS!CP11,IF($A$1=33,TS!CS11,IF($A$1=34,TS!CV11,IF($A$1=35,TS!CY11,IF($A$1=36,TS!DB11,IF($A$1=37,TS!DE11,""))))))))&amp;IF($A$1=38,TS!DH11,IF($A$1=39,TS!DK11,IF($A$1=40,TS!DN11,"")))</f>
        <v>9</v>
      </c>
      <c r="D11" s="143" t="str">
        <f ca="1">IF($A$1=3,TS!H11,IF($A$1=4,TS!K11,IF($A$1=5,TS!N11,IF($A$1=6,TS!Q11,IF($A$1=7,TS!T11,IF($A$1=8,TS!W11,IF($A$1=9,TS!Z11,IF($A$1=10,TS!AC11,""))))))))&amp;IF($A$1=11,TS!AF11,IF($A$1=12,TS!AI11,IF($A$1=13,TS!AL11,IF($A$1=14,TS!AO11,IF($A$1=15,TS!AR11,IF($A$1=16,TS!AU11,IF($A$1=17,TS!AX11,"")))))))&amp;IF($A$1=18,TS!BA11,IF($A$1=19,TS!BD11,IF($A$1=20,TS!BG11,IF($A$1=21,TS!BJ11,IF($A$1=22,TS!BM11,IF($A$1=23,TS!BP11,""))))))&amp;IF($A$1=24,TS!BS11,IF($A$1=25,TS!BV11,IF($A$1=26,TS!BY11,IF($A$1=27,TS!CB11,IF($A$1=28,TS!CE11,IF($A$1=29,TS!CH11,IF($A$1=1,TS!B11,IF($A$1=2,TS!E11,""))))))))&amp;IF($A$1=30,TS!CK11,IF($A$1=31,TS!CN11,IF($A$1=32,TS!CQ11,IF($A$1=33,TS!CT11,IF($A$1=34,TS!CW11,IF($A$1=35,TS!CZ11,IF($A$1=36,TS!DC11,IF($A$1=37,TS!DF11,""))))))))&amp;IF($A$1=38,TS!DI11,IF($A$1=39,TS!DL11,IF($A$1=40,TS!DO11,"")))</f>
        <v>695</v>
      </c>
      <c r="E11" s="144" t="str">
        <f ca="1">IF($A$1=3,TS!I11,IF($A$1=4,TS!L11,IF($A$1=5,TS!O11,IF($A$1=6,TS!R11,IF($A$1=7,TS!U11,IF($A$1=8,TS!X11,IF($A$1=9,TS!AA11,IF($A$1=10,TS!AD11,""))))))))&amp;IF($A$1=11,TS!AG11,IF($A$1=12,TS!AJ11,IF($A$1=13,TS!AM11,IF($A$1=14,TS!AP11,IF($A$1=15,TS!AS11,IF($A$1=16,TS!AV11,IF($A$1=17,TS!AY11,"")))))))&amp;IF($A$1=18,TS!BB11,IF($A$1=19,TS!BE11,IF($A$1=20,TS!BH11,IF($A$1=21,TS!BK11,IF($A$1=22,TS!BN11,IF($A$1=23,TS!BQ11,""))))))&amp;IF($A$1=24,TS!BT11,IF($A$1=25,TS!BW11,IF($A$1=26,TS!BZ11,IF($A$1=27,TS!CC11,IF($A$1=28,TS!CF11,IF($A$1=29,TS!CI11,IF($A$1=1,TS!C11,IF($A$1=2,TS!F11,""))))))))&amp;IF($A$1=30,TS!CL11,IF($A$1=31,TS!CO11,IF($A$1=32,TS!CR11,IF($A$1=33,TS!CU11,IF($A$1=34,TS!CX11,IF($A$1=35,TS!DA11,IF($A$1=36,TS!DD11,IF($A$1=37,TS!DG11,""))))))))&amp;IF($A$1=38,TS!DJ11,IF($A$1=39,TS!DM11,IF($A$1=40,TS!DP11,"")))</f>
        <v>Çift sütunlu aşağı listesi</v>
      </c>
      <c r="F11" s="145"/>
      <c r="G11" s="145"/>
      <c r="H11" s="145"/>
      <c r="I11" s="145"/>
      <c r="J11" s="145"/>
      <c r="K11" s="145"/>
      <c r="L11" s="145"/>
      <c r="M11" s="145"/>
      <c r="N11" s="145"/>
      <c r="O11" s="145"/>
      <c r="Q11" s="143" t="str">
        <f ca="1">IF($B$1=3,TS!G11,IF($B$1=4,TS!J11,IF($B$1=5,TS!M11,IF($B$1=6,TS!P11,IF($B$1=7,TS!S11,IF($B$1=8,TS!V11,IF($B$1=9,TS!Y11,IF($B$1=10,TS!AB11,""))))))))&amp;IF($B$1=11,TS!AE11,IF($B$1=12,TS!AH11,IF($B$1=13,TS!AK11,IF($B$1=14,TS!AN11,IF($B$1=15,TS!AQ11,IF($B$1=16,TS!AT11,IF($B$1=17,TS!AW11,"")))))))&amp;IF($B$1=18,TS!AZ11,IF($B$1=19,TS!BC11,IF($B$1=20,TS!BF11,IF($B$1=21,TS!BI11,IF($B$1=22,TS!BL11,IF($B$1=23,TS!BO11,""))))))&amp;IF($B$1=24,TS!BR11,IF($B$1=25,TS!BU11,IF($B$1=26,TS!BX11,IF($B$1=27,TS!CA11,IF($B$1=28,TS!CD11,IF($B$1=29,TS!CG11,IF($B$1=1,TS!A11,IF($B$1=2,TS!D11,""))))))))&amp;IF($B$1=30,TS!CJ11,IF($B$1=31,TS!CM11,IF($B$1=32,TS!CP11,IF($B$1=33,TS!CS11,IF($B$1=34,TS!CV11,IF($B$1=35,TS!CY11,IF($B$1=36,TS!DB11,IF($B$1=37,TS!DE11,""))))))))&amp;IF($B$1=38,TS!DH11,IF($B$1=39,TS!DK11,IF($B$1=40,TS!DN11,"")))</f>
        <v>9</v>
      </c>
      <c r="R11" s="143" t="str">
        <f ca="1">IF($B$1=3,TS!H11,IF($B$1=4,TS!K11,IF($B$1=5,TS!N11,IF($B$1=6,TS!Q11,IF($B$1=7,TS!T11,IF($B$1=8,TS!W11,IF($B$1=9,TS!Z11,IF($B$1=10,TS!AC11,""))))))))&amp;IF($B$1=11,TS!AF11,IF($B$1=12,TS!AI11,IF($B$1=13,TS!AL11,IF($B$1=14,TS!AO11,IF($B$1=15,TS!AR11,IF($B$1=16,TS!AU11,IF($B$1=17,TS!AX11,"")))))))&amp;IF($B$1=18,TS!BA11,IF($B$1=19,TS!BD11,IF($B$1=20,TS!BG11,IF($B$1=21,TS!BJ11,IF($B$1=22,TS!BM11,IF($B$1=23,TS!BP11,""))))))&amp;IF($B$1=24,TS!BS11,IF($B$1=25,TS!BV11,IF($B$1=26,TS!BY11,IF($B$1=27,TS!CB11,IF($B$1=28,TS!CE11,IF($B$1=29,TS!CH11,IF($B$1=1,TS!B11,IF($B$1=2,TS!E11,""))))))))&amp;IF($B$1=30,TS!CK11,IF($B$1=31,TS!CN11,IF($B$1=32,TS!CQ11,IF($B$1=33,TS!CT11,IF($B$1=34,TS!CW11,IF($B$1=35,TS!CZ11,IF($B$1=36,TS!DC11,IF($B$1=37,TS!DF11,""))))))))&amp;IF($B$1=38,TS!DI11,IF($B$1=39,TS!DL11,IF($B$1=40,TS!DO11,"")))</f>
        <v>386</v>
      </c>
      <c r="S11" s="144" t="str">
        <f ca="1">IF($B$1=3,TS!I11,IF($B$1=4,TS!L11,IF($B$1=5,TS!O11,IF($B$1=6,TS!R11,IF($B$1=7,TS!U11,IF($B$1=8,TS!X11,IF($B$1=9,TS!AA11,IF($B$1=10,TS!AD11,""))))))))&amp;IF($B$1=11,TS!AG11,IF($B$1=12,TS!AJ11,IF($B$1=13,TS!AM11,IF($B$1=14,TS!AP11,IF($B$1=15,TS!AS11,IF($B$1=16,TS!AV11,IF($B$1=17,TS!AY11,"")))))))&amp;IF($B$1=18,TS!BB11,IF($B$1=19,TS!BE11,IF($B$1=20,TS!BH11,IF($B$1=21,TS!BK11,IF($B$1=22,TS!BN11,IF($B$1=23,TS!BQ11,""))))))&amp;IF($B$1=24,TS!BT11,IF($B$1=25,TS!BW11,IF($B$1=26,TS!BZ11,IF($B$1=27,TS!CC11,IF($B$1=28,TS!CF11,IF($B$1=29,TS!CI11,IF($B$1=1,TS!C11,IF($B$1=2,TS!F11,""))))))))&amp;IF($B$1=30,TS!CL11,IF($B$1=31,TS!CO11,IF($B$1=32,TS!CR11,IF($B$1=33,TS!CU11,IF($B$1=34,TS!CX11,IF($B$1=35,TS!DA11,IF($B$1=36,TS!DD11,IF($B$1=37,TS!DG11,""))))))))&amp;IF($B$1=38,TS!DJ11,IF($B$1=39,TS!DM11,IF($B$1=40,TS!DP11,"")))</f>
        <v>Çift sütunlu aşağı listesi</v>
      </c>
      <c r="T11" s="145"/>
      <c r="U11" s="145"/>
      <c r="V11" s="145"/>
      <c r="W11" s="145"/>
      <c r="X11" s="145"/>
      <c r="Y11" s="145"/>
      <c r="Z11" s="145"/>
      <c r="AA11" s="145"/>
      <c r="AB11" s="145"/>
      <c r="AC11" s="145"/>
    </row>
    <row r="12" spans="1:29" s="146" customFormat="1" ht="9" customHeight="1" x14ac:dyDescent="0.1">
      <c r="A12" s="147" t="str">
        <f ca="1">F!V12</f>
        <v>6/A</v>
      </c>
      <c r="B12" s="148">
        <v>11</v>
      </c>
      <c r="C12" s="143" t="str">
        <f ca="1">IF($A$1=3,TS!G12,IF($A$1=4,TS!J12,IF($A$1=5,TS!M12,IF($A$1=6,TS!P12,IF($A$1=7,TS!S12,IF($A$1=8,TS!V12,IF($A$1=9,TS!Y12,IF($A$1=10,TS!AB12,""))))))))&amp;IF($A$1=11,TS!AE12,IF($A$1=12,TS!AH12,IF($A$1=13,TS!AK12,IF($A$1=14,TS!AN12,IF($A$1=15,TS!AQ12,IF($A$1=16,TS!AT12,IF($A$1=17,TS!AW12,"")))))))&amp;IF($A$1=18,TS!AZ12,IF($A$1=19,TS!BC12,IF($A$1=20,TS!BF12,IF($A$1=21,TS!BI12,IF($A$1=22,TS!BL12,IF($A$1=23,TS!BO12,""))))))&amp;IF($A$1=24,TS!BR12,IF($A$1=25,TS!BU12,IF($A$1=26,TS!BX12,IF($A$1=27,TS!CA12,IF($A$1=28,TS!CD12,IF($A$1=29,TS!CG12,IF($A$1=1,TS!A12,IF($A$1=2,TS!D12,""))))))))&amp;IF($A$1=30,TS!CJ12,IF($A$1=31,TS!CM12,IF($A$1=32,TS!CP12,IF($A$1=33,TS!CS12,IF($A$1=34,TS!CV12,IF($A$1=35,TS!CY12,IF($A$1=36,TS!DB12,IF($A$1=37,TS!DE12,""))))))))&amp;IF($A$1=38,TS!DH12,IF($A$1=39,TS!DK12,IF($A$1=40,TS!DN12,"")))</f>
        <v>10</v>
      </c>
      <c r="D12" s="143" t="str">
        <f ca="1">IF($A$1=3,TS!H12,IF($A$1=4,TS!K12,IF($A$1=5,TS!N12,IF($A$1=6,TS!Q12,IF($A$1=7,TS!T12,IF($A$1=8,TS!W12,IF($A$1=9,TS!Z12,IF($A$1=10,TS!AC12,""))))))))&amp;IF($A$1=11,TS!AF12,IF($A$1=12,TS!AI12,IF($A$1=13,TS!AL12,IF($A$1=14,TS!AO12,IF($A$1=15,TS!AR12,IF($A$1=16,TS!AU12,IF($A$1=17,TS!AX12,"")))))))&amp;IF($A$1=18,TS!BA12,IF($A$1=19,TS!BD12,IF($A$1=20,TS!BG12,IF($A$1=21,TS!BJ12,IF($A$1=22,TS!BM12,IF($A$1=23,TS!BP12,""))))))&amp;IF($A$1=24,TS!BS12,IF($A$1=25,TS!BV12,IF($A$1=26,TS!BY12,IF($A$1=27,TS!CB12,IF($A$1=28,TS!CE12,IF($A$1=29,TS!CH12,IF($A$1=1,TS!B12,IF($A$1=2,TS!E12,""))))))))&amp;IF($A$1=30,TS!CK12,IF($A$1=31,TS!CN12,IF($A$1=32,TS!CQ12,IF($A$1=33,TS!CT12,IF($A$1=34,TS!CW12,IF($A$1=35,TS!CZ12,IF($A$1=36,TS!DC12,IF($A$1=37,TS!DF12,""))))))))&amp;IF($A$1=38,TS!DI12,IF($A$1=39,TS!DL12,IF($A$1=40,TS!DO12,"")))</f>
        <v>697</v>
      </c>
      <c r="E12" s="144" t="str">
        <f ca="1">IF($A$1=3,TS!I12,IF($A$1=4,TS!L12,IF($A$1=5,TS!O12,IF($A$1=6,TS!R12,IF($A$1=7,TS!U12,IF($A$1=8,TS!X12,IF($A$1=9,TS!AA12,IF($A$1=10,TS!AD12,""))))))))&amp;IF($A$1=11,TS!AG12,IF($A$1=12,TS!AJ12,IF($A$1=13,TS!AM12,IF($A$1=14,TS!AP12,IF($A$1=15,TS!AS12,IF($A$1=16,TS!AV12,IF($A$1=17,TS!AY12,"")))))))&amp;IF($A$1=18,TS!BB12,IF($A$1=19,TS!BE12,IF($A$1=20,TS!BH12,IF($A$1=21,TS!BK12,IF($A$1=22,TS!BN12,IF($A$1=23,TS!BQ12,""))))))&amp;IF($A$1=24,TS!BT12,IF($A$1=25,TS!BW12,IF($A$1=26,TS!BZ12,IF($A$1=27,TS!CC12,IF($A$1=28,TS!CF12,IF($A$1=29,TS!CI12,IF($A$1=1,TS!C12,IF($A$1=2,TS!F12,""))))))))&amp;IF($A$1=30,TS!CL12,IF($A$1=31,TS!CO12,IF($A$1=32,TS!CR12,IF($A$1=33,TS!CU12,IF($A$1=34,TS!CX12,IF($A$1=35,TS!DA12,IF($A$1=36,TS!DD12,IF($A$1=37,TS!DG12,""))))))))&amp;IF($A$1=38,TS!DJ12,IF($A$1=39,TS!DM12,IF($A$1=40,TS!DP12,"")))</f>
        <v>Çift sütunlu aşağı listesi</v>
      </c>
      <c r="F12" s="145"/>
      <c r="G12" s="145"/>
      <c r="H12" s="145"/>
      <c r="I12" s="145"/>
      <c r="J12" s="145"/>
      <c r="K12" s="145"/>
      <c r="L12" s="145"/>
      <c r="M12" s="145"/>
      <c r="N12" s="145"/>
      <c r="O12" s="145"/>
      <c r="Q12" s="143" t="str">
        <f ca="1">IF($B$1=3,TS!G12,IF($B$1=4,TS!J12,IF($B$1=5,TS!M12,IF($B$1=6,TS!P12,IF($B$1=7,TS!S12,IF($B$1=8,TS!V12,IF($B$1=9,TS!Y12,IF($B$1=10,TS!AB12,""))))))))&amp;IF($B$1=11,TS!AE12,IF($B$1=12,TS!AH12,IF($B$1=13,TS!AK12,IF($B$1=14,TS!AN12,IF($B$1=15,TS!AQ12,IF($B$1=16,TS!AT12,IF($B$1=17,TS!AW12,"")))))))&amp;IF($B$1=18,TS!AZ12,IF($B$1=19,TS!BC12,IF($B$1=20,TS!BF12,IF($B$1=21,TS!BI12,IF($B$1=22,TS!BL12,IF($B$1=23,TS!BO12,""))))))&amp;IF($B$1=24,TS!BR12,IF($B$1=25,TS!BU12,IF($B$1=26,TS!BX12,IF($B$1=27,TS!CA12,IF($B$1=28,TS!CD12,IF($B$1=29,TS!CG12,IF($B$1=1,TS!A12,IF($B$1=2,TS!D12,""))))))))&amp;IF($B$1=30,TS!CJ12,IF($B$1=31,TS!CM12,IF($B$1=32,TS!CP12,IF($B$1=33,TS!CS12,IF($B$1=34,TS!CV12,IF($B$1=35,TS!CY12,IF($B$1=36,TS!DB12,IF($B$1=37,TS!DE12,""))))))))&amp;IF($B$1=38,TS!DH12,IF($B$1=39,TS!DK12,IF($B$1=40,TS!DN12,"")))</f>
        <v>10</v>
      </c>
      <c r="R12" s="143" t="str">
        <f ca="1">IF($B$1=3,TS!H12,IF($B$1=4,TS!K12,IF($B$1=5,TS!N12,IF($B$1=6,TS!Q12,IF($B$1=7,TS!T12,IF($B$1=8,TS!W12,IF($B$1=9,TS!Z12,IF($B$1=10,TS!AC12,""))))))))&amp;IF($B$1=11,TS!AF12,IF($B$1=12,TS!AI12,IF($B$1=13,TS!AL12,IF($B$1=14,TS!AO12,IF($B$1=15,TS!AR12,IF($B$1=16,TS!AU12,IF($B$1=17,TS!AX12,"")))))))&amp;IF($B$1=18,TS!BA12,IF($B$1=19,TS!BD12,IF($B$1=20,TS!BG12,IF($B$1=21,TS!BJ12,IF($B$1=22,TS!BM12,IF($B$1=23,TS!BP12,""))))))&amp;IF($B$1=24,TS!BS12,IF($B$1=25,TS!BV12,IF($B$1=26,TS!BY12,IF($B$1=27,TS!CB12,IF($B$1=28,TS!CE12,IF($B$1=29,TS!CH12,IF($B$1=1,TS!B12,IF($B$1=2,TS!E12,""))))))))&amp;IF($B$1=30,TS!CK12,IF($B$1=31,TS!CN12,IF($B$1=32,TS!CQ12,IF($B$1=33,TS!CT12,IF($B$1=34,TS!CW12,IF($B$1=35,TS!CZ12,IF($B$1=36,TS!DC12,IF($B$1=37,TS!DF12,""))))))))&amp;IF($B$1=38,TS!DI12,IF($B$1=39,TS!DL12,IF($B$1=40,TS!DO12,"")))</f>
        <v>404</v>
      </c>
      <c r="S12" s="144" t="str">
        <f ca="1">IF($B$1=3,TS!I12,IF($B$1=4,TS!L12,IF($B$1=5,TS!O12,IF($B$1=6,TS!R12,IF($B$1=7,TS!U12,IF($B$1=8,TS!X12,IF($B$1=9,TS!AA12,IF($B$1=10,TS!AD12,""))))))))&amp;IF($B$1=11,TS!AG12,IF($B$1=12,TS!AJ12,IF($B$1=13,TS!AM12,IF($B$1=14,TS!AP12,IF($B$1=15,TS!AS12,IF($B$1=16,TS!AV12,IF($B$1=17,TS!AY12,"")))))))&amp;IF($B$1=18,TS!BB12,IF($B$1=19,TS!BE12,IF($B$1=20,TS!BH12,IF($B$1=21,TS!BK12,IF($B$1=22,TS!BN12,IF($B$1=23,TS!BQ12,""))))))&amp;IF($B$1=24,TS!BT12,IF($B$1=25,TS!BW12,IF($B$1=26,TS!BZ12,IF($B$1=27,TS!CC12,IF($B$1=28,TS!CF12,IF($B$1=29,TS!CI12,IF($B$1=1,TS!C12,IF($B$1=2,TS!F12,""))))))))&amp;IF($B$1=30,TS!CL12,IF($B$1=31,TS!CO12,IF($B$1=32,TS!CR12,IF($B$1=33,TS!CU12,IF($B$1=34,TS!CX12,IF($B$1=35,TS!DA12,IF($B$1=36,TS!DD12,IF($B$1=37,TS!DG12,""))))))))&amp;IF($B$1=38,TS!DJ12,IF($B$1=39,TS!DM12,IF($B$1=40,TS!DP12,"")))</f>
        <v>Çift sütunlu aşağı listesi</v>
      </c>
      <c r="T12" s="145"/>
      <c r="U12" s="145"/>
      <c r="V12" s="145"/>
      <c r="W12" s="145"/>
      <c r="X12" s="145"/>
      <c r="Y12" s="145"/>
      <c r="Z12" s="145"/>
      <c r="AA12" s="145"/>
      <c r="AB12" s="145"/>
      <c r="AC12" s="145"/>
    </row>
    <row r="13" spans="1:29" s="146" customFormat="1" ht="9" customHeight="1" x14ac:dyDescent="0.1">
      <c r="A13" s="147" t="str">
        <f ca="1">F!V13</f>
        <v>6/B</v>
      </c>
      <c r="B13" s="148">
        <v>12</v>
      </c>
      <c r="C13" s="143" t="str">
        <f ca="1">IF($A$1=3,TS!G13,IF($A$1=4,TS!J13,IF($A$1=5,TS!M13,IF($A$1=6,TS!P13,IF($A$1=7,TS!S13,IF($A$1=8,TS!V13,IF($A$1=9,TS!Y13,IF($A$1=10,TS!AB13,""))))))))&amp;IF($A$1=11,TS!AE13,IF($A$1=12,TS!AH13,IF($A$1=13,TS!AK13,IF($A$1=14,TS!AN13,IF($A$1=15,TS!AQ13,IF($A$1=16,TS!AT13,IF($A$1=17,TS!AW13,"")))))))&amp;IF($A$1=18,TS!AZ13,IF($A$1=19,TS!BC13,IF($A$1=20,TS!BF13,IF($A$1=21,TS!BI13,IF($A$1=22,TS!BL13,IF($A$1=23,TS!BO13,""))))))&amp;IF($A$1=24,TS!BR13,IF($A$1=25,TS!BU13,IF($A$1=26,TS!BX13,IF($A$1=27,TS!CA13,IF($A$1=28,TS!CD13,IF($A$1=29,TS!CG13,IF($A$1=1,TS!A13,IF($A$1=2,TS!D13,""))))))))&amp;IF($A$1=30,TS!CJ13,IF($A$1=31,TS!CM13,IF($A$1=32,TS!CP13,IF($A$1=33,TS!CS13,IF($A$1=34,TS!CV13,IF($A$1=35,TS!CY13,IF($A$1=36,TS!DB13,IF($A$1=37,TS!DE13,""))))))))&amp;IF($A$1=38,TS!DH13,IF($A$1=39,TS!DK13,IF($A$1=40,TS!DN13,"")))</f>
        <v>11</v>
      </c>
      <c r="D13" s="143" t="str">
        <f ca="1">IF($A$1=3,TS!H13,IF($A$1=4,TS!K13,IF($A$1=5,TS!N13,IF($A$1=6,TS!Q13,IF($A$1=7,TS!T13,IF($A$1=8,TS!W13,IF($A$1=9,TS!Z13,IF($A$1=10,TS!AC13,""))))))))&amp;IF($A$1=11,TS!AF13,IF($A$1=12,TS!AI13,IF($A$1=13,TS!AL13,IF($A$1=14,TS!AO13,IF($A$1=15,TS!AR13,IF($A$1=16,TS!AU13,IF($A$1=17,TS!AX13,"")))))))&amp;IF($A$1=18,TS!BA13,IF($A$1=19,TS!BD13,IF($A$1=20,TS!BG13,IF($A$1=21,TS!BJ13,IF($A$1=22,TS!BM13,IF($A$1=23,TS!BP13,""))))))&amp;IF($A$1=24,TS!BS13,IF($A$1=25,TS!BV13,IF($A$1=26,TS!BY13,IF($A$1=27,TS!CB13,IF($A$1=28,TS!CE13,IF($A$1=29,TS!CH13,IF($A$1=1,TS!B13,IF($A$1=2,TS!E13,""))))))))&amp;IF($A$1=30,TS!CK13,IF($A$1=31,TS!CN13,IF($A$1=32,TS!CQ13,IF($A$1=33,TS!CT13,IF($A$1=34,TS!CW13,IF($A$1=35,TS!CZ13,IF($A$1=36,TS!DC13,IF($A$1=37,TS!DF13,""))))))))&amp;IF($A$1=38,TS!DI13,IF($A$1=39,TS!DL13,IF($A$1=40,TS!DO13,"")))</f>
        <v>698</v>
      </c>
      <c r="E13" s="144" t="str">
        <f ca="1">IF($A$1=3,TS!I13,IF($A$1=4,TS!L13,IF($A$1=5,TS!O13,IF($A$1=6,TS!R13,IF($A$1=7,TS!U13,IF($A$1=8,TS!X13,IF($A$1=9,TS!AA13,IF($A$1=10,TS!AD13,""))))))))&amp;IF($A$1=11,TS!AG13,IF($A$1=12,TS!AJ13,IF($A$1=13,TS!AM13,IF($A$1=14,TS!AP13,IF($A$1=15,TS!AS13,IF($A$1=16,TS!AV13,IF($A$1=17,TS!AY13,"")))))))&amp;IF($A$1=18,TS!BB13,IF($A$1=19,TS!BE13,IF($A$1=20,TS!BH13,IF($A$1=21,TS!BK13,IF($A$1=22,TS!BN13,IF($A$1=23,TS!BQ13,""))))))&amp;IF($A$1=24,TS!BT13,IF($A$1=25,TS!BW13,IF($A$1=26,TS!BZ13,IF($A$1=27,TS!CC13,IF($A$1=28,TS!CF13,IF($A$1=29,TS!CI13,IF($A$1=1,TS!C13,IF($A$1=2,TS!F13,""))))))))&amp;IF($A$1=30,TS!CL13,IF($A$1=31,TS!CO13,IF($A$1=32,TS!CR13,IF($A$1=33,TS!CU13,IF($A$1=34,TS!CX13,IF($A$1=35,TS!DA13,IF($A$1=36,TS!DD13,IF($A$1=37,TS!DG13,""))))))))&amp;IF($A$1=38,TS!DJ13,IF($A$1=39,TS!DM13,IF($A$1=40,TS!DP13,"")))</f>
        <v>Çift sütunlu aşağı listesi</v>
      </c>
      <c r="F13" s="145"/>
      <c r="G13" s="145"/>
      <c r="H13" s="145"/>
      <c r="I13" s="145"/>
      <c r="J13" s="145"/>
      <c r="K13" s="145"/>
      <c r="L13" s="145"/>
      <c r="M13" s="145"/>
      <c r="N13" s="145"/>
      <c r="O13" s="145"/>
      <c r="Q13" s="143" t="str">
        <f ca="1">IF($B$1=3,TS!G13,IF($B$1=4,TS!J13,IF($B$1=5,TS!M13,IF($B$1=6,TS!P13,IF($B$1=7,TS!S13,IF($B$1=8,TS!V13,IF($B$1=9,TS!Y13,IF($B$1=10,TS!AB13,""))))))))&amp;IF($B$1=11,TS!AE13,IF($B$1=12,TS!AH13,IF($B$1=13,TS!AK13,IF($B$1=14,TS!AN13,IF($B$1=15,TS!AQ13,IF($B$1=16,TS!AT13,IF($B$1=17,TS!AW13,"")))))))&amp;IF($B$1=18,TS!AZ13,IF($B$1=19,TS!BC13,IF($B$1=20,TS!BF13,IF($B$1=21,TS!BI13,IF($B$1=22,TS!BL13,IF($B$1=23,TS!BO13,""))))))&amp;IF($B$1=24,TS!BR13,IF($B$1=25,TS!BU13,IF($B$1=26,TS!BX13,IF($B$1=27,TS!CA13,IF($B$1=28,TS!CD13,IF($B$1=29,TS!CG13,IF($B$1=1,TS!A13,IF($B$1=2,TS!D13,""))))))))&amp;IF($B$1=30,TS!CJ13,IF($B$1=31,TS!CM13,IF($B$1=32,TS!CP13,IF($B$1=33,TS!CS13,IF($B$1=34,TS!CV13,IF($B$1=35,TS!CY13,IF($B$1=36,TS!DB13,IF($B$1=37,TS!DE13,""))))))))&amp;IF($B$1=38,TS!DH13,IF($B$1=39,TS!DK13,IF($B$1=40,TS!DN13,"")))</f>
        <v>11</v>
      </c>
      <c r="R13" s="143" t="str">
        <f ca="1">IF($B$1=3,TS!H13,IF($B$1=4,TS!K13,IF($B$1=5,TS!N13,IF($B$1=6,TS!Q13,IF($B$1=7,TS!T13,IF($B$1=8,TS!W13,IF($B$1=9,TS!Z13,IF($B$1=10,TS!AC13,""))))))))&amp;IF($B$1=11,TS!AF13,IF($B$1=12,TS!AI13,IF($B$1=13,TS!AL13,IF($B$1=14,TS!AO13,IF($B$1=15,TS!AR13,IF($B$1=16,TS!AU13,IF($B$1=17,TS!AX13,"")))))))&amp;IF($B$1=18,TS!BA13,IF($B$1=19,TS!BD13,IF($B$1=20,TS!BG13,IF($B$1=21,TS!BJ13,IF($B$1=22,TS!BM13,IF($B$1=23,TS!BP13,""))))))&amp;IF($B$1=24,TS!BS13,IF($B$1=25,TS!BV13,IF($B$1=26,TS!BY13,IF($B$1=27,TS!CB13,IF($B$1=28,TS!CE13,IF($B$1=29,TS!CH13,IF($B$1=1,TS!B13,IF($B$1=2,TS!E13,""))))))))&amp;IF($B$1=30,TS!CK13,IF($B$1=31,TS!CN13,IF($B$1=32,TS!CQ13,IF($B$1=33,TS!CT13,IF($B$1=34,TS!CW13,IF($B$1=35,TS!CZ13,IF($B$1=36,TS!DC13,IF($B$1=37,TS!DF13,""))))))))&amp;IF($B$1=38,TS!DI13,IF($B$1=39,TS!DL13,IF($B$1=40,TS!DO13,"")))</f>
        <v>405</v>
      </c>
      <c r="S13" s="144" t="str">
        <f ca="1">IF($B$1=3,TS!I13,IF($B$1=4,TS!L13,IF($B$1=5,TS!O13,IF($B$1=6,TS!R13,IF($B$1=7,TS!U13,IF($B$1=8,TS!X13,IF($B$1=9,TS!AA13,IF($B$1=10,TS!AD13,""))))))))&amp;IF($B$1=11,TS!AG13,IF($B$1=12,TS!AJ13,IF($B$1=13,TS!AM13,IF($B$1=14,TS!AP13,IF($B$1=15,TS!AS13,IF($B$1=16,TS!AV13,IF($B$1=17,TS!AY13,"")))))))&amp;IF($B$1=18,TS!BB13,IF($B$1=19,TS!BE13,IF($B$1=20,TS!BH13,IF($B$1=21,TS!BK13,IF($B$1=22,TS!BN13,IF($B$1=23,TS!BQ13,""))))))&amp;IF($B$1=24,TS!BT13,IF($B$1=25,TS!BW13,IF($B$1=26,TS!BZ13,IF($B$1=27,TS!CC13,IF($B$1=28,TS!CF13,IF($B$1=29,TS!CI13,IF($B$1=1,TS!C13,IF($B$1=2,TS!F13,""))))))))&amp;IF($B$1=30,TS!CL13,IF($B$1=31,TS!CO13,IF($B$1=32,TS!CR13,IF($B$1=33,TS!CU13,IF($B$1=34,TS!CX13,IF($B$1=35,TS!DA13,IF($B$1=36,TS!DD13,IF($B$1=37,TS!DG13,""))))))))&amp;IF($B$1=38,TS!DJ13,IF($B$1=39,TS!DM13,IF($B$1=40,TS!DP13,"")))</f>
        <v>Çift sütunlu aşağı listesi</v>
      </c>
      <c r="T13" s="145"/>
      <c r="U13" s="145"/>
      <c r="V13" s="145"/>
      <c r="W13" s="145"/>
      <c r="X13" s="145"/>
      <c r="Y13" s="145"/>
      <c r="Z13" s="145"/>
      <c r="AA13" s="145"/>
      <c r="AB13" s="145"/>
      <c r="AC13" s="145"/>
    </row>
    <row r="14" spans="1:29" s="146" customFormat="1" ht="9" customHeight="1" x14ac:dyDescent="0.1">
      <c r="A14" s="147" t="str">
        <f ca="1">F!V14</f>
        <v>6/C</v>
      </c>
      <c r="B14" s="148">
        <v>13</v>
      </c>
      <c r="C14" s="143" t="str">
        <f ca="1">IF($A$1=3,TS!G14,IF($A$1=4,TS!J14,IF($A$1=5,TS!M14,IF($A$1=6,TS!P14,IF($A$1=7,TS!S14,IF($A$1=8,TS!V14,IF($A$1=9,TS!Y14,IF($A$1=10,TS!AB14,""))))))))&amp;IF($A$1=11,TS!AE14,IF($A$1=12,TS!AH14,IF($A$1=13,TS!AK14,IF($A$1=14,TS!AN14,IF($A$1=15,TS!AQ14,IF($A$1=16,TS!AT14,IF($A$1=17,TS!AW14,"")))))))&amp;IF($A$1=18,TS!AZ14,IF($A$1=19,TS!BC14,IF($A$1=20,TS!BF14,IF($A$1=21,TS!BI14,IF($A$1=22,TS!BL14,IF($A$1=23,TS!BO14,""))))))&amp;IF($A$1=24,TS!BR14,IF($A$1=25,TS!BU14,IF($A$1=26,TS!BX14,IF($A$1=27,TS!CA14,IF($A$1=28,TS!CD14,IF($A$1=29,TS!CG14,IF($A$1=1,TS!A14,IF($A$1=2,TS!D14,""))))))))&amp;IF($A$1=30,TS!CJ14,IF($A$1=31,TS!CM14,IF($A$1=32,TS!CP14,IF($A$1=33,TS!CS14,IF($A$1=34,TS!CV14,IF($A$1=35,TS!CY14,IF($A$1=36,TS!DB14,IF($A$1=37,TS!DE14,""))))))))&amp;IF($A$1=38,TS!DH14,IF($A$1=39,TS!DK14,IF($A$1=40,TS!DN14,"")))</f>
        <v>12</v>
      </c>
      <c r="D14" s="143" t="str">
        <f ca="1">IF($A$1=3,TS!H14,IF($A$1=4,TS!K14,IF($A$1=5,TS!N14,IF($A$1=6,TS!Q14,IF($A$1=7,TS!T14,IF($A$1=8,TS!W14,IF($A$1=9,TS!Z14,IF($A$1=10,TS!AC14,""))))))))&amp;IF($A$1=11,TS!AF14,IF($A$1=12,TS!AI14,IF($A$1=13,TS!AL14,IF($A$1=14,TS!AO14,IF($A$1=15,TS!AR14,IF($A$1=16,TS!AU14,IF($A$1=17,TS!AX14,"")))))))&amp;IF($A$1=18,TS!BA14,IF($A$1=19,TS!BD14,IF($A$1=20,TS!BG14,IF($A$1=21,TS!BJ14,IF($A$1=22,TS!BM14,IF($A$1=23,TS!BP14,""))))))&amp;IF($A$1=24,TS!BS14,IF($A$1=25,TS!BV14,IF($A$1=26,TS!BY14,IF($A$1=27,TS!CB14,IF($A$1=28,TS!CE14,IF($A$1=29,TS!CH14,IF($A$1=1,TS!B14,IF($A$1=2,TS!E14,""))))))))&amp;IF($A$1=30,TS!CK14,IF($A$1=31,TS!CN14,IF($A$1=32,TS!CQ14,IF($A$1=33,TS!CT14,IF($A$1=34,TS!CW14,IF($A$1=35,TS!CZ14,IF($A$1=36,TS!DC14,IF($A$1=37,TS!DF14,""))))))))&amp;IF($A$1=38,TS!DI14,IF($A$1=39,TS!DL14,IF($A$1=40,TS!DO14,"")))</f>
        <v>699</v>
      </c>
      <c r="E14" s="144" t="str">
        <f ca="1">IF($A$1=3,TS!I14,IF($A$1=4,TS!L14,IF($A$1=5,TS!O14,IF($A$1=6,TS!R14,IF($A$1=7,TS!U14,IF($A$1=8,TS!X14,IF($A$1=9,TS!AA14,IF($A$1=10,TS!AD14,""))))))))&amp;IF($A$1=11,TS!AG14,IF($A$1=12,TS!AJ14,IF($A$1=13,TS!AM14,IF($A$1=14,TS!AP14,IF($A$1=15,TS!AS14,IF($A$1=16,TS!AV14,IF($A$1=17,TS!AY14,"")))))))&amp;IF($A$1=18,TS!BB14,IF($A$1=19,TS!BE14,IF($A$1=20,TS!BH14,IF($A$1=21,TS!BK14,IF($A$1=22,TS!BN14,IF($A$1=23,TS!BQ14,""))))))&amp;IF($A$1=24,TS!BT14,IF($A$1=25,TS!BW14,IF($A$1=26,TS!BZ14,IF($A$1=27,TS!CC14,IF($A$1=28,TS!CF14,IF($A$1=29,TS!CI14,IF($A$1=1,TS!C14,IF($A$1=2,TS!F14,""))))))))&amp;IF($A$1=30,TS!CL14,IF($A$1=31,TS!CO14,IF($A$1=32,TS!CR14,IF($A$1=33,TS!CU14,IF($A$1=34,TS!CX14,IF($A$1=35,TS!DA14,IF($A$1=36,TS!DD14,IF($A$1=37,TS!DG14,""))))))))&amp;IF($A$1=38,TS!DJ14,IF($A$1=39,TS!DM14,IF($A$1=40,TS!DP14,"")))</f>
        <v>Çift sütunlu aşağı listesi</v>
      </c>
      <c r="F14" s="145"/>
      <c r="G14" s="145"/>
      <c r="H14" s="145"/>
      <c r="I14" s="145"/>
      <c r="J14" s="145"/>
      <c r="K14" s="145"/>
      <c r="L14" s="145"/>
      <c r="M14" s="145"/>
      <c r="N14" s="145"/>
      <c r="O14" s="145"/>
      <c r="Q14" s="143" t="str">
        <f ca="1">IF($B$1=3,TS!G14,IF($B$1=4,TS!J14,IF($B$1=5,TS!M14,IF($B$1=6,TS!P14,IF($B$1=7,TS!S14,IF($B$1=8,TS!V14,IF($B$1=9,TS!Y14,IF($B$1=10,TS!AB14,""))))))))&amp;IF($B$1=11,TS!AE14,IF($B$1=12,TS!AH14,IF($B$1=13,TS!AK14,IF($B$1=14,TS!AN14,IF($B$1=15,TS!AQ14,IF($B$1=16,TS!AT14,IF($B$1=17,TS!AW14,"")))))))&amp;IF($B$1=18,TS!AZ14,IF($B$1=19,TS!BC14,IF($B$1=20,TS!BF14,IF($B$1=21,TS!BI14,IF($B$1=22,TS!BL14,IF($B$1=23,TS!BO14,""))))))&amp;IF($B$1=24,TS!BR14,IF($B$1=25,TS!BU14,IF($B$1=26,TS!BX14,IF($B$1=27,TS!CA14,IF($B$1=28,TS!CD14,IF($B$1=29,TS!CG14,IF($B$1=1,TS!A14,IF($B$1=2,TS!D14,""))))))))&amp;IF($B$1=30,TS!CJ14,IF($B$1=31,TS!CM14,IF($B$1=32,TS!CP14,IF($B$1=33,TS!CS14,IF($B$1=34,TS!CV14,IF($B$1=35,TS!CY14,IF($B$1=36,TS!DB14,IF($B$1=37,TS!DE14,""))))))))&amp;IF($B$1=38,TS!DH14,IF($B$1=39,TS!DK14,IF($B$1=40,TS!DN14,"")))</f>
        <v>12</v>
      </c>
      <c r="R14" s="143" t="str">
        <f ca="1">IF($B$1=3,TS!H14,IF($B$1=4,TS!K14,IF($B$1=5,TS!N14,IF($B$1=6,TS!Q14,IF($B$1=7,TS!T14,IF($B$1=8,TS!W14,IF($B$1=9,TS!Z14,IF($B$1=10,TS!AC14,""))))))))&amp;IF($B$1=11,TS!AF14,IF($B$1=12,TS!AI14,IF($B$1=13,TS!AL14,IF($B$1=14,TS!AO14,IF($B$1=15,TS!AR14,IF($B$1=16,TS!AU14,IF($B$1=17,TS!AX14,"")))))))&amp;IF($B$1=18,TS!BA14,IF($B$1=19,TS!BD14,IF($B$1=20,TS!BG14,IF($B$1=21,TS!BJ14,IF($B$1=22,TS!BM14,IF($B$1=23,TS!BP14,""))))))&amp;IF($B$1=24,TS!BS14,IF($B$1=25,TS!BV14,IF($B$1=26,TS!BY14,IF($B$1=27,TS!CB14,IF($B$1=28,TS!CE14,IF($B$1=29,TS!CH14,IF($B$1=1,TS!B14,IF($B$1=2,TS!E14,""))))))))&amp;IF($B$1=30,TS!CK14,IF($B$1=31,TS!CN14,IF($B$1=32,TS!CQ14,IF($B$1=33,TS!CT14,IF($B$1=34,TS!CW14,IF($B$1=35,TS!CZ14,IF($B$1=36,TS!DC14,IF($B$1=37,TS!DF14,""))))))))&amp;IF($B$1=38,TS!DI14,IF($B$1=39,TS!DL14,IF($B$1=40,TS!DO14,"")))</f>
        <v>408</v>
      </c>
      <c r="S14" s="144" t="str">
        <f ca="1">IF($B$1=3,TS!I14,IF($B$1=4,TS!L14,IF($B$1=5,TS!O14,IF($B$1=6,TS!R14,IF($B$1=7,TS!U14,IF($B$1=8,TS!X14,IF($B$1=9,TS!AA14,IF($B$1=10,TS!AD14,""))))))))&amp;IF($B$1=11,TS!AG14,IF($B$1=12,TS!AJ14,IF($B$1=13,TS!AM14,IF($B$1=14,TS!AP14,IF($B$1=15,TS!AS14,IF($B$1=16,TS!AV14,IF($B$1=17,TS!AY14,"")))))))&amp;IF($B$1=18,TS!BB14,IF($B$1=19,TS!BE14,IF($B$1=20,TS!BH14,IF($B$1=21,TS!BK14,IF($B$1=22,TS!BN14,IF($B$1=23,TS!BQ14,""))))))&amp;IF($B$1=24,TS!BT14,IF($B$1=25,TS!BW14,IF($B$1=26,TS!BZ14,IF($B$1=27,TS!CC14,IF($B$1=28,TS!CF14,IF($B$1=29,TS!CI14,IF($B$1=1,TS!C14,IF($B$1=2,TS!F14,""))))))))&amp;IF($B$1=30,TS!CL14,IF($B$1=31,TS!CO14,IF($B$1=32,TS!CR14,IF($B$1=33,TS!CU14,IF($B$1=34,TS!CX14,IF($B$1=35,TS!DA14,IF($B$1=36,TS!DD14,IF($B$1=37,TS!DG14,""))))))))&amp;IF($B$1=38,TS!DJ14,IF($B$1=39,TS!DM14,IF($B$1=40,TS!DP14,"")))</f>
        <v>Çift sütunlu aşağı listesi</v>
      </c>
      <c r="T14" s="145"/>
      <c r="U14" s="145"/>
      <c r="V14" s="145"/>
      <c r="W14" s="145"/>
      <c r="X14" s="145"/>
      <c r="Y14" s="145"/>
      <c r="Z14" s="145"/>
      <c r="AA14" s="145"/>
      <c r="AB14" s="145"/>
      <c r="AC14" s="145"/>
    </row>
    <row r="15" spans="1:29" s="146" customFormat="1" ht="9" customHeight="1" x14ac:dyDescent="0.1">
      <c r="A15" s="147" t="str">
        <f ca="1">F!V15</f>
        <v>6/D</v>
      </c>
      <c r="B15" s="148">
        <v>14</v>
      </c>
      <c r="C15" s="143" t="str">
        <f ca="1">IF($A$1=3,TS!G15,IF($A$1=4,TS!J15,IF($A$1=5,TS!M15,IF($A$1=6,TS!P15,IF($A$1=7,TS!S15,IF($A$1=8,TS!V15,IF($A$1=9,TS!Y15,IF($A$1=10,TS!AB15,""))))))))&amp;IF($A$1=11,TS!AE15,IF($A$1=12,TS!AH15,IF($A$1=13,TS!AK15,IF($A$1=14,TS!AN15,IF($A$1=15,TS!AQ15,IF($A$1=16,TS!AT15,IF($A$1=17,TS!AW15,"")))))))&amp;IF($A$1=18,TS!AZ15,IF($A$1=19,TS!BC15,IF($A$1=20,TS!BF15,IF($A$1=21,TS!BI15,IF($A$1=22,TS!BL15,IF($A$1=23,TS!BO15,""))))))&amp;IF($A$1=24,TS!BR15,IF($A$1=25,TS!BU15,IF($A$1=26,TS!BX15,IF($A$1=27,TS!CA15,IF($A$1=28,TS!CD15,IF($A$1=29,TS!CG15,IF($A$1=1,TS!A15,IF($A$1=2,TS!D15,""))))))))&amp;IF($A$1=30,TS!CJ15,IF($A$1=31,TS!CM15,IF($A$1=32,TS!CP15,IF($A$1=33,TS!CS15,IF($A$1=34,TS!CV15,IF($A$1=35,TS!CY15,IF($A$1=36,TS!DB15,IF($A$1=37,TS!DE15,""))))))))&amp;IF($A$1=38,TS!DH15,IF($A$1=39,TS!DK15,IF($A$1=40,TS!DN15,"")))</f>
        <v>13</v>
      </c>
      <c r="D15" s="143" t="str">
        <f ca="1">IF($A$1=3,TS!H15,IF($A$1=4,TS!K15,IF($A$1=5,TS!N15,IF($A$1=6,TS!Q15,IF($A$1=7,TS!T15,IF($A$1=8,TS!W15,IF($A$1=9,TS!Z15,IF($A$1=10,TS!AC15,""))))))))&amp;IF($A$1=11,TS!AF15,IF($A$1=12,TS!AI15,IF($A$1=13,TS!AL15,IF($A$1=14,TS!AO15,IF($A$1=15,TS!AR15,IF($A$1=16,TS!AU15,IF($A$1=17,TS!AX15,"")))))))&amp;IF($A$1=18,TS!BA15,IF($A$1=19,TS!BD15,IF($A$1=20,TS!BG15,IF($A$1=21,TS!BJ15,IF($A$1=22,TS!BM15,IF($A$1=23,TS!BP15,""))))))&amp;IF($A$1=24,TS!BS15,IF($A$1=25,TS!BV15,IF($A$1=26,TS!BY15,IF($A$1=27,TS!CB15,IF($A$1=28,TS!CE15,IF($A$1=29,TS!CH15,IF($A$1=1,TS!B15,IF($A$1=2,TS!E15,""))))))))&amp;IF($A$1=30,TS!CK15,IF($A$1=31,TS!CN15,IF($A$1=32,TS!CQ15,IF($A$1=33,TS!CT15,IF($A$1=34,TS!CW15,IF($A$1=35,TS!CZ15,IF($A$1=36,TS!DC15,IF($A$1=37,TS!DF15,""))))))))&amp;IF($A$1=38,TS!DI15,IF($A$1=39,TS!DL15,IF($A$1=40,TS!DO15,"")))</f>
        <v>713</v>
      </c>
      <c r="E15" s="144" t="str">
        <f ca="1">IF($A$1=3,TS!I15,IF($A$1=4,TS!L15,IF($A$1=5,TS!O15,IF($A$1=6,TS!R15,IF($A$1=7,TS!U15,IF($A$1=8,TS!X15,IF($A$1=9,TS!AA15,IF($A$1=10,TS!AD15,""))))))))&amp;IF($A$1=11,TS!AG15,IF($A$1=12,TS!AJ15,IF($A$1=13,TS!AM15,IF($A$1=14,TS!AP15,IF($A$1=15,TS!AS15,IF($A$1=16,TS!AV15,IF($A$1=17,TS!AY15,"")))))))&amp;IF($A$1=18,TS!BB15,IF($A$1=19,TS!BE15,IF($A$1=20,TS!BH15,IF($A$1=21,TS!BK15,IF($A$1=22,TS!BN15,IF($A$1=23,TS!BQ15,""))))))&amp;IF($A$1=24,TS!BT15,IF($A$1=25,TS!BW15,IF($A$1=26,TS!BZ15,IF($A$1=27,TS!CC15,IF($A$1=28,TS!CF15,IF($A$1=29,TS!CI15,IF($A$1=1,TS!C15,IF($A$1=2,TS!F15,""))))))))&amp;IF($A$1=30,TS!CL15,IF($A$1=31,TS!CO15,IF($A$1=32,TS!CR15,IF($A$1=33,TS!CU15,IF($A$1=34,TS!CX15,IF($A$1=35,TS!DA15,IF($A$1=36,TS!DD15,IF($A$1=37,TS!DG15,""))))))))&amp;IF($A$1=38,TS!DJ15,IF($A$1=39,TS!DM15,IF($A$1=40,TS!DP15,"")))</f>
        <v>Çift sütunlu aşağı listesi</v>
      </c>
      <c r="F15" s="145"/>
      <c r="G15" s="145"/>
      <c r="H15" s="145"/>
      <c r="I15" s="145"/>
      <c r="J15" s="145"/>
      <c r="K15" s="145"/>
      <c r="L15" s="145"/>
      <c r="M15" s="145"/>
      <c r="N15" s="145"/>
      <c r="O15" s="145"/>
      <c r="Q15" s="143" t="str">
        <f ca="1">IF($B$1=3,TS!G15,IF($B$1=4,TS!J15,IF($B$1=5,TS!M15,IF($B$1=6,TS!P15,IF($B$1=7,TS!S15,IF($B$1=8,TS!V15,IF($B$1=9,TS!Y15,IF($B$1=10,TS!AB15,""))))))))&amp;IF($B$1=11,TS!AE15,IF($B$1=12,TS!AH15,IF($B$1=13,TS!AK15,IF($B$1=14,TS!AN15,IF($B$1=15,TS!AQ15,IF($B$1=16,TS!AT15,IF($B$1=17,TS!AW15,"")))))))&amp;IF($B$1=18,TS!AZ15,IF($B$1=19,TS!BC15,IF($B$1=20,TS!BF15,IF($B$1=21,TS!BI15,IF($B$1=22,TS!BL15,IF($B$1=23,TS!BO15,""))))))&amp;IF($B$1=24,TS!BR15,IF($B$1=25,TS!BU15,IF($B$1=26,TS!BX15,IF($B$1=27,TS!CA15,IF($B$1=28,TS!CD15,IF($B$1=29,TS!CG15,IF($B$1=1,TS!A15,IF($B$1=2,TS!D15,""))))))))&amp;IF($B$1=30,TS!CJ15,IF($B$1=31,TS!CM15,IF($B$1=32,TS!CP15,IF($B$1=33,TS!CS15,IF($B$1=34,TS!CV15,IF($B$1=35,TS!CY15,IF($B$1=36,TS!DB15,IF($B$1=37,TS!DE15,""))))))))&amp;IF($B$1=38,TS!DH15,IF($B$1=39,TS!DK15,IF($B$1=40,TS!DN15,"")))</f>
        <v>13</v>
      </c>
      <c r="R15" s="143" t="str">
        <f ca="1">IF($B$1=3,TS!H15,IF($B$1=4,TS!K15,IF($B$1=5,TS!N15,IF($B$1=6,TS!Q15,IF($B$1=7,TS!T15,IF($B$1=8,TS!W15,IF($B$1=9,TS!Z15,IF($B$1=10,TS!AC15,""))))))))&amp;IF($B$1=11,TS!AF15,IF($B$1=12,TS!AI15,IF($B$1=13,TS!AL15,IF($B$1=14,TS!AO15,IF($B$1=15,TS!AR15,IF($B$1=16,TS!AU15,IF($B$1=17,TS!AX15,"")))))))&amp;IF($B$1=18,TS!BA15,IF($B$1=19,TS!BD15,IF($B$1=20,TS!BG15,IF($B$1=21,TS!BJ15,IF($B$1=22,TS!BM15,IF($B$1=23,TS!BP15,""))))))&amp;IF($B$1=24,TS!BS15,IF($B$1=25,TS!BV15,IF($B$1=26,TS!BY15,IF($B$1=27,TS!CB15,IF($B$1=28,TS!CE15,IF($B$1=29,TS!CH15,IF($B$1=1,TS!B15,IF($B$1=2,TS!E15,""))))))))&amp;IF($B$1=30,TS!CK15,IF($B$1=31,TS!CN15,IF($B$1=32,TS!CQ15,IF($B$1=33,TS!CT15,IF($B$1=34,TS!CW15,IF($B$1=35,TS!CZ15,IF($B$1=36,TS!DC15,IF($B$1=37,TS!DF15,""))))))))&amp;IF($B$1=38,TS!DI15,IF($B$1=39,TS!DL15,IF($B$1=40,TS!DO15,"")))</f>
        <v>411</v>
      </c>
      <c r="S15" s="144" t="str">
        <f ca="1">IF($B$1=3,TS!I15,IF($B$1=4,TS!L15,IF($B$1=5,TS!O15,IF($B$1=6,TS!R15,IF($B$1=7,TS!U15,IF($B$1=8,TS!X15,IF($B$1=9,TS!AA15,IF($B$1=10,TS!AD15,""))))))))&amp;IF($B$1=11,TS!AG15,IF($B$1=12,TS!AJ15,IF($B$1=13,TS!AM15,IF($B$1=14,TS!AP15,IF($B$1=15,TS!AS15,IF($B$1=16,TS!AV15,IF($B$1=17,TS!AY15,"")))))))&amp;IF($B$1=18,TS!BB15,IF($B$1=19,TS!BE15,IF($B$1=20,TS!BH15,IF($B$1=21,TS!BK15,IF($B$1=22,TS!BN15,IF($B$1=23,TS!BQ15,""))))))&amp;IF($B$1=24,TS!BT15,IF($B$1=25,TS!BW15,IF($B$1=26,TS!BZ15,IF($B$1=27,TS!CC15,IF($B$1=28,TS!CF15,IF($B$1=29,TS!CI15,IF($B$1=1,TS!C15,IF($B$1=2,TS!F15,""))))))))&amp;IF($B$1=30,TS!CL15,IF($B$1=31,TS!CO15,IF($B$1=32,TS!CR15,IF($B$1=33,TS!CU15,IF($B$1=34,TS!CX15,IF($B$1=35,TS!DA15,IF($B$1=36,TS!DD15,IF($B$1=37,TS!DG15,""))))))))&amp;IF($B$1=38,TS!DJ15,IF($B$1=39,TS!DM15,IF($B$1=40,TS!DP15,"")))</f>
        <v>Çift sütunlu aşağı listesi</v>
      </c>
      <c r="T15" s="145"/>
      <c r="U15" s="145"/>
      <c r="V15" s="145"/>
      <c r="W15" s="145"/>
      <c r="X15" s="145"/>
      <c r="Y15" s="145"/>
      <c r="Z15" s="145"/>
      <c r="AA15" s="145"/>
      <c r="AB15" s="145"/>
      <c r="AC15" s="145"/>
    </row>
    <row r="16" spans="1:29" s="146" customFormat="1" ht="9" customHeight="1" x14ac:dyDescent="0.1">
      <c r="A16" s="147" t="str">
        <f ca="1">F!V16</f>
        <v>6/E</v>
      </c>
      <c r="B16" s="148">
        <v>15</v>
      </c>
      <c r="C16" s="143" t="str">
        <f ca="1">IF($A$1=3,TS!G16,IF($A$1=4,TS!J16,IF($A$1=5,TS!M16,IF($A$1=6,TS!P16,IF($A$1=7,TS!S16,IF($A$1=8,TS!V16,IF($A$1=9,TS!Y16,IF($A$1=10,TS!AB16,""))))))))&amp;IF($A$1=11,TS!AE16,IF($A$1=12,TS!AH16,IF($A$1=13,TS!AK16,IF($A$1=14,TS!AN16,IF($A$1=15,TS!AQ16,IF($A$1=16,TS!AT16,IF($A$1=17,TS!AW16,"")))))))&amp;IF($A$1=18,TS!AZ16,IF($A$1=19,TS!BC16,IF($A$1=20,TS!BF16,IF($A$1=21,TS!BI16,IF($A$1=22,TS!BL16,IF($A$1=23,TS!BO16,""))))))&amp;IF($A$1=24,TS!BR16,IF($A$1=25,TS!BU16,IF($A$1=26,TS!BX16,IF($A$1=27,TS!CA16,IF($A$1=28,TS!CD16,IF($A$1=29,TS!CG16,IF($A$1=1,TS!A16,IF($A$1=2,TS!D16,""))))))))&amp;IF($A$1=30,TS!CJ16,IF($A$1=31,TS!CM16,IF($A$1=32,TS!CP16,IF($A$1=33,TS!CS16,IF($A$1=34,TS!CV16,IF($A$1=35,TS!CY16,IF($A$1=36,TS!DB16,IF($A$1=37,TS!DE16,""))))))))&amp;IF($A$1=38,TS!DH16,IF($A$1=39,TS!DK16,IF($A$1=40,TS!DN16,"")))</f>
        <v>14</v>
      </c>
      <c r="D16" s="143" t="str">
        <f ca="1">IF($A$1=3,TS!H16,IF($A$1=4,TS!K16,IF($A$1=5,TS!N16,IF($A$1=6,TS!Q16,IF($A$1=7,TS!T16,IF($A$1=8,TS!W16,IF($A$1=9,TS!Z16,IF($A$1=10,TS!AC16,""))))))))&amp;IF($A$1=11,TS!AF16,IF($A$1=12,TS!AI16,IF($A$1=13,TS!AL16,IF($A$1=14,TS!AO16,IF($A$1=15,TS!AR16,IF($A$1=16,TS!AU16,IF($A$1=17,TS!AX16,"")))))))&amp;IF($A$1=18,TS!BA16,IF($A$1=19,TS!BD16,IF($A$1=20,TS!BG16,IF($A$1=21,TS!BJ16,IF($A$1=22,TS!BM16,IF($A$1=23,TS!BP16,""))))))&amp;IF($A$1=24,TS!BS16,IF($A$1=25,TS!BV16,IF($A$1=26,TS!BY16,IF($A$1=27,TS!CB16,IF($A$1=28,TS!CE16,IF($A$1=29,TS!CH16,IF($A$1=1,TS!B16,IF($A$1=2,TS!E16,""))))))))&amp;IF($A$1=30,TS!CK16,IF($A$1=31,TS!CN16,IF($A$1=32,TS!CQ16,IF($A$1=33,TS!CT16,IF($A$1=34,TS!CW16,IF($A$1=35,TS!CZ16,IF($A$1=36,TS!DC16,IF($A$1=37,TS!DF16,""))))))))&amp;IF($A$1=38,TS!DI16,IF($A$1=39,TS!DL16,IF($A$1=40,TS!DO16,"")))</f>
        <v>714</v>
      </c>
      <c r="E16" s="144" t="str">
        <f ca="1">IF($A$1=3,TS!I16,IF($A$1=4,TS!L16,IF($A$1=5,TS!O16,IF($A$1=6,TS!R16,IF($A$1=7,TS!U16,IF($A$1=8,TS!X16,IF($A$1=9,TS!AA16,IF($A$1=10,TS!AD16,""))))))))&amp;IF($A$1=11,TS!AG16,IF($A$1=12,TS!AJ16,IF($A$1=13,TS!AM16,IF($A$1=14,TS!AP16,IF($A$1=15,TS!AS16,IF($A$1=16,TS!AV16,IF($A$1=17,TS!AY16,"")))))))&amp;IF($A$1=18,TS!BB16,IF($A$1=19,TS!BE16,IF($A$1=20,TS!BH16,IF($A$1=21,TS!BK16,IF($A$1=22,TS!BN16,IF($A$1=23,TS!BQ16,""))))))&amp;IF($A$1=24,TS!BT16,IF($A$1=25,TS!BW16,IF($A$1=26,TS!BZ16,IF($A$1=27,TS!CC16,IF($A$1=28,TS!CF16,IF($A$1=29,TS!CI16,IF($A$1=1,TS!C16,IF($A$1=2,TS!F16,""))))))))&amp;IF($A$1=30,TS!CL16,IF($A$1=31,TS!CO16,IF($A$1=32,TS!CR16,IF($A$1=33,TS!CU16,IF($A$1=34,TS!CX16,IF($A$1=35,TS!DA16,IF($A$1=36,TS!DD16,IF($A$1=37,TS!DG16,""))))))))&amp;IF($A$1=38,TS!DJ16,IF($A$1=39,TS!DM16,IF($A$1=40,TS!DP16,"")))</f>
        <v>Çift sütunlu aşağı listesi</v>
      </c>
      <c r="F16" s="145"/>
      <c r="G16" s="145"/>
      <c r="H16" s="145"/>
      <c r="I16" s="145"/>
      <c r="J16" s="145"/>
      <c r="K16" s="145"/>
      <c r="L16" s="145"/>
      <c r="M16" s="145"/>
      <c r="N16" s="145"/>
      <c r="O16" s="145"/>
      <c r="Q16" s="143" t="str">
        <f ca="1">IF($B$1=3,TS!G16,IF($B$1=4,TS!J16,IF($B$1=5,TS!M16,IF($B$1=6,TS!P16,IF($B$1=7,TS!S16,IF($B$1=8,TS!V16,IF($B$1=9,TS!Y16,IF($B$1=10,TS!AB16,""))))))))&amp;IF($B$1=11,TS!AE16,IF($B$1=12,TS!AH16,IF($B$1=13,TS!AK16,IF($B$1=14,TS!AN16,IF($B$1=15,TS!AQ16,IF($B$1=16,TS!AT16,IF($B$1=17,TS!AW16,"")))))))&amp;IF($B$1=18,TS!AZ16,IF($B$1=19,TS!BC16,IF($B$1=20,TS!BF16,IF($B$1=21,TS!BI16,IF($B$1=22,TS!BL16,IF($B$1=23,TS!BO16,""))))))&amp;IF($B$1=24,TS!BR16,IF($B$1=25,TS!BU16,IF($B$1=26,TS!BX16,IF($B$1=27,TS!CA16,IF($B$1=28,TS!CD16,IF($B$1=29,TS!CG16,IF($B$1=1,TS!A16,IF($B$1=2,TS!D16,""))))))))&amp;IF($B$1=30,TS!CJ16,IF($B$1=31,TS!CM16,IF($B$1=32,TS!CP16,IF($B$1=33,TS!CS16,IF($B$1=34,TS!CV16,IF($B$1=35,TS!CY16,IF($B$1=36,TS!DB16,IF($B$1=37,TS!DE16,""))))))))&amp;IF($B$1=38,TS!DH16,IF($B$1=39,TS!DK16,IF($B$1=40,TS!DN16,"")))</f>
        <v>14</v>
      </c>
      <c r="R16" s="143" t="str">
        <f ca="1">IF($B$1=3,TS!H16,IF($B$1=4,TS!K16,IF($B$1=5,TS!N16,IF($B$1=6,TS!Q16,IF($B$1=7,TS!T16,IF($B$1=8,TS!W16,IF($B$1=9,TS!Z16,IF($B$1=10,TS!AC16,""))))))))&amp;IF($B$1=11,TS!AF16,IF($B$1=12,TS!AI16,IF($B$1=13,TS!AL16,IF($B$1=14,TS!AO16,IF($B$1=15,TS!AR16,IF($B$1=16,TS!AU16,IF($B$1=17,TS!AX16,"")))))))&amp;IF($B$1=18,TS!BA16,IF($B$1=19,TS!BD16,IF($B$1=20,TS!BG16,IF($B$1=21,TS!BJ16,IF($B$1=22,TS!BM16,IF($B$1=23,TS!BP16,""))))))&amp;IF($B$1=24,TS!BS16,IF($B$1=25,TS!BV16,IF($B$1=26,TS!BY16,IF($B$1=27,TS!CB16,IF($B$1=28,TS!CE16,IF($B$1=29,TS!CH16,IF($B$1=1,TS!B16,IF($B$1=2,TS!E16,""))))))))&amp;IF($B$1=30,TS!CK16,IF($B$1=31,TS!CN16,IF($B$1=32,TS!CQ16,IF($B$1=33,TS!CT16,IF($B$1=34,TS!CW16,IF($B$1=35,TS!CZ16,IF($B$1=36,TS!DC16,IF($B$1=37,TS!DF16,""))))))))&amp;IF($B$1=38,TS!DI16,IF($B$1=39,TS!DL16,IF($B$1=40,TS!DO16,"")))</f>
        <v>417</v>
      </c>
      <c r="S16" s="144" t="str">
        <f ca="1">IF($B$1=3,TS!I16,IF($B$1=4,TS!L16,IF($B$1=5,TS!O16,IF($B$1=6,TS!R16,IF($B$1=7,TS!U16,IF($B$1=8,TS!X16,IF($B$1=9,TS!AA16,IF($B$1=10,TS!AD16,""))))))))&amp;IF($B$1=11,TS!AG16,IF($B$1=12,TS!AJ16,IF($B$1=13,TS!AM16,IF($B$1=14,TS!AP16,IF($B$1=15,TS!AS16,IF($B$1=16,TS!AV16,IF($B$1=17,TS!AY16,"")))))))&amp;IF($B$1=18,TS!BB16,IF($B$1=19,TS!BE16,IF($B$1=20,TS!BH16,IF($B$1=21,TS!BK16,IF($B$1=22,TS!BN16,IF($B$1=23,TS!BQ16,""))))))&amp;IF($B$1=24,TS!BT16,IF($B$1=25,TS!BW16,IF($B$1=26,TS!BZ16,IF($B$1=27,TS!CC16,IF($B$1=28,TS!CF16,IF($B$1=29,TS!CI16,IF($B$1=1,TS!C16,IF($B$1=2,TS!F16,""))))))))&amp;IF($B$1=30,TS!CL16,IF($B$1=31,TS!CO16,IF($B$1=32,TS!CR16,IF($B$1=33,TS!CU16,IF($B$1=34,TS!CX16,IF($B$1=35,TS!DA16,IF($B$1=36,TS!DD16,IF($B$1=37,TS!DG16,""))))))))&amp;IF($B$1=38,TS!DJ16,IF($B$1=39,TS!DM16,IF($B$1=40,TS!DP16,"")))</f>
        <v>Çift sütunlu aşağı listesi</v>
      </c>
      <c r="T16" s="145"/>
      <c r="U16" s="145"/>
      <c r="V16" s="145"/>
      <c r="W16" s="145"/>
      <c r="X16" s="145"/>
      <c r="Y16" s="145"/>
      <c r="Z16" s="145"/>
      <c r="AA16" s="145"/>
      <c r="AB16" s="145"/>
      <c r="AC16" s="145"/>
    </row>
    <row r="17" spans="1:29" s="146" customFormat="1" ht="9" customHeight="1" x14ac:dyDescent="0.1">
      <c r="A17" s="147" t="str">
        <f ca="1">F!V17</f>
        <v>6/F</v>
      </c>
      <c r="B17" s="148">
        <v>16</v>
      </c>
      <c r="C17" s="143" t="str">
        <f ca="1">IF($A$1=3,TS!G17,IF($A$1=4,TS!J17,IF($A$1=5,TS!M17,IF($A$1=6,TS!P17,IF($A$1=7,TS!S17,IF($A$1=8,TS!V17,IF($A$1=9,TS!Y17,IF($A$1=10,TS!AB17,""))))))))&amp;IF($A$1=11,TS!AE17,IF($A$1=12,TS!AH17,IF($A$1=13,TS!AK17,IF($A$1=14,TS!AN17,IF($A$1=15,TS!AQ17,IF($A$1=16,TS!AT17,IF($A$1=17,TS!AW17,"")))))))&amp;IF($A$1=18,TS!AZ17,IF($A$1=19,TS!BC17,IF($A$1=20,TS!BF17,IF($A$1=21,TS!BI17,IF($A$1=22,TS!BL17,IF($A$1=23,TS!BO17,""))))))&amp;IF($A$1=24,TS!BR17,IF($A$1=25,TS!BU17,IF($A$1=26,TS!BX17,IF($A$1=27,TS!CA17,IF($A$1=28,TS!CD17,IF($A$1=29,TS!CG17,IF($A$1=1,TS!A17,IF($A$1=2,TS!D17,""))))))))&amp;IF($A$1=30,TS!CJ17,IF($A$1=31,TS!CM17,IF($A$1=32,TS!CP17,IF($A$1=33,TS!CS17,IF($A$1=34,TS!CV17,IF($A$1=35,TS!CY17,IF($A$1=36,TS!DB17,IF($A$1=37,TS!DE17,""))))))))&amp;IF($A$1=38,TS!DH17,IF($A$1=39,TS!DK17,IF($A$1=40,TS!DN17,"")))</f>
        <v>15</v>
      </c>
      <c r="D17" s="143" t="str">
        <f ca="1">IF($A$1=3,TS!H17,IF($A$1=4,TS!K17,IF($A$1=5,TS!N17,IF($A$1=6,TS!Q17,IF($A$1=7,TS!T17,IF($A$1=8,TS!W17,IF($A$1=9,TS!Z17,IF($A$1=10,TS!AC17,""))))))))&amp;IF($A$1=11,TS!AF17,IF($A$1=12,TS!AI17,IF($A$1=13,TS!AL17,IF($A$1=14,TS!AO17,IF($A$1=15,TS!AR17,IF($A$1=16,TS!AU17,IF($A$1=17,TS!AX17,"")))))))&amp;IF($A$1=18,TS!BA17,IF($A$1=19,TS!BD17,IF($A$1=20,TS!BG17,IF($A$1=21,TS!BJ17,IF($A$1=22,TS!BM17,IF($A$1=23,TS!BP17,""))))))&amp;IF($A$1=24,TS!BS17,IF($A$1=25,TS!BV17,IF($A$1=26,TS!BY17,IF($A$1=27,TS!CB17,IF($A$1=28,TS!CE17,IF($A$1=29,TS!CH17,IF($A$1=1,TS!B17,IF($A$1=2,TS!E17,""))))))))&amp;IF($A$1=30,TS!CK17,IF($A$1=31,TS!CN17,IF($A$1=32,TS!CQ17,IF($A$1=33,TS!CT17,IF($A$1=34,TS!CW17,IF($A$1=35,TS!CZ17,IF($A$1=36,TS!DC17,IF($A$1=37,TS!DF17,""))))))))&amp;IF($A$1=38,TS!DI17,IF($A$1=39,TS!DL17,IF($A$1=40,TS!DO17,"")))</f>
        <v>717</v>
      </c>
      <c r="E17" s="144" t="str">
        <f ca="1">IF($A$1=3,TS!I17,IF($A$1=4,TS!L17,IF($A$1=5,TS!O17,IF($A$1=6,TS!R17,IF($A$1=7,TS!U17,IF($A$1=8,TS!X17,IF($A$1=9,TS!AA17,IF($A$1=10,TS!AD17,""))))))))&amp;IF($A$1=11,TS!AG17,IF($A$1=12,TS!AJ17,IF($A$1=13,TS!AM17,IF($A$1=14,TS!AP17,IF($A$1=15,TS!AS17,IF($A$1=16,TS!AV17,IF($A$1=17,TS!AY17,"")))))))&amp;IF($A$1=18,TS!BB17,IF($A$1=19,TS!BE17,IF($A$1=20,TS!BH17,IF($A$1=21,TS!BK17,IF($A$1=22,TS!BN17,IF($A$1=23,TS!BQ17,""))))))&amp;IF($A$1=24,TS!BT17,IF($A$1=25,TS!BW17,IF($A$1=26,TS!BZ17,IF($A$1=27,TS!CC17,IF($A$1=28,TS!CF17,IF($A$1=29,TS!CI17,IF($A$1=1,TS!C17,IF($A$1=2,TS!F17,""))))))))&amp;IF($A$1=30,TS!CL17,IF($A$1=31,TS!CO17,IF($A$1=32,TS!CR17,IF($A$1=33,TS!CU17,IF($A$1=34,TS!CX17,IF($A$1=35,TS!DA17,IF($A$1=36,TS!DD17,IF($A$1=37,TS!DG17,""))))))))&amp;IF($A$1=38,TS!DJ17,IF($A$1=39,TS!DM17,IF($A$1=40,TS!DP17,"")))</f>
        <v>Çift sütunlu aşağı listesi</v>
      </c>
      <c r="F17" s="145"/>
      <c r="G17" s="145"/>
      <c r="H17" s="145"/>
      <c r="I17" s="145"/>
      <c r="J17" s="145"/>
      <c r="K17" s="145"/>
      <c r="L17" s="145"/>
      <c r="M17" s="145"/>
      <c r="N17" s="145"/>
      <c r="O17" s="145"/>
      <c r="Q17" s="143" t="str">
        <f ca="1">IF($B$1=3,TS!G17,IF($B$1=4,TS!J17,IF($B$1=5,TS!M17,IF($B$1=6,TS!P17,IF($B$1=7,TS!S17,IF($B$1=8,TS!V17,IF($B$1=9,TS!Y17,IF($B$1=10,TS!AB17,""))))))))&amp;IF($B$1=11,TS!AE17,IF($B$1=12,TS!AH17,IF($B$1=13,TS!AK17,IF($B$1=14,TS!AN17,IF($B$1=15,TS!AQ17,IF($B$1=16,TS!AT17,IF($B$1=17,TS!AW17,"")))))))&amp;IF($B$1=18,TS!AZ17,IF($B$1=19,TS!BC17,IF($B$1=20,TS!BF17,IF($B$1=21,TS!BI17,IF($B$1=22,TS!BL17,IF($B$1=23,TS!BO17,""))))))&amp;IF($B$1=24,TS!BR17,IF($B$1=25,TS!BU17,IF($B$1=26,TS!BX17,IF($B$1=27,TS!CA17,IF($B$1=28,TS!CD17,IF($B$1=29,TS!CG17,IF($B$1=1,TS!A17,IF($B$1=2,TS!D17,""))))))))&amp;IF($B$1=30,TS!CJ17,IF($B$1=31,TS!CM17,IF($B$1=32,TS!CP17,IF($B$1=33,TS!CS17,IF($B$1=34,TS!CV17,IF($B$1=35,TS!CY17,IF($B$1=36,TS!DB17,IF($B$1=37,TS!DE17,""))))))))&amp;IF($B$1=38,TS!DH17,IF($B$1=39,TS!DK17,IF($B$1=40,TS!DN17,"")))</f>
        <v>15</v>
      </c>
      <c r="R17" s="143" t="str">
        <f ca="1">IF($B$1=3,TS!H17,IF($B$1=4,TS!K17,IF($B$1=5,TS!N17,IF($B$1=6,TS!Q17,IF($B$1=7,TS!T17,IF($B$1=8,TS!W17,IF($B$1=9,TS!Z17,IF($B$1=10,TS!AC17,""))))))))&amp;IF($B$1=11,TS!AF17,IF($B$1=12,TS!AI17,IF($B$1=13,TS!AL17,IF($B$1=14,TS!AO17,IF($B$1=15,TS!AR17,IF($B$1=16,TS!AU17,IF($B$1=17,TS!AX17,"")))))))&amp;IF($B$1=18,TS!BA17,IF($B$1=19,TS!BD17,IF($B$1=20,TS!BG17,IF($B$1=21,TS!BJ17,IF($B$1=22,TS!BM17,IF($B$1=23,TS!BP17,""))))))&amp;IF($B$1=24,TS!BS17,IF($B$1=25,TS!BV17,IF($B$1=26,TS!BY17,IF($B$1=27,TS!CB17,IF($B$1=28,TS!CE17,IF($B$1=29,TS!CH17,IF($B$1=1,TS!B17,IF($B$1=2,TS!E17,""))))))))&amp;IF($B$1=30,TS!CK17,IF($B$1=31,TS!CN17,IF($B$1=32,TS!CQ17,IF($B$1=33,TS!CT17,IF($B$1=34,TS!CW17,IF($B$1=35,TS!CZ17,IF($B$1=36,TS!DC17,IF($B$1=37,TS!DF17,""))))))))&amp;IF($B$1=38,TS!DI17,IF($B$1=39,TS!DL17,IF($B$1=40,TS!DO17,"")))</f>
        <v>426</v>
      </c>
      <c r="S17" s="144" t="str">
        <f ca="1">IF($B$1=3,TS!I17,IF($B$1=4,TS!L17,IF($B$1=5,TS!O17,IF($B$1=6,TS!R17,IF($B$1=7,TS!U17,IF($B$1=8,TS!X17,IF($B$1=9,TS!AA17,IF($B$1=10,TS!AD17,""))))))))&amp;IF($B$1=11,TS!AG17,IF($B$1=12,TS!AJ17,IF($B$1=13,TS!AM17,IF($B$1=14,TS!AP17,IF($B$1=15,TS!AS17,IF($B$1=16,TS!AV17,IF($B$1=17,TS!AY17,"")))))))&amp;IF($B$1=18,TS!BB17,IF($B$1=19,TS!BE17,IF($B$1=20,TS!BH17,IF($B$1=21,TS!BK17,IF($B$1=22,TS!BN17,IF($B$1=23,TS!BQ17,""))))))&amp;IF($B$1=24,TS!BT17,IF($B$1=25,TS!BW17,IF($B$1=26,TS!BZ17,IF($B$1=27,TS!CC17,IF($B$1=28,TS!CF17,IF($B$1=29,TS!CI17,IF($B$1=1,TS!C17,IF($B$1=2,TS!F17,""))))))))&amp;IF($B$1=30,TS!CL17,IF($B$1=31,TS!CO17,IF($B$1=32,TS!CR17,IF($B$1=33,TS!CU17,IF($B$1=34,TS!CX17,IF($B$1=35,TS!DA17,IF($B$1=36,TS!DD17,IF($B$1=37,TS!DG17,""))))))))&amp;IF($B$1=38,TS!DJ17,IF($B$1=39,TS!DM17,IF($B$1=40,TS!DP17,"")))</f>
        <v>Çift sütunlu aşağı listesi</v>
      </c>
      <c r="T17" s="145"/>
      <c r="U17" s="145"/>
      <c r="V17" s="145"/>
      <c r="W17" s="145"/>
      <c r="X17" s="145"/>
      <c r="Y17" s="145"/>
      <c r="Z17" s="145"/>
      <c r="AA17" s="145"/>
      <c r="AB17" s="145"/>
      <c r="AC17" s="145"/>
    </row>
    <row r="18" spans="1:29" s="146" customFormat="1" ht="9" customHeight="1" x14ac:dyDescent="0.1">
      <c r="A18" s="147" t="str">
        <f ca="1">F!V18</f>
        <v>6/G</v>
      </c>
      <c r="B18" s="148">
        <v>17</v>
      </c>
      <c r="C18" s="143" t="str">
        <f ca="1">IF($A$1=3,TS!G18,IF($A$1=4,TS!J18,IF($A$1=5,TS!M18,IF($A$1=6,TS!P18,IF($A$1=7,TS!S18,IF($A$1=8,TS!V18,IF($A$1=9,TS!Y18,IF($A$1=10,TS!AB18,""))))))))&amp;IF($A$1=11,TS!AE18,IF($A$1=12,TS!AH18,IF($A$1=13,TS!AK18,IF($A$1=14,TS!AN18,IF($A$1=15,TS!AQ18,IF($A$1=16,TS!AT18,IF($A$1=17,TS!AW18,"")))))))&amp;IF($A$1=18,TS!AZ18,IF($A$1=19,TS!BC18,IF($A$1=20,TS!BF18,IF($A$1=21,TS!BI18,IF($A$1=22,TS!BL18,IF($A$1=23,TS!BO18,""))))))&amp;IF($A$1=24,TS!BR18,IF($A$1=25,TS!BU18,IF($A$1=26,TS!BX18,IF($A$1=27,TS!CA18,IF($A$1=28,TS!CD18,IF($A$1=29,TS!CG18,IF($A$1=1,TS!A18,IF($A$1=2,TS!D18,""))))))))&amp;IF($A$1=30,TS!CJ18,IF($A$1=31,TS!CM18,IF($A$1=32,TS!CP18,IF($A$1=33,TS!CS18,IF($A$1=34,TS!CV18,IF($A$1=35,TS!CY18,IF($A$1=36,TS!DB18,IF($A$1=37,TS!DE18,""))))))))&amp;IF($A$1=38,TS!DH18,IF($A$1=39,TS!DK18,IF($A$1=40,TS!DN18,"")))</f>
        <v>16</v>
      </c>
      <c r="D18" s="143" t="str">
        <f ca="1">IF($A$1=3,TS!H18,IF($A$1=4,TS!K18,IF($A$1=5,TS!N18,IF($A$1=6,TS!Q18,IF($A$1=7,TS!T18,IF($A$1=8,TS!W18,IF($A$1=9,TS!Z18,IF($A$1=10,TS!AC18,""))))))))&amp;IF($A$1=11,TS!AF18,IF($A$1=12,TS!AI18,IF($A$1=13,TS!AL18,IF($A$1=14,TS!AO18,IF($A$1=15,TS!AR18,IF($A$1=16,TS!AU18,IF($A$1=17,TS!AX18,"")))))))&amp;IF($A$1=18,TS!BA18,IF($A$1=19,TS!BD18,IF($A$1=20,TS!BG18,IF($A$1=21,TS!BJ18,IF($A$1=22,TS!BM18,IF($A$1=23,TS!BP18,""))))))&amp;IF($A$1=24,TS!BS18,IF($A$1=25,TS!BV18,IF($A$1=26,TS!BY18,IF($A$1=27,TS!CB18,IF($A$1=28,TS!CE18,IF($A$1=29,TS!CH18,IF($A$1=1,TS!B18,IF($A$1=2,TS!E18,""))))))))&amp;IF($A$1=30,TS!CK18,IF($A$1=31,TS!CN18,IF($A$1=32,TS!CQ18,IF($A$1=33,TS!CT18,IF($A$1=34,TS!CW18,IF($A$1=35,TS!CZ18,IF($A$1=36,TS!DC18,IF($A$1=37,TS!DF18,""))))))))&amp;IF($A$1=38,TS!DI18,IF($A$1=39,TS!DL18,IF($A$1=40,TS!DO18,"")))</f>
        <v>721</v>
      </c>
      <c r="E18" s="144" t="str">
        <f ca="1">IF($A$1=3,TS!I18,IF($A$1=4,TS!L18,IF($A$1=5,TS!O18,IF($A$1=6,TS!R18,IF($A$1=7,TS!U18,IF($A$1=8,TS!X18,IF($A$1=9,TS!AA18,IF($A$1=10,TS!AD18,""))))))))&amp;IF($A$1=11,TS!AG18,IF($A$1=12,TS!AJ18,IF($A$1=13,TS!AM18,IF($A$1=14,TS!AP18,IF($A$1=15,TS!AS18,IF($A$1=16,TS!AV18,IF($A$1=17,TS!AY18,"")))))))&amp;IF($A$1=18,TS!BB18,IF($A$1=19,TS!BE18,IF($A$1=20,TS!BH18,IF($A$1=21,TS!BK18,IF($A$1=22,TS!BN18,IF($A$1=23,TS!BQ18,""))))))&amp;IF($A$1=24,TS!BT18,IF($A$1=25,TS!BW18,IF($A$1=26,TS!BZ18,IF($A$1=27,TS!CC18,IF($A$1=28,TS!CF18,IF($A$1=29,TS!CI18,IF($A$1=1,TS!C18,IF($A$1=2,TS!F18,""))))))))&amp;IF($A$1=30,TS!CL18,IF($A$1=31,TS!CO18,IF($A$1=32,TS!CR18,IF($A$1=33,TS!CU18,IF($A$1=34,TS!CX18,IF($A$1=35,TS!DA18,IF($A$1=36,TS!DD18,IF($A$1=37,TS!DG18,""))))))))&amp;IF($A$1=38,TS!DJ18,IF($A$1=39,TS!DM18,IF($A$1=40,TS!DP18,"")))</f>
        <v>Çift sütunlu aşağı listesi</v>
      </c>
      <c r="F18" s="145"/>
      <c r="G18" s="145"/>
      <c r="H18" s="145"/>
      <c r="I18" s="145"/>
      <c r="J18" s="145"/>
      <c r="K18" s="145"/>
      <c r="L18" s="145"/>
      <c r="M18" s="145"/>
      <c r="N18" s="145"/>
      <c r="O18" s="145"/>
      <c r="Q18" s="143" t="str">
        <f ca="1">IF($B$1=3,TS!G18,IF($B$1=4,TS!J18,IF($B$1=5,TS!M18,IF($B$1=6,TS!P18,IF($B$1=7,TS!S18,IF($B$1=8,TS!V18,IF($B$1=9,TS!Y18,IF($B$1=10,TS!AB18,""))))))))&amp;IF($B$1=11,TS!AE18,IF($B$1=12,TS!AH18,IF($B$1=13,TS!AK18,IF($B$1=14,TS!AN18,IF($B$1=15,TS!AQ18,IF($B$1=16,TS!AT18,IF($B$1=17,TS!AW18,"")))))))&amp;IF($B$1=18,TS!AZ18,IF($B$1=19,TS!BC18,IF($B$1=20,TS!BF18,IF($B$1=21,TS!BI18,IF($B$1=22,TS!BL18,IF($B$1=23,TS!BO18,""))))))&amp;IF($B$1=24,TS!BR18,IF($B$1=25,TS!BU18,IF($B$1=26,TS!BX18,IF($B$1=27,TS!CA18,IF($B$1=28,TS!CD18,IF($B$1=29,TS!CG18,IF($B$1=1,TS!A18,IF($B$1=2,TS!D18,""))))))))&amp;IF($B$1=30,TS!CJ18,IF($B$1=31,TS!CM18,IF($B$1=32,TS!CP18,IF($B$1=33,TS!CS18,IF($B$1=34,TS!CV18,IF($B$1=35,TS!CY18,IF($B$1=36,TS!DB18,IF($B$1=37,TS!DE18,""))))))))&amp;IF($B$1=38,TS!DH18,IF($B$1=39,TS!DK18,IF($B$1=40,TS!DN18,"")))</f>
        <v>16</v>
      </c>
      <c r="R18" s="143" t="str">
        <f ca="1">IF($B$1=3,TS!H18,IF($B$1=4,TS!K18,IF($B$1=5,TS!N18,IF($B$1=6,TS!Q18,IF($B$1=7,TS!T18,IF($B$1=8,TS!W18,IF($B$1=9,TS!Z18,IF($B$1=10,TS!AC18,""))))))))&amp;IF($B$1=11,TS!AF18,IF($B$1=12,TS!AI18,IF($B$1=13,TS!AL18,IF($B$1=14,TS!AO18,IF($B$1=15,TS!AR18,IF($B$1=16,TS!AU18,IF($B$1=17,TS!AX18,"")))))))&amp;IF($B$1=18,TS!BA18,IF($B$1=19,TS!BD18,IF($B$1=20,TS!BG18,IF($B$1=21,TS!BJ18,IF($B$1=22,TS!BM18,IF($B$1=23,TS!BP18,""))))))&amp;IF($B$1=24,TS!BS18,IF($B$1=25,TS!BV18,IF($B$1=26,TS!BY18,IF($B$1=27,TS!CB18,IF($B$1=28,TS!CE18,IF($B$1=29,TS!CH18,IF($B$1=1,TS!B18,IF($B$1=2,TS!E18,""))))))))&amp;IF($B$1=30,TS!CK18,IF($B$1=31,TS!CN18,IF($B$1=32,TS!CQ18,IF($B$1=33,TS!CT18,IF($B$1=34,TS!CW18,IF($B$1=35,TS!CZ18,IF($B$1=36,TS!DC18,IF($B$1=37,TS!DF18,""))))))))&amp;IF($B$1=38,TS!DI18,IF($B$1=39,TS!DL18,IF($B$1=40,TS!DO18,"")))</f>
        <v>464</v>
      </c>
      <c r="S18" s="144" t="str">
        <f ca="1">IF($B$1=3,TS!I18,IF($B$1=4,TS!L18,IF($B$1=5,TS!O18,IF($B$1=6,TS!R18,IF($B$1=7,TS!U18,IF($B$1=8,TS!X18,IF($B$1=9,TS!AA18,IF($B$1=10,TS!AD18,""))))))))&amp;IF($B$1=11,TS!AG18,IF($B$1=12,TS!AJ18,IF($B$1=13,TS!AM18,IF($B$1=14,TS!AP18,IF($B$1=15,TS!AS18,IF($B$1=16,TS!AV18,IF($B$1=17,TS!AY18,"")))))))&amp;IF($B$1=18,TS!BB18,IF($B$1=19,TS!BE18,IF($B$1=20,TS!BH18,IF($B$1=21,TS!BK18,IF($B$1=22,TS!BN18,IF($B$1=23,TS!BQ18,""))))))&amp;IF($B$1=24,TS!BT18,IF($B$1=25,TS!BW18,IF($B$1=26,TS!BZ18,IF($B$1=27,TS!CC18,IF($B$1=28,TS!CF18,IF($B$1=29,TS!CI18,IF($B$1=1,TS!C18,IF($B$1=2,TS!F18,""))))))))&amp;IF($B$1=30,TS!CL18,IF($B$1=31,TS!CO18,IF($B$1=32,TS!CR18,IF($B$1=33,TS!CU18,IF($B$1=34,TS!CX18,IF($B$1=35,TS!DA18,IF($B$1=36,TS!DD18,IF($B$1=37,TS!DG18,""))))))))&amp;IF($B$1=38,TS!DJ18,IF($B$1=39,TS!DM18,IF($B$1=40,TS!DP18,"")))</f>
        <v>Çift sütunlu aşağı listesi</v>
      </c>
      <c r="T18" s="145"/>
      <c r="U18" s="145"/>
      <c r="V18" s="145"/>
      <c r="W18" s="145"/>
      <c r="X18" s="145"/>
      <c r="Y18" s="145"/>
      <c r="Z18" s="145"/>
      <c r="AA18" s="145"/>
      <c r="AB18" s="145"/>
      <c r="AC18" s="145"/>
    </row>
    <row r="19" spans="1:29" s="146" customFormat="1" ht="9" customHeight="1" x14ac:dyDescent="0.1">
      <c r="A19" s="147" t="str">
        <f ca="1">F!V19</f>
        <v>7/A</v>
      </c>
      <c r="B19" s="148">
        <v>18</v>
      </c>
      <c r="C19" s="143" t="str">
        <f ca="1">IF($A$1=3,TS!G19,IF($A$1=4,TS!J19,IF($A$1=5,TS!M19,IF($A$1=6,TS!P19,IF($A$1=7,TS!S19,IF($A$1=8,TS!V19,IF($A$1=9,TS!Y19,IF($A$1=10,TS!AB19,""))))))))&amp;IF($A$1=11,TS!AE19,IF($A$1=12,TS!AH19,IF($A$1=13,TS!AK19,IF($A$1=14,TS!AN19,IF($A$1=15,TS!AQ19,IF($A$1=16,TS!AT19,IF($A$1=17,TS!AW19,"")))))))&amp;IF($A$1=18,TS!AZ19,IF($A$1=19,TS!BC19,IF($A$1=20,TS!BF19,IF($A$1=21,TS!BI19,IF($A$1=22,TS!BL19,IF($A$1=23,TS!BO19,""))))))&amp;IF($A$1=24,TS!BR19,IF($A$1=25,TS!BU19,IF($A$1=26,TS!BX19,IF($A$1=27,TS!CA19,IF($A$1=28,TS!CD19,IF($A$1=29,TS!CG19,IF($A$1=1,TS!A19,IF($A$1=2,TS!D19,""))))))))&amp;IF($A$1=30,TS!CJ19,IF($A$1=31,TS!CM19,IF($A$1=32,TS!CP19,IF($A$1=33,TS!CS19,IF($A$1=34,TS!CV19,IF($A$1=35,TS!CY19,IF($A$1=36,TS!DB19,IF($A$1=37,TS!DE19,""))))))))&amp;IF($A$1=38,TS!DH19,IF($A$1=39,TS!DK19,IF($A$1=40,TS!DN19,"")))</f>
        <v>17</v>
      </c>
      <c r="D19" s="143" t="str">
        <f ca="1">IF($A$1=3,TS!H19,IF($A$1=4,TS!K19,IF($A$1=5,TS!N19,IF($A$1=6,TS!Q19,IF($A$1=7,TS!T19,IF($A$1=8,TS!W19,IF($A$1=9,TS!Z19,IF($A$1=10,TS!AC19,""))))))))&amp;IF($A$1=11,TS!AF19,IF($A$1=12,TS!AI19,IF($A$1=13,TS!AL19,IF($A$1=14,TS!AO19,IF($A$1=15,TS!AR19,IF($A$1=16,TS!AU19,IF($A$1=17,TS!AX19,"")))))))&amp;IF($A$1=18,TS!BA19,IF($A$1=19,TS!BD19,IF($A$1=20,TS!BG19,IF($A$1=21,TS!BJ19,IF($A$1=22,TS!BM19,IF($A$1=23,TS!BP19,""))))))&amp;IF($A$1=24,TS!BS19,IF($A$1=25,TS!BV19,IF($A$1=26,TS!BY19,IF($A$1=27,TS!CB19,IF($A$1=28,TS!CE19,IF($A$1=29,TS!CH19,IF($A$1=1,TS!B19,IF($A$1=2,TS!E19,""))))))))&amp;IF($A$1=30,TS!CK19,IF($A$1=31,TS!CN19,IF($A$1=32,TS!CQ19,IF($A$1=33,TS!CT19,IF($A$1=34,TS!CW19,IF($A$1=35,TS!CZ19,IF($A$1=36,TS!DC19,IF($A$1=37,TS!DF19,""))))))))&amp;IF($A$1=38,TS!DI19,IF($A$1=39,TS!DL19,IF($A$1=40,TS!DO19,"")))</f>
        <v>726</v>
      </c>
      <c r="E19" s="144" t="str">
        <f ca="1">IF($A$1=3,TS!I19,IF($A$1=4,TS!L19,IF($A$1=5,TS!O19,IF($A$1=6,TS!R19,IF($A$1=7,TS!U19,IF($A$1=8,TS!X19,IF($A$1=9,TS!AA19,IF($A$1=10,TS!AD19,""))))))))&amp;IF($A$1=11,TS!AG19,IF($A$1=12,TS!AJ19,IF($A$1=13,TS!AM19,IF($A$1=14,TS!AP19,IF($A$1=15,TS!AS19,IF($A$1=16,TS!AV19,IF($A$1=17,TS!AY19,"")))))))&amp;IF($A$1=18,TS!BB19,IF($A$1=19,TS!BE19,IF($A$1=20,TS!BH19,IF($A$1=21,TS!BK19,IF($A$1=22,TS!BN19,IF($A$1=23,TS!BQ19,""))))))&amp;IF($A$1=24,TS!BT19,IF($A$1=25,TS!BW19,IF($A$1=26,TS!BZ19,IF($A$1=27,TS!CC19,IF($A$1=28,TS!CF19,IF($A$1=29,TS!CI19,IF($A$1=1,TS!C19,IF($A$1=2,TS!F19,""))))))))&amp;IF($A$1=30,TS!CL19,IF($A$1=31,TS!CO19,IF($A$1=32,TS!CR19,IF($A$1=33,TS!CU19,IF($A$1=34,TS!CX19,IF($A$1=35,TS!DA19,IF($A$1=36,TS!DD19,IF($A$1=37,TS!DG19,""))))))))&amp;IF($A$1=38,TS!DJ19,IF($A$1=39,TS!DM19,IF($A$1=40,TS!DP19,"")))</f>
        <v>Çift sütunlu aşağı listesi</v>
      </c>
      <c r="F19" s="145"/>
      <c r="G19" s="145"/>
      <c r="H19" s="145"/>
      <c r="I19" s="145"/>
      <c r="J19" s="145"/>
      <c r="K19" s="145"/>
      <c r="L19" s="145"/>
      <c r="M19" s="145"/>
      <c r="N19" s="145"/>
      <c r="O19" s="145"/>
      <c r="Q19" s="143" t="str">
        <f ca="1">IF($B$1=3,TS!G19,IF($B$1=4,TS!J19,IF($B$1=5,TS!M19,IF($B$1=6,TS!P19,IF($B$1=7,TS!S19,IF($B$1=8,TS!V19,IF($B$1=9,TS!Y19,IF($B$1=10,TS!AB19,""))))))))&amp;IF($B$1=11,TS!AE19,IF($B$1=12,TS!AH19,IF($B$1=13,TS!AK19,IF($B$1=14,TS!AN19,IF($B$1=15,TS!AQ19,IF($B$1=16,TS!AT19,IF($B$1=17,TS!AW19,"")))))))&amp;IF($B$1=18,TS!AZ19,IF($B$1=19,TS!BC19,IF($B$1=20,TS!BF19,IF($B$1=21,TS!BI19,IF($B$1=22,TS!BL19,IF($B$1=23,TS!BO19,""))))))&amp;IF($B$1=24,TS!BR19,IF($B$1=25,TS!BU19,IF($B$1=26,TS!BX19,IF($B$1=27,TS!CA19,IF($B$1=28,TS!CD19,IF($B$1=29,TS!CG19,IF($B$1=1,TS!A19,IF($B$1=2,TS!D19,""))))))))&amp;IF($B$1=30,TS!CJ19,IF($B$1=31,TS!CM19,IF($B$1=32,TS!CP19,IF($B$1=33,TS!CS19,IF($B$1=34,TS!CV19,IF($B$1=35,TS!CY19,IF($B$1=36,TS!DB19,IF($B$1=37,TS!DE19,""))))))))&amp;IF($B$1=38,TS!DH19,IF($B$1=39,TS!DK19,IF($B$1=40,TS!DN19,"")))</f>
        <v>17</v>
      </c>
      <c r="R19" s="143" t="str">
        <f ca="1">IF($B$1=3,TS!H19,IF($B$1=4,TS!K19,IF($B$1=5,TS!N19,IF($B$1=6,TS!Q19,IF($B$1=7,TS!T19,IF($B$1=8,TS!W19,IF($B$1=9,TS!Z19,IF($B$1=10,TS!AC19,""))))))))&amp;IF($B$1=11,TS!AF19,IF($B$1=12,TS!AI19,IF($B$1=13,TS!AL19,IF($B$1=14,TS!AO19,IF($B$1=15,TS!AR19,IF($B$1=16,TS!AU19,IF($B$1=17,TS!AX19,"")))))))&amp;IF($B$1=18,TS!BA19,IF($B$1=19,TS!BD19,IF($B$1=20,TS!BG19,IF($B$1=21,TS!BJ19,IF($B$1=22,TS!BM19,IF($B$1=23,TS!BP19,""))))))&amp;IF($B$1=24,TS!BS19,IF($B$1=25,TS!BV19,IF($B$1=26,TS!BY19,IF($B$1=27,TS!CB19,IF($B$1=28,TS!CE19,IF($B$1=29,TS!CH19,IF($B$1=1,TS!B19,IF($B$1=2,TS!E19,""))))))))&amp;IF($B$1=30,TS!CK19,IF($B$1=31,TS!CN19,IF($B$1=32,TS!CQ19,IF($B$1=33,TS!CT19,IF($B$1=34,TS!CW19,IF($B$1=35,TS!CZ19,IF($B$1=36,TS!DC19,IF($B$1=37,TS!DF19,""))))))))&amp;IF($B$1=38,TS!DI19,IF($B$1=39,TS!DL19,IF($B$1=40,TS!DO19,"")))</f>
        <v>549</v>
      </c>
      <c r="S19" s="144" t="str">
        <f ca="1">IF($B$1=3,TS!I19,IF($B$1=4,TS!L19,IF($B$1=5,TS!O19,IF($B$1=6,TS!R19,IF($B$1=7,TS!U19,IF($B$1=8,TS!X19,IF($B$1=9,TS!AA19,IF($B$1=10,TS!AD19,""))))))))&amp;IF($B$1=11,TS!AG19,IF($B$1=12,TS!AJ19,IF($B$1=13,TS!AM19,IF($B$1=14,TS!AP19,IF($B$1=15,TS!AS19,IF($B$1=16,TS!AV19,IF($B$1=17,TS!AY19,"")))))))&amp;IF($B$1=18,TS!BB19,IF($B$1=19,TS!BE19,IF($B$1=20,TS!BH19,IF($B$1=21,TS!BK19,IF($B$1=22,TS!BN19,IF($B$1=23,TS!BQ19,""))))))&amp;IF($B$1=24,TS!BT19,IF($B$1=25,TS!BW19,IF($B$1=26,TS!BZ19,IF($B$1=27,TS!CC19,IF($B$1=28,TS!CF19,IF($B$1=29,TS!CI19,IF($B$1=1,TS!C19,IF($B$1=2,TS!F19,""))))))))&amp;IF($B$1=30,TS!CL19,IF($B$1=31,TS!CO19,IF($B$1=32,TS!CR19,IF($B$1=33,TS!CU19,IF($B$1=34,TS!CX19,IF($B$1=35,TS!DA19,IF($B$1=36,TS!DD19,IF($B$1=37,TS!DG19,""))))))))&amp;IF($B$1=38,TS!DJ19,IF($B$1=39,TS!DM19,IF($B$1=40,TS!DP19,"")))</f>
        <v>Çift sütunlu aşağı listesi</v>
      </c>
      <c r="T19" s="145"/>
      <c r="U19" s="145"/>
      <c r="V19" s="145"/>
      <c r="W19" s="145"/>
      <c r="X19" s="145"/>
      <c r="Y19" s="145"/>
      <c r="Z19" s="145"/>
      <c r="AA19" s="145"/>
      <c r="AB19" s="145"/>
      <c r="AC19" s="145"/>
    </row>
    <row r="20" spans="1:29" s="146" customFormat="1" ht="9" customHeight="1" x14ac:dyDescent="0.1">
      <c r="A20" s="147" t="str">
        <f ca="1">F!V20</f>
        <v>7/B</v>
      </c>
      <c r="B20" s="148">
        <v>19</v>
      </c>
      <c r="C20" s="143" t="str">
        <f ca="1">IF($A$1=3,TS!G20,IF($A$1=4,TS!J20,IF($A$1=5,TS!M20,IF($A$1=6,TS!P20,IF($A$1=7,TS!S20,IF($A$1=8,TS!V20,IF($A$1=9,TS!Y20,IF($A$1=10,TS!AB20,""))))))))&amp;IF($A$1=11,TS!AE20,IF($A$1=12,TS!AH20,IF($A$1=13,TS!AK20,IF($A$1=14,TS!AN20,IF($A$1=15,TS!AQ20,IF($A$1=16,TS!AT20,IF($A$1=17,TS!AW20,"")))))))&amp;IF($A$1=18,TS!AZ20,IF($A$1=19,TS!BC20,IF($A$1=20,TS!BF20,IF($A$1=21,TS!BI20,IF($A$1=22,TS!BL20,IF($A$1=23,TS!BO20,""))))))&amp;IF($A$1=24,TS!BR20,IF($A$1=25,TS!BU20,IF($A$1=26,TS!BX20,IF($A$1=27,TS!CA20,IF($A$1=28,TS!CD20,IF($A$1=29,TS!CG20,IF($A$1=1,TS!A20,IF($A$1=2,TS!D20,""))))))))&amp;IF($A$1=30,TS!CJ20,IF($A$1=31,TS!CM20,IF($A$1=32,TS!CP20,IF($A$1=33,TS!CS20,IF($A$1=34,TS!CV20,IF($A$1=35,TS!CY20,IF($A$1=36,TS!DB20,IF($A$1=37,TS!DE20,""))))))))&amp;IF($A$1=38,TS!DH20,IF($A$1=39,TS!DK20,IF($A$1=40,TS!DN20,"")))</f>
        <v>18</v>
      </c>
      <c r="D20" s="143" t="str">
        <f ca="1">IF($A$1=3,TS!H20,IF($A$1=4,TS!K20,IF($A$1=5,TS!N20,IF($A$1=6,TS!Q20,IF($A$1=7,TS!T20,IF($A$1=8,TS!W20,IF($A$1=9,TS!Z20,IF($A$1=10,TS!AC20,""))))))))&amp;IF($A$1=11,TS!AF20,IF($A$1=12,TS!AI20,IF($A$1=13,TS!AL20,IF($A$1=14,TS!AO20,IF($A$1=15,TS!AR20,IF($A$1=16,TS!AU20,IF($A$1=17,TS!AX20,"")))))))&amp;IF($A$1=18,TS!BA20,IF($A$1=19,TS!BD20,IF($A$1=20,TS!BG20,IF($A$1=21,TS!BJ20,IF($A$1=22,TS!BM20,IF($A$1=23,TS!BP20,""))))))&amp;IF($A$1=24,TS!BS20,IF($A$1=25,TS!BV20,IF($A$1=26,TS!BY20,IF($A$1=27,TS!CB20,IF($A$1=28,TS!CE20,IF($A$1=29,TS!CH20,IF($A$1=1,TS!B20,IF($A$1=2,TS!E20,""))))))))&amp;IF($A$1=30,TS!CK20,IF($A$1=31,TS!CN20,IF($A$1=32,TS!CQ20,IF($A$1=33,TS!CT20,IF($A$1=34,TS!CW20,IF($A$1=35,TS!CZ20,IF($A$1=36,TS!DC20,IF($A$1=37,TS!DF20,""))))))))&amp;IF($A$1=38,TS!DI20,IF($A$1=39,TS!DL20,IF($A$1=40,TS!DO20,"")))</f>
        <v>732</v>
      </c>
      <c r="E20" s="144" t="str">
        <f ca="1">IF($A$1=3,TS!I20,IF($A$1=4,TS!L20,IF($A$1=5,TS!O20,IF($A$1=6,TS!R20,IF($A$1=7,TS!U20,IF($A$1=8,TS!X20,IF($A$1=9,TS!AA20,IF($A$1=10,TS!AD20,""))))))))&amp;IF($A$1=11,TS!AG20,IF($A$1=12,TS!AJ20,IF($A$1=13,TS!AM20,IF($A$1=14,TS!AP20,IF($A$1=15,TS!AS20,IF($A$1=16,TS!AV20,IF($A$1=17,TS!AY20,"")))))))&amp;IF($A$1=18,TS!BB20,IF($A$1=19,TS!BE20,IF($A$1=20,TS!BH20,IF($A$1=21,TS!BK20,IF($A$1=22,TS!BN20,IF($A$1=23,TS!BQ20,""))))))&amp;IF($A$1=24,TS!BT20,IF($A$1=25,TS!BW20,IF($A$1=26,TS!BZ20,IF($A$1=27,TS!CC20,IF($A$1=28,TS!CF20,IF($A$1=29,TS!CI20,IF($A$1=1,TS!C20,IF($A$1=2,TS!F20,""))))))))&amp;IF($A$1=30,TS!CL20,IF($A$1=31,TS!CO20,IF($A$1=32,TS!CR20,IF($A$1=33,TS!CU20,IF($A$1=34,TS!CX20,IF($A$1=35,TS!DA20,IF($A$1=36,TS!DD20,IF($A$1=37,TS!DG20,""))))))))&amp;IF($A$1=38,TS!DJ20,IF($A$1=39,TS!DM20,IF($A$1=40,TS!DP20,"")))</f>
        <v>Çift sütunlu aşağı listesi</v>
      </c>
      <c r="F20" s="145"/>
      <c r="G20" s="145"/>
      <c r="H20" s="145"/>
      <c r="I20" s="145"/>
      <c r="J20" s="145"/>
      <c r="K20" s="145"/>
      <c r="L20" s="145"/>
      <c r="M20" s="145"/>
      <c r="N20" s="145"/>
      <c r="O20" s="145"/>
      <c r="Q20" s="143" t="str">
        <f ca="1">IF($B$1=3,TS!G20,IF($B$1=4,TS!J20,IF($B$1=5,TS!M20,IF($B$1=6,TS!P20,IF($B$1=7,TS!S20,IF($B$1=8,TS!V20,IF($B$1=9,TS!Y20,IF($B$1=10,TS!AB20,""))))))))&amp;IF($B$1=11,TS!AE20,IF($B$1=12,TS!AH20,IF($B$1=13,TS!AK20,IF($B$1=14,TS!AN20,IF($B$1=15,TS!AQ20,IF($B$1=16,TS!AT20,IF($B$1=17,TS!AW20,"")))))))&amp;IF($B$1=18,TS!AZ20,IF($B$1=19,TS!BC20,IF($B$1=20,TS!BF20,IF($B$1=21,TS!BI20,IF($B$1=22,TS!BL20,IF($B$1=23,TS!BO20,""))))))&amp;IF($B$1=24,TS!BR20,IF($B$1=25,TS!BU20,IF($B$1=26,TS!BX20,IF($B$1=27,TS!CA20,IF($B$1=28,TS!CD20,IF($B$1=29,TS!CG20,IF($B$1=1,TS!A20,IF($B$1=2,TS!D20,""))))))))&amp;IF($B$1=30,TS!CJ20,IF($B$1=31,TS!CM20,IF($B$1=32,TS!CP20,IF($B$1=33,TS!CS20,IF($B$1=34,TS!CV20,IF($B$1=35,TS!CY20,IF($B$1=36,TS!DB20,IF($B$1=37,TS!DE20,""))))))))&amp;IF($B$1=38,TS!DH20,IF($B$1=39,TS!DK20,IF($B$1=40,TS!DN20,"")))</f>
        <v>18</v>
      </c>
      <c r="R20" s="143" t="str">
        <f ca="1">IF($B$1=3,TS!H20,IF($B$1=4,TS!K20,IF($B$1=5,TS!N20,IF($B$1=6,TS!Q20,IF($B$1=7,TS!T20,IF($B$1=8,TS!W20,IF($B$1=9,TS!Z20,IF($B$1=10,TS!AC20,""))))))))&amp;IF($B$1=11,TS!AF20,IF($B$1=12,TS!AI20,IF($B$1=13,TS!AL20,IF($B$1=14,TS!AO20,IF($B$1=15,TS!AR20,IF($B$1=16,TS!AU20,IF($B$1=17,TS!AX20,"")))))))&amp;IF($B$1=18,TS!BA20,IF($B$1=19,TS!BD20,IF($B$1=20,TS!BG20,IF($B$1=21,TS!BJ20,IF($B$1=22,TS!BM20,IF($B$1=23,TS!BP20,""))))))&amp;IF($B$1=24,TS!BS20,IF($B$1=25,TS!BV20,IF($B$1=26,TS!BY20,IF($B$1=27,TS!CB20,IF($B$1=28,TS!CE20,IF($B$1=29,TS!CH20,IF($B$1=1,TS!B20,IF($B$1=2,TS!E20,""))))))))&amp;IF($B$1=30,TS!CK20,IF($B$1=31,TS!CN20,IF($B$1=32,TS!CQ20,IF($B$1=33,TS!CT20,IF($B$1=34,TS!CW20,IF($B$1=35,TS!CZ20,IF($B$1=36,TS!DC20,IF($B$1=37,TS!DF20,""))))))))&amp;IF($B$1=38,TS!DI20,IF($B$1=39,TS!DL20,IF($B$1=40,TS!DO20,"")))</f>
        <v>554</v>
      </c>
      <c r="S20" s="144" t="str">
        <f ca="1">IF($B$1=3,TS!I20,IF($B$1=4,TS!L20,IF($B$1=5,TS!O20,IF($B$1=6,TS!R20,IF($B$1=7,TS!U20,IF($B$1=8,TS!X20,IF($B$1=9,TS!AA20,IF($B$1=10,TS!AD20,""))))))))&amp;IF($B$1=11,TS!AG20,IF($B$1=12,TS!AJ20,IF($B$1=13,TS!AM20,IF($B$1=14,TS!AP20,IF($B$1=15,TS!AS20,IF($B$1=16,TS!AV20,IF($B$1=17,TS!AY20,"")))))))&amp;IF($B$1=18,TS!BB20,IF($B$1=19,TS!BE20,IF($B$1=20,TS!BH20,IF($B$1=21,TS!BK20,IF($B$1=22,TS!BN20,IF($B$1=23,TS!BQ20,""))))))&amp;IF($B$1=24,TS!BT20,IF($B$1=25,TS!BW20,IF($B$1=26,TS!BZ20,IF($B$1=27,TS!CC20,IF($B$1=28,TS!CF20,IF($B$1=29,TS!CI20,IF($B$1=1,TS!C20,IF($B$1=2,TS!F20,""))))))))&amp;IF($B$1=30,TS!CL20,IF($B$1=31,TS!CO20,IF($B$1=32,TS!CR20,IF($B$1=33,TS!CU20,IF($B$1=34,TS!CX20,IF($B$1=35,TS!DA20,IF($B$1=36,TS!DD20,IF($B$1=37,TS!DG20,""))))))))&amp;IF($B$1=38,TS!DJ20,IF($B$1=39,TS!DM20,IF($B$1=40,TS!DP20,"")))</f>
        <v>Çift sütunlu aşağı listesi</v>
      </c>
      <c r="T20" s="145"/>
      <c r="U20" s="145"/>
      <c r="V20" s="145"/>
      <c r="W20" s="145"/>
      <c r="X20" s="145"/>
      <c r="Y20" s="145"/>
      <c r="Z20" s="145"/>
      <c r="AA20" s="145"/>
      <c r="AB20" s="145"/>
      <c r="AC20" s="145"/>
    </row>
    <row r="21" spans="1:29" s="146" customFormat="1" ht="9" customHeight="1" x14ac:dyDescent="0.1">
      <c r="A21" s="147" t="str">
        <f ca="1">F!V21</f>
        <v>7/C</v>
      </c>
      <c r="B21" s="148">
        <v>20</v>
      </c>
      <c r="C21" s="143" t="str">
        <f ca="1">IF($A$1=3,TS!G21,IF($A$1=4,TS!J21,IF($A$1=5,TS!M21,IF($A$1=6,TS!P21,IF($A$1=7,TS!S21,IF($A$1=8,TS!V21,IF($A$1=9,TS!Y21,IF($A$1=10,TS!AB21,""))))))))&amp;IF($A$1=11,TS!AE21,IF($A$1=12,TS!AH21,IF($A$1=13,TS!AK21,IF($A$1=14,TS!AN21,IF($A$1=15,TS!AQ21,IF($A$1=16,TS!AT21,IF($A$1=17,TS!AW21,"")))))))&amp;IF($A$1=18,TS!AZ21,IF($A$1=19,TS!BC21,IF($A$1=20,TS!BF21,IF($A$1=21,TS!BI21,IF($A$1=22,TS!BL21,IF($A$1=23,TS!BO21,""))))))&amp;IF($A$1=24,TS!BR21,IF($A$1=25,TS!BU21,IF($A$1=26,TS!BX21,IF($A$1=27,TS!CA21,IF($A$1=28,TS!CD21,IF($A$1=29,TS!CG21,IF($A$1=1,TS!A21,IF($A$1=2,TS!D21,""))))))))&amp;IF($A$1=30,TS!CJ21,IF($A$1=31,TS!CM21,IF($A$1=32,TS!CP21,IF($A$1=33,TS!CS21,IF($A$1=34,TS!CV21,IF($A$1=35,TS!CY21,IF($A$1=36,TS!DB21,IF($A$1=37,TS!DE21,""))))))))&amp;IF($A$1=38,TS!DH21,IF($A$1=39,TS!DK21,IF($A$1=40,TS!DN21,"")))</f>
        <v>19</v>
      </c>
      <c r="D21" s="143" t="str">
        <f ca="1">IF($A$1=3,TS!H21,IF($A$1=4,TS!K21,IF($A$1=5,TS!N21,IF($A$1=6,TS!Q21,IF($A$1=7,TS!T21,IF($A$1=8,TS!W21,IF($A$1=9,TS!Z21,IF($A$1=10,TS!AC21,""))))))))&amp;IF($A$1=11,TS!AF21,IF($A$1=12,TS!AI21,IF($A$1=13,TS!AL21,IF($A$1=14,TS!AO21,IF($A$1=15,TS!AR21,IF($A$1=16,TS!AU21,IF($A$1=17,TS!AX21,"")))))))&amp;IF($A$1=18,TS!BA21,IF($A$1=19,TS!BD21,IF($A$1=20,TS!BG21,IF($A$1=21,TS!BJ21,IF($A$1=22,TS!BM21,IF($A$1=23,TS!BP21,""))))))&amp;IF($A$1=24,TS!BS21,IF($A$1=25,TS!BV21,IF($A$1=26,TS!BY21,IF($A$1=27,TS!CB21,IF($A$1=28,TS!CE21,IF($A$1=29,TS!CH21,IF($A$1=1,TS!B21,IF($A$1=2,TS!E21,""))))))))&amp;IF($A$1=30,TS!CK21,IF($A$1=31,TS!CN21,IF($A$1=32,TS!CQ21,IF($A$1=33,TS!CT21,IF($A$1=34,TS!CW21,IF($A$1=35,TS!CZ21,IF($A$1=36,TS!DC21,IF($A$1=37,TS!DF21,""))))))))&amp;IF($A$1=38,TS!DI21,IF($A$1=39,TS!DL21,IF($A$1=40,TS!DO21,"")))</f>
        <v>807</v>
      </c>
      <c r="E21" s="144" t="str">
        <f ca="1">IF($A$1=3,TS!I21,IF($A$1=4,TS!L21,IF($A$1=5,TS!O21,IF($A$1=6,TS!R21,IF($A$1=7,TS!U21,IF($A$1=8,TS!X21,IF($A$1=9,TS!AA21,IF($A$1=10,TS!AD21,""))))))))&amp;IF($A$1=11,TS!AG21,IF($A$1=12,TS!AJ21,IF($A$1=13,TS!AM21,IF($A$1=14,TS!AP21,IF($A$1=15,TS!AS21,IF($A$1=16,TS!AV21,IF($A$1=17,TS!AY21,"")))))))&amp;IF($A$1=18,TS!BB21,IF($A$1=19,TS!BE21,IF($A$1=20,TS!BH21,IF($A$1=21,TS!BK21,IF($A$1=22,TS!BN21,IF($A$1=23,TS!BQ21,""))))))&amp;IF($A$1=24,TS!BT21,IF($A$1=25,TS!BW21,IF($A$1=26,TS!BZ21,IF($A$1=27,TS!CC21,IF($A$1=28,TS!CF21,IF($A$1=29,TS!CI21,IF($A$1=1,TS!C21,IF($A$1=2,TS!F21,""))))))))&amp;IF($A$1=30,TS!CL21,IF($A$1=31,TS!CO21,IF($A$1=32,TS!CR21,IF($A$1=33,TS!CU21,IF($A$1=34,TS!CX21,IF($A$1=35,TS!DA21,IF($A$1=36,TS!DD21,IF($A$1=37,TS!DG21,""))))))))&amp;IF($A$1=38,TS!DJ21,IF($A$1=39,TS!DM21,IF($A$1=40,TS!DP21,"")))</f>
        <v>Çift sütunlu aşağı listesi</v>
      </c>
      <c r="F21" s="145"/>
      <c r="G21" s="145"/>
      <c r="H21" s="145"/>
      <c r="I21" s="145"/>
      <c r="J21" s="145"/>
      <c r="K21" s="145"/>
      <c r="L21" s="145"/>
      <c r="M21" s="145"/>
      <c r="N21" s="145"/>
      <c r="O21" s="145"/>
      <c r="Q21" s="143" t="str">
        <f ca="1">IF($B$1=3,TS!G21,IF($B$1=4,TS!J21,IF($B$1=5,TS!M21,IF($B$1=6,TS!P21,IF($B$1=7,TS!S21,IF($B$1=8,TS!V21,IF($B$1=9,TS!Y21,IF($B$1=10,TS!AB21,""))))))))&amp;IF($B$1=11,TS!AE21,IF($B$1=12,TS!AH21,IF($B$1=13,TS!AK21,IF($B$1=14,TS!AN21,IF($B$1=15,TS!AQ21,IF($B$1=16,TS!AT21,IF($B$1=17,TS!AW21,"")))))))&amp;IF($B$1=18,TS!AZ21,IF($B$1=19,TS!BC21,IF($B$1=20,TS!BF21,IF($B$1=21,TS!BI21,IF($B$1=22,TS!BL21,IF($B$1=23,TS!BO21,""))))))&amp;IF($B$1=24,TS!BR21,IF($B$1=25,TS!BU21,IF($B$1=26,TS!BX21,IF($B$1=27,TS!CA21,IF($B$1=28,TS!CD21,IF($B$1=29,TS!CG21,IF($B$1=1,TS!A21,IF($B$1=2,TS!D21,""))))))))&amp;IF($B$1=30,TS!CJ21,IF($B$1=31,TS!CM21,IF($B$1=32,TS!CP21,IF($B$1=33,TS!CS21,IF($B$1=34,TS!CV21,IF($B$1=35,TS!CY21,IF($B$1=36,TS!DB21,IF($B$1=37,TS!DE21,""))))))))&amp;IF($B$1=38,TS!DH21,IF($B$1=39,TS!DK21,IF($B$1=40,TS!DN21,"")))</f>
        <v>19</v>
      </c>
      <c r="R21" s="143" t="str">
        <f ca="1">IF($B$1=3,TS!H21,IF($B$1=4,TS!K21,IF($B$1=5,TS!N21,IF($B$1=6,TS!Q21,IF($B$1=7,TS!T21,IF($B$1=8,TS!W21,IF($B$1=9,TS!Z21,IF($B$1=10,TS!AC21,""))))))))&amp;IF($B$1=11,TS!AF21,IF($B$1=12,TS!AI21,IF($B$1=13,TS!AL21,IF($B$1=14,TS!AO21,IF($B$1=15,TS!AR21,IF($B$1=16,TS!AU21,IF($B$1=17,TS!AX21,"")))))))&amp;IF($B$1=18,TS!BA21,IF($B$1=19,TS!BD21,IF($B$1=20,TS!BG21,IF($B$1=21,TS!BJ21,IF($B$1=22,TS!BM21,IF($B$1=23,TS!BP21,""))))))&amp;IF($B$1=24,TS!BS21,IF($B$1=25,TS!BV21,IF($B$1=26,TS!BY21,IF($B$1=27,TS!CB21,IF($B$1=28,TS!CE21,IF($B$1=29,TS!CH21,IF($B$1=1,TS!B21,IF($B$1=2,TS!E21,""))))))))&amp;IF($B$1=30,TS!CK21,IF($B$1=31,TS!CN21,IF($B$1=32,TS!CQ21,IF($B$1=33,TS!CT21,IF($B$1=34,TS!CW21,IF($B$1=35,TS!CZ21,IF($B$1=36,TS!DC21,IF($B$1=37,TS!DF21,""))))))))&amp;IF($B$1=38,TS!DI21,IF($B$1=39,TS!DL21,IF($B$1=40,TS!DO21,"")))</f>
        <v>564</v>
      </c>
      <c r="S21" s="144" t="str">
        <f ca="1">IF($B$1=3,TS!I21,IF($B$1=4,TS!L21,IF($B$1=5,TS!O21,IF($B$1=6,TS!R21,IF($B$1=7,TS!U21,IF($B$1=8,TS!X21,IF($B$1=9,TS!AA21,IF($B$1=10,TS!AD21,""))))))))&amp;IF($B$1=11,TS!AG21,IF($B$1=12,TS!AJ21,IF($B$1=13,TS!AM21,IF($B$1=14,TS!AP21,IF($B$1=15,TS!AS21,IF($B$1=16,TS!AV21,IF($B$1=17,TS!AY21,"")))))))&amp;IF($B$1=18,TS!BB21,IF($B$1=19,TS!BE21,IF($B$1=20,TS!BH21,IF($B$1=21,TS!BK21,IF($B$1=22,TS!BN21,IF($B$1=23,TS!BQ21,""))))))&amp;IF($B$1=24,TS!BT21,IF($B$1=25,TS!BW21,IF($B$1=26,TS!BZ21,IF($B$1=27,TS!CC21,IF($B$1=28,TS!CF21,IF($B$1=29,TS!CI21,IF($B$1=1,TS!C21,IF($B$1=2,TS!F21,""))))))))&amp;IF($B$1=30,TS!CL21,IF($B$1=31,TS!CO21,IF($B$1=32,TS!CR21,IF($B$1=33,TS!CU21,IF($B$1=34,TS!CX21,IF($B$1=35,TS!DA21,IF($B$1=36,TS!DD21,IF($B$1=37,TS!DG21,""))))))))&amp;IF($B$1=38,TS!DJ21,IF($B$1=39,TS!DM21,IF($B$1=40,TS!DP21,"")))</f>
        <v>Çift sütunlu aşağı listesi</v>
      </c>
      <c r="T21" s="145"/>
      <c r="U21" s="145"/>
      <c r="V21" s="145"/>
      <c r="W21" s="145"/>
      <c r="X21" s="145"/>
      <c r="Y21" s="145"/>
      <c r="Z21" s="145"/>
      <c r="AA21" s="145"/>
      <c r="AB21" s="145"/>
      <c r="AC21" s="145"/>
    </row>
    <row r="22" spans="1:29" s="146" customFormat="1" ht="9" customHeight="1" x14ac:dyDescent="0.1">
      <c r="A22" s="147" t="str">
        <f ca="1">F!V22</f>
        <v>7/D</v>
      </c>
      <c r="B22" s="148">
        <v>21</v>
      </c>
      <c r="C22" s="143" t="str">
        <f ca="1">IF($A$1=3,TS!G22,IF($A$1=4,TS!J22,IF($A$1=5,TS!M22,IF($A$1=6,TS!P22,IF($A$1=7,TS!S22,IF($A$1=8,TS!V22,IF($A$1=9,TS!Y22,IF($A$1=10,TS!AB22,""))))))))&amp;IF($A$1=11,TS!AE22,IF($A$1=12,TS!AH22,IF($A$1=13,TS!AK22,IF($A$1=14,TS!AN22,IF($A$1=15,TS!AQ22,IF($A$1=16,TS!AT22,IF($A$1=17,TS!AW22,"")))))))&amp;IF($A$1=18,TS!AZ22,IF($A$1=19,TS!BC22,IF($A$1=20,TS!BF22,IF($A$1=21,TS!BI22,IF($A$1=22,TS!BL22,IF($A$1=23,TS!BO22,""))))))&amp;IF($A$1=24,TS!BR22,IF($A$1=25,TS!BU22,IF($A$1=26,TS!BX22,IF($A$1=27,TS!CA22,IF($A$1=28,TS!CD22,IF($A$1=29,TS!CG22,IF($A$1=1,TS!A22,IF($A$1=2,TS!D22,""))))))))&amp;IF($A$1=30,TS!CJ22,IF($A$1=31,TS!CM22,IF($A$1=32,TS!CP22,IF($A$1=33,TS!CS22,IF($A$1=34,TS!CV22,IF($A$1=35,TS!CY22,IF($A$1=36,TS!DB22,IF($A$1=37,TS!DE22,""))))))))&amp;IF($A$1=38,TS!DH22,IF($A$1=39,TS!DK22,IF($A$1=40,TS!DN22,"")))</f>
        <v>20</v>
      </c>
      <c r="D22" s="143" t="str">
        <f ca="1">IF($A$1=3,TS!H22,IF($A$1=4,TS!K22,IF($A$1=5,TS!N22,IF($A$1=6,TS!Q22,IF($A$1=7,TS!T22,IF($A$1=8,TS!W22,IF($A$1=9,TS!Z22,IF($A$1=10,TS!AC22,""))))))))&amp;IF($A$1=11,TS!AF22,IF($A$1=12,TS!AI22,IF($A$1=13,TS!AL22,IF($A$1=14,TS!AO22,IF($A$1=15,TS!AR22,IF($A$1=16,TS!AU22,IF($A$1=17,TS!AX22,"")))))))&amp;IF($A$1=18,TS!BA22,IF($A$1=19,TS!BD22,IF($A$1=20,TS!BG22,IF($A$1=21,TS!BJ22,IF($A$1=22,TS!BM22,IF($A$1=23,TS!BP22,""))))))&amp;IF($A$1=24,TS!BS22,IF($A$1=25,TS!BV22,IF($A$1=26,TS!BY22,IF($A$1=27,TS!CB22,IF($A$1=28,TS!CE22,IF($A$1=29,TS!CH22,IF($A$1=1,TS!B22,IF($A$1=2,TS!E22,""))))))))&amp;IF($A$1=30,TS!CK22,IF($A$1=31,TS!CN22,IF($A$1=32,TS!CQ22,IF($A$1=33,TS!CT22,IF($A$1=34,TS!CW22,IF($A$1=35,TS!CZ22,IF($A$1=36,TS!DC22,IF($A$1=37,TS!DF22,""))))))))&amp;IF($A$1=38,TS!DI22,IF($A$1=39,TS!DL22,IF($A$1=40,TS!DO22,"")))</f>
        <v>812</v>
      </c>
      <c r="E22" s="144" t="str">
        <f ca="1">IF($A$1=3,TS!I22,IF($A$1=4,TS!L22,IF($A$1=5,TS!O22,IF($A$1=6,TS!R22,IF($A$1=7,TS!U22,IF($A$1=8,TS!X22,IF($A$1=9,TS!AA22,IF($A$1=10,TS!AD22,""))))))))&amp;IF($A$1=11,TS!AG22,IF($A$1=12,TS!AJ22,IF($A$1=13,TS!AM22,IF($A$1=14,TS!AP22,IF($A$1=15,TS!AS22,IF($A$1=16,TS!AV22,IF($A$1=17,TS!AY22,"")))))))&amp;IF($A$1=18,TS!BB22,IF($A$1=19,TS!BE22,IF($A$1=20,TS!BH22,IF($A$1=21,TS!BK22,IF($A$1=22,TS!BN22,IF($A$1=23,TS!BQ22,""))))))&amp;IF($A$1=24,TS!BT22,IF($A$1=25,TS!BW22,IF($A$1=26,TS!BZ22,IF($A$1=27,TS!CC22,IF($A$1=28,TS!CF22,IF($A$1=29,TS!CI22,IF($A$1=1,TS!C22,IF($A$1=2,TS!F22,""))))))))&amp;IF($A$1=30,TS!CL22,IF($A$1=31,TS!CO22,IF($A$1=32,TS!CR22,IF($A$1=33,TS!CU22,IF($A$1=34,TS!CX22,IF($A$1=35,TS!DA22,IF($A$1=36,TS!DD22,IF($A$1=37,TS!DG22,""))))))))&amp;IF($A$1=38,TS!DJ22,IF($A$1=39,TS!DM22,IF($A$1=40,TS!DP22,"")))</f>
        <v>Çift sütunlu aşağı listesi</v>
      </c>
      <c r="F22" s="145"/>
      <c r="G22" s="145"/>
      <c r="H22" s="145"/>
      <c r="I22" s="145"/>
      <c r="J22" s="145"/>
      <c r="K22" s="145"/>
      <c r="L22" s="145"/>
      <c r="M22" s="145"/>
      <c r="N22" s="145"/>
      <c r="O22" s="145"/>
      <c r="Q22" s="143" t="str">
        <f ca="1">IF($B$1=3,TS!G22,IF($B$1=4,TS!J22,IF($B$1=5,TS!M22,IF($B$1=6,TS!P22,IF($B$1=7,TS!S22,IF($B$1=8,TS!V22,IF($B$1=9,TS!Y22,IF($B$1=10,TS!AB22,""))))))))&amp;IF($B$1=11,TS!AE22,IF($B$1=12,TS!AH22,IF($B$1=13,TS!AK22,IF($B$1=14,TS!AN22,IF($B$1=15,TS!AQ22,IF($B$1=16,TS!AT22,IF($B$1=17,TS!AW22,"")))))))&amp;IF($B$1=18,TS!AZ22,IF($B$1=19,TS!BC22,IF($B$1=20,TS!BF22,IF($B$1=21,TS!BI22,IF($B$1=22,TS!BL22,IF($B$1=23,TS!BO22,""))))))&amp;IF($B$1=24,TS!BR22,IF($B$1=25,TS!BU22,IF($B$1=26,TS!BX22,IF($B$1=27,TS!CA22,IF($B$1=28,TS!CD22,IF($B$1=29,TS!CG22,IF($B$1=1,TS!A22,IF($B$1=2,TS!D22,""))))))))&amp;IF($B$1=30,TS!CJ22,IF($B$1=31,TS!CM22,IF($B$1=32,TS!CP22,IF($B$1=33,TS!CS22,IF($B$1=34,TS!CV22,IF($B$1=35,TS!CY22,IF($B$1=36,TS!DB22,IF($B$1=37,TS!DE22,""))))))))&amp;IF($B$1=38,TS!DH22,IF($B$1=39,TS!DK22,IF($B$1=40,TS!DN22,"")))</f>
        <v>20</v>
      </c>
      <c r="R22" s="143" t="str">
        <f ca="1">IF($B$1=3,TS!H22,IF($B$1=4,TS!K22,IF($B$1=5,TS!N22,IF($B$1=6,TS!Q22,IF($B$1=7,TS!T22,IF($B$1=8,TS!W22,IF($B$1=9,TS!Z22,IF($B$1=10,TS!AC22,""))))))))&amp;IF($B$1=11,TS!AF22,IF($B$1=12,TS!AI22,IF($B$1=13,TS!AL22,IF($B$1=14,TS!AO22,IF($B$1=15,TS!AR22,IF($B$1=16,TS!AU22,IF($B$1=17,TS!AX22,"")))))))&amp;IF($B$1=18,TS!BA22,IF($B$1=19,TS!BD22,IF($B$1=20,TS!BG22,IF($B$1=21,TS!BJ22,IF($B$1=22,TS!BM22,IF($B$1=23,TS!BP22,""))))))&amp;IF($B$1=24,TS!BS22,IF($B$1=25,TS!BV22,IF($B$1=26,TS!BY22,IF($B$1=27,TS!CB22,IF($B$1=28,TS!CE22,IF($B$1=29,TS!CH22,IF($B$1=1,TS!B22,IF($B$1=2,TS!E22,""))))))))&amp;IF($B$1=30,TS!CK22,IF($B$1=31,TS!CN22,IF($B$1=32,TS!CQ22,IF($B$1=33,TS!CT22,IF($B$1=34,TS!CW22,IF($B$1=35,TS!CZ22,IF($B$1=36,TS!DC22,IF($B$1=37,TS!DF22,""))))))))&amp;IF($B$1=38,TS!DI22,IF($B$1=39,TS!DL22,IF($B$1=40,TS!DO22,"")))</f>
        <v>569</v>
      </c>
      <c r="S22" s="144" t="str">
        <f ca="1">IF($B$1=3,TS!I22,IF($B$1=4,TS!L22,IF($B$1=5,TS!O22,IF($B$1=6,TS!R22,IF($B$1=7,TS!U22,IF($B$1=8,TS!X22,IF($B$1=9,TS!AA22,IF($B$1=10,TS!AD22,""))))))))&amp;IF($B$1=11,TS!AG22,IF($B$1=12,TS!AJ22,IF($B$1=13,TS!AM22,IF($B$1=14,TS!AP22,IF($B$1=15,TS!AS22,IF($B$1=16,TS!AV22,IF($B$1=17,TS!AY22,"")))))))&amp;IF($B$1=18,TS!BB22,IF($B$1=19,TS!BE22,IF($B$1=20,TS!BH22,IF($B$1=21,TS!BK22,IF($B$1=22,TS!BN22,IF($B$1=23,TS!BQ22,""))))))&amp;IF($B$1=24,TS!BT22,IF($B$1=25,TS!BW22,IF($B$1=26,TS!BZ22,IF($B$1=27,TS!CC22,IF($B$1=28,TS!CF22,IF($B$1=29,TS!CI22,IF($B$1=1,TS!C22,IF($B$1=2,TS!F22,""))))))))&amp;IF($B$1=30,TS!CL22,IF($B$1=31,TS!CO22,IF($B$1=32,TS!CR22,IF($B$1=33,TS!CU22,IF($B$1=34,TS!CX22,IF($B$1=35,TS!DA22,IF($B$1=36,TS!DD22,IF($B$1=37,TS!DG22,""))))))))&amp;IF($B$1=38,TS!DJ22,IF($B$1=39,TS!DM22,IF($B$1=40,TS!DP22,"")))</f>
        <v>Çift sütunlu aşağı listesi</v>
      </c>
      <c r="T22" s="145"/>
      <c r="U22" s="145"/>
      <c r="V22" s="145"/>
      <c r="W22" s="145"/>
      <c r="X22" s="145"/>
      <c r="Y22" s="145"/>
      <c r="Z22" s="145"/>
      <c r="AA22" s="145"/>
      <c r="AB22" s="145"/>
      <c r="AC22" s="145"/>
    </row>
    <row r="23" spans="1:29" s="146" customFormat="1" ht="9" customHeight="1" x14ac:dyDescent="0.1">
      <c r="A23" s="147" t="str">
        <f ca="1">F!V23</f>
        <v>7/E</v>
      </c>
      <c r="B23" s="148">
        <v>22</v>
      </c>
      <c r="C23" s="143" t="str">
        <f ca="1">IF($A$1=3,TS!G23,IF($A$1=4,TS!J23,IF($A$1=5,TS!M23,IF($A$1=6,TS!P23,IF($A$1=7,TS!S23,IF($A$1=8,TS!V23,IF($A$1=9,TS!Y23,IF($A$1=10,TS!AB23,""))))))))&amp;IF($A$1=11,TS!AE23,IF($A$1=12,TS!AH23,IF($A$1=13,TS!AK23,IF($A$1=14,TS!AN23,IF($A$1=15,TS!AQ23,IF($A$1=16,TS!AT23,IF($A$1=17,TS!AW23,"")))))))&amp;IF($A$1=18,TS!AZ23,IF($A$1=19,TS!BC23,IF($A$1=20,TS!BF23,IF($A$1=21,TS!BI23,IF($A$1=22,TS!BL23,IF($A$1=23,TS!BO23,""))))))&amp;IF($A$1=24,TS!BR23,IF($A$1=25,TS!BU23,IF($A$1=26,TS!BX23,IF($A$1=27,TS!CA23,IF($A$1=28,TS!CD23,IF($A$1=29,TS!CG23,IF($A$1=1,TS!A23,IF($A$1=2,TS!D23,""))))))))&amp;IF($A$1=30,TS!CJ23,IF($A$1=31,TS!CM23,IF($A$1=32,TS!CP23,IF($A$1=33,TS!CS23,IF($A$1=34,TS!CV23,IF($A$1=35,TS!CY23,IF($A$1=36,TS!DB23,IF($A$1=37,TS!DE23,""))))))))&amp;IF($A$1=38,TS!DH23,IF($A$1=39,TS!DK23,IF($A$1=40,TS!DN23,"")))</f>
        <v>21</v>
      </c>
      <c r="D23" s="143" t="str">
        <f ca="1">IF($A$1=3,TS!H23,IF($A$1=4,TS!K23,IF($A$1=5,TS!N23,IF($A$1=6,TS!Q23,IF($A$1=7,TS!T23,IF($A$1=8,TS!W23,IF($A$1=9,TS!Z23,IF($A$1=10,TS!AC23,""))))))))&amp;IF($A$1=11,TS!AF23,IF($A$1=12,TS!AI23,IF($A$1=13,TS!AL23,IF($A$1=14,TS!AO23,IF($A$1=15,TS!AR23,IF($A$1=16,TS!AU23,IF($A$1=17,TS!AX23,"")))))))&amp;IF($A$1=18,TS!BA23,IF($A$1=19,TS!BD23,IF($A$1=20,TS!BG23,IF($A$1=21,TS!BJ23,IF($A$1=22,TS!BM23,IF($A$1=23,TS!BP23,""))))))&amp;IF($A$1=24,TS!BS23,IF($A$1=25,TS!BV23,IF($A$1=26,TS!BY23,IF($A$1=27,TS!CB23,IF($A$1=28,TS!CE23,IF($A$1=29,TS!CH23,IF($A$1=1,TS!B23,IF($A$1=2,TS!E23,""))))))))&amp;IF($A$1=30,TS!CK23,IF($A$1=31,TS!CN23,IF($A$1=32,TS!CQ23,IF($A$1=33,TS!CT23,IF($A$1=34,TS!CW23,IF($A$1=35,TS!CZ23,IF($A$1=36,TS!DC23,IF($A$1=37,TS!DF23,""))))))))&amp;IF($A$1=38,TS!DI23,IF($A$1=39,TS!DL23,IF($A$1=40,TS!DO23,"")))</f>
        <v>829</v>
      </c>
      <c r="E23" s="144" t="str">
        <f ca="1">IF($A$1=3,TS!I23,IF($A$1=4,TS!L23,IF($A$1=5,TS!O23,IF($A$1=6,TS!R23,IF($A$1=7,TS!U23,IF($A$1=8,TS!X23,IF($A$1=9,TS!AA23,IF($A$1=10,TS!AD23,""))))))))&amp;IF($A$1=11,TS!AG23,IF($A$1=12,TS!AJ23,IF($A$1=13,TS!AM23,IF($A$1=14,TS!AP23,IF($A$1=15,TS!AS23,IF($A$1=16,TS!AV23,IF($A$1=17,TS!AY23,"")))))))&amp;IF($A$1=18,TS!BB23,IF($A$1=19,TS!BE23,IF($A$1=20,TS!BH23,IF($A$1=21,TS!BK23,IF($A$1=22,TS!BN23,IF($A$1=23,TS!BQ23,""))))))&amp;IF($A$1=24,TS!BT23,IF($A$1=25,TS!BW23,IF($A$1=26,TS!BZ23,IF($A$1=27,TS!CC23,IF($A$1=28,TS!CF23,IF($A$1=29,TS!CI23,IF($A$1=1,TS!C23,IF($A$1=2,TS!F23,""))))))))&amp;IF($A$1=30,TS!CL23,IF($A$1=31,TS!CO23,IF($A$1=32,TS!CR23,IF($A$1=33,TS!CU23,IF($A$1=34,TS!CX23,IF($A$1=35,TS!DA23,IF($A$1=36,TS!DD23,IF($A$1=37,TS!DG23,""))))))))&amp;IF($A$1=38,TS!DJ23,IF($A$1=39,TS!DM23,IF($A$1=40,TS!DP23,"")))</f>
        <v>Çift sütunlu aşağı listesi</v>
      </c>
      <c r="F23" s="145"/>
      <c r="G23" s="145"/>
      <c r="H23" s="145"/>
      <c r="I23" s="145"/>
      <c r="J23" s="145"/>
      <c r="K23" s="145"/>
      <c r="L23" s="145"/>
      <c r="M23" s="145"/>
      <c r="N23" s="145"/>
      <c r="O23" s="145"/>
      <c r="Q23" s="143" t="str">
        <f ca="1">IF($B$1=3,TS!G23,IF($B$1=4,TS!J23,IF($B$1=5,TS!M23,IF($B$1=6,TS!P23,IF($B$1=7,TS!S23,IF($B$1=8,TS!V23,IF($B$1=9,TS!Y23,IF($B$1=10,TS!AB23,""))))))))&amp;IF($B$1=11,TS!AE23,IF($B$1=12,TS!AH23,IF($B$1=13,TS!AK23,IF($B$1=14,TS!AN23,IF($B$1=15,TS!AQ23,IF($B$1=16,TS!AT23,IF($B$1=17,TS!AW23,"")))))))&amp;IF($B$1=18,TS!AZ23,IF($B$1=19,TS!BC23,IF($B$1=20,TS!BF23,IF($B$1=21,TS!BI23,IF($B$1=22,TS!BL23,IF($B$1=23,TS!BO23,""))))))&amp;IF($B$1=24,TS!BR23,IF($B$1=25,TS!BU23,IF($B$1=26,TS!BX23,IF($B$1=27,TS!CA23,IF($B$1=28,TS!CD23,IF($B$1=29,TS!CG23,IF($B$1=1,TS!A23,IF($B$1=2,TS!D23,""))))))))&amp;IF($B$1=30,TS!CJ23,IF($B$1=31,TS!CM23,IF($B$1=32,TS!CP23,IF($B$1=33,TS!CS23,IF($B$1=34,TS!CV23,IF($B$1=35,TS!CY23,IF($B$1=36,TS!DB23,IF($B$1=37,TS!DE23,""))))))))&amp;IF($B$1=38,TS!DH23,IF($B$1=39,TS!DK23,IF($B$1=40,TS!DN23,"")))</f>
        <v>21</v>
      </c>
      <c r="R23" s="143" t="str">
        <f ca="1">IF($B$1=3,TS!H23,IF($B$1=4,TS!K23,IF($B$1=5,TS!N23,IF($B$1=6,TS!Q23,IF($B$1=7,TS!T23,IF($B$1=8,TS!W23,IF($B$1=9,TS!Z23,IF($B$1=10,TS!AC23,""))))))))&amp;IF($B$1=11,TS!AF23,IF($B$1=12,TS!AI23,IF($B$1=13,TS!AL23,IF($B$1=14,TS!AO23,IF($B$1=15,TS!AR23,IF($B$1=16,TS!AU23,IF($B$1=17,TS!AX23,"")))))))&amp;IF($B$1=18,TS!BA23,IF($B$1=19,TS!BD23,IF($B$1=20,TS!BG23,IF($B$1=21,TS!BJ23,IF($B$1=22,TS!BM23,IF($B$1=23,TS!BP23,""))))))&amp;IF($B$1=24,TS!BS23,IF($B$1=25,TS!BV23,IF($B$1=26,TS!BY23,IF($B$1=27,TS!CB23,IF($B$1=28,TS!CE23,IF($B$1=29,TS!CH23,IF($B$1=1,TS!B23,IF($B$1=2,TS!E23,""))))))))&amp;IF($B$1=30,TS!CK23,IF($B$1=31,TS!CN23,IF($B$1=32,TS!CQ23,IF($B$1=33,TS!CT23,IF($B$1=34,TS!CW23,IF($B$1=35,TS!CZ23,IF($B$1=36,TS!DC23,IF($B$1=37,TS!DF23,""))))))))&amp;IF($B$1=38,TS!DI23,IF($B$1=39,TS!DL23,IF($B$1=40,TS!DO23,"")))</f>
        <v>574</v>
      </c>
      <c r="S23" s="144" t="str">
        <f ca="1">IF($B$1=3,TS!I23,IF($B$1=4,TS!L23,IF($B$1=5,TS!O23,IF($B$1=6,TS!R23,IF($B$1=7,TS!U23,IF($B$1=8,TS!X23,IF($B$1=9,TS!AA23,IF($B$1=10,TS!AD23,""))))))))&amp;IF($B$1=11,TS!AG23,IF($B$1=12,TS!AJ23,IF($B$1=13,TS!AM23,IF($B$1=14,TS!AP23,IF($B$1=15,TS!AS23,IF($B$1=16,TS!AV23,IF($B$1=17,TS!AY23,"")))))))&amp;IF($B$1=18,TS!BB23,IF($B$1=19,TS!BE23,IF($B$1=20,TS!BH23,IF($B$1=21,TS!BK23,IF($B$1=22,TS!BN23,IF($B$1=23,TS!BQ23,""))))))&amp;IF($B$1=24,TS!BT23,IF($B$1=25,TS!BW23,IF($B$1=26,TS!BZ23,IF($B$1=27,TS!CC23,IF($B$1=28,TS!CF23,IF($B$1=29,TS!CI23,IF($B$1=1,TS!C23,IF($B$1=2,TS!F23,""))))))))&amp;IF($B$1=30,TS!CL23,IF($B$1=31,TS!CO23,IF($B$1=32,TS!CR23,IF($B$1=33,TS!CU23,IF($B$1=34,TS!CX23,IF($B$1=35,TS!DA23,IF($B$1=36,TS!DD23,IF($B$1=37,TS!DG23,""))))))))&amp;IF($B$1=38,TS!DJ23,IF($B$1=39,TS!DM23,IF($B$1=40,TS!DP23,"")))</f>
        <v>Çift sütunlu aşağı listesi</v>
      </c>
      <c r="T23" s="145"/>
      <c r="U23" s="145"/>
      <c r="V23" s="145"/>
      <c r="W23" s="145"/>
      <c r="X23" s="145"/>
      <c r="Y23" s="145"/>
      <c r="Z23" s="145"/>
      <c r="AA23" s="145"/>
      <c r="AB23" s="145"/>
      <c r="AC23" s="145"/>
    </row>
    <row r="24" spans="1:29" s="146" customFormat="1" ht="9" customHeight="1" x14ac:dyDescent="0.1">
      <c r="A24" s="147" t="str">
        <f ca="1">F!V24</f>
        <v>7/F</v>
      </c>
      <c r="B24" s="148">
        <v>23</v>
      </c>
      <c r="C24" s="143" t="str">
        <f ca="1">IF($A$1=3,TS!G24,IF($A$1=4,TS!J24,IF($A$1=5,TS!M24,IF($A$1=6,TS!P24,IF($A$1=7,TS!S24,IF($A$1=8,TS!V24,IF($A$1=9,TS!Y24,IF($A$1=10,TS!AB24,""))))))))&amp;IF($A$1=11,TS!AE24,IF($A$1=12,TS!AH24,IF($A$1=13,TS!AK24,IF($A$1=14,TS!AN24,IF($A$1=15,TS!AQ24,IF($A$1=16,TS!AT24,IF($A$1=17,TS!AW24,"")))))))&amp;IF($A$1=18,TS!AZ24,IF($A$1=19,TS!BC24,IF($A$1=20,TS!BF24,IF($A$1=21,TS!BI24,IF($A$1=22,TS!BL24,IF($A$1=23,TS!BO24,""))))))&amp;IF($A$1=24,TS!BR24,IF($A$1=25,TS!BU24,IF($A$1=26,TS!BX24,IF($A$1=27,TS!CA24,IF($A$1=28,TS!CD24,IF($A$1=29,TS!CG24,IF($A$1=1,TS!A24,IF($A$1=2,TS!D24,""))))))))&amp;IF($A$1=30,TS!CJ24,IF($A$1=31,TS!CM24,IF($A$1=32,TS!CP24,IF($A$1=33,TS!CS24,IF($A$1=34,TS!CV24,IF($A$1=35,TS!CY24,IF($A$1=36,TS!DB24,IF($A$1=37,TS!DE24,""))))))))&amp;IF($A$1=38,TS!DH24,IF($A$1=39,TS!DK24,IF($A$1=40,TS!DN24,"")))</f>
        <v>22</v>
      </c>
      <c r="D24" s="143" t="str">
        <f ca="1">IF($A$1=3,TS!H24,IF($A$1=4,TS!K24,IF($A$1=5,TS!N24,IF($A$1=6,TS!Q24,IF($A$1=7,TS!T24,IF($A$1=8,TS!W24,IF($A$1=9,TS!Z24,IF($A$1=10,TS!AC24,""))))))))&amp;IF($A$1=11,TS!AF24,IF($A$1=12,TS!AI24,IF($A$1=13,TS!AL24,IF($A$1=14,TS!AO24,IF($A$1=15,TS!AR24,IF($A$1=16,TS!AU24,IF($A$1=17,TS!AX24,"")))))))&amp;IF($A$1=18,TS!BA24,IF($A$1=19,TS!BD24,IF($A$1=20,TS!BG24,IF($A$1=21,TS!BJ24,IF($A$1=22,TS!BM24,IF($A$1=23,TS!BP24,""))))))&amp;IF($A$1=24,TS!BS24,IF($A$1=25,TS!BV24,IF($A$1=26,TS!BY24,IF($A$1=27,TS!CB24,IF($A$1=28,TS!CE24,IF($A$1=29,TS!CH24,IF($A$1=1,TS!B24,IF($A$1=2,TS!E24,""))))))))&amp;IF($A$1=30,TS!CK24,IF($A$1=31,TS!CN24,IF($A$1=32,TS!CQ24,IF($A$1=33,TS!CT24,IF($A$1=34,TS!CW24,IF($A$1=35,TS!CZ24,IF($A$1=36,TS!DC24,IF($A$1=37,TS!DF24,""))))))))&amp;IF($A$1=38,TS!DI24,IF($A$1=39,TS!DL24,IF($A$1=40,TS!DO24,"")))</f>
        <v>831</v>
      </c>
      <c r="E24" s="144" t="str">
        <f ca="1">IF($A$1=3,TS!I24,IF($A$1=4,TS!L24,IF($A$1=5,TS!O24,IF($A$1=6,TS!R24,IF($A$1=7,TS!U24,IF($A$1=8,TS!X24,IF($A$1=9,TS!AA24,IF($A$1=10,TS!AD24,""))))))))&amp;IF($A$1=11,TS!AG24,IF($A$1=12,TS!AJ24,IF($A$1=13,TS!AM24,IF($A$1=14,TS!AP24,IF($A$1=15,TS!AS24,IF($A$1=16,TS!AV24,IF($A$1=17,TS!AY24,"")))))))&amp;IF($A$1=18,TS!BB24,IF($A$1=19,TS!BE24,IF($A$1=20,TS!BH24,IF($A$1=21,TS!BK24,IF($A$1=22,TS!BN24,IF($A$1=23,TS!BQ24,""))))))&amp;IF($A$1=24,TS!BT24,IF($A$1=25,TS!BW24,IF($A$1=26,TS!BZ24,IF($A$1=27,TS!CC24,IF($A$1=28,TS!CF24,IF($A$1=29,TS!CI24,IF($A$1=1,TS!C24,IF($A$1=2,TS!F24,""))))))))&amp;IF($A$1=30,TS!CL24,IF($A$1=31,TS!CO24,IF($A$1=32,TS!CR24,IF($A$1=33,TS!CU24,IF($A$1=34,TS!CX24,IF($A$1=35,TS!DA24,IF($A$1=36,TS!DD24,IF($A$1=37,TS!DG24,""))))))))&amp;IF($A$1=38,TS!DJ24,IF($A$1=39,TS!DM24,IF($A$1=40,TS!DP24,"")))</f>
        <v>Çift sütunlu aşağı listesi</v>
      </c>
      <c r="F24" s="145"/>
      <c r="G24" s="145"/>
      <c r="H24" s="145"/>
      <c r="I24" s="145"/>
      <c r="J24" s="145"/>
      <c r="K24" s="145"/>
      <c r="L24" s="145"/>
      <c r="M24" s="145"/>
      <c r="N24" s="145"/>
      <c r="O24" s="145"/>
      <c r="Q24" s="143" t="str">
        <f ca="1">IF($B$1=3,TS!G24,IF($B$1=4,TS!J24,IF($B$1=5,TS!M24,IF($B$1=6,TS!P24,IF($B$1=7,TS!S24,IF($B$1=8,TS!V24,IF($B$1=9,TS!Y24,IF($B$1=10,TS!AB24,""))))))))&amp;IF($B$1=11,TS!AE24,IF($B$1=12,TS!AH24,IF($B$1=13,TS!AK24,IF($B$1=14,TS!AN24,IF($B$1=15,TS!AQ24,IF($B$1=16,TS!AT24,IF($B$1=17,TS!AW24,"")))))))&amp;IF($B$1=18,TS!AZ24,IF($B$1=19,TS!BC24,IF($B$1=20,TS!BF24,IF($B$1=21,TS!BI24,IF($B$1=22,TS!BL24,IF($B$1=23,TS!BO24,""))))))&amp;IF($B$1=24,TS!BR24,IF($B$1=25,TS!BU24,IF($B$1=26,TS!BX24,IF($B$1=27,TS!CA24,IF($B$1=28,TS!CD24,IF($B$1=29,TS!CG24,IF($B$1=1,TS!A24,IF($B$1=2,TS!D24,""))))))))&amp;IF($B$1=30,TS!CJ24,IF($B$1=31,TS!CM24,IF($B$1=32,TS!CP24,IF($B$1=33,TS!CS24,IF($B$1=34,TS!CV24,IF($B$1=35,TS!CY24,IF($B$1=36,TS!DB24,IF($B$1=37,TS!DE24,""))))))))&amp;IF($B$1=38,TS!DH24,IF($B$1=39,TS!DK24,IF($B$1=40,TS!DN24,"")))</f>
        <v>22</v>
      </c>
      <c r="R24" s="143" t="str">
        <f ca="1">IF($B$1=3,TS!H24,IF($B$1=4,TS!K24,IF($B$1=5,TS!N24,IF($B$1=6,TS!Q24,IF($B$1=7,TS!T24,IF($B$1=8,TS!W24,IF($B$1=9,TS!Z24,IF($B$1=10,TS!AC24,""))))))))&amp;IF($B$1=11,TS!AF24,IF($B$1=12,TS!AI24,IF($B$1=13,TS!AL24,IF($B$1=14,TS!AO24,IF($B$1=15,TS!AR24,IF($B$1=16,TS!AU24,IF($B$1=17,TS!AX24,"")))))))&amp;IF($B$1=18,TS!BA24,IF($B$1=19,TS!BD24,IF($B$1=20,TS!BG24,IF($B$1=21,TS!BJ24,IF($B$1=22,TS!BM24,IF($B$1=23,TS!BP24,""))))))&amp;IF($B$1=24,TS!BS24,IF($B$1=25,TS!BV24,IF($B$1=26,TS!BY24,IF($B$1=27,TS!CB24,IF($B$1=28,TS!CE24,IF($B$1=29,TS!CH24,IF($B$1=1,TS!B24,IF($B$1=2,TS!E24,""))))))))&amp;IF($B$1=30,TS!CK24,IF($B$1=31,TS!CN24,IF($B$1=32,TS!CQ24,IF($B$1=33,TS!CT24,IF($B$1=34,TS!CW24,IF($B$1=35,TS!CZ24,IF($B$1=36,TS!DC24,IF($B$1=37,TS!DF24,""))))))))&amp;IF($B$1=38,TS!DI24,IF($B$1=39,TS!DL24,IF($B$1=40,TS!DO24,"")))</f>
        <v>575</v>
      </c>
      <c r="S24" s="144" t="str">
        <f ca="1">IF($B$1=3,TS!I24,IF($B$1=4,TS!L24,IF($B$1=5,TS!O24,IF($B$1=6,TS!R24,IF($B$1=7,TS!U24,IF($B$1=8,TS!X24,IF($B$1=9,TS!AA24,IF($B$1=10,TS!AD24,""))))))))&amp;IF($B$1=11,TS!AG24,IF($B$1=12,TS!AJ24,IF($B$1=13,TS!AM24,IF($B$1=14,TS!AP24,IF($B$1=15,TS!AS24,IF($B$1=16,TS!AV24,IF($B$1=17,TS!AY24,"")))))))&amp;IF($B$1=18,TS!BB24,IF($B$1=19,TS!BE24,IF($B$1=20,TS!BH24,IF($B$1=21,TS!BK24,IF($B$1=22,TS!BN24,IF($B$1=23,TS!BQ24,""))))))&amp;IF($B$1=24,TS!BT24,IF($B$1=25,TS!BW24,IF($B$1=26,TS!BZ24,IF($B$1=27,TS!CC24,IF($B$1=28,TS!CF24,IF($B$1=29,TS!CI24,IF($B$1=1,TS!C24,IF($B$1=2,TS!F24,""))))))))&amp;IF($B$1=30,TS!CL24,IF($B$1=31,TS!CO24,IF($B$1=32,TS!CR24,IF($B$1=33,TS!CU24,IF($B$1=34,TS!CX24,IF($B$1=35,TS!DA24,IF($B$1=36,TS!DD24,IF($B$1=37,TS!DG24,""))))))))&amp;IF($B$1=38,TS!DJ24,IF($B$1=39,TS!DM24,IF($B$1=40,TS!DP24,"")))</f>
        <v>Çift sütunlu aşağı listesi</v>
      </c>
      <c r="T24" s="145"/>
      <c r="U24" s="145"/>
      <c r="V24" s="145"/>
      <c r="W24" s="145"/>
      <c r="X24" s="145"/>
      <c r="Y24" s="145"/>
      <c r="Z24" s="145"/>
      <c r="AA24" s="145"/>
      <c r="AB24" s="145"/>
      <c r="AC24" s="145"/>
    </row>
    <row r="25" spans="1:29" s="146" customFormat="1" ht="9" customHeight="1" x14ac:dyDescent="0.1">
      <c r="A25" s="147" t="str">
        <f ca="1">F!V25</f>
        <v>8/A</v>
      </c>
      <c r="B25" s="148">
        <v>24</v>
      </c>
      <c r="C25" s="143" t="str">
        <f ca="1">IF($A$1=3,TS!G25,IF($A$1=4,TS!J25,IF($A$1=5,TS!M25,IF($A$1=6,TS!P25,IF($A$1=7,TS!S25,IF($A$1=8,TS!V25,IF($A$1=9,TS!Y25,IF($A$1=10,TS!AB25,""))))))))&amp;IF($A$1=11,TS!AE25,IF($A$1=12,TS!AH25,IF($A$1=13,TS!AK25,IF($A$1=14,TS!AN25,IF($A$1=15,TS!AQ25,IF($A$1=16,TS!AT25,IF($A$1=17,TS!AW25,"")))))))&amp;IF($A$1=18,TS!AZ25,IF($A$1=19,TS!BC25,IF($A$1=20,TS!BF25,IF($A$1=21,TS!BI25,IF($A$1=22,TS!BL25,IF($A$1=23,TS!BO25,""))))))&amp;IF($A$1=24,TS!BR25,IF($A$1=25,TS!BU25,IF($A$1=26,TS!BX25,IF($A$1=27,TS!CA25,IF($A$1=28,TS!CD25,IF($A$1=29,TS!CG25,IF($A$1=1,TS!A25,IF($A$1=2,TS!D25,""))))))))&amp;IF($A$1=30,TS!CJ25,IF($A$1=31,TS!CM25,IF($A$1=32,TS!CP25,IF($A$1=33,TS!CS25,IF($A$1=34,TS!CV25,IF($A$1=35,TS!CY25,IF($A$1=36,TS!DB25,IF($A$1=37,TS!DE25,""))))))))&amp;IF($A$1=38,TS!DH25,IF($A$1=39,TS!DK25,IF($A$1=40,TS!DN25,"")))</f>
        <v>23</v>
      </c>
      <c r="D25" s="143" t="str">
        <f ca="1">IF($A$1=3,TS!H25,IF($A$1=4,TS!K25,IF($A$1=5,TS!N25,IF($A$1=6,TS!Q25,IF($A$1=7,TS!T25,IF($A$1=8,TS!W25,IF($A$1=9,TS!Z25,IF($A$1=10,TS!AC25,""))))))))&amp;IF($A$1=11,TS!AF25,IF($A$1=12,TS!AI25,IF($A$1=13,TS!AL25,IF($A$1=14,TS!AO25,IF($A$1=15,TS!AR25,IF($A$1=16,TS!AU25,IF($A$1=17,TS!AX25,"")))))))&amp;IF($A$1=18,TS!BA25,IF($A$1=19,TS!BD25,IF($A$1=20,TS!BG25,IF($A$1=21,TS!BJ25,IF($A$1=22,TS!BM25,IF($A$1=23,TS!BP25,""))))))&amp;IF($A$1=24,TS!BS25,IF($A$1=25,TS!BV25,IF($A$1=26,TS!BY25,IF($A$1=27,TS!CB25,IF($A$1=28,TS!CE25,IF($A$1=29,TS!CH25,IF($A$1=1,TS!B25,IF($A$1=2,TS!E25,""))))))))&amp;IF($A$1=30,TS!CK25,IF($A$1=31,TS!CN25,IF($A$1=32,TS!CQ25,IF($A$1=33,TS!CT25,IF($A$1=34,TS!CW25,IF($A$1=35,TS!CZ25,IF($A$1=36,TS!DC25,IF($A$1=37,TS!DF25,""))))))))&amp;IF($A$1=38,TS!DI25,IF($A$1=39,TS!DL25,IF($A$1=40,TS!DO25,"")))</f>
        <v>836</v>
      </c>
      <c r="E25" s="144" t="str">
        <f ca="1">IF($A$1=3,TS!I25,IF($A$1=4,TS!L25,IF($A$1=5,TS!O25,IF($A$1=6,TS!R25,IF($A$1=7,TS!U25,IF($A$1=8,TS!X25,IF($A$1=9,TS!AA25,IF($A$1=10,TS!AD25,""))))))))&amp;IF($A$1=11,TS!AG25,IF($A$1=12,TS!AJ25,IF($A$1=13,TS!AM25,IF($A$1=14,TS!AP25,IF($A$1=15,TS!AS25,IF($A$1=16,TS!AV25,IF($A$1=17,TS!AY25,"")))))))&amp;IF($A$1=18,TS!BB25,IF($A$1=19,TS!BE25,IF($A$1=20,TS!BH25,IF($A$1=21,TS!BK25,IF($A$1=22,TS!BN25,IF($A$1=23,TS!BQ25,""))))))&amp;IF($A$1=24,TS!BT25,IF($A$1=25,TS!BW25,IF($A$1=26,TS!BZ25,IF($A$1=27,TS!CC25,IF($A$1=28,TS!CF25,IF($A$1=29,TS!CI25,IF($A$1=1,TS!C25,IF($A$1=2,TS!F25,""))))))))&amp;IF($A$1=30,TS!CL25,IF($A$1=31,TS!CO25,IF($A$1=32,TS!CR25,IF($A$1=33,TS!CU25,IF($A$1=34,TS!CX25,IF($A$1=35,TS!DA25,IF($A$1=36,TS!DD25,IF($A$1=37,TS!DG25,""))))))))&amp;IF($A$1=38,TS!DJ25,IF($A$1=39,TS!DM25,IF($A$1=40,TS!DP25,"")))</f>
        <v>Çift sütunlu aşağı listesi</v>
      </c>
      <c r="F25" s="145"/>
      <c r="G25" s="145"/>
      <c r="H25" s="145"/>
      <c r="I25" s="145"/>
      <c r="J25" s="145"/>
      <c r="K25" s="145"/>
      <c r="L25" s="145"/>
      <c r="M25" s="145"/>
      <c r="N25" s="145"/>
      <c r="O25" s="145"/>
      <c r="Q25" s="143" t="str">
        <f ca="1">IF($B$1=3,TS!G25,IF($B$1=4,TS!J25,IF($B$1=5,TS!M25,IF($B$1=6,TS!P25,IF($B$1=7,TS!S25,IF($B$1=8,TS!V25,IF($B$1=9,TS!Y25,IF($B$1=10,TS!AB25,""))))))))&amp;IF($B$1=11,TS!AE25,IF($B$1=12,TS!AH25,IF($B$1=13,TS!AK25,IF($B$1=14,TS!AN25,IF($B$1=15,TS!AQ25,IF($B$1=16,TS!AT25,IF($B$1=17,TS!AW25,"")))))))&amp;IF($B$1=18,TS!AZ25,IF($B$1=19,TS!BC25,IF($B$1=20,TS!BF25,IF($B$1=21,TS!BI25,IF($B$1=22,TS!BL25,IF($B$1=23,TS!BO25,""))))))&amp;IF($B$1=24,TS!BR25,IF($B$1=25,TS!BU25,IF($B$1=26,TS!BX25,IF($B$1=27,TS!CA25,IF($B$1=28,TS!CD25,IF($B$1=29,TS!CG25,IF($B$1=1,TS!A25,IF($B$1=2,TS!D25,""))))))))&amp;IF($B$1=30,TS!CJ25,IF($B$1=31,TS!CM25,IF($B$1=32,TS!CP25,IF($B$1=33,TS!CS25,IF($B$1=34,TS!CV25,IF($B$1=35,TS!CY25,IF($B$1=36,TS!DB25,IF($B$1=37,TS!DE25,""))))))))&amp;IF($B$1=38,TS!DH25,IF($B$1=39,TS!DK25,IF($B$1=40,TS!DN25,"")))</f>
        <v>23</v>
      </c>
      <c r="R25" s="143" t="str">
        <f ca="1">IF($B$1=3,TS!H25,IF($B$1=4,TS!K25,IF($B$1=5,TS!N25,IF($B$1=6,TS!Q25,IF($B$1=7,TS!T25,IF($B$1=8,TS!W25,IF($B$1=9,TS!Z25,IF($B$1=10,TS!AC25,""))))))))&amp;IF($B$1=11,TS!AF25,IF($B$1=12,TS!AI25,IF($B$1=13,TS!AL25,IF($B$1=14,TS!AO25,IF($B$1=15,TS!AR25,IF($B$1=16,TS!AU25,IF($B$1=17,TS!AX25,"")))))))&amp;IF($B$1=18,TS!BA25,IF($B$1=19,TS!BD25,IF($B$1=20,TS!BG25,IF($B$1=21,TS!BJ25,IF($B$1=22,TS!BM25,IF($B$1=23,TS!BP25,""))))))&amp;IF($B$1=24,TS!BS25,IF($B$1=25,TS!BV25,IF($B$1=26,TS!BY25,IF($B$1=27,TS!CB25,IF($B$1=28,TS!CE25,IF($B$1=29,TS!CH25,IF($B$1=1,TS!B25,IF($B$1=2,TS!E25,""))))))))&amp;IF($B$1=30,TS!CK25,IF($B$1=31,TS!CN25,IF($B$1=32,TS!CQ25,IF($B$1=33,TS!CT25,IF($B$1=34,TS!CW25,IF($B$1=35,TS!CZ25,IF($B$1=36,TS!DC25,IF($B$1=37,TS!DF25,""))))))))&amp;IF($B$1=38,TS!DI25,IF($B$1=39,TS!DL25,IF($B$1=40,TS!DO25,"")))</f>
        <v>576</v>
      </c>
      <c r="S25" s="144" t="str">
        <f ca="1">IF($B$1=3,TS!I25,IF($B$1=4,TS!L25,IF($B$1=5,TS!O25,IF($B$1=6,TS!R25,IF($B$1=7,TS!U25,IF($B$1=8,TS!X25,IF($B$1=9,TS!AA25,IF($B$1=10,TS!AD25,""))))))))&amp;IF($B$1=11,TS!AG25,IF($B$1=12,TS!AJ25,IF($B$1=13,TS!AM25,IF($B$1=14,TS!AP25,IF($B$1=15,TS!AS25,IF($B$1=16,TS!AV25,IF($B$1=17,TS!AY25,"")))))))&amp;IF($B$1=18,TS!BB25,IF($B$1=19,TS!BE25,IF($B$1=20,TS!BH25,IF($B$1=21,TS!BK25,IF($B$1=22,TS!BN25,IF($B$1=23,TS!BQ25,""))))))&amp;IF($B$1=24,TS!BT25,IF($B$1=25,TS!BW25,IF($B$1=26,TS!BZ25,IF($B$1=27,TS!CC25,IF($B$1=28,TS!CF25,IF($B$1=29,TS!CI25,IF($B$1=1,TS!C25,IF($B$1=2,TS!F25,""))))))))&amp;IF($B$1=30,TS!CL25,IF($B$1=31,TS!CO25,IF($B$1=32,TS!CR25,IF($B$1=33,TS!CU25,IF($B$1=34,TS!CX25,IF($B$1=35,TS!DA25,IF($B$1=36,TS!DD25,IF($B$1=37,TS!DG25,""))))))))&amp;IF($B$1=38,TS!DJ25,IF($B$1=39,TS!DM25,IF($B$1=40,TS!DP25,"")))</f>
        <v>Çift sütunlu aşağı listesi</v>
      </c>
      <c r="T25" s="145"/>
      <c r="U25" s="145"/>
      <c r="V25" s="145"/>
      <c r="W25" s="145"/>
      <c r="X25" s="145"/>
      <c r="Y25" s="145"/>
      <c r="Z25" s="145"/>
      <c r="AA25" s="145"/>
      <c r="AB25" s="145"/>
      <c r="AC25" s="145"/>
    </row>
    <row r="26" spans="1:29" s="146" customFormat="1" ht="9" customHeight="1" x14ac:dyDescent="0.1">
      <c r="A26" s="147" t="str">
        <f ca="1">F!V26</f>
        <v>8/B</v>
      </c>
      <c r="B26" s="148">
        <v>25</v>
      </c>
      <c r="C26" s="143" t="str">
        <f ca="1">IF($A$1=3,TS!G26,IF($A$1=4,TS!J26,IF($A$1=5,TS!M26,IF($A$1=6,TS!P26,IF($A$1=7,TS!S26,IF($A$1=8,TS!V26,IF($A$1=9,TS!Y26,IF($A$1=10,TS!AB26,""))))))))&amp;IF($A$1=11,TS!AE26,IF($A$1=12,TS!AH26,IF($A$1=13,TS!AK26,IF($A$1=14,TS!AN26,IF($A$1=15,TS!AQ26,IF($A$1=16,TS!AT26,IF($A$1=17,TS!AW26,"")))))))&amp;IF($A$1=18,TS!AZ26,IF($A$1=19,TS!BC26,IF($A$1=20,TS!BF26,IF($A$1=21,TS!BI26,IF($A$1=22,TS!BL26,IF($A$1=23,TS!BO26,""))))))&amp;IF($A$1=24,TS!BR26,IF($A$1=25,TS!BU26,IF($A$1=26,TS!BX26,IF($A$1=27,TS!CA26,IF($A$1=28,TS!CD26,IF($A$1=29,TS!CG26,IF($A$1=1,TS!A26,IF($A$1=2,TS!D26,""))))))))&amp;IF($A$1=30,TS!CJ26,IF($A$1=31,TS!CM26,IF($A$1=32,TS!CP26,IF($A$1=33,TS!CS26,IF($A$1=34,TS!CV26,IF($A$1=35,TS!CY26,IF($A$1=36,TS!DB26,IF($A$1=37,TS!DE26,""))))))))&amp;IF($A$1=38,TS!DH26,IF($A$1=39,TS!DK26,IF($A$1=40,TS!DN26,"")))</f>
        <v>24</v>
      </c>
      <c r="D26" s="143" t="str">
        <f ca="1">IF($A$1=3,TS!H26,IF($A$1=4,TS!K26,IF($A$1=5,TS!N26,IF($A$1=6,TS!Q26,IF($A$1=7,TS!T26,IF($A$1=8,TS!W26,IF($A$1=9,TS!Z26,IF($A$1=10,TS!AC26,""))))))))&amp;IF($A$1=11,TS!AF26,IF($A$1=12,TS!AI26,IF($A$1=13,TS!AL26,IF($A$1=14,TS!AO26,IF($A$1=15,TS!AR26,IF($A$1=16,TS!AU26,IF($A$1=17,TS!AX26,"")))))))&amp;IF($A$1=18,TS!BA26,IF($A$1=19,TS!BD26,IF($A$1=20,TS!BG26,IF($A$1=21,TS!BJ26,IF($A$1=22,TS!BM26,IF($A$1=23,TS!BP26,""))))))&amp;IF($A$1=24,TS!BS26,IF($A$1=25,TS!BV26,IF($A$1=26,TS!BY26,IF($A$1=27,TS!CB26,IF($A$1=28,TS!CE26,IF($A$1=29,TS!CH26,IF($A$1=1,TS!B26,IF($A$1=2,TS!E26,""))))))))&amp;IF($A$1=30,TS!CK26,IF($A$1=31,TS!CN26,IF($A$1=32,TS!CQ26,IF($A$1=33,TS!CT26,IF($A$1=34,TS!CW26,IF($A$1=35,TS!CZ26,IF($A$1=36,TS!DC26,IF($A$1=37,TS!DF26,""))))))))&amp;IF($A$1=38,TS!DI26,IF($A$1=39,TS!DL26,IF($A$1=40,TS!DO26,"")))</f>
        <v>837</v>
      </c>
      <c r="E26" s="144" t="str">
        <f ca="1">IF($A$1=3,TS!I26,IF($A$1=4,TS!L26,IF($A$1=5,TS!O26,IF($A$1=6,TS!R26,IF($A$1=7,TS!U26,IF($A$1=8,TS!X26,IF($A$1=9,TS!AA26,IF($A$1=10,TS!AD26,""))))))))&amp;IF($A$1=11,TS!AG26,IF($A$1=12,TS!AJ26,IF($A$1=13,TS!AM26,IF($A$1=14,TS!AP26,IF($A$1=15,TS!AS26,IF($A$1=16,TS!AV26,IF($A$1=17,TS!AY26,"")))))))&amp;IF($A$1=18,TS!BB26,IF($A$1=19,TS!BE26,IF($A$1=20,TS!BH26,IF($A$1=21,TS!BK26,IF($A$1=22,TS!BN26,IF($A$1=23,TS!BQ26,""))))))&amp;IF($A$1=24,TS!BT26,IF($A$1=25,TS!BW26,IF($A$1=26,TS!BZ26,IF($A$1=27,TS!CC26,IF($A$1=28,TS!CF26,IF($A$1=29,TS!CI26,IF($A$1=1,TS!C26,IF($A$1=2,TS!F26,""))))))))&amp;IF($A$1=30,TS!CL26,IF($A$1=31,TS!CO26,IF($A$1=32,TS!CR26,IF($A$1=33,TS!CU26,IF($A$1=34,TS!CX26,IF($A$1=35,TS!DA26,IF($A$1=36,TS!DD26,IF($A$1=37,TS!DG26,""))))))))&amp;IF($A$1=38,TS!DJ26,IF($A$1=39,TS!DM26,IF($A$1=40,TS!DP26,"")))</f>
        <v>Çift sütunlu aşağı listesi</v>
      </c>
      <c r="F26" s="145"/>
      <c r="G26" s="145"/>
      <c r="H26" s="145"/>
      <c r="I26" s="145"/>
      <c r="J26" s="145"/>
      <c r="K26" s="145"/>
      <c r="L26" s="145"/>
      <c r="M26" s="145"/>
      <c r="N26" s="145"/>
      <c r="O26" s="145"/>
      <c r="Q26" s="143" t="str">
        <f ca="1">IF($B$1=3,TS!G26,IF($B$1=4,TS!J26,IF($B$1=5,TS!M26,IF($B$1=6,TS!P26,IF($B$1=7,TS!S26,IF($B$1=8,TS!V26,IF($B$1=9,TS!Y26,IF($B$1=10,TS!AB26,""))))))))&amp;IF($B$1=11,TS!AE26,IF($B$1=12,TS!AH26,IF($B$1=13,TS!AK26,IF($B$1=14,TS!AN26,IF($B$1=15,TS!AQ26,IF($B$1=16,TS!AT26,IF($B$1=17,TS!AW26,"")))))))&amp;IF($B$1=18,TS!AZ26,IF($B$1=19,TS!BC26,IF($B$1=20,TS!BF26,IF($B$1=21,TS!BI26,IF($B$1=22,TS!BL26,IF($B$1=23,TS!BO26,""))))))&amp;IF($B$1=24,TS!BR26,IF($B$1=25,TS!BU26,IF($B$1=26,TS!BX26,IF($B$1=27,TS!CA26,IF($B$1=28,TS!CD26,IF($B$1=29,TS!CG26,IF($B$1=1,TS!A26,IF($B$1=2,TS!D26,""))))))))&amp;IF($B$1=30,TS!CJ26,IF($B$1=31,TS!CM26,IF($B$1=32,TS!CP26,IF($B$1=33,TS!CS26,IF($B$1=34,TS!CV26,IF($B$1=35,TS!CY26,IF($B$1=36,TS!DB26,IF($B$1=37,TS!DE26,""))))))))&amp;IF($B$1=38,TS!DH26,IF($B$1=39,TS!DK26,IF($B$1=40,TS!DN26,"")))</f>
        <v>24</v>
      </c>
      <c r="R26" s="143" t="str">
        <f ca="1">IF($B$1=3,TS!H26,IF($B$1=4,TS!K26,IF($B$1=5,TS!N26,IF($B$1=6,TS!Q26,IF($B$1=7,TS!T26,IF($B$1=8,TS!W26,IF($B$1=9,TS!Z26,IF($B$1=10,TS!AC26,""))))))))&amp;IF($B$1=11,TS!AF26,IF($B$1=12,TS!AI26,IF($B$1=13,TS!AL26,IF($B$1=14,TS!AO26,IF($B$1=15,TS!AR26,IF($B$1=16,TS!AU26,IF($B$1=17,TS!AX26,"")))))))&amp;IF($B$1=18,TS!BA26,IF($B$1=19,TS!BD26,IF($B$1=20,TS!BG26,IF($B$1=21,TS!BJ26,IF($B$1=22,TS!BM26,IF($B$1=23,TS!BP26,""))))))&amp;IF($B$1=24,TS!BS26,IF($B$1=25,TS!BV26,IF($B$1=26,TS!BY26,IF($B$1=27,TS!CB26,IF($B$1=28,TS!CE26,IF($B$1=29,TS!CH26,IF($B$1=1,TS!B26,IF($B$1=2,TS!E26,""))))))))&amp;IF($B$1=30,TS!CK26,IF($B$1=31,TS!CN26,IF($B$1=32,TS!CQ26,IF($B$1=33,TS!CT26,IF($B$1=34,TS!CW26,IF($B$1=35,TS!CZ26,IF($B$1=36,TS!DC26,IF($B$1=37,TS!DF26,""))))))))&amp;IF($B$1=38,TS!DI26,IF($B$1=39,TS!DL26,IF($B$1=40,TS!DO26,"")))</f>
        <v>588</v>
      </c>
      <c r="S26" s="144" t="str">
        <f ca="1">IF($B$1=3,TS!I26,IF($B$1=4,TS!L26,IF($B$1=5,TS!O26,IF($B$1=6,TS!R26,IF($B$1=7,TS!U26,IF($B$1=8,TS!X26,IF($B$1=9,TS!AA26,IF($B$1=10,TS!AD26,""))))))))&amp;IF($B$1=11,TS!AG26,IF($B$1=12,TS!AJ26,IF($B$1=13,TS!AM26,IF($B$1=14,TS!AP26,IF($B$1=15,TS!AS26,IF($B$1=16,TS!AV26,IF($B$1=17,TS!AY26,"")))))))&amp;IF($B$1=18,TS!BB26,IF($B$1=19,TS!BE26,IF($B$1=20,TS!BH26,IF($B$1=21,TS!BK26,IF($B$1=22,TS!BN26,IF($B$1=23,TS!BQ26,""))))))&amp;IF($B$1=24,TS!BT26,IF($B$1=25,TS!BW26,IF($B$1=26,TS!BZ26,IF($B$1=27,TS!CC26,IF($B$1=28,TS!CF26,IF($B$1=29,TS!CI26,IF($B$1=1,TS!C26,IF($B$1=2,TS!F26,""))))))))&amp;IF($B$1=30,TS!CL26,IF($B$1=31,TS!CO26,IF($B$1=32,TS!CR26,IF($B$1=33,TS!CU26,IF($B$1=34,TS!CX26,IF($B$1=35,TS!DA26,IF($B$1=36,TS!DD26,IF($B$1=37,TS!DG26,""))))))))&amp;IF($B$1=38,TS!DJ26,IF($B$1=39,TS!DM26,IF($B$1=40,TS!DP26,"")))</f>
        <v>Çift sütunlu aşağı listesi</v>
      </c>
      <c r="T26" s="145"/>
      <c r="U26" s="145"/>
      <c r="V26" s="145"/>
      <c r="W26" s="145"/>
      <c r="X26" s="145"/>
      <c r="Y26" s="145"/>
      <c r="Z26" s="145"/>
      <c r="AA26" s="145"/>
      <c r="AB26" s="145"/>
      <c r="AC26" s="145"/>
    </row>
    <row r="27" spans="1:29" s="146" customFormat="1" ht="9" customHeight="1" x14ac:dyDescent="0.1">
      <c r="A27" s="147" t="str">
        <f ca="1">F!V27</f>
        <v>8/C</v>
      </c>
      <c r="B27" s="148">
        <v>26</v>
      </c>
      <c r="C27" s="143" t="str">
        <f ca="1">IF($A$1=3,TS!G27,IF($A$1=4,TS!J27,IF($A$1=5,TS!M27,IF($A$1=6,TS!P27,IF($A$1=7,TS!S27,IF($A$1=8,TS!V27,IF($A$1=9,TS!Y27,IF($A$1=10,TS!AB27,""))))))))&amp;IF($A$1=11,TS!AE27,IF($A$1=12,TS!AH27,IF($A$1=13,TS!AK27,IF($A$1=14,TS!AN27,IF($A$1=15,TS!AQ27,IF($A$1=16,TS!AT27,IF($A$1=17,TS!AW27,"")))))))&amp;IF($A$1=18,TS!AZ27,IF($A$1=19,TS!BC27,IF($A$1=20,TS!BF27,IF($A$1=21,TS!BI27,IF($A$1=22,TS!BL27,IF($A$1=23,TS!BO27,""))))))&amp;IF($A$1=24,TS!BR27,IF($A$1=25,TS!BU27,IF($A$1=26,TS!BX27,IF($A$1=27,TS!CA27,IF($A$1=28,TS!CD27,IF($A$1=29,TS!CG27,IF($A$1=1,TS!A27,IF($A$1=2,TS!D27,""))))))))&amp;IF($A$1=30,TS!CJ27,IF($A$1=31,TS!CM27,IF($A$1=32,TS!CP27,IF($A$1=33,TS!CS27,IF($A$1=34,TS!CV27,IF($A$1=35,TS!CY27,IF($A$1=36,TS!DB27,IF($A$1=37,TS!DE27,""))))))))&amp;IF($A$1=38,TS!DH27,IF($A$1=39,TS!DK27,IF($A$1=40,TS!DN27,"")))</f>
        <v>25</v>
      </c>
      <c r="D27" s="143" t="str">
        <f ca="1">IF($A$1=3,TS!H27,IF($A$1=4,TS!K27,IF($A$1=5,TS!N27,IF($A$1=6,TS!Q27,IF($A$1=7,TS!T27,IF($A$1=8,TS!W27,IF($A$1=9,TS!Z27,IF($A$1=10,TS!AC27,""))))))))&amp;IF($A$1=11,TS!AF27,IF($A$1=12,TS!AI27,IF($A$1=13,TS!AL27,IF($A$1=14,TS!AO27,IF($A$1=15,TS!AR27,IF($A$1=16,TS!AU27,IF($A$1=17,TS!AX27,"")))))))&amp;IF($A$1=18,TS!BA27,IF($A$1=19,TS!BD27,IF($A$1=20,TS!BG27,IF($A$1=21,TS!BJ27,IF($A$1=22,TS!BM27,IF($A$1=23,TS!BP27,""))))))&amp;IF($A$1=24,TS!BS27,IF($A$1=25,TS!BV27,IF($A$1=26,TS!BY27,IF($A$1=27,TS!CB27,IF($A$1=28,TS!CE27,IF($A$1=29,TS!CH27,IF($A$1=1,TS!B27,IF($A$1=2,TS!E27,""))))))))&amp;IF($A$1=30,TS!CK27,IF($A$1=31,TS!CN27,IF($A$1=32,TS!CQ27,IF($A$1=33,TS!CT27,IF($A$1=34,TS!CW27,IF($A$1=35,TS!CZ27,IF($A$1=36,TS!DC27,IF($A$1=37,TS!DF27,""))))))))&amp;IF($A$1=38,TS!DI27,IF($A$1=39,TS!DL27,IF($A$1=40,TS!DO27,"")))</f>
        <v>838</v>
      </c>
      <c r="E27" s="144" t="str">
        <f ca="1">IF($A$1=3,TS!I27,IF($A$1=4,TS!L27,IF($A$1=5,TS!O27,IF($A$1=6,TS!R27,IF($A$1=7,TS!U27,IF($A$1=8,TS!X27,IF($A$1=9,TS!AA27,IF($A$1=10,TS!AD27,""))))))))&amp;IF($A$1=11,TS!AG27,IF($A$1=12,TS!AJ27,IF($A$1=13,TS!AM27,IF($A$1=14,TS!AP27,IF($A$1=15,TS!AS27,IF($A$1=16,TS!AV27,IF($A$1=17,TS!AY27,"")))))))&amp;IF($A$1=18,TS!BB27,IF($A$1=19,TS!BE27,IF($A$1=20,TS!BH27,IF($A$1=21,TS!BK27,IF($A$1=22,TS!BN27,IF($A$1=23,TS!BQ27,""))))))&amp;IF($A$1=24,TS!BT27,IF($A$1=25,TS!BW27,IF($A$1=26,TS!BZ27,IF($A$1=27,TS!CC27,IF($A$1=28,TS!CF27,IF($A$1=29,TS!CI27,IF($A$1=1,TS!C27,IF($A$1=2,TS!F27,""))))))))&amp;IF($A$1=30,TS!CL27,IF($A$1=31,TS!CO27,IF($A$1=32,TS!CR27,IF($A$1=33,TS!CU27,IF($A$1=34,TS!CX27,IF($A$1=35,TS!DA27,IF($A$1=36,TS!DD27,IF($A$1=37,TS!DG27,""))))))))&amp;IF($A$1=38,TS!DJ27,IF($A$1=39,TS!DM27,IF($A$1=40,TS!DP27,"")))</f>
        <v>Çift sütunlu aşağı listesi</v>
      </c>
      <c r="F27" s="145"/>
      <c r="G27" s="145"/>
      <c r="H27" s="145"/>
      <c r="I27" s="145"/>
      <c r="J27" s="145"/>
      <c r="K27" s="145"/>
      <c r="L27" s="145"/>
      <c r="M27" s="145"/>
      <c r="N27" s="145"/>
      <c r="O27" s="145"/>
      <c r="Q27" s="143" t="str">
        <f ca="1">IF($B$1=3,TS!G27,IF($B$1=4,TS!J27,IF($B$1=5,TS!M27,IF($B$1=6,TS!P27,IF($B$1=7,TS!S27,IF($B$1=8,TS!V27,IF($B$1=9,TS!Y27,IF($B$1=10,TS!AB27,""))))))))&amp;IF($B$1=11,TS!AE27,IF($B$1=12,TS!AH27,IF($B$1=13,TS!AK27,IF($B$1=14,TS!AN27,IF($B$1=15,TS!AQ27,IF($B$1=16,TS!AT27,IF($B$1=17,TS!AW27,"")))))))&amp;IF($B$1=18,TS!AZ27,IF($B$1=19,TS!BC27,IF($B$1=20,TS!BF27,IF($B$1=21,TS!BI27,IF($B$1=22,TS!BL27,IF($B$1=23,TS!BO27,""))))))&amp;IF($B$1=24,TS!BR27,IF($B$1=25,TS!BU27,IF($B$1=26,TS!BX27,IF($B$1=27,TS!CA27,IF($B$1=28,TS!CD27,IF($B$1=29,TS!CG27,IF($B$1=1,TS!A27,IF($B$1=2,TS!D27,""))))))))&amp;IF($B$1=30,TS!CJ27,IF($B$1=31,TS!CM27,IF($B$1=32,TS!CP27,IF($B$1=33,TS!CS27,IF($B$1=34,TS!CV27,IF($B$1=35,TS!CY27,IF($B$1=36,TS!DB27,IF($B$1=37,TS!DE27,""))))))))&amp;IF($B$1=38,TS!DH27,IF($B$1=39,TS!DK27,IF($B$1=40,TS!DN27,"")))</f>
        <v>25</v>
      </c>
      <c r="R27" s="143" t="str">
        <f ca="1">IF($B$1=3,TS!H27,IF($B$1=4,TS!K27,IF($B$1=5,TS!N27,IF($B$1=6,TS!Q27,IF($B$1=7,TS!T27,IF($B$1=8,TS!W27,IF($B$1=9,TS!Z27,IF($B$1=10,TS!AC27,""))))))))&amp;IF($B$1=11,TS!AF27,IF($B$1=12,TS!AI27,IF($B$1=13,TS!AL27,IF($B$1=14,TS!AO27,IF($B$1=15,TS!AR27,IF($B$1=16,TS!AU27,IF($B$1=17,TS!AX27,"")))))))&amp;IF($B$1=18,TS!BA27,IF($B$1=19,TS!BD27,IF($B$1=20,TS!BG27,IF($B$1=21,TS!BJ27,IF($B$1=22,TS!BM27,IF($B$1=23,TS!BP27,""))))))&amp;IF($B$1=24,TS!BS27,IF($B$1=25,TS!BV27,IF($B$1=26,TS!BY27,IF($B$1=27,TS!CB27,IF($B$1=28,TS!CE27,IF($B$1=29,TS!CH27,IF($B$1=1,TS!B27,IF($B$1=2,TS!E27,""))))))))&amp;IF($B$1=30,TS!CK27,IF($B$1=31,TS!CN27,IF($B$1=32,TS!CQ27,IF($B$1=33,TS!CT27,IF($B$1=34,TS!CW27,IF($B$1=35,TS!CZ27,IF($B$1=36,TS!DC27,IF($B$1=37,TS!DF27,""))))))))&amp;IF($B$1=38,TS!DI27,IF($B$1=39,TS!DL27,IF($B$1=40,TS!DO27,"")))</f>
        <v>626</v>
      </c>
      <c r="S27" s="144" t="str">
        <f ca="1">IF($B$1=3,TS!I27,IF($B$1=4,TS!L27,IF($B$1=5,TS!O27,IF($B$1=6,TS!R27,IF($B$1=7,TS!U27,IF($B$1=8,TS!X27,IF($B$1=9,TS!AA27,IF($B$1=10,TS!AD27,""))))))))&amp;IF($B$1=11,TS!AG27,IF($B$1=12,TS!AJ27,IF($B$1=13,TS!AM27,IF($B$1=14,TS!AP27,IF($B$1=15,TS!AS27,IF($B$1=16,TS!AV27,IF($B$1=17,TS!AY27,"")))))))&amp;IF($B$1=18,TS!BB27,IF($B$1=19,TS!BE27,IF($B$1=20,TS!BH27,IF($B$1=21,TS!BK27,IF($B$1=22,TS!BN27,IF($B$1=23,TS!BQ27,""))))))&amp;IF($B$1=24,TS!BT27,IF($B$1=25,TS!BW27,IF($B$1=26,TS!BZ27,IF($B$1=27,TS!CC27,IF($B$1=28,TS!CF27,IF($B$1=29,TS!CI27,IF($B$1=1,TS!C27,IF($B$1=2,TS!F27,""))))))))&amp;IF($B$1=30,TS!CL27,IF($B$1=31,TS!CO27,IF($B$1=32,TS!CR27,IF($B$1=33,TS!CU27,IF($B$1=34,TS!CX27,IF($B$1=35,TS!DA27,IF($B$1=36,TS!DD27,IF($B$1=37,TS!DG27,""))))))))&amp;IF($B$1=38,TS!DJ27,IF($B$1=39,TS!DM27,IF($B$1=40,TS!DP27,"")))</f>
        <v>Çift sütunlu aşağı listesi</v>
      </c>
      <c r="T27" s="145"/>
      <c r="U27" s="145"/>
      <c r="V27" s="145"/>
      <c r="W27" s="145"/>
      <c r="X27" s="145"/>
      <c r="Y27" s="145"/>
      <c r="Z27" s="145"/>
      <c r="AA27" s="145"/>
      <c r="AB27" s="145"/>
      <c r="AC27" s="145"/>
    </row>
    <row r="28" spans="1:29" s="146" customFormat="1" ht="9" customHeight="1" x14ac:dyDescent="0.1">
      <c r="A28" s="147" t="str">
        <f ca="1">F!V28</f>
        <v>8/D</v>
      </c>
      <c r="B28" s="148">
        <v>27</v>
      </c>
      <c r="C28" s="143" t="str">
        <f ca="1">IF($A$1=3,TS!G28,IF($A$1=4,TS!J28,IF($A$1=5,TS!M28,IF($A$1=6,TS!P28,IF($A$1=7,TS!S28,IF($A$1=8,TS!V28,IF($A$1=9,TS!Y28,IF($A$1=10,TS!AB28,""))))))))&amp;IF($A$1=11,TS!AE28,IF($A$1=12,TS!AH28,IF($A$1=13,TS!AK28,IF($A$1=14,TS!AN28,IF($A$1=15,TS!AQ28,IF($A$1=16,TS!AT28,IF($A$1=17,TS!AW28,"")))))))&amp;IF($A$1=18,TS!AZ28,IF($A$1=19,TS!BC28,IF($A$1=20,TS!BF28,IF($A$1=21,TS!BI28,IF($A$1=22,TS!BL28,IF($A$1=23,TS!BO28,""))))))&amp;IF($A$1=24,TS!BR28,IF($A$1=25,TS!BU28,IF($A$1=26,TS!BX28,IF($A$1=27,TS!CA28,IF($A$1=28,TS!CD28,IF($A$1=29,TS!CG28,IF($A$1=1,TS!A28,IF($A$1=2,TS!D28,""))))))))&amp;IF($A$1=30,TS!CJ28,IF($A$1=31,TS!CM28,IF($A$1=32,TS!CP28,IF($A$1=33,TS!CS28,IF($A$1=34,TS!CV28,IF($A$1=35,TS!CY28,IF($A$1=36,TS!DB28,IF($A$1=37,TS!DE28,""))))))))&amp;IF($A$1=38,TS!DH28,IF($A$1=39,TS!DK28,IF($A$1=40,TS!DN28,"")))</f>
        <v>26</v>
      </c>
      <c r="D28" s="143" t="str">
        <f ca="1">IF($A$1=3,TS!H28,IF($A$1=4,TS!K28,IF($A$1=5,TS!N28,IF($A$1=6,TS!Q28,IF($A$1=7,TS!T28,IF($A$1=8,TS!W28,IF($A$1=9,TS!Z28,IF($A$1=10,TS!AC28,""))))))))&amp;IF($A$1=11,TS!AF28,IF($A$1=12,TS!AI28,IF($A$1=13,TS!AL28,IF($A$1=14,TS!AO28,IF($A$1=15,TS!AR28,IF($A$1=16,TS!AU28,IF($A$1=17,TS!AX28,"")))))))&amp;IF($A$1=18,TS!BA28,IF($A$1=19,TS!BD28,IF($A$1=20,TS!BG28,IF($A$1=21,TS!BJ28,IF($A$1=22,TS!BM28,IF($A$1=23,TS!BP28,""))))))&amp;IF($A$1=24,TS!BS28,IF($A$1=25,TS!BV28,IF($A$1=26,TS!BY28,IF($A$1=27,TS!CB28,IF($A$1=28,TS!CE28,IF($A$1=29,TS!CH28,IF($A$1=1,TS!B28,IF($A$1=2,TS!E28,""))))))))&amp;IF($A$1=30,TS!CK28,IF($A$1=31,TS!CN28,IF($A$1=32,TS!CQ28,IF($A$1=33,TS!CT28,IF($A$1=34,TS!CW28,IF($A$1=35,TS!CZ28,IF($A$1=36,TS!DC28,IF($A$1=37,TS!DF28,""))))))))&amp;IF($A$1=38,TS!DI28,IF($A$1=39,TS!DL28,IF($A$1=40,TS!DO28,"")))</f>
        <v>857</v>
      </c>
      <c r="E28" s="144" t="str">
        <f ca="1">IF($A$1=3,TS!I28,IF($A$1=4,TS!L28,IF($A$1=5,TS!O28,IF($A$1=6,TS!R28,IF($A$1=7,TS!U28,IF($A$1=8,TS!X28,IF($A$1=9,TS!AA28,IF($A$1=10,TS!AD28,""))))))))&amp;IF($A$1=11,TS!AG28,IF($A$1=12,TS!AJ28,IF($A$1=13,TS!AM28,IF($A$1=14,TS!AP28,IF($A$1=15,TS!AS28,IF($A$1=16,TS!AV28,IF($A$1=17,TS!AY28,"")))))))&amp;IF($A$1=18,TS!BB28,IF($A$1=19,TS!BE28,IF($A$1=20,TS!BH28,IF($A$1=21,TS!BK28,IF($A$1=22,TS!BN28,IF($A$1=23,TS!BQ28,""))))))&amp;IF($A$1=24,TS!BT28,IF($A$1=25,TS!BW28,IF($A$1=26,TS!BZ28,IF($A$1=27,TS!CC28,IF($A$1=28,TS!CF28,IF($A$1=29,TS!CI28,IF($A$1=1,TS!C28,IF($A$1=2,TS!F28,""))))))))&amp;IF($A$1=30,TS!CL28,IF($A$1=31,TS!CO28,IF($A$1=32,TS!CR28,IF($A$1=33,TS!CU28,IF($A$1=34,TS!CX28,IF($A$1=35,TS!DA28,IF($A$1=36,TS!DD28,IF($A$1=37,TS!DG28,""))))))))&amp;IF($A$1=38,TS!DJ28,IF($A$1=39,TS!DM28,IF($A$1=40,TS!DP28,"")))</f>
        <v>Çift sütunlu aşağı listesi</v>
      </c>
      <c r="F28" s="145"/>
      <c r="G28" s="145"/>
      <c r="H28" s="145"/>
      <c r="I28" s="145"/>
      <c r="J28" s="145"/>
      <c r="K28" s="145"/>
      <c r="L28" s="145"/>
      <c r="M28" s="145"/>
      <c r="N28" s="145"/>
      <c r="O28" s="145"/>
      <c r="Q28" s="143" t="str">
        <f ca="1">IF($B$1=3,TS!G28,IF($B$1=4,TS!J28,IF($B$1=5,TS!M28,IF($B$1=6,TS!P28,IF($B$1=7,TS!S28,IF($B$1=8,TS!V28,IF($B$1=9,TS!Y28,IF($B$1=10,TS!AB28,""))))))))&amp;IF($B$1=11,TS!AE28,IF($B$1=12,TS!AH28,IF($B$1=13,TS!AK28,IF($B$1=14,TS!AN28,IF($B$1=15,TS!AQ28,IF($B$1=16,TS!AT28,IF($B$1=17,TS!AW28,"")))))))&amp;IF($B$1=18,TS!AZ28,IF($B$1=19,TS!BC28,IF($B$1=20,TS!BF28,IF($B$1=21,TS!BI28,IF($B$1=22,TS!BL28,IF($B$1=23,TS!BO28,""))))))&amp;IF($B$1=24,TS!BR28,IF($B$1=25,TS!BU28,IF($B$1=26,TS!BX28,IF($B$1=27,TS!CA28,IF($B$1=28,TS!CD28,IF($B$1=29,TS!CG28,IF($B$1=1,TS!A28,IF($B$1=2,TS!D28,""))))))))&amp;IF($B$1=30,TS!CJ28,IF($B$1=31,TS!CM28,IF($B$1=32,TS!CP28,IF($B$1=33,TS!CS28,IF($B$1=34,TS!CV28,IF($B$1=35,TS!CY28,IF($B$1=36,TS!DB28,IF($B$1=37,TS!DE28,""))))))))&amp;IF($B$1=38,TS!DH28,IF($B$1=39,TS!DK28,IF($B$1=40,TS!DN28,"")))</f>
        <v>26</v>
      </c>
      <c r="R28" s="143" t="str">
        <f ca="1">IF($B$1=3,TS!H28,IF($B$1=4,TS!K28,IF($B$1=5,TS!N28,IF($B$1=6,TS!Q28,IF($B$1=7,TS!T28,IF($B$1=8,TS!W28,IF($B$1=9,TS!Z28,IF($B$1=10,TS!AC28,""))))))))&amp;IF($B$1=11,TS!AF28,IF($B$1=12,TS!AI28,IF($B$1=13,TS!AL28,IF($B$1=14,TS!AO28,IF($B$1=15,TS!AR28,IF($B$1=16,TS!AU28,IF($B$1=17,TS!AX28,"")))))))&amp;IF($B$1=18,TS!BA28,IF($B$1=19,TS!BD28,IF($B$1=20,TS!BG28,IF($B$1=21,TS!BJ28,IF($B$1=22,TS!BM28,IF($B$1=23,TS!BP28,""))))))&amp;IF($B$1=24,TS!BS28,IF($B$1=25,TS!BV28,IF($B$1=26,TS!BY28,IF($B$1=27,TS!CB28,IF($B$1=28,TS!CE28,IF($B$1=29,TS!CH28,IF($B$1=1,TS!B28,IF($B$1=2,TS!E28,""))))))))&amp;IF($B$1=30,TS!CK28,IF($B$1=31,TS!CN28,IF($B$1=32,TS!CQ28,IF($B$1=33,TS!CT28,IF($B$1=34,TS!CW28,IF($B$1=35,TS!CZ28,IF($B$1=36,TS!DC28,IF($B$1=37,TS!DF28,""))))))))&amp;IF($B$1=38,TS!DI28,IF($B$1=39,TS!DL28,IF($B$1=40,TS!DO28,"")))</f>
        <v>634</v>
      </c>
      <c r="S28" s="144" t="str">
        <f ca="1">IF($B$1=3,TS!I28,IF($B$1=4,TS!L28,IF($B$1=5,TS!O28,IF($B$1=6,TS!R28,IF($B$1=7,TS!U28,IF($B$1=8,TS!X28,IF($B$1=9,TS!AA28,IF($B$1=10,TS!AD28,""))))))))&amp;IF($B$1=11,TS!AG28,IF($B$1=12,TS!AJ28,IF($B$1=13,TS!AM28,IF($B$1=14,TS!AP28,IF($B$1=15,TS!AS28,IF($B$1=16,TS!AV28,IF($B$1=17,TS!AY28,"")))))))&amp;IF($B$1=18,TS!BB28,IF($B$1=19,TS!BE28,IF($B$1=20,TS!BH28,IF($B$1=21,TS!BK28,IF($B$1=22,TS!BN28,IF($B$1=23,TS!BQ28,""))))))&amp;IF($B$1=24,TS!BT28,IF($B$1=25,TS!BW28,IF($B$1=26,TS!BZ28,IF($B$1=27,TS!CC28,IF($B$1=28,TS!CF28,IF($B$1=29,TS!CI28,IF($B$1=1,TS!C28,IF($B$1=2,TS!F28,""))))))))&amp;IF($B$1=30,TS!CL28,IF($B$1=31,TS!CO28,IF($B$1=32,TS!CR28,IF($B$1=33,TS!CU28,IF($B$1=34,TS!CX28,IF($B$1=35,TS!DA28,IF($B$1=36,TS!DD28,IF($B$1=37,TS!DG28,""))))))))&amp;IF($B$1=38,TS!DJ28,IF($B$1=39,TS!DM28,IF($B$1=40,TS!DP28,"")))</f>
        <v>Çift sütunlu aşağı listesi</v>
      </c>
      <c r="T28" s="145"/>
      <c r="U28" s="145"/>
      <c r="V28" s="145"/>
      <c r="W28" s="145"/>
      <c r="X28" s="145"/>
      <c r="Y28" s="145"/>
      <c r="Z28" s="145"/>
      <c r="AA28" s="145"/>
      <c r="AB28" s="145"/>
      <c r="AC28" s="145"/>
    </row>
    <row r="29" spans="1:29" s="146" customFormat="1" ht="9" customHeight="1" x14ac:dyDescent="0.1">
      <c r="A29" s="147" t="str">
        <f ca="1">F!V29</f>
        <v>8/E</v>
      </c>
      <c r="B29" s="148">
        <v>28</v>
      </c>
      <c r="C29" s="143" t="str">
        <f ca="1">IF($A$1=3,TS!G29,IF($A$1=4,TS!J29,IF($A$1=5,TS!M29,IF($A$1=6,TS!P29,IF($A$1=7,TS!S29,IF($A$1=8,TS!V29,IF($A$1=9,TS!Y29,IF($A$1=10,TS!AB29,""))))))))&amp;IF($A$1=11,TS!AE29,IF($A$1=12,TS!AH29,IF($A$1=13,TS!AK29,IF($A$1=14,TS!AN29,IF($A$1=15,TS!AQ29,IF($A$1=16,TS!AT29,IF($A$1=17,TS!AW29,"")))))))&amp;IF($A$1=18,TS!AZ29,IF($A$1=19,TS!BC29,IF($A$1=20,TS!BF29,IF($A$1=21,TS!BI29,IF($A$1=22,TS!BL29,IF($A$1=23,TS!BO29,""))))))&amp;IF($A$1=24,TS!BR29,IF($A$1=25,TS!BU29,IF($A$1=26,TS!BX29,IF($A$1=27,TS!CA29,IF($A$1=28,TS!CD29,IF($A$1=29,TS!CG29,IF($A$1=1,TS!A29,IF($A$1=2,TS!D29,""))))))))&amp;IF($A$1=30,TS!CJ29,IF($A$1=31,TS!CM29,IF($A$1=32,TS!CP29,IF($A$1=33,TS!CS29,IF($A$1=34,TS!CV29,IF($A$1=35,TS!CY29,IF($A$1=36,TS!DB29,IF($A$1=37,TS!DE29,""))))))))&amp;IF($A$1=38,TS!DH29,IF($A$1=39,TS!DK29,IF($A$1=40,TS!DN29,"")))</f>
        <v>27</v>
      </c>
      <c r="D29" s="143" t="str">
        <f ca="1">IF($A$1=3,TS!H29,IF($A$1=4,TS!K29,IF($A$1=5,TS!N29,IF($A$1=6,TS!Q29,IF($A$1=7,TS!T29,IF($A$1=8,TS!W29,IF($A$1=9,TS!Z29,IF($A$1=10,TS!AC29,""))))))))&amp;IF($A$1=11,TS!AF29,IF($A$1=12,TS!AI29,IF($A$1=13,TS!AL29,IF($A$1=14,TS!AO29,IF($A$1=15,TS!AR29,IF($A$1=16,TS!AU29,IF($A$1=17,TS!AX29,"")))))))&amp;IF($A$1=18,TS!BA29,IF($A$1=19,TS!BD29,IF($A$1=20,TS!BG29,IF($A$1=21,TS!BJ29,IF($A$1=22,TS!BM29,IF($A$1=23,TS!BP29,""))))))&amp;IF($A$1=24,TS!BS29,IF($A$1=25,TS!BV29,IF($A$1=26,TS!BY29,IF($A$1=27,TS!CB29,IF($A$1=28,TS!CE29,IF($A$1=29,TS!CH29,IF($A$1=1,TS!B29,IF($A$1=2,TS!E29,""))))))))&amp;IF($A$1=30,TS!CK29,IF($A$1=31,TS!CN29,IF($A$1=32,TS!CQ29,IF($A$1=33,TS!CT29,IF($A$1=34,TS!CW29,IF($A$1=35,TS!CZ29,IF($A$1=36,TS!DC29,IF($A$1=37,TS!DF29,""))))))))&amp;IF($A$1=38,TS!DI29,IF($A$1=39,TS!DL29,IF($A$1=40,TS!DO29,"")))</f>
        <v>858</v>
      </c>
      <c r="E29" s="144" t="str">
        <f ca="1">IF($A$1=3,TS!I29,IF($A$1=4,TS!L29,IF($A$1=5,TS!O29,IF($A$1=6,TS!R29,IF($A$1=7,TS!U29,IF($A$1=8,TS!X29,IF($A$1=9,TS!AA29,IF($A$1=10,TS!AD29,""))))))))&amp;IF($A$1=11,TS!AG29,IF($A$1=12,TS!AJ29,IF($A$1=13,TS!AM29,IF($A$1=14,TS!AP29,IF($A$1=15,TS!AS29,IF($A$1=16,TS!AV29,IF($A$1=17,TS!AY29,"")))))))&amp;IF($A$1=18,TS!BB29,IF($A$1=19,TS!BE29,IF($A$1=20,TS!BH29,IF($A$1=21,TS!BK29,IF($A$1=22,TS!BN29,IF($A$1=23,TS!BQ29,""))))))&amp;IF($A$1=24,TS!BT29,IF($A$1=25,TS!BW29,IF($A$1=26,TS!BZ29,IF($A$1=27,TS!CC29,IF($A$1=28,TS!CF29,IF($A$1=29,TS!CI29,IF($A$1=1,TS!C29,IF($A$1=2,TS!F29,""))))))))&amp;IF($A$1=30,TS!CL29,IF($A$1=31,TS!CO29,IF($A$1=32,TS!CR29,IF($A$1=33,TS!CU29,IF($A$1=34,TS!CX29,IF($A$1=35,TS!DA29,IF($A$1=36,TS!DD29,IF($A$1=37,TS!DG29,""))))))))&amp;IF($A$1=38,TS!DJ29,IF($A$1=39,TS!DM29,IF($A$1=40,TS!DP29,"")))</f>
        <v>Çift sütunlu aşağı listesi</v>
      </c>
      <c r="F29" s="145"/>
      <c r="G29" s="145"/>
      <c r="H29" s="145"/>
      <c r="I29" s="145"/>
      <c r="J29" s="145"/>
      <c r="K29" s="145"/>
      <c r="L29" s="145"/>
      <c r="M29" s="145"/>
      <c r="N29" s="145"/>
      <c r="O29" s="145"/>
      <c r="Q29" s="143" t="str">
        <f ca="1">IF($B$1=3,TS!G29,IF($B$1=4,TS!J29,IF($B$1=5,TS!M29,IF($B$1=6,TS!P29,IF($B$1=7,TS!S29,IF($B$1=8,TS!V29,IF($B$1=9,TS!Y29,IF($B$1=10,TS!AB29,""))))))))&amp;IF($B$1=11,TS!AE29,IF($B$1=12,TS!AH29,IF($B$1=13,TS!AK29,IF($B$1=14,TS!AN29,IF($B$1=15,TS!AQ29,IF($B$1=16,TS!AT29,IF($B$1=17,TS!AW29,"")))))))&amp;IF($B$1=18,TS!AZ29,IF($B$1=19,TS!BC29,IF($B$1=20,TS!BF29,IF($B$1=21,TS!BI29,IF($B$1=22,TS!BL29,IF($B$1=23,TS!BO29,""))))))&amp;IF($B$1=24,TS!BR29,IF($B$1=25,TS!BU29,IF($B$1=26,TS!BX29,IF($B$1=27,TS!CA29,IF($B$1=28,TS!CD29,IF($B$1=29,TS!CG29,IF($B$1=1,TS!A29,IF($B$1=2,TS!D29,""))))))))&amp;IF($B$1=30,TS!CJ29,IF($B$1=31,TS!CM29,IF($B$1=32,TS!CP29,IF($B$1=33,TS!CS29,IF($B$1=34,TS!CV29,IF($B$1=35,TS!CY29,IF($B$1=36,TS!DB29,IF($B$1=37,TS!DE29,""))))))))&amp;IF($B$1=38,TS!DH29,IF($B$1=39,TS!DK29,IF($B$1=40,TS!DN29,"")))</f>
        <v>27</v>
      </c>
      <c r="R29" s="143" t="str">
        <f ca="1">IF($B$1=3,TS!H29,IF($B$1=4,TS!K29,IF($B$1=5,TS!N29,IF($B$1=6,TS!Q29,IF($B$1=7,TS!T29,IF($B$1=8,TS!W29,IF($B$1=9,TS!Z29,IF($B$1=10,TS!AC29,""))))))))&amp;IF($B$1=11,TS!AF29,IF($B$1=12,TS!AI29,IF($B$1=13,TS!AL29,IF($B$1=14,TS!AO29,IF($B$1=15,TS!AR29,IF($B$1=16,TS!AU29,IF($B$1=17,TS!AX29,"")))))))&amp;IF($B$1=18,TS!BA29,IF($B$1=19,TS!BD29,IF($B$1=20,TS!BG29,IF($B$1=21,TS!BJ29,IF($B$1=22,TS!BM29,IF($B$1=23,TS!BP29,""))))))&amp;IF($B$1=24,TS!BS29,IF($B$1=25,TS!BV29,IF($B$1=26,TS!BY29,IF($B$1=27,TS!CB29,IF($B$1=28,TS!CE29,IF($B$1=29,TS!CH29,IF($B$1=1,TS!B29,IF($B$1=2,TS!E29,""))))))))&amp;IF($B$1=30,TS!CK29,IF($B$1=31,TS!CN29,IF($B$1=32,TS!CQ29,IF($B$1=33,TS!CT29,IF($B$1=34,TS!CW29,IF($B$1=35,TS!CZ29,IF($B$1=36,TS!DC29,IF($B$1=37,TS!DF29,""))))))))&amp;IF($B$1=38,TS!DI29,IF($B$1=39,TS!DL29,IF($B$1=40,TS!DO29,"")))</f>
        <v>635</v>
      </c>
      <c r="S29" s="144" t="str">
        <f ca="1">IF($B$1=3,TS!I29,IF($B$1=4,TS!L29,IF($B$1=5,TS!O29,IF($B$1=6,TS!R29,IF($B$1=7,TS!U29,IF($B$1=8,TS!X29,IF($B$1=9,TS!AA29,IF($B$1=10,TS!AD29,""))))))))&amp;IF($B$1=11,TS!AG29,IF($B$1=12,TS!AJ29,IF($B$1=13,TS!AM29,IF($B$1=14,TS!AP29,IF($B$1=15,TS!AS29,IF($B$1=16,TS!AV29,IF($B$1=17,TS!AY29,"")))))))&amp;IF($B$1=18,TS!BB29,IF($B$1=19,TS!BE29,IF($B$1=20,TS!BH29,IF($B$1=21,TS!BK29,IF($B$1=22,TS!BN29,IF($B$1=23,TS!BQ29,""))))))&amp;IF($B$1=24,TS!BT29,IF($B$1=25,TS!BW29,IF($B$1=26,TS!BZ29,IF($B$1=27,TS!CC29,IF($B$1=28,TS!CF29,IF($B$1=29,TS!CI29,IF($B$1=1,TS!C29,IF($B$1=2,TS!F29,""))))))))&amp;IF($B$1=30,TS!CL29,IF($B$1=31,TS!CO29,IF($B$1=32,TS!CR29,IF($B$1=33,TS!CU29,IF($B$1=34,TS!CX29,IF($B$1=35,TS!DA29,IF($B$1=36,TS!DD29,IF($B$1=37,TS!DG29,""))))))))&amp;IF($B$1=38,TS!DJ29,IF($B$1=39,TS!DM29,IF($B$1=40,TS!DP29,"")))</f>
        <v>Çift sütunlu aşağı listesi</v>
      </c>
      <c r="T29" s="145"/>
      <c r="U29" s="145"/>
      <c r="V29" s="145"/>
      <c r="W29" s="145"/>
      <c r="X29" s="145"/>
      <c r="Y29" s="145"/>
      <c r="Z29" s="145"/>
      <c r="AA29" s="145"/>
      <c r="AB29" s="145"/>
      <c r="AC29" s="145"/>
    </row>
    <row r="30" spans="1:29" s="146" customFormat="1" ht="9" customHeight="1" x14ac:dyDescent="0.1">
      <c r="A30" s="147" t="str">
        <f ca="1">F!V30</f>
        <v>8/F</v>
      </c>
      <c r="B30" s="148">
        <v>29</v>
      </c>
      <c r="C30" s="143" t="str">
        <f ca="1">IF($A$1=3,TS!G30,IF($A$1=4,TS!J30,IF($A$1=5,TS!M30,IF($A$1=6,TS!P30,IF($A$1=7,TS!S30,IF($A$1=8,TS!V30,IF($A$1=9,TS!Y30,IF($A$1=10,TS!AB30,""))))))))&amp;IF($A$1=11,TS!AE30,IF($A$1=12,TS!AH30,IF($A$1=13,TS!AK30,IF($A$1=14,TS!AN30,IF($A$1=15,TS!AQ30,IF($A$1=16,TS!AT30,IF($A$1=17,TS!AW30,"")))))))&amp;IF($A$1=18,TS!AZ30,IF($A$1=19,TS!BC30,IF($A$1=20,TS!BF30,IF($A$1=21,TS!BI30,IF($A$1=22,TS!BL30,IF($A$1=23,TS!BO30,""))))))&amp;IF($A$1=24,TS!BR30,IF($A$1=25,TS!BU30,IF($A$1=26,TS!BX30,IF($A$1=27,TS!CA30,IF($A$1=28,TS!CD30,IF($A$1=29,TS!CG30,IF($A$1=1,TS!A30,IF($A$1=2,TS!D30,""))))))))&amp;IF($A$1=30,TS!CJ30,IF($A$1=31,TS!CM30,IF($A$1=32,TS!CP30,IF($A$1=33,TS!CS30,IF($A$1=34,TS!CV30,IF($A$1=35,TS!CY30,IF($A$1=36,TS!DB30,IF($A$1=37,TS!DE30,""))))))))&amp;IF($A$1=38,TS!DH30,IF($A$1=39,TS!DK30,IF($A$1=40,TS!DN30,"")))</f>
        <v>28</v>
      </c>
      <c r="D30" s="143" t="str">
        <f ca="1">IF($A$1=3,TS!H30,IF($A$1=4,TS!K30,IF($A$1=5,TS!N30,IF($A$1=6,TS!Q30,IF($A$1=7,TS!T30,IF($A$1=8,TS!W30,IF($A$1=9,TS!Z30,IF($A$1=10,TS!AC30,""))))))))&amp;IF($A$1=11,TS!AF30,IF($A$1=12,TS!AI30,IF($A$1=13,TS!AL30,IF($A$1=14,TS!AO30,IF($A$1=15,TS!AR30,IF($A$1=16,TS!AU30,IF($A$1=17,TS!AX30,"")))))))&amp;IF($A$1=18,TS!BA30,IF($A$1=19,TS!BD30,IF($A$1=20,TS!BG30,IF($A$1=21,TS!BJ30,IF($A$1=22,TS!BM30,IF($A$1=23,TS!BP30,""))))))&amp;IF($A$1=24,TS!BS30,IF($A$1=25,TS!BV30,IF($A$1=26,TS!BY30,IF($A$1=27,TS!CB30,IF($A$1=28,TS!CE30,IF($A$1=29,TS!CH30,IF($A$1=1,TS!B30,IF($A$1=2,TS!E30,""))))))))&amp;IF($A$1=30,TS!CK30,IF($A$1=31,TS!CN30,IF($A$1=32,TS!CQ30,IF($A$1=33,TS!CT30,IF($A$1=34,TS!CW30,IF($A$1=35,TS!CZ30,IF($A$1=36,TS!DC30,IF($A$1=37,TS!DF30,""))))))))&amp;IF($A$1=38,TS!DI30,IF($A$1=39,TS!DL30,IF($A$1=40,TS!DO30,"")))</f>
        <v>859</v>
      </c>
      <c r="E30" s="144" t="str">
        <f ca="1">IF($A$1=3,TS!I30,IF($A$1=4,TS!L30,IF($A$1=5,TS!O30,IF($A$1=6,TS!R30,IF($A$1=7,TS!U30,IF($A$1=8,TS!X30,IF($A$1=9,TS!AA30,IF($A$1=10,TS!AD30,""))))))))&amp;IF($A$1=11,TS!AG30,IF($A$1=12,TS!AJ30,IF($A$1=13,TS!AM30,IF($A$1=14,TS!AP30,IF($A$1=15,TS!AS30,IF($A$1=16,TS!AV30,IF($A$1=17,TS!AY30,"")))))))&amp;IF($A$1=18,TS!BB30,IF($A$1=19,TS!BE30,IF($A$1=20,TS!BH30,IF($A$1=21,TS!BK30,IF($A$1=22,TS!BN30,IF($A$1=23,TS!BQ30,""))))))&amp;IF($A$1=24,TS!BT30,IF($A$1=25,TS!BW30,IF($A$1=26,TS!BZ30,IF($A$1=27,TS!CC30,IF($A$1=28,TS!CF30,IF($A$1=29,TS!CI30,IF($A$1=1,TS!C30,IF($A$1=2,TS!F30,""))))))))&amp;IF($A$1=30,TS!CL30,IF($A$1=31,TS!CO30,IF($A$1=32,TS!CR30,IF($A$1=33,TS!CU30,IF($A$1=34,TS!CX30,IF($A$1=35,TS!DA30,IF($A$1=36,TS!DD30,IF($A$1=37,TS!DG30,""))))))))&amp;IF($A$1=38,TS!DJ30,IF($A$1=39,TS!DM30,IF($A$1=40,TS!DP30,"")))</f>
        <v>Çift sütunlu aşağı listesi</v>
      </c>
      <c r="F30" s="145"/>
      <c r="G30" s="145"/>
      <c r="H30" s="145"/>
      <c r="I30" s="145"/>
      <c r="J30" s="145"/>
      <c r="K30" s="145"/>
      <c r="L30" s="145"/>
      <c r="M30" s="145"/>
      <c r="N30" s="145"/>
      <c r="O30" s="145"/>
      <c r="Q30" s="143" t="str">
        <f ca="1">IF($B$1=3,TS!G30,IF($B$1=4,TS!J30,IF($B$1=5,TS!M30,IF($B$1=6,TS!P30,IF($B$1=7,TS!S30,IF($B$1=8,TS!V30,IF($B$1=9,TS!Y30,IF($B$1=10,TS!AB30,""))))))))&amp;IF($B$1=11,TS!AE30,IF($B$1=12,TS!AH30,IF($B$1=13,TS!AK30,IF($B$1=14,TS!AN30,IF($B$1=15,TS!AQ30,IF($B$1=16,TS!AT30,IF($B$1=17,TS!AW30,"")))))))&amp;IF($B$1=18,TS!AZ30,IF($B$1=19,TS!BC30,IF($B$1=20,TS!BF30,IF($B$1=21,TS!BI30,IF($B$1=22,TS!BL30,IF($B$1=23,TS!BO30,""))))))&amp;IF($B$1=24,TS!BR30,IF($B$1=25,TS!BU30,IF($B$1=26,TS!BX30,IF($B$1=27,TS!CA30,IF($B$1=28,TS!CD30,IF($B$1=29,TS!CG30,IF($B$1=1,TS!A30,IF($B$1=2,TS!D30,""))))))))&amp;IF($B$1=30,TS!CJ30,IF($B$1=31,TS!CM30,IF($B$1=32,TS!CP30,IF($B$1=33,TS!CS30,IF($B$1=34,TS!CV30,IF($B$1=35,TS!CY30,IF($B$1=36,TS!DB30,IF($B$1=37,TS!DE30,""))))))))&amp;IF($B$1=38,TS!DH30,IF($B$1=39,TS!DK30,IF($B$1=40,TS!DN30,"")))</f>
        <v>28</v>
      </c>
      <c r="R30" s="143" t="str">
        <f ca="1">IF($B$1=3,TS!H30,IF($B$1=4,TS!K30,IF($B$1=5,TS!N30,IF($B$1=6,TS!Q30,IF($B$1=7,TS!T30,IF($B$1=8,TS!W30,IF($B$1=9,TS!Z30,IF($B$1=10,TS!AC30,""))))))))&amp;IF($B$1=11,TS!AF30,IF($B$1=12,TS!AI30,IF($B$1=13,TS!AL30,IF($B$1=14,TS!AO30,IF($B$1=15,TS!AR30,IF($B$1=16,TS!AU30,IF($B$1=17,TS!AX30,"")))))))&amp;IF($B$1=18,TS!BA30,IF($B$1=19,TS!BD30,IF($B$1=20,TS!BG30,IF($B$1=21,TS!BJ30,IF($B$1=22,TS!BM30,IF($B$1=23,TS!BP30,""))))))&amp;IF($B$1=24,TS!BS30,IF($B$1=25,TS!BV30,IF($B$1=26,TS!BY30,IF($B$1=27,TS!CB30,IF($B$1=28,TS!CE30,IF($B$1=29,TS!CH30,IF($B$1=1,TS!B30,IF($B$1=2,TS!E30,""))))))))&amp;IF($B$1=30,TS!CK30,IF($B$1=31,TS!CN30,IF($B$1=32,TS!CQ30,IF($B$1=33,TS!CT30,IF($B$1=34,TS!CW30,IF($B$1=35,TS!CZ30,IF($B$1=36,TS!DC30,IF($B$1=37,TS!DF30,""))))))))&amp;IF($B$1=38,TS!DI30,IF($B$1=39,TS!DL30,IF($B$1=40,TS!DO30,"")))</f>
        <v>644</v>
      </c>
      <c r="S30" s="144" t="str">
        <f ca="1">IF($B$1=3,TS!I30,IF($B$1=4,TS!L30,IF($B$1=5,TS!O30,IF($B$1=6,TS!R30,IF($B$1=7,TS!U30,IF($B$1=8,TS!X30,IF($B$1=9,TS!AA30,IF($B$1=10,TS!AD30,""))))))))&amp;IF($B$1=11,TS!AG30,IF($B$1=12,TS!AJ30,IF($B$1=13,TS!AM30,IF($B$1=14,TS!AP30,IF($B$1=15,TS!AS30,IF($B$1=16,TS!AV30,IF($B$1=17,TS!AY30,"")))))))&amp;IF($B$1=18,TS!BB30,IF($B$1=19,TS!BE30,IF($B$1=20,TS!BH30,IF($B$1=21,TS!BK30,IF($B$1=22,TS!BN30,IF($B$1=23,TS!BQ30,""))))))&amp;IF($B$1=24,TS!BT30,IF($B$1=25,TS!BW30,IF($B$1=26,TS!BZ30,IF($B$1=27,TS!CC30,IF($B$1=28,TS!CF30,IF($B$1=29,TS!CI30,IF($B$1=1,TS!C30,IF($B$1=2,TS!F30,""))))))))&amp;IF($B$1=30,TS!CL30,IF($B$1=31,TS!CO30,IF($B$1=32,TS!CR30,IF($B$1=33,TS!CU30,IF($B$1=34,TS!CX30,IF($B$1=35,TS!DA30,IF($B$1=36,TS!DD30,IF($B$1=37,TS!DG30,""))))))))&amp;IF($B$1=38,TS!DJ30,IF($B$1=39,TS!DM30,IF($B$1=40,TS!DP30,"")))</f>
        <v>Çift sütunlu aşağı listesi</v>
      </c>
      <c r="T30" s="145"/>
      <c r="U30" s="145"/>
      <c r="V30" s="145"/>
      <c r="W30" s="145"/>
      <c r="X30" s="145"/>
      <c r="Y30" s="145"/>
      <c r="Z30" s="145"/>
      <c r="AA30" s="145"/>
      <c r="AB30" s="145"/>
      <c r="AC30" s="145"/>
    </row>
    <row r="31" spans="1:29" s="146" customFormat="1" ht="9" customHeight="1" x14ac:dyDescent="0.1">
      <c r="A31" s="147" t="str">
        <f ca="1">F!V31</f>
        <v/>
      </c>
      <c r="B31" s="148">
        <v>30</v>
      </c>
      <c r="C31" s="143" t="str">
        <f ca="1">IF($A$1=3,TS!G31,IF($A$1=4,TS!J31,IF($A$1=5,TS!M31,IF($A$1=6,TS!P31,IF($A$1=7,TS!S31,IF($A$1=8,TS!V31,IF($A$1=9,TS!Y31,IF($A$1=10,TS!AB31,""))))))))&amp;IF($A$1=11,TS!AE31,IF($A$1=12,TS!AH31,IF($A$1=13,TS!AK31,IF($A$1=14,TS!AN31,IF($A$1=15,TS!AQ31,IF($A$1=16,TS!AT31,IF($A$1=17,TS!AW31,"")))))))&amp;IF($A$1=18,TS!AZ31,IF($A$1=19,TS!BC31,IF($A$1=20,TS!BF31,IF($A$1=21,TS!BI31,IF($A$1=22,TS!BL31,IF($A$1=23,TS!BO31,""))))))&amp;IF($A$1=24,TS!BR31,IF($A$1=25,TS!BU31,IF($A$1=26,TS!BX31,IF($A$1=27,TS!CA31,IF($A$1=28,TS!CD31,IF($A$1=29,TS!CG31,IF($A$1=1,TS!A31,IF($A$1=2,TS!D31,""))))))))&amp;IF($A$1=30,TS!CJ31,IF($A$1=31,TS!CM31,IF($A$1=32,TS!CP31,IF($A$1=33,TS!CS31,IF($A$1=34,TS!CV31,IF($A$1=35,TS!CY31,IF($A$1=36,TS!DB31,IF($A$1=37,TS!DE31,""))))))))&amp;IF($A$1=38,TS!DH31,IF($A$1=39,TS!DK31,IF($A$1=40,TS!DN31,"")))</f>
        <v>29</v>
      </c>
      <c r="D31" s="143" t="str">
        <f ca="1">IF($A$1=3,TS!H31,IF($A$1=4,TS!K31,IF($A$1=5,TS!N31,IF($A$1=6,TS!Q31,IF($A$1=7,TS!T31,IF($A$1=8,TS!W31,IF($A$1=9,TS!Z31,IF($A$1=10,TS!AC31,""))))))))&amp;IF($A$1=11,TS!AF31,IF($A$1=12,TS!AI31,IF($A$1=13,TS!AL31,IF($A$1=14,TS!AO31,IF($A$1=15,TS!AR31,IF($A$1=16,TS!AU31,IF($A$1=17,TS!AX31,"")))))))&amp;IF($A$1=18,TS!BA31,IF($A$1=19,TS!BD31,IF($A$1=20,TS!BG31,IF($A$1=21,TS!BJ31,IF($A$1=22,TS!BM31,IF($A$1=23,TS!BP31,""))))))&amp;IF($A$1=24,TS!BS31,IF($A$1=25,TS!BV31,IF($A$1=26,TS!BY31,IF($A$1=27,TS!CB31,IF($A$1=28,TS!CE31,IF($A$1=29,TS!CH31,IF($A$1=1,TS!B31,IF($A$1=2,TS!E31,""))))))))&amp;IF($A$1=30,TS!CK31,IF($A$1=31,TS!CN31,IF($A$1=32,TS!CQ31,IF($A$1=33,TS!CT31,IF($A$1=34,TS!CW31,IF($A$1=35,TS!CZ31,IF($A$1=36,TS!DC31,IF($A$1=37,TS!DF31,""))))))))&amp;IF($A$1=38,TS!DI31,IF($A$1=39,TS!DL31,IF($A$1=40,TS!DO31,"")))</f>
        <v>862</v>
      </c>
      <c r="E31" s="144" t="str">
        <f ca="1">IF($A$1=3,TS!I31,IF($A$1=4,TS!L31,IF($A$1=5,TS!O31,IF($A$1=6,TS!R31,IF($A$1=7,TS!U31,IF($A$1=8,TS!X31,IF($A$1=9,TS!AA31,IF($A$1=10,TS!AD31,""))))))))&amp;IF($A$1=11,TS!AG31,IF($A$1=12,TS!AJ31,IF($A$1=13,TS!AM31,IF($A$1=14,TS!AP31,IF($A$1=15,TS!AS31,IF($A$1=16,TS!AV31,IF($A$1=17,TS!AY31,"")))))))&amp;IF($A$1=18,TS!BB31,IF($A$1=19,TS!BE31,IF($A$1=20,TS!BH31,IF($A$1=21,TS!BK31,IF($A$1=22,TS!BN31,IF($A$1=23,TS!BQ31,""))))))&amp;IF($A$1=24,TS!BT31,IF($A$1=25,TS!BW31,IF($A$1=26,TS!BZ31,IF($A$1=27,TS!CC31,IF($A$1=28,TS!CF31,IF($A$1=29,TS!CI31,IF($A$1=1,TS!C31,IF($A$1=2,TS!F31,""))))))))&amp;IF($A$1=30,TS!CL31,IF($A$1=31,TS!CO31,IF($A$1=32,TS!CR31,IF($A$1=33,TS!CU31,IF($A$1=34,TS!CX31,IF($A$1=35,TS!DA31,IF($A$1=36,TS!DD31,IF($A$1=37,TS!DG31,""))))))))&amp;IF($A$1=38,TS!DJ31,IF($A$1=39,TS!DM31,IF($A$1=40,TS!DP31,"")))</f>
        <v>Çift sütunlu aşağı listesi</v>
      </c>
      <c r="F31" s="145"/>
      <c r="G31" s="145"/>
      <c r="H31" s="145"/>
      <c r="I31" s="145"/>
      <c r="J31" s="145"/>
      <c r="K31" s="145"/>
      <c r="L31" s="145"/>
      <c r="M31" s="145"/>
      <c r="N31" s="145"/>
      <c r="O31" s="145"/>
      <c r="Q31" s="143" t="str">
        <f ca="1">IF($B$1=3,TS!G31,IF($B$1=4,TS!J31,IF($B$1=5,TS!M31,IF($B$1=6,TS!P31,IF($B$1=7,TS!S31,IF($B$1=8,TS!V31,IF($B$1=9,TS!Y31,IF($B$1=10,TS!AB31,""))))))))&amp;IF($B$1=11,TS!AE31,IF($B$1=12,TS!AH31,IF($B$1=13,TS!AK31,IF($B$1=14,TS!AN31,IF($B$1=15,TS!AQ31,IF($B$1=16,TS!AT31,IF($B$1=17,TS!AW31,"")))))))&amp;IF($B$1=18,TS!AZ31,IF($B$1=19,TS!BC31,IF($B$1=20,TS!BF31,IF($B$1=21,TS!BI31,IF($B$1=22,TS!BL31,IF($B$1=23,TS!BO31,""))))))&amp;IF($B$1=24,TS!BR31,IF($B$1=25,TS!BU31,IF($B$1=26,TS!BX31,IF($B$1=27,TS!CA31,IF($B$1=28,TS!CD31,IF($B$1=29,TS!CG31,IF($B$1=1,TS!A31,IF($B$1=2,TS!D31,""))))))))&amp;IF($B$1=30,TS!CJ31,IF($B$1=31,TS!CM31,IF($B$1=32,TS!CP31,IF($B$1=33,TS!CS31,IF($B$1=34,TS!CV31,IF($B$1=35,TS!CY31,IF($B$1=36,TS!DB31,IF($B$1=37,TS!DE31,""))))))))&amp;IF($B$1=38,TS!DH31,IF($B$1=39,TS!DK31,IF($B$1=40,TS!DN31,"")))</f>
        <v>29</v>
      </c>
      <c r="R31" s="143" t="str">
        <f ca="1">IF($B$1=3,TS!H31,IF($B$1=4,TS!K31,IF($B$1=5,TS!N31,IF($B$1=6,TS!Q31,IF($B$1=7,TS!T31,IF($B$1=8,TS!W31,IF($B$1=9,TS!Z31,IF($B$1=10,TS!AC31,""))))))))&amp;IF($B$1=11,TS!AF31,IF($B$1=12,TS!AI31,IF($B$1=13,TS!AL31,IF($B$1=14,TS!AO31,IF($B$1=15,TS!AR31,IF($B$1=16,TS!AU31,IF($B$1=17,TS!AX31,"")))))))&amp;IF($B$1=18,TS!BA31,IF($B$1=19,TS!BD31,IF($B$1=20,TS!BG31,IF($B$1=21,TS!BJ31,IF($B$1=22,TS!BM31,IF($B$1=23,TS!BP31,""))))))&amp;IF($B$1=24,TS!BS31,IF($B$1=25,TS!BV31,IF($B$1=26,TS!BY31,IF($B$1=27,TS!CB31,IF($B$1=28,TS!CE31,IF($B$1=29,TS!CH31,IF($B$1=1,TS!B31,IF($B$1=2,TS!E31,""))))))))&amp;IF($B$1=30,TS!CK31,IF($B$1=31,TS!CN31,IF($B$1=32,TS!CQ31,IF($B$1=33,TS!CT31,IF($B$1=34,TS!CW31,IF($B$1=35,TS!CZ31,IF($B$1=36,TS!DC31,IF($B$1=37,TS!DF31,""))))))))&amp;IF($B$1=38,TS!DI31,IF($B$1=39,TS!DL31,IF($B$1=40,TS!DO31,"")))</f>
        <v>645</v>
      </c>
      <c r="S31" s="144" t="str">
        <f ca="1">IF($B$1=3,TS!I31,IF($B$1=4,TS!L31,IF($B$1=5,TS!O31,IF($B$1=6,TS!R31,IF($B$1=7,TS!U31,IF($B$1=8,TS!X31,IF($B$1=9,TS!AA31,IF($B$1=10,TS!AD31,""))))))))&amp;IF($B$1=11,TS!AG31,IF($B$1=12,TS!AJ31,IF($B$1=13,TS!AM31,IF($B$1=14,TS!AP31,IF($B$1=15,TS!AS31,IF($B$1=16,TS!AV31,IF($B$1=17,TS!AY31,"")))))))&amp;IF($B$1=18,TS!BB31,IF($B$1=19,TS!BE31,IF($B$1=20,TS!BH31,IF($B$1=21,TS!BK31,IF($B$1=22,TS!BN31,IF($B$1=23,TS!BQ31,""))))))&amp;IF($B$1=24,TS!BT31,IF($B$1=25,TS!BW31,IF($B$1=26,TS!BZ31,IF($B$1=27,TS!CC31,IF($B$1=28,TS!CF31,IF($B$1=29,TS!CI31,IF($B$1=1,TS!C31,IF($B$1=2,TS!F31,""))))))))&amp;IF($B$1=30,TS!CL31,IF($B$1=31,TS!CO31,IF($B$1=32,TS!CR31,IF($B$1=33,TS!CU31,IF($B$1=34,TS!CX31,IF($B$1=35,TS!DA31,IF($B$1=36,TS!DD31,IF($B$1=37,TS!DG31,""))))))))&amp;IF($B$1=38,TS!DJ31,IF($B$1=39,TS!DM31,IF($B$1=40,TS!DP31,"")))</f>
        <v>Çift sütunlu aşağı listesi</v>
      </c>
      <c r="T31" s="145"/>
      <c r="U31" s="145"/>
      <c r="V31" s="145"/>
      <c r="W31" s="145"/>
      <c r="X31" s="145"/>
      <c r="Y31" s="145"/>
      <c r="Z31" s="145"/>
      <c r="AA31" s="145"/>
      <c r="AB31" s="145"/>
      <c r="AC31" s="145"/>
    </row>
    <row r="32" spans="1:29" s="146" customFormat="1" ht="9" customHeight="1" x14ac:dyDescent="0.1">
      <c r="A32" s="147" t="str">
        <f ca="1">F!V32</f>
        <v/>
      </c>
      <c r="B32" s="148">
        <v>31</v>
      </c>
      <c r="C32" s="143" t="str">
        <f ca="1">IF($A$1=3,TS!G32,IF($A$1=4,TS!J32,IF($A$1=5,TS!M32,IF($A$1=6,TS!P32,IF($A$1=7,TS!S32,IF($A$1=8,TS!V32,IF($A$1=9,TS!Y32,IF($A$1=10,TS!AB32,""))))))))&amp;IF($A$1=11,TS!AE32,IF($A$1=12,TS!AH32,IF($A$1=13,TS!AK32,IF($A$1=14,TS!AN32,IF($A$1=15,TS!AQ32,IF($A$1=16,TS!AT32,IF($A$1=17,TS!AW32,"")))))))&amp;IF($A$1=18,TS!AZ32,IF($A$1=19,TS!BC32,IF($A$1=20,TS!BF32,IF($A$1=21,TS!BI32,IF($A$1=22,TS!BL32,IF($A$1=23,TS!BO32,""))))))&amp;IF($A$1=24,TS!BR32,IF($A$1=25,TS!BU32,IF($A$1=26,TS!BX32,IF($A$1=27,TS!CA32,IF($A$1=28,TS!CD32,IF($A$1=29,TS!CG32,IF($A$1=1,TS!A32,IF($A$1=2,TS!D32,""))))))))&amp;IF($A$1=30,TS!CJ32,IF($A$1=31,TS!CM32,IF($A$1=32,TS!CP32,IF($A$1=33,TS!CS32,IF($A$1=34,TS!CV32,IF($A$1=35,TS!CY32,IF($A$1=36,TS!DB32,IF($A$1=37,TS!DE32,""))))))))&amp;IF($A$1=38,TS!DH32,IF($A$1=39,TS!DK32,IF($A$1=40,TS!DN32,"")))</f>
        <v>30</v>
      </c>
      <c r="D32" s="143" t="str">
        <f ca="1">IF($A$1=3,TS!H32,IF($A$1=4,TS!K32,IF($A$1=5,TS!N32,IF($A$1=6,TS!Q32,IF($A$1=7,TS!T32,IF($A$1=8,TS!W32,IF($A$1=9,TS!Z32,IF($A$1=10,TS!AC32,""))))))))&amp;IF($A$1=11,TS!AF32,IF($A$1=12,TS!AI32,IF($A$1=13,TS!AL32,IF($A$1=14,TS!AO32,IF($A$1=15,TS!AR32,IF($A$1=16,TS!AU32,IF($A$1=17,TS!AX32,"")))))))&amp;IF($A$1=18,TS!BA32,IF($A$1=19,TS!BD32,IF($A$1=20,TS!BG32,IF($A$1=21,TS!BJ32,IF($A$1=22,TS!BM32,IF($A$1=23,TS!BP32,""))))))&amp;IF($A$1=24,TS!BS32,IF($A$1=25,TS!BV32,IF($A$1=26,TS!BY32,IF($A$1=27,TS!CB32,IF($A$1=28,TS!CE32,IF($A$1=29,TS!CH32,IF($A$1=1,TS!B32,IF($A$1=2,TS!E32,""))))))))&amp;IF($A$1=30,TS!CK32,IF($A$1=31,TS!CN32,IF($A$1=32,TS!CQ32,IF($A$1=33,TS!CT32,IF($A$1=34,TS!CW32,IF($A$1=35,TS!CZ32,IF($A$1=36,TS!DC32,IF($A$1=37,TS!DF32,""))))))))&amp;IF($A$1=38,TS!DI32,IF($A$1=39,TS!DL32,IF($A$1=40,TS!DO32,"")))</f>
        <v>874</v>
      </c>
      <c r="E32" s="144" t="str">
        <f ca="1">IF($A$1=3,TS!I32,IF($A$1=4,TS!L32,IF($A$1=5,TS!O32,IF($A$1=6,TS!R32,IF($A$1=7,TS!U32,IF($A$1=8,TS!X32,IF($A$1=9,TS!AA32,IF($A$1=10,TS!AD32,""))))))))&amp;IF($A$1=11,TS!AG32,IF($A$1=12,TS!AJ32,IF($A$1=13,TS!AM32,IF($A$1=14,TS!AP32,IF($A$1=15,TS!AS32,IF($A$1=16,TS!AV32,IF($A$1=17,TS!AY32,"")))))))&amp;IF($A$1=18,TS!BB32,IF($A$1=19,TS!BE32,IF($A$1=20,TS!BH32,IF($A$1=21,TS!BK32,IF($A$1=22,TS!BN32,IF($A$1=23,TS!BQ32,""))))))&amp;IF($A$1=24,TS!BT32,IF($A$1=25,TS!BW32,IF($A$1=26,TS!BZ32,IF($A$1=27,TS!CC32,IF($A$1=28,TS!CF32,IF($A$1=29,TS!CI32,IF($A$1=1,TS!C32,IF($A$1=2,TS!F32,""))))))))&amp;IF($A$1=30,TS!CL32,IF($A$1=31,TS!CO32,IF($A$1=32,TS!CR32,IF($A$1=33,TS!CU32,IF($A$1=34,TS!CX32,IF($A$1=35,TS!DA32,IF($A$1=36,TS!DD32,IF($A$1=37,TS!DG32,""))))))))&amp;IF($A$1=38,TS!DJ32,IF($A$1=39,TS!DM32,IF($A$1=40,TS!DP32,"")))</f>
        <v>Çift sütunlu aşağı listesi</v>
      </c>
      <c r="F32" s="145"/>
      <c r="G32" s="145"/>
      <c r="H32" s="145"/>
      <c r="I32" s="145"/>
      <c r="J32" s="145"/>
      <c r="K32" s="145"/>
      <c r="L32" s="145"/>
      <c r="M32" s="145"/>
      <c r="N32" s="145"/>
      <c r="O32" s="145"/>
      <c r="Q32" s="143" t="str">
        <f ca="1">IF($B$1=3,TS!G32,IF($B$1=4,TS!J32,IF($B$1=5,TS!M32,IF($B$1=6,TS!P32,IF($B$1=7,TS!S32,IF($B$1=8,TS!V32,IF($B$1=9,TS!Y32,IF($B$1=10,TS!AB32,""))))))))&amp;IF($B$1=11,TS!AE32,IF($B$1=12,TS!AH32,IF($B$1=13,TS!AK32,IF($B$1=14,TS!AN32,IF($B$1=15,TS!AQ32,IF($B$1=16,TS!AT32,IF($B$1=17,TS!AW32,"")))))))&amp;IF($B$1=18,TS!AZ32,IF($B$1=19,TS!BC32,IF($B$1=20,TS!BF32,IF($B$1=21,TS!BI32,IF($B$1=22,TS!BL32,IF($B$1=23,TS!BO32,""))))))&amp;IF($B$1=24,TS!BR32,IF($B$1=25,TS!BU32,IF($B$1=26,TS!BX32,IF($B$1=27,TS!CA32,IF($B$1=28,TS!CD32,IF($B$1=29,TS!CG32,IF($B$1=1,TS!A32,IF($B$1=2,TS!D32,""))))))))&amp;IF($B$1=30,TS!CJ32,IF($B$1=31,TS!CM32,IF($B$1=32,TS!CP32,IF($B$1=33,TS!CS32,IF($B$1=34,TS!CV32,IF($B$1=35,TS!CY32,IF($B$1=36,TS!DB32,IF($B$1=37,TS!DE32,""))))))))&amp;IF($B$1=38,TS!DH32,IF($B$1=39,TS!DK32,IF($B$1=40,TS!DN32,"")))</f>
        <v>30</v>
      </c>
      <c r="R32" s="143" t="str">
        <f ca="1">IF($B$1=3,TS!H32,IF($B$1=4,TS!K32,IF($B$1=5,TS!N32,IF($B$1=6,TS!Q32,IF($B$1=7,TS!T32,IF($B$1=8,TS!W32,IF($B$1=9,TS!Z32,IF($B$1=10,TS!AC32,""))))))))&amp;IF($B$1=11,TS!AF32,IF($B$1=12,TS!AI32,IF($B$1=13,TS!AL32,IF($B$1=14,TS!AO32,IF($B$1=15,TS!AR32,IF($B$1=16,TS!AU32,IF($B$1=17,TS!AX32,"")))))))&amp;IF($B$1=18,TS!BA32,IF($B$1=19,TS!BD32,IF($B$1=20,TS!BG32,IF($B$1=21,TS!BJ32,IF($B$1=22,TS!BM32,IF($B$1=23,TS!BP32,""))))))&amp;IF($B$1=24,TS!BS32,IF($B$1=25,TS!BV32,IF($B$1=26,TS!BY32,IF($B$1=27,TS!CB32,IF($B$1=28,TS!CE32,IF($B$1=29,TS!CH32,IF($B$1=1,TS!B32,IF($B$1=2,TS!E32,""))))))))&amp;IF($B$1=30,TS!CK32,IF($B$1=31,TS!CN32,IF($B$1=32,TS!CQ32,IF($B$1=33,TS!CT32,IF($B$1=34,TS!CW32,IF($B$1=35,TS!CZ32,IF($B$1=36,TS!DC32,IF($B$1=37,TS!DF32,""))))))))&amp;IF($B$1=38,TS!DI32,IF($B$1=39,TS!DL32,IF($B$1=40,TS!DO32,"")))</f>
        <v>648</v>
      </c>
      <c r="S32" s="144" t="str">
        <f ca="1">IF($B$1=3,TS!I32,IF($B$1=4,TS!L32,IF($B$1=5,TS!O32,IF($B$1=6,TS!R32,IF($B$1=7,TS!U32,IF($B$1=8,TS!X32,IF($B$1=9,TS!AA32,IF($B$1=10,TS!AD32,""))))))))&amp;IF($B$1=11,TS!AG32,IF($B$1=12,TS!AJ32,IF($B$1=13,TS!AM32,IF($B$1=14,TS!AP32,IF($B$1=15,TS!AS32,IF($B$1=16,TS!AV32,IF($B$1=17,TS!AY32,"")))))))&amp;IF($B$1=18,TS!BB32,IF($B$1=19,TS!BE32,IF($B$1=20,TS!BH32,IF($B$1=21,TS!BK32,IF($B$1=22,TS!BN32,IF($B$1=23,TS!BQ32,""))))))&amp;IF($B$1=24,TS!BT32,IF($B$1=25,TS!BW32,IF($B$1=26,TS!BZ32,IF($B$1=27,TS!CC32,IF($B$1=28,TS!CF32,IF($B$1=29,TS!CI32,IF($B$1=1,TS!C32,IF($B$1=2,TS!F32,""))))))))&amp;IF($B$1=30,TS!CL32,IF($B$1=31,TS!CO32,IF($B$1=32,TS!CR32,IF($B$1=33,TS!CU32,IF($B$1=34,TS!CX32,IF($B$1=35,TS!DA32,IF($B$1=36,TS!DD32,IF($B$1=37,TS!DG32,""))))))))&amp;IF($B$1=38,TS!DJ32,IF($B$1=39,TS!DM32,IF($B$1=40,TS!DP32,"")))</f>
        <v>Çift sütunlu aşağı listesi</v>
      </c>
      <c r="T32" s="145"/>
      <c r="U32" s="145"/>
      <c r="V32" s="145"/>
      <c r="W32" s="145"/>
      <c r="X32" s="145"/>
      <c r="Y32" s="145"/>
      <c r="Z32" s="145"/>
      <c r="AA32" s="145"/>
      <c r="AB32" s="145"/>
      <c r="AC32" s="145"/>
    </row>
    <row r="33" spans="1:29" s="146" customFormat="1" ht="9" customHeight="1" x14ac:dyDescent="0.1">
      <c r="A33" s="147" t="str">
        <f ca="1">F!V33</f>
        <v/>
      </c>
      <c r="B33" s="148">
        <v>32</v>
      </c>
      <c r="C33" s="143" t="str">
        <f ca="1">IF($A$1=3,TS!G33,IF($A$1=4,TS!J33,IF($A$1=5,TS!M33,IF($A$1=6,TS!P33,IF($A$1=7,TS!S33,IF($A$1=8,TS!V33,IF($A$1=9,TS!Y33,IF($A$1=10,TS!AB33,""))))))))&amp;IF($A$1=11,TS!AE33,IF($A$1=12,TS!AH33,IF($A$1=13,TS!AK33,IF($A$1=14,TS!AN33,IF($A$1=15,TS!AQ33,IF($A$1=16,TS!AT33,IF($A$1=17,TS!AW33,"")))))))&amp;IF($A$1=18,TS!AZ33,IF($A$1=19,TS!BC33,IF($A$1=20,TS!BF33,IF($A$1=21,TS!BI33,IF($A$1=22,TS!BL33,IF($A$1=23,TS!BO33,""))))))&amp;IF($A$1=24,TS!BR33,IF($A$1=25,TS!BU33,IF($A$1=26,TS!BX33,IF($A$1=27,TS!CA33,IF($A$1=28,TS!CD33,IF($A$1=29,TS!CG33,IF($A$1=1,TS!A33,IF($A$1=2,TS!D33,""))))))))&amp;IF($A$1=30,TS!CJ33,IF($A$1=31,TS!CM33,IF($A$1=32,TS!CP33,IF($A$1=33,TS!CS33,IF($A$1=34,TS!CV33,IF($A$1=35,TS!CY33,IF($A$1=36,TS!DB33,IF($A$1=37,TS!DE33,""))))))))&amp;IF($A$1=38,TS!DH33,IF($A$1=39,TS!DK33,IF($A$1=40,TS!DN33,"")))</f>
        <v>31</v>
      </c>
      <c r="D33" s="143" t="str">
        <f ca="1">IF($A$1=3,TS!H33,IF($A$1=4,TS!K33,IF($A$1=5,TS!N33,IF($A$1=6,TS!Q33,IF($A$1=7,TS!T33,IF($A$1=8,TS!W33,IF($A$1=9,TS!Z33,IF($A$1=10,TS!AC33,""))))))))&amp;IF($A$1=11,TS!AF33,IF($A$1=12,TS!AI33,IF($A$1=13,TS!AL33,IF($A$1=14,TS!AO33,IF($A$1=15,TS!AR33,IF($A$1=16,TS!AU33,IF($A$1=17,TS!AX33,"")))))))&amp;IF($A$1=18,TS!BA33,IF($A$1=19,TS!BD33,IF($A$1=20,TS!BG33,IF($A$1=21,TS!BJ33,IF($A$1=22,TS!BM33,IF($A$1=23,TS!BP33,""))))))&amp;IF($A$1=24,TS!BS33,IF($A$1=25,TS!BV33,IF($A$1=26,TS!BY33,IF($A$1=27,TS!CB33,IF($A$1=28,TS!CE33,IF($A$1=29,TS!CH33,IF($A$1=1,TS!B33,IF($A$1=2,TS!E33,""))))))))&amp;IF($A$1=30,TS!CK33,IF($A$1=31,TS!CN33,IF($A$1=32,TS!CQ33,IF($A$1=33,TS!CT33,IF($A$1=34,TS!CW33,IF($A$1=35,TS!CZ33,IF($A$1=36,TS!DC33,IF($A$1=37,TS!DF33,""))))))))&amp;IF($A$1=38,TS!DI33,IF($A$1=39,TS!DL33,IF($A$1=40,TS!DO33,"")))</f>
        <v>876</v>
      </c>
      <c r="E33" s="144" t="str">
        <f ca="1">IF($A$1=3,TS!I33,IF($A$1=4,TS!L33,IF($A$1=5,TS!O33,IF($A$1=6,TS!R33,IF($A$1=7,TS!U33,IF($A$1=8,TS!X33,IF($A$1=9,TS!AA33,IF($A$1=10,TS!AD33,""))))))))&amp;IF($A$1=11,TS!AG33,IF($A$1=12,TS!AJ33,IF($A$1=13,TS!AM33,IF($A$1=14,TS!AP33,IF($A$1=15,TS!AS33,IF($A$1=16,TS!AV33,IF($A$1=17,TS!AY33,"")))))))&amp;IF($A$1=18,TS!BB33,IF($A$1=19,TS!BE33,IF($A$1=20,TS!BH33,IF($A$1=21,TS!BK33,IF($A$1=22,TS!BN33,IF($A$1=23,TS!BQ33,""))))))&amp;IF($A$1=24,TS!BT33,IF($A$1=25,TS!BW33,IF($A$1=26,TS!BZ33,IF($A$1=27,TS!CC33,IF($A$1=28,TS!CF33,IF($A$1=29,TS!CI33,IF($A$1=1,TS!C33,IF($A$1=2,TS!F33,""))))))))&amp;IF($A$1=30,TS!CL33,IF($A$1=31,TS!CO33,IF($A$1=32,TS!CR33,IF($A$1=33,TS!CU33,IF($A$1=34,TS!CX33,IF($A$1=35,TS!DA33,IF($A$1=36,TS!DD33,IF($A$1=37,TS!DG33,""))))))))&amp;IF($A$1=38,TS!DJ33,IF($A$1=39,TS!DM33,IF($A$1=40,TS!DP33,"")))</f>
        <v>Çift sütunlu aşağı listesi</v>
      </c>
      <c r="F33" s="145"/>
      <c r="G33" s="145"/>
      <c r="H33" s="145"/>
      <c r="I33" s="145"/>
      <c r="J33" s="145"/>
      <c r="K33" s="145"/>
      <c r="L33" s="145"/>
      <c r="M33" s="145"/>
      <c r="N33" s="145"/>
      <c r="O33" s="145"/>
      <c r="Q33" s="143" t="str">
        <f ca="1">IF($B$1=3,TS!G33,IF($B$1=4,TS!J33,IF($B$1=5,TS!M33,IF($B$1=6,TS!P33,IF($B$1=7,TS!S33,IF($B$1=8,TS!V33,IF($B$1=9,TS!Y33,IF($B$1=10,TS!AB33,""))))))))&amp;IF($B$1=11,TS!AE33,IF($B$1=12,TS!AH33,IF($B$1=13,TS!AK33,IF($B$1=14,TS!AN33,IF($B$1=15,TS!AQ33,IF($B$1=16,TS!AT33,IF($B$1=17,TS!AW33,"")))))))&amp;IF($B$1=18,TS!AZ33,IF($B$1=19,TS!BC33,IF($B$1=20,TS!BF33,IF($B$1=21,TS!BI33,IF($B$1=22,TS!BL33,IF($B$1=23,TS!BO33,""))))))&amp;IF($B$1=24,TS!BR33,IF($B$1=25,TS!BU33,IF($B$1=26,TS!BX33,IF($B$1=27,TS!CA33,IF($B$1=28,TS!CD33,IF($B$1=29,TS!CG33,IF($B$1=1,TS!A33,IF($B$1=2,TS!D33,""))))))))&amp;IF($B$1=30,TS!CJ33,IF($B$1=31,TS!CM33,IF($B$1=32,TS!CP33,IF($B$1=33,TS!CS33,IF($B$1=34,TS!CV33,IF($B$1=35,TS!CY33,IF($B$1=36,TS!DB33,IF($B$1=37,TS!DE33,""))))))))&amp;IF($B$1=38,TS!DH33,IF($B$1=39,TS!DK33,IF($B$1=40,TS!DN33,"")))</f>
        <v>31</v>
      </c>
      <c r="R33" s="143" t="str">
        <f ca="1">IF($B$1=3,TS!H33,IF($B$1=4,TS!K33,IF($B$1=5,TS!N33,IF($B$1=6,TS!Q33,IF($B$1=7,TS!T33,IF($B$1=8,TS!W33,IF($B$1=9,TS!Z33,IF($B$1=10,TS!AC33,""))))))))&amp;IF($B$1=11,TS!AF33,IF($B$1=12,TS!AI33,IF($B$1=13,TS!AL33,IF($B$1=14,TS!AO33,IF($B$1=15,TS!AR33,IF($B$1=16,TS!AU33,IF($B$1=17,TS!AX33,"")))))))&amp;IF($B$1=18,TS!BA33,IF($B$1=19,TS!BD33,IF($B$1=20,TS!BG33,IF($B$1=21,TS!BJ33,IF($B$1=22,TS!BM33,IF($B$1=23,TS!BP33,""))))))&amp;IF($B$1=24,TS!BS33,IF($B$1=25,TS!BV33,IF($B$1=26,TS!BY33,IF($B$1=27,TS!CB33,IF($B$1=28,TS!CE33,IF($B$1=29,TS!CH33,IF($B$1=1,TS!B33,IF($B$1=2,TS!E33,""))))))))&amp;IF($B$1=30,TS!CK33,IF($B$1=31,TS!CN33,IF($B$1=32,TS!CQ33,IF($B$1=33,TS!CT33,IF($B$1=34,TS!CW33,IF($B$1=35,TS!CZ33,IF($B$1=36,TS!DC33,IF($B$1=37,TS!DF33,""))))))))&amp;IF($B$1=38,TS!DI33,IF($B$1=39,TS!DL33,IF($B$1=40,TS!DO33,"")))</f>
        <v>650</v>
      </c>
      <c r="S33" s="144" t="str">
        <f ca="1">IF($B$1=3,TS!I33,IF($B$1=4,TS!L33,IF($B$1=5,TS!O33,IF($B$1=6,TS!R33,IF($B$1=7,TS!U33,IF($B$1=8,TS!X33,IF($B$1=9,TS!AA33,IF($B$1=10,TS!AD33,""))))))))&amp;IF($B$1=11,TS!AG33,IF($B$1=12,TS!AJ33,IF($B$1=13,TS!AM33,IF($B$1=14,TS!AP33,IF($B$1=15,TS!AS33,IF($B$1=16,TS!AV33,IF($B$1=17,TS!AY33,"")))))))&amp;IF($B$1=18,TS!BB33,IF($B$1=19,TS!BE33,IF($B$1=20,TS!BH33,IF($B$1=21,TS!BK33,IF($B$1=22,TS!BN33,IF($B$1=23,TS!BQ33,""))))))&amp;IF($B$1=24,TS!BT33,IF($B$1=25,TS!BW33,IF($B$1=26,TS!BZ33,IF($B$1=27,TS!CC33,IF($B$1=28,TS!CF33,IF($B$1=29,TS!CI33,IF($B$1=1,TS!C33,IF($B$1=2,TS!F33,""))))))))&amp;IF($B$1=30,TS!CL33,IF($B$1=31,TS!CO33,IF($B$1=32,TS!CR33,IF($B$1=33,TS!CU33,IF($B$1=34,TS!CX33,IF($B$1=35,TS!DA33,IF($B$1=36,TS!DD33,IF($B$1=37,TS!DG33,""))))))))&amp;IF($B$1=38,TS!DJ33,IF($B$1=39,TS!DM33,IF($B$1=40,TS!DP33,"")))</f>
        <v>Çift sütunlu aşağı listesi</v>
      </c>
      <c r="T33" s="145"/>
      <c r="U33" s="145"/>
      <c r="V33" s="145"/>
      <c r="W33" s="145"/>
      <c r="X33" s="145"/>
      <c r="Y33" s="145"/>
      <c r="Z33" s="145"/>
      <c r="AA33" s="145"/>
      <c r="AB33" s="145"/>
      <c r="AC33" s="145"/>
    </row>
    <row r="34" spans="1:29" s="146" customFormat="1" ht="9" customHeight="1" x14ac:dyDescent="0.1">
      <c r="A34" s="147" t="str">
        <f ca="1">F!V34</f>
        <v/>
      </c>
      <c r="B34" s="148">
        <v>33</v>
      </c>
      <c r="C34" s="143" t="str">
        <f ca="1">IF($A$1=3,TS!G34,IF($A$1=4,TS!J34,IF($A$1=5,TS!M34,IF($A$1=6,TS!P34,IF($A$1=7,TS!S34,IF($A$1=8,TS!V34,IF($A$1=9,TS!Y34,IF($A$1=10,TS!AB34,""))))))))&amp;IF($A$1=11,TS!AE34,IF($A$1=12,TS!AH34,IF($A$1=13,TS!AK34,IF($A$1=14,TS!AN34,IF($A$1=15,TS!AQ34,IF($A$1=16,TS!AT34,IF($A$1=17,TS!AW34,"")))))))&amp;IF($A$1=18,TS!AZ34,IF($A$1=19,TS!BC34,IF($A$1=20,TS!BF34,IF($A$1=21,TS!BI34,IF($A$1=22,TS!BL34,IF($A$1=23,TS!BO34,""))))))&amp;IF($A$1=24,TS!BR34,IF($A$1=25,TS!BU34,IF($A$1=26,TS!BX34,IF($A$1=27,TS!CA34,IF($A$1=28,TS!CD34,IF($A$1=29,TS!CG34,IF($A$1=1,TS!A34,IF($A$1=2,TS!D34,""))))))))&amp;IF($A$1=30,TS!CJ34,IF($A$1=31,TS!CM34,IF($A$1=32,TS!CP34,IF($A$1=33,TS!CS34,IF($A$1=34,TS!CV34,IF($A$1=35,TS!CY34,IF($A$1=36,TS!DB34,IF($A$1=37,TS!DE34,""))))))))&amp;IF($A$1=38,TS!DH34,IF($A$1=39,TS!DK34,IF($A$1=40,TS!DN34,"")))</f>
        <v>32</v>
      </c>
      <c r="D34" s="143" t="str">
        <f ca="1">IF($A$1=3,TS!H34,IF($A$1=4,TS!K34,IF($A$1=5,TS!N34,IF($A$1=6,TS!Q34,IF($A$1=7,TS!T34,IF($A$1=8,TS!W34,IF($A$1=9,TS!Z34,IF($A$1=10,TS!AC34,""))))))))&amp;IF($A$1=11,TS!AF34,IF($A$1=12,TS!AI34,IF($A$1=13,TS!AL34,IF($A$1=14,TS!AO34,IF($A$1=15,TS!AR34,IF($A$1=16,TS!AU34,IF($A$1=17,TS!AX34,"")))))))&amp;IF($A$1=18,TS!BA34,IF($A$1=19,TS!BD34,IF($A$1=20,TS!BG34,IF($A$1=21,TS!BJ34,IF($A$1=22,TS!BM34,IF($A$1=23,TS!BP34,""))))))&amp;IF($A$1=24,TS!BS34,IF($A$1=25,TS!BV34,IF($A$1=26,TS!BY34,IF($A$1=27,TS!CB34,IF($A$1=28,TS!CE34,IF($A$1=29,TS!CH34,IF($A$1=1,TS!B34,IF($A$1=2,TS!E34,""))))))))&amp;IF($A$1=30,TS!CK34,IF($A$1=31,TS!CN34,IF($A$1=32,TS!CQ34,IF($A$1=33,TS!CT34,IF($A$1=34,TS!CW34,IF($A$1=35,TS!CZ34,IF($A$1=36,TS!DC34,IF($A$1=37,TS!DF34,""))))))))&amp;IF($A$1=38,TS!DI34,IF($A$1=39,TS!DL34,IF($A$1=40,TS!DO34,"")))</f>
        <v>886</v>
      </c>
      <c r="E34" s="144" t="str">
        <f ca="1">IF($A$1=3,TS!I34,IF($A$1=4,TS!L34,IF($A$1=5,TS!O34,IF($A$1=6,TS!R34,IF($A$1=7,TS!U34,IF($A$1=8,TS!X34,IF($A$1=9,TS!AA34,IF($A$1=10,TS!AD34,""))))))))&amp;IF($A$1=11,TS!AG34,IF($A$1=12,TS!AJ34,IF($A$1=13,TS!AM34,IF($A$1=14,TS!AP34,IF($A$1=15,TS!AS34,IF($A$1=16,TS!AV34,IF($A$1=17,TS!AY34,"")))))))&amp;IF($A$1=18,TS!BB34,IF($A$1=19,TS!BE34,IF($A$1=20,TS!BH34,IF($A$1=21,TS!BK34,IF($A$1=22,TS!BN34,IF($A$1=23,TS!BQ34,""))))))&amp;IF($A$1=24,TS!BT34,IF($A$1=25,TS!BW34,IF($A$1=26,TS!BZ34,IF($A$1=27,TS!CC34,IF($A$1=28,TS!CF34,IF($A$1=29,TS!CI34,IF($A$1=1,TS!C34,IF($A$1=2,TS!F34,""))))))))&amp;IF($A$1=30,TS!CL34,IF($A$1=31,TS!CO34,IF($A$1=32,TS!CR34,IF($A$1=33,TS!CU34,IF($A$1=34,TS!CX34,IF($A$1=35,TS!DA34,IF($A$1=36,TS!DD34,IF($A$1=37,TS!DG34,""))))))))&amp;IF($A$1=38,TS!DJ34,IF($A$1=39,TS!DM34,IF($A$1=40,TS!DP34,"")))</f>
        <v>Çift sütunlu aşağı listesi</v>
      </c>
      <c r="F34" s="145"/>
      <c r="G34" s="145"/>
      <c r="H34" s="145"/>
      <c r="I34" s="145"/>
      <c r="J34" s="145"/>
      <c r="K34" s="145"/>
      <c r="L34" s="145"/>
      <c r="M34" s="145"/>
      <c r="N34" s="145"/>
      <c r="O34" s="145"/>
      <c r="Q34" s="143" t="str">
        <f ca="1">IF($B$1=3,TS!G34,IF($B$1=4,TS!J34,IF($B$1=5,TS!M34,IF($B$1=6,TS!P34,IF($B$1=7,TS!S34,IF($B$1=8,TS!V34,IF($B$1=9,TS!Y34,IF($B$1=10,TS!AB34,""))))))))&amp;IF($B$1=11,TS!AE34,IF($B$1=12,TS!AH34,IF($B$1=13,TS!AK34,IF($B$1=14,TS!AN34,IF($B$1=15,TS!AQ34,IF($B$1=16,TS!AT34,IF($B$1=17,TS!AW34,"")))))))&amp;IF($B$1=18,TS!AZ34,IF($B$1=19,TS!BC34,IF($B$1=20,TS!BF34,IF($B$1=21,TS!BI34,IF($B$1=22,TS!BL34,IF($B$1=23,TS!BO34,""))))))&amp;IF($B$1=24,TS!BR34,IF($B$1=25,TS!BU34,IF($B$1=26,TS!BX34,IF($B$1=27,TS!CA34,IF($B$1=28,TS!CD34,IF($B$1=29,TS!CG34,IF($B$1=1,TS!A34,IF($B$1=2,TS!D34,""))))))))&amp;IF($B$1=30,TS!CJ34,IF($B$1=31,TS!CM34,IF($B$1=32,TS!CP34,IF($B$1=33,TS!CS34,IF($B$1=34,TS!CV34,IF($B$1=35,TS!CY34,IF($B$1=36,TS!DB34,IF($B$1=37,TS!DE34,""))))))))&amp;IF($B$1=38,TS!DH34,IF($B$1=39,TS!DK34,IF($B$1=40,TS!DN34,"")))</f>
        <v>32</v>
      </c>
      <c r="R34" s="143" t="str">
        <f ca="1">IF($B$1=3,TS!H34,IF($B$1=4,TS!K34,IF($B$1=5,TS!N34,IF($B$1=6,TS!Q34,IF($B$1=7,TS!T34,IF($B$1=8,TS!W34,IF($B$1=9,TS!Z34,IF($B$1=10,TS!AC34,""))))))))&amp;IF($B$1=11,TS!AF34,IF($B$1=12,TS!AI34,IF($B$1=13,TS!AL34,IF($B$1=14,TS!AO34,IF($B$1=15,TS!AR34,IF($B$1=16,TS!AU34,IF($B$1=17,TS!AX34,"")))))))&amp;IF($B$1=18,TS!BA34,IF($B$1=19,TS!BD34,IF($B$1=20,TS!BG34,IF($B$1=21,TS!BJ34,IF($B$1=22,TS!BM34,IF($B$1=23,TS!BP34,""))))))&amp;IF($B$1=24,TS!BS34,IF($B$1=25,TS!BV34,IF($B$1=26,TS!BY34,IF($B$1=27,TS!CB34,IF($B$1=28,TS!CE34,IF($B$1=29,TS!CH34,IF($B$1=1,TS!B34,IF($B$1=2,TS!E34,""))))))))&amp;IF($B$1=30,TS!CK34,IF($B$1=31,TS!CN34,IF($B$1=32,TS!CQ34,IF($B$1=33,TS!CT34,IF($B$1=34,TS!CW34,IF($B$1=35,TS!CZ34,IF($B$1=36,TS!DC34,IF($B$1=37,TS!DF34,""))))))))&amp;IF($B$1=38,TS!DI34,IF($B$1=39,TS!DL34,IF($B$1=40,TS!DO34,"")))</f>
        <v>652</v>
      </c>
      <c r="S34" s="144" t="str">
        <f ca="1">IF($B$1=3,TS!I34,IF($B$1=4,TS!L34,IF($B$1=5,TS!O34,IF($B$1=6,TS!R34,IF($B$1=7,TS!U34,IF($B$1=8,TS!X34,IF($B$1=9,TS!AA34,IF($B$1=10,TS!AD34,""))))))))&amp;IF($B$1=11,TS!AG34,IF($B$1=12,TS!AJ34,IF($B$1=13,TS!AM34,IF($B$1=14,TS!AP34,IF($B$1=15,TS!AS34,IF($B$1=16,TS!AV34,IF($B$1=17,TS!AY34,"")))))))&amp;IF($B$1=18,TS!BB34,IF($B$1=19,TS!BE34,IF($B$1=20,TS!BH34,IF($B$1=21,TS!BK34,IF($B$1=22,TS!BN34,IF($B$1=23,TS!BQ34,""))))))&amp;IF($B$1=24,TS!BT34,IF($B$1=25,TS!BW34,IF($B$1=26,TS!BZ34,IF($B$1=27,TS!CC34,IF($B$1=28,TS!CF34,IF($B$1=29,TS!CI34,IF($B$1=1,TS!C34,IF($B$1=2,TS!F34,""))))))))&amp;IF($B$1=30,TS!CL34,IF($B$1=31,TS!CO34,IF($B$1=32,TS!CR34,IF($B$1=33,TS!CU34,IF($B$1=34,TS!CX34,IF($B$1=35,TS!DA34,IF($B$1=36,TS!DD34,IF($B$1=37,TS!DG34,""))))))))&amp;IF($B$1=38,TS!DJ34,IF($B$1=39,TS!DM34,IF($B$1=40,TS!DP34,"")))</f>
        <v>Çift sütunlu aşağı listesi</v>
      </c>
      <c r="T34" s="145"/>
      <c r="U34" s="145"/>
      <c r="V34" s="145"/>
      <c r="W34" s="145"/>
      <c r="X34" s="145"/>
      <c r="Y34" s="145"/>
      <c r="Z34" s="145"/>
      <c r="AA34" s="145"/>
      <c r="AB34" s="145"/>
      <c r="AC34" s="145"/>
    </row>
    <row r="35" spans="1:29" s="146" customFormat="1" ht="9" customHeight="1" x14ac:dyDescent="0.1">
      <c r="A35" s="147" t="str">
        <f ca="1">F!V35</f>
        <v/>
      </c>
      <c r="B35" s="148">
        <v>34</v>
      </c>
      <c r="C35" s="143" t="str">
        <f ca="1">IF($A$1=3,TS!G35,IF($A$1=4,TS!J35,IF($A$1=5,TS!M35,IF($A$1=6,TS!P35,IF($A$1=7,TS!S35,IF($A$1=8,TS!V35,IF($A$1=9,TS!Y35,IF($A$1=10,TS!AB35,""))))))))&amp;IF($A$1=11,TS!AE35,IF($A$1=12,TS!AH35,IF($A$1=13,TS!AK35,IF($A$1=14,TS!AN35,IF($A$1=15,TS!AQ35,IF($A$1=16,TS!AT35,IF($A$1=17,TS!AW35,"")))))))&amp;IF($A$1=18,TS!AZ35,IF($A$1=19,TS!BC35,IF($A$1=20,TS!BF35,IF($A$1=21,TS!BI35,IF($A$1=22,TS!BL35,IF($A$1=23,TS!BO35,""))))))&amp;IF($A$1=24,TS!BR35,IF($A$1=25,TS!BU35,IF($A$1=26,TS!BX35,IF($A$1=27,TS!CA35,IF($A$1=28,TS!CD35,IF($A$1=29,TS!CG35,IF($A$1=1,TS!A35,IF($A$1=2,TS!D35,""))))))))&amp;IF($A$1=30,TS!CJ35,IF($A$1=31,TS!CM35,IF($A$1=32,TS!CP35,IF($A$1=33,TS!CS35,IF($A$1=34,TS!CV35,IF($A$1=35,TS!CY35,IF($A$1=36,TS!DB35,IF($A$1=37,TS!DE35,""))))))))&amp;IF($A$1=38,TS!DH35,IF($A$1=39,TS!DK35,IF($A$1=40,TS!DN35,"")))</f>
        <v>33</v>
      </c>
      <c r="D35" s="143" t="str">
        <f ca="1">IF($A$1=3,TS!H35,IF($A$1=4,TS!K35,IF($A$1=5,TS!N35,IF($A$1=6,TS!Q35,IF($A$1=7,TS!T35,IF($A$1=8,TS!W35,IF($A$1=9,TS!Z35,IF($A$1=10,TS!AC35,""))))))))&amp;IF($A$1=11,TS!AF35,IF($A$1=12,TS!AI35,IF($A$1=13,TS!AL35,IF($A$1=14,TS!AO35,IF($A$1=15,TS!AR35,IF($A$1=16,TS!AU35,IF($A$1=17,TS!AX35,"")))))))&amp;IF($A$1=18,TS!BA35,IF($A$1=19,TS!BD35,IF($A$1=20,TS!BG35,IF($A$1=21,TS!BJ35,IF($A$1=22,TS!BM35,IF($A$1=23,TS!BP35,""))))))&amp;IF($A$1=24,TS!BS35,IF($A$1=25,TS!BV35,IF($A$1=26,TS!BY35,IF($A$1=27,TS!CB35,IF($A$1=28,TS!CE35,IF($A$1=29,TS!CH35,IF($A$1=1,TS!B35,IF($A$1=2,TS!E35,""))))))))&amp;IF($A$1=30,TS!CK35,IF($A$1=31,TS!CN35,IF($A$1=32,TS!CQ35,IF($A$1=33,TS!CT35,IF($A$1=34,TS!CW35,IF($A$1=35,TS!CZ35,IF($A$1=36,TS!DC35,IF($A$1=37,TS!DF35,""))))))))&amp;IF($A$1=38,TS!DI35,IF($A$1=39,TS!DL35,IF($A$1=40,TS!DO35,"")))</f>
        <v>898</v>
      </c>
      <c r="E35" s="144" t="str">
        <f ca="1">IF($A$1=3,TS!I35,IF($A$1=4,TS!L35,IF($A$1=5,TS!O35,IF($A$1=6,TS!R35,IF($A$1=7,TS!U35,IF($A$1=8,TS!X35,IF($A$1=9,TS!AA35,IF($A$1=10,TS!AD35,""))))))))&amp;IF($A$1=11,TS!AG35,IF($A$1=12,TS!AJ35,IF($A$1=13,TS!AM35,IF($A$1=14,TS!AP35,IF($A$1=15,TS!AS35,IF($A$1=16,TS!AV35,IF($A$1=17,TS!AY35,"")))))))&amp;IF($A$1=18,TS!BB35,IF($A$1=19,TS!BE35,IF($A$1=20,TS!BH35,IF($A$1=21,TS!BK35,IF($A$1=22,TS!BN35,IF($A$1=23,TS!BQ35,""))))))&amp;IF($A$1=24,TS!BT35,IF($A$1=25,TS!BW35,IF($A$1=26,TS!BZ35,IF($A$1=27,TS!CC35,IF($A$1=28,TS!CF35,IF($A$1=29,TS!CI35,IF($A$1=1,TS!C35,IF($A$1=2,TS!F35,""))))))))&amp;IF($A$1=30,TS!CL35,IF($A$1=31,TS!CO35,IF($A$1=32,TS!CR35,IF($A$1=33,TS!CU35,IF($A$1=34,TS!CX35,IF($A$1=35,TS!DA35,IF($A$1=36,TS!DD35,IF($A$1=37,TS!DG35,""))))))))&amp;IF($A$1=38,TS!DJ35,IF($A$1=39,TS!DM35,IF($A$1=40,TS!DP35,"")))</f>
        <v>Çift sütunlu aşağı listesi</v>
      </c>
      <c r="F35" s="145"/>
      <c r="G35" s="145"/>
      <c r="H35" s="145"/>
      <c r="I35" s="145"/>
      <c r="J35" s="145"/>
      <c r="K35" s="145"/>
      <c r="L35" s="145"/>
      <c r="M35" s="145"/>
      <c r="N35" s="145"/>
      <c r="O35" s="145"/>
      <c r="Q35" s="143" t="str">
        <f ca="1">IF($B$1=3,TS!G35,IF($B$1=4,TS!J35,IF($B$1=5,TS!M35,IF($B$1=6,TS!P35,IF($B$1=7,TS!S35,IF($B$1=8,TS!V35,IF($B$1=9,TS!Y35,IF($B$1=10,TS!AB35,""))))))))&amp;IF($B$1=11,TS!AE35,IF($B$1=12,TS!AH35,IF($B$1=13,TS!AK35,IF($B$1=14,TS!AN35,IF($B$1=15,TS!AQ35,IF($B$1=16,TS!AT35,IF($B$1=17,TS!AW35,"")))))))&amp;IF($B$1=18,TS!AZ35,IF($B$1=19,TS!BC35,IF($B$1=20,TS!BF35,IF($B$1=21,TS!BI35,IF($B$1=22,TS!BL35,IF($B$1=23,TS!BO35,""))))))&amp;IF($B$1=24,TS!BR35,IF($B$1=25,TS!BU35,IF($B$1=26,TS!BX35,IF($B$1=27,TS!CA35,IF($B$1=28,TS!CD35,IF($B$1=29,TS!CG35,IF($B$1=1,TS!A35,IF($B$1=2,TS!D35,""))))))))&amp;IF($B$1=30,TS!CJ35,IF($B$1=31,TS!CM35,IF($B$1=32,TS!CP35,IF($B$1=33,TS!CS35,IF($B$1=34,TS!CV35,IF($B$1=35,TS!CY35,IF($B$1=36,TS!DB35,IF($B$1=37,TS!DE35,""))))))))&amp;IF($B$1=38,TS!DH35,IF($B$1=39,TS!DK35,IF($B$1=40,TS!DN35,"")))</f>
        <v>33</v>
      </c>
      <c r="R35" s="143" t="str">
        <f ca="1">IF($B$1=3,TS!H35,IF($B$1=4,TS!K35,IF($B$1=5,TS!N35,IF($B$1=6,TS!Q35,IF($B$1=7,TS!T35,IF($B$1=8,TS!W35,IF($B$1=9,TS!Z35,IF($B$1=10,TS!AC35,""))))))))&amp;IF($B$1=11,TS!AF35,IF($B$1=12,TS!AI35,IF($B$1=13,TS!AL35,IF($B$1=14,TS!AO35,IF($B$1=15,TS!AR35,IF($B$1=16,TS!AU35,IF($B$1=17,TS!AX35,"")))))))&amp;IF($B$1=18,TS!BA35,IF($B$1=19,TS!BD35,IF($B$1=20,TS!BG35,IF($B$1=21,TS!BJ35,IF($B$1=22,TS!BM35,IF($B$1=23,TS!BP35,""))))))&amp;IF($B$1=24,TS!BS35,IF($B$1=25,TS!BV35,IF($B$1=26,TS!BY35,IF($B$1=27,TS!CB35,IF($B$1=28,TS!CE35,IF($B$1=29,TS!CH35,IF($B$1=1,TS!B35,IF($B$1=2,TS!E35,""))))))))&amp;IF($B$1=30,TS!CK35,IF($B$1=31,TS!CN35,IF($B$1=32,TS!CQ35,IF($B$1=33,TS!CT35,IF($B$1=34,TS!CW35,IF($B$1=35,TS!CZ35,IF($B$1=36,TS!DC35,IF($B$1=37,TS!DF35,""))))))))&amp;IF($B$1=38,TS!DI35,IF($B$1=39,TS!DL35,IF($B$1=40,TS!DO35,"")))</f>
        <v>654</v>
      </c>
      <c r="S35" s="144" t="str">
        <f ca="1">IF($B$1=3,TS!I35,IF($B$1=4,TS!L35,IF($B$1=5,TS!O35,IF($B$1=6,TS!R35,IF($B$1=7,TS!U35,IF($B$1=8,TS!X35,IF($B$1=9,TS!AA35,IF($B$1=10,TS!AD35,""))))))))&amp;IF($B$1=11,TS!AG35,IF($B$1=12,TS!AJ35,IF($B$1=13,TS!AM35,IF($B$1=14,TS!AP35,IF($B$1=15,TS!AS35,IF($B$1=16,TS!AV35,IF($B$1=17,TS!AY35,"")))))))&amp;IF($B$1=18,TS!BB35,IF($B$1=19,TS!BE35,IF($B$1=20,TS!BH35,IF($B$1=21,TS!BK35,IF($B$1=22,TS!BN35,IF($B$1=23,TS!BQ35,""))))))&amp;IF($B$1=24,TS!BT35,IF($B$1=25,TS!BW35,IF($B$1=26,TS!BZ35,IF($B$1=27,TS!CC35,IF($B$1=28,TS!CF35,IF($B$1=29,TS!CI35,IF($B$1=1,TS!C35,IF($B$1=2,TS!F35,""))))))))&amp;IF($B$1=30,TS!CL35,IF($B$1=31,TS!CO35,IF($B$1=32,TS!CR35,IF($B$1=33,TS!CU35,IF($B$1=34,TS!CX35,IF($B$1=35,TS!DA35,IF($B$1=36,TS!DD35,IF($B$1=37,TS!DG35,""))))))))&amp;IF($B$1=38,TS!DJ35,IF($B$1=39,TS!DM35,IF($B$1=40,TS!DP35,"")))</f>
        <v>Çift sütunlu aşağı listesi</v>
      </c>
      <c r="T35" s="145"/>
      <c r="U35" s="145"/>
      <c r="V35" s="145"/>
      <c r="W35" s="145"/>
      <c r="X35" s="145"/>
      <c r="Y35" s="145"/>
      <c r="Z35" s="145"/>
      <c r="AA35" s="145"/>
      <c r="AB35" s="145"/>
      <c r="AC35" s="145"/>
    </row>
    <row r="36" spans="1:29" s="146" customFormat="1" ht="9" customHeight="1" x14ac:dyDescent="0.1">
      <c r="A36" s="147" t="str">
        <f ca="1">F!V36</f>
        <v/>
      </c>
      <c r="B36" s="148">
        <v>35</v>
      </c>
      <c r="C36" s="143" t="str">
        <f ca="1">IF($A$1=3,TS!G36,IF($A$1=4,TS!J36,IF($A$1=5,TS!M36,IF($A$1=6,TS!P36,IF($A$1=7,TS!S36,IF($A$1=8,TS!V36,IF($A$1=9,TS!Y36,IF($A$1=10,TS!AB36,""))))))))&amp;IF($A$1=11,TS!AE36,IF($A$1=12,TS!AH36,IF($A$1=13,TS!AK36,IF($A$1=14,TS!AN36,IF($A$1=15,TS!AQ36,IF($A$1=16,TS!AT36,IF($A$1=17,TS!AW36,"")))))))&amp;IF($A$1=18,TS!AZ36,IF($A$1=19,TS!BC36,IF($A$1=20,TS!BF36,IF($A$1=21,TS!BI36,IF($A$1=22,TS!BL36,IF($A$1=23,TS!BO36,""))))))&amp;IF($A$1=24,TS!BR36,IF($A$1=25,TS!BU36,IF($A$1=26,TS!BX36,IF($A$1=27,TS!CA36,IF($A$1=28,TS!CD36,IF($A$1=29,TS!CG36,IF($A$1=1,TS!A36,IF($A$1=2,TS!D36,""))))))))&amp;IF($A$1=30,TS!CJ36,IF($A$1=31,TS!CM36,IF($A$1=32,TS!CP36,IF($A$1=33,TS!CS36,IF($A$1=34,TS!CV36,IF($A$1=35,TS!CY36,IF($A$1=36,TS!DB36,IF($A$1=37,TS!DE36,""))))))))&amp;IF($A$1=38,TS!DH36,IF($A$1=39,TS!DK36,IF($A$1=40,TS!DN36,"")))</f>
        <v/>
      </c>
      <c r="D36" s="143" t="str">
        <f ca="1">IF($A$1=3,TS!H36,IF($A$1=4,TS!K36,IF($A$1=5,TS!N36,IF($A$1=6,TS!Q36,IF($A$1=7,TS!T36,IF($A$1=8,TS!W36,IF($A$1=9,TS!Z36,IF($A$1=10,TS!AC36,""))))))))&amp;IF($A$1=11,TS!AF36,IF($A$1=12,TS!AI36,IF($A$1=13,TS!AL36,IF($A$1=14,TS!AO36,IF($A$1=15,TS!AR36,IF($A$1=16,TS!AU36,IF($A$1=17,TS!AX36,"")))))))&amp;IF($A$1=18,TS!BA36,IF($A$1=19,TS!BD36,IF($A$1=20,TS!BG36,IF($A$1=21,TS!BJ36,IF($A$1=22,TS!BM36,IF($A$1=23,TS!BP36,""))))))&amp;IF($A$1=24,TS!BS36,IF($A$1=25,TS!BV36,IF($A$1=26,TS!BY36,IF($A$1=27,TS!CB36,IF($A$1=28,TS!CE36,IF($A$1=29,TS!CH36,IF($A$1=1,TS!B36,IF($A$1=2,TS!E36,""))))))))&amp;IF($A$1=30,TS!CK36,IF($A$1=31,TS!CN36,IF($A$1=32,TS!CQ36,IF($A$1=33,TS!CT36,IF($A$1=34,TS!CW36,IF($A$1=35,TS!CZ36,IF($A$1=36,TS!DC36,IF($A$1=37,TS!DF36,""))))))))&amp;IF($A$1=38,TS!DI36,IF($A$1=39,TS!DL36,IF($A$1=40,TS!DO36,"")))</f>
        <v/>
      </c>
      <c r="E36" s="144" t="str">
        <f ca="1">IF($A$1=3,TS!I36,IF($A$1=4,TS!L36,IF($A$1=5,TS!O36,IF($A$1=6,TS!R36,IF($A$1=7,TS!U36,IF($A$1=8,TS!X36,IF($A$1=9,TS!AA36,IF($A$1=10,TS!AD36,""))))))))&amp;IF($A$1=11,TS!AG36,IF($A$1=12,TS!AJ36,IF($A$1=13,TS!AM36,IF($A$1=14,TS!AP36,IF($A$1=15,TS!AS36,IF($A$1=16,TS!AV36,IF($A$1=17,TS!AY36,"")))))))&amp;IF($A$1=18,TS!BB36,IF($A$1=19,TS!BE36,IF($A$1=20,TS!BH36,IF($A$1=21,TS!BK36,IF($A$1=22,TS!BN36,IF($A$1=23,TS!BQ36,""))))))&amp;IF($A$1=24,TS!BT36,IF($A$1=25,TS!BW36,IF($A$1=26,TS!BZ36,IF($A$1=27,TS!CC36,IF($A$1=28,TS!CF36,IF($A$1=29,TS!CI36,IF($A$1=1,TS!C36,IF($A$1=2,TS!F36,""))))))))&amp;IF($A$1=30,TS!CL36,IF($A$1=31,TS!CO36,IF($A$1=32,TS!CR36,IF($A$1=33,TS!CU36,IF($A$1=34,TS!CX36,IF($A$1=35,TS!DA36,IF($A$1=36,TS!DD36,IF($A$1=37,TS!DG36,""))))))))&amp;IF($A$1=38,TS!DJ36,IF($A$1=39,TS!DM36,IF($A$1=40,TS!DP36,"")))</f>
        <v/>
      </c>
      <c r="F36" s="145"/>
      <c r="G36" s="145"/>
      <c r="H36" s="145"/>
      <c r="I36" s="145"/>
      <c r="J36" s="145"/>
      <c r="K36" s="145"/>
      <c r="L36" s="145"/>
      <c r="M36" s="145"/>
      <c r="N36" s="145"/>
      <c r="O36" s="145"/>
      <c r="Q36" s="143" t="str">
        <f ca="1">IF($B$1=3,TS!G36,IF($B$1=4,TS!J36,IF($B$1=5,TS!M36,IF($B$1=6,TS!P36,IF($B$1=7,TS!S36,IF($B$1=8,TS!V36,IF($B$1=9,TS!Y36,IF($B$1=10,TS!AB36,""))))))))&amp;IF($B$1=11,TS!AE36,IF($B$1=12,TS!AH36,IF($B$1=13,TS!AK36,IF($B$1=14,TS!AN36,IF($B$1=15,TS!AQ36,IF($B$1=16,TS!AT36,IF($B$1=17,TS!AW36,"")))))))&amp;IF($B$1=18,TS!AZ36,IF($B$1=19,TS!BC36,IF($B$1=20,TS!BF36,IF($B$1=21,TS!BI36,IF($B$1=22,TS!BL36,IF($B$1=23,TS!BO36,""))))))&amp;IF($B$1=24,TS!BR36,IF($B$1=25,TS!BU36,IF($B$1=26,TS!BX36,IF($B$1=27,TS!CA36,IF($B$1=28,TS!CD36,IF($B$1=29,TS!CG36,IF($B$1=1,TS!A36,IF($B$1=2,TS!D36,""))))))))&amp;IF($B$1=30,TS!CJ36,IF($B$1=31,TS!CM36,IF($B$1=32,TS!CP36,IF($B$1=33,TS!CS36,IF($B$1=34,TS!CV36,IF($B$1=35,TS!CY36,IF($B$1=36,TS!DB36,IF($B$1=37,TS!DE36,""))))))))&amp;IF($B$1=38,TS!DH36,IF($B$1=39,TS!DK36,IF($B$1=40,TS!DN36,"")))</f>
        <v>34</v>
      </c>
      <c r="R36" s="143" t="str">
        <f ca="1">IF($B$1=3,TS!H36,IF($B$1=4,TS!K36,IF($B$1=5,TS!N36,IF($B$1=6,TS!Q36,IF($B$1=7,TS!T36,IF($B$1=8,TS!W36,IF($B$1=9,TS!Z36,IF($B$1=10,TS!AC36,""))))))))&amp;IF($B$1=11,TS!AF36,IF($B$1=12,TS!AI36,IF($B$1=13,TS!AL36,IF($B$1=14,TS!AO36,IF($B$1=15,TS!AR36,IF($B$1=16,TS!AU36,IF($B$1=17,TS!AX36,"")))))))&amp;IF($B$1=18,TS!BA36,IF($B$1=19,TS!BD36,IF($B$1=20,TS!BG36,IF($B$1=21,TS!BJ36,IF($B$1=22,TS!BM36,IF($B$1=23,TS!BP36,""))))))&amp;IF($B$1=24,TS!BS36,IF($B$1=25,TS!BV36,IF($B$1=26,TS!BY36,IF($B$1=27,TS!CB36,IF($B$1=28,TS!CE36,IF($B$1=29,TS!CH36,IF($B$1=1,TS!B36,IF($B$1=2,TS!E36,""))))))))&amp;IF($B$1=30,TS!CK36,IF($B$1=31,TS!CN36,IF($B$1=32,TS!CQ36,IF($B$1=33,TS!CT36,IF($B$1=34,TS!CW36,IF($B$1=35,TS!CZ36,IF($B$1=36,TS!DC36,IF($B$1=37,TS!DF36,""))))))))&amp;IF($B$1=38,TS!DI36,IF($B$1=39,TS!DL36,IF($B$1=40,TS!DO36,"")))</f>
        <v>736</v>
      </c>
      <c r="S36" s="144" t="str">
        <f ca="1">IF($B$1=3,TS!I36,IF($B$1=4,TS!L36,IF($B$1=5,TS!O36,IF($B$1=6,TS!R36,IF($B$1=7,TS!U36,IF($B$1=8,TS!X36,IF($B$1=9,TS!AA36,IF($B$1=10,TS!AD36,""))))))))&amp;IF($B$1=11,TS!AG36,IF($B$1=12,TS!AJ36,IF($B$1=13,TS!AM36,IF($B$1=14,TS!AP36,IF($B$1=15,TS!AS36,IF($B$1=16,TS!AV36,IF($B$1=17,TS!AY36,"")))))))&amp;IF($B$1=18,TS!BB36,IF($B$1=19,TS!BE36,IF($B$1=20,TS!BH36,IF($B$1=21,TS!BK36,IF($B$1=22,TS!BN36,IF($B$1=23,TS!BQ36,""))))))&amp;IF($B$1=24,TS!BT36,IF($B$1=25,TS!BW36,IF($B$1=26,TS!BZ36,IF($B$1=27,TS!CC36,IF($B$1=28,TS!CF36,IF($B$1=29,TS!CI36,IF($B$1=1,TS!C36,IF($B$1=2,TS!F36,""))))))))&amp;IF($B$1=30,TS!CL36,IF($B$1=31,TS!CO36,IF($B$1=32,TS!CR36,IF($B$1=33,TS!CU36,IF($B$1=34,TS!CX36,IF($B$1=35,TS!DA36,IF($B$1=36,TS!DD36,IF($B$1=37,TS!DG36,""))))))))&amp;IF($B$1=38,TS!DJ36,IF($B$1=39,TS!DM36,IF($B$1=40,TS!DP36,"")))</f>
        <v>Çift sütunlu aşağı listesi</v>
      </c>
      <c r="T36" s="145"/>
      <c r="U36" s="145"/>
      <c r="V36" s="145"/>
      <c r="W36" s="145"/>
      <c r="X36" s="145"/>
      <c r="Y36" s="145"/>
      <c r="Z36" s="145"/>
      <c r="AA36" s="145"/>
      <c r="AB36" s="145"/>
      <c r="AC36" s="145"/>
    </row>
    <row r="37" spans="1:29" s="146" customFormat="1" ht="9" customHeight="1" x14ac:dyDescent="0.1">
      <c r="A37" s="147" t="str">
        <f ca="1">F!V37</f>
        <v/>
      </c>
      <c r="B37" s="148">
        <v>36</v>
      </c>
      <c r="C37" s="143" t="str">
        <f ca="1">IF($A$1=3,TS!G37,IF($A$1=4,TS!J37,IF($A$1=5,TS!M37,IF($A$1=6,TS!P37,IF($A$1=7,TS!S37,IF($A$1=8,TS!V37,IF($A$1=9,TS!Y37,IF($A$1=10,TS!AB37,""))))))))&amp;IF($A$1=11,TS!AE37,IF($A$1=12,TS!AH37,IF($A$1=13,TS!AK37,IF($A$1=14,TS!AN37,IF($A$1=15,TS!AQ37,IF($A$1=16,TS!AT37,IF($A$1=17,TS!AW37,"")))))))&amp;IF($A$1=18,TS!AZ37,IF($A$1=19,TS!BC37,IF($A$1=20,TS!BF37,IF($A$1=21,TS!BI37,IF($A$1=22,TS!BL37,IF($A$1=23,TS!BO37,""))))))&amp;IF($A$1=24,TS!BR37,IF($A$1=25,TS!BU37,IF($A$1=26,TS!BX37,IF($A$1=27,TS!CA37,IF($A$1=28,TS!CD37,IF($A$1=29,TS!CG37,IF($A$1=1,TS!A37,IF($A$1=2,TS!D37,""))))))))&amp;IF($A$1=30,TS!CJ37,IF($A$1=31,TS!CM37,IF($A$1=32,TS!CP37,IF($A$1=33,TS!CS37,IF($A$1=34,TS!CV37,IF($A$1=35,TS!CY37,IF($A$1=36,TS!DB37,IF($A$1=37,TS!DE37,""))))))))&amp;IF($A$1=38,TS!DH37,IF($A$1=39,TS!DK37,IF($A$1=40,TS!DN37,"")))</f>
        <v/>
      </c>
      <c r="D37" s="143" t="str">
        <f ca="1">IF($A$1=3,TS!H37,IF($A$1=4,TS!K37,IF($A$1=5,TS!N37,IF($A$1=6,TS!Q37,IF($A$1=7,TS!T37,IF($A$1=8,TS!W37,IF($A$1=9,TS!Z37,IF($A$1=10,TS!AC37,""))))))))&amp;IF($A$1=11,TS!AF37,IF($A$1=12,TS!AI37,IF($A$1=13,TS!AL37,IF($A$1=14,TS!AO37,IF($A$1=15,TS!AR37,IF($A$1=16,TS!AU37,IF($A$1=17,TS!AX37,"")))))))&amp;IF($A$1=18,TS!BA37,IF($A$1=19,TS!BD37,IF($A$1=20,TS!BG37,IF($A$1=21,TS!BJ37,IF($A$1=22,TS!BM37,IF($A$1=23,TS!BP37,""))))))&amp;IF($A$1=24,TS!BS37,IF($A$1=25,TS!BV37,IF($A$1=26,TS!BY37,IF($A$1=27,TS!CB37,IF($A$1=28,TS!CE37,IF($A$1=29,TS!CH37,IF($A$1=1,TS!B37,IF($A$1=2,TS!E37,""))))))))&amp;IF($A$1=30,TS!CK37,IF($A$1=31,TS!CN37,IF($A$1=32,TS!CQ37,IF($A$1=33,TS!CT37,IF($A$1=34,TS!CW37,IF($A$1=35,TS!CZ37,IF($A$1=36,TS!DC37,IF($A$1=37,TS!DF37,""))))))))&amp;IF($A$1=38,TS!DI37,IF($A$1=39,TS!DL37,IF($A$1=40,TS!DO37,"")))</f>
        <v/>
      </c>
      <c r="E37" s="144" t="str">
        <f ca="1">IF($A$1=3,TS!I37,IF($A$1=4,TS!L37,IF($A$1=5,TS!O37,IF($A$1=6,TS!R37,IF($A$1=7,TS!U37,IF($A$1=8,TS!X37,IF($A$1=9,TS!AA37,IF($A$1=10,TS!AD37,""))))))))&amp;IF($A$1=11,TS!AG37,IF($A$1=12,TS!AJ37,IF($A$1=13,TS!AM37,IF($A$1=14,TS!AP37,IF($A$1=15,TS!AS37,IF($A$1=16,TS!AV37,IF($A$1=17,TS!AY37,"")))))))&amp;IF($A$1=18,TS!BB37,IF($A$1=19,TS!BE37,IF($A$1=20,TS!BH37,IF($A$1=21,TS!BK37,IF($A$1=22,TS!BN37,IF($A$1=23,TS!BQ37,""))))))&amp;IF($A$1=24,TS!BT37,IF($A$1=25,TS!BW37,IF($A$1=26,TS!BZ37,IF($A$1=27,TS!CC37,IF($A$1=28,TS!CF37,IF($A$1=29,TS!CI37,IF($A$1=1,TS!C37,IF($A$1=2,TS!F37,""))))))))&amp;IF($A$1=30,TS!CL37,IF($A$1=31,TS!CO37,IF($A$1=32,TS!CR37,IF($A$1=33,TS!CU37,IF($A$1=34,TS!CX37,IF($A$1=35,TS!DA37,IF($A$1=36,TS!DD37,IF($A$1=37,TS!DG37,""))))))))&amp;IF($A$1=38,TS!DJ37,IF($A$1=39,TS!DM37,IF($A$1=40,TS!DP37,"")))</f>
        <v/>
      </c>
      <c r="F37" s="145"/>
      <c r="G37" s="145"/>
      <c r="H37" s="145"/>
      <c r="I37" s="145"/>
      <c r="J37" s="145"/>
      <c r="K37" s="145"/>
      <c r="L37" s="145"/>
      <c r="M37" s="145"/>
      <c r="N37" s="145"/>
      <c r="O37" s="145"/>
      <c r="Q37" s="143" t="str">
        <f ca="1">IF($B$1=3,TS!G37,IF($B$1=4,TS!J37,IF($B$1=5,TS!M37,IF($B$1=6,TS!P37,IF($B$1=7,TS!S37,IF($B$1=8,TS!V37,IF($B$1=9,TS!Y37,IF($B$1=10,TS!AB37,""))))))))&amp;IF($B$1=11,TS!AE37,IF($B$1=12,TS!AH37,IF($B$1=13,TS!AK37,IF($B$1=14,TS!AN37,IF($B$1=15,TS!AQ37,IF($B$1=16,TS!AT37,IF($B$1=17,TS!AW37,"")))))))&amp;IF($B$1=18,TS!AZ37,IF($B$1=19,TS!BC37,IF($B$1=20,TS!BF37,IF($B$1=21,TS!BI37,IF($B$1=22,TS!BL37,IF($B$1=23,TS!BO37,""))))))&amp;IF($B$1=24,TS!BR37,IF($B$1=25,TS!BU37,IF($B$1=26,TS!BX37,IF($B$1=27,TS!CA37,IF($B$1=28,TS!CD37,IF($B$1=29,TS!CG37,IF($B$1=1,TS!A37,IF($B$1=2,TS!D37,""))))))))&amp;IF($B$1=30,TS!CJ37,IF($B$1=31,TS!CM37,IF($B$1=32,TS!CP37,IF($B$1=33,TS!CS37,IF($B$1=34,TS!CV37,IF($B$1=35,TS!CY37,IF($B$1=36,TS!DB37,IF($B$1=37,TS!DE37,""))))))))&amp;IF($B$1=38,TS!DH37,IF($B$1=39,TS!DK37,IF($B$1=40,TS!DN37,"")))</f>
        <v>35</v>
      </c>
      <c r="R37" s="143" t="str">
        <f ca="1">IF($B$1=3,TS!H37,IF($B$1=4,TS!K37,IF($B$1=5,TS!N37,IF($B$1=6,TS!Q37,IF($B$1=7,TS!T37,IF($B$1=8,TS!W37,IF($B$1=9,TS!Z37,IF($B$1=10,TS!AC37,""))))))))&amp;IF($B$1=11,TS!AF37,IF($B$1=12,TS!AI37,IF($B$1=13,TS!AL37,IF($B$1=14,TS!AO37,IF($B$1=15,TS!AR37,IF($B$1=16,TS!AU37,IF($B$1=17,TS!AX37,"")))))))&amp;IF($B$1=18,TS!BA37,IF($B$1=19,TS!BD37,IF($B$1=20,TS!BG37,IF($B$1=21,TS!BJ37,IF($B$1=22,TS!BM37,IF($B$1=23,TS!BP37,""))))))&amp;IF($B$1=24,TS!BS37,IF($B$1=25,TS!BV37,IF($B$1=26,TS!BY37,IF($B$1=27,TS!CB37,IF($B$1=28,TS!CE37,IF($B$1=29,TS!CH37,IF($B$1=1,TS!B37,IF($B$1=2,TS!E37,""))))))))&amp;IF($B$1=30,TS!CK37,IF($B$1=31,TS!CN37,IF($B$1=32,TS!CQ37,IF($B$1=33,TS!CT37,IF($B$1=34,TS!CW37,IF($B$1=35,TS!CZ37,IF($B$1=36,TS!DC37,IF($B$1=37,TS!DF37,""))))))))&amp;IF($B$1=38,TS!DI37,IF($B$1=39,TS!DL37,IF($B$1=40,TS!DO37,"")))</f>
        <v>819</v>
      </c>
      <c r="S37" s="144" t="str">
        <f ca="1">IF($B$1=3,TS!I37,IF($B$1=4,TS!L37,IF($B$1=5,TS!O37,IF($B$1=6,TS!R37,IF($B$1=7,TS!U37,IF($B$1=8,TS!X37,IF($B$1=9,TS!AA37,IF($B$1=10,TS!AD37,""))))))))&amp;IF($B$1=11,TS!AG37,IF($B$1=12,TS!AJ37,IF($B$1=13,TS!AM37,IF($B$1=14,TS!AP37,IF($B$1=15,TS!AS37,IF($B$1=16,TS!AV37,IF($B$1=17,TS!AY37,"")))))))&amp;IF($B$1=18,TS!BB37,IF($B$1=19,TS!BE37,IF($B$1=20,TS!BH37,IF($B$1=21,TS!BK37,IF($B$1=22,TS!BN37,IF($B$1=23,TS!BQ37,""))))))&amp;IF($B$1=24,TS!BT37,IF($B$1=25,TS!BW37,IF($B$1=26,TS!BZ37,IF($B$1=27,TS!CC37,IF($B$1=28,TS!CF37,IF($B$1=29,TS!CI37,IF($B$1=1,TS!C37,IF($B$1=2,TS!F37,""))))))))&amp;IF($B$1=30,TS!CL37,IF($B$1=31,TS!CO37,IF($B$1=32,TS!CR37,IF($B$1=33,TS!CU37,IF($B$1=34,TS!CX37,IF($B$1=35,TS!DA37,IF($B$1=36,TS!DD37,IF($B$1=37,TS!DG37,""))))))))&amp;IF($B$1=38,TS!DJ37,IF($B$1=39,TS!DM37,IF($B$1=40,TS!DP37,"")))</f>
        <v>Çift sütunlu aşağı listesi</v>
      </c>
      <c r="T37" s="145"/>
      <c r="U37" s="145"/>
      <c r="V37" s="145"/>
      <c r="W37" s="145"/>
      <c r="X37" s="145"/>
      <c r="Y37" s="145"/>
      <c r="Z37" s="145"/>
      <c r="AA37" s="145"/>
      <c r="AB37" s="145"/>
      <c r="AC37" s="145"/>
    </row>
    <row r="38" spans="1:29" s="146" customFormat="1" ht="9" customHeight="1" x14ac:dyDescent="0.1">
      <c r="A38" s="147" t="str">
        <f ca="1">F!V38</f>
        <v/>
      </c>
      <c r="B38" s="148">
        <v>37</v>
      </c>
      <c r="C38" s="143" t="str">
        <f ca="1">IF($A$1=3,TS!G38,IF($A$1=4,TS!J38,IF($A$1=5,TS!M38,IF($A$1=6,TS!P38,IF($A$1=7,TS!S38,IF($A$1=8,TS!V38,IF($A$1=9,TS!Y38,IF($A$1=10,TS!AB38,""))))))))&amp;IF($A$1=11,TS!AE38,IF($A$1=12,TS!AH38,IF($A$1=13,TS!AK38,IF($A$1=14,TS!AN38,IF($A$1=15,TS!AQ38,IF($A$1=16,TS!AT38,IF($A$1=17,TS!AW38,"")))))))&amp;IF($A$1=18,TS!AZ38,IF($A$1=19,TS!BC38,IF($A$1=20,TS!BF38,IF($A$1=21,TS!BI38,IF($A$1=22,TS!BL38,IF($A$1=23,TS!BO38,""))))))&amp;IF($A$1=24,TS!BR38,IF($A$1=25,TS!BU38,IF($A$1=26,TS!BX38,IF($A$1=27,TS!CA38,IF($A$1=28,TS!CD38,IF($A$1=29,TS!CG38,IF($A$1=1,TS!A38,IF($A$1=2,TS!D38,""))))))))&amp;IF($A$1=30,TS!CJ38,IF($A$1=31,TS!CM38,IF($A$1=32,TS!CP38,IF($A$1=33,TS!CS38,IF($A$1=34,TS!CV38,IF($A$1=35,TS!CY38,IF($A$1=36,TS!DB38,IF($A$1=37,TS!DE38,""))))))))&amp;IF($A$1=38,TS!DH38,IF($A$1=39,TS!DK38,IF($A$1=40,TS!DN38,"")))</f>
        <v/>
      </c>
      <c r="D38" s="143" t="str">
        <f ca="1">IF($A$1=3,TS!H38,IF($A$1=4,TS!K38,IF($A$1=5,TS!N38,IF($A$1=6,TS!Q38,IF($A$1=7,TS!T38,IF($A$1=8,TS!W38,IF($A$1=9,TS!Z38,IF($A$1=10,TS!AC38,""))))))))&amp;IF($A$1=11,TS!AF38,IF($A$1=12,TS!AI38,IF($A$1=13,TS!AL38,IF($A$1=14,TS!AO38,IF($A$1=15,TS!AR38,IF($A$1=16,TS!AU38,IF($A$1=17,TS!AX38,"")))))))&amp;IF($A$1=18,TS!BA38,IF($A$1=19,TS!BD38,IF($A$1=20,TS!BG38,IF($A$1=21,TS!BJ38,IF($A$1=22,TS!BM38,IF($A$1=23,TS!BP38,""))))))&amp;IF($A$1=24,TS!BS38,IF($A$1=25,TS!BV38,IF($A$1=26,TS!BY38,IF($A$1=27,TS!CB38,IF($A$1=28,TS!CE38,IF($A$1=29,TS!CH38,IF($A$1=1,TS!B38,IF($A$1=2,TS!E38,""))))))))&amp;IF($A$1=30,TS!CK38,IF($A$1=31,TS!CN38,IF($A$1=32,TS!CQ38,IF($A$1=33,TS!CT38,IF($A$1=34,TS!CW38,IF($A$1=35,TS!CZ38,IF($A$1=36,TS!DC38,IF($A$1=37,TS!DF38,""))))))))&amp;IF($A$1=38,TS!DI38,IF($A$1=39,TS!DL38,IF($A$1=40,TS!DO38,"")))</f>
        <v/>
      </c>
      <c r="E38" s="144" t="str">
        <f ca="1">IF($A$1=3,TS!I38,IF($A$1=4,TS!L38,IF($A$1=5,TS!O38,IF($A$1=6,TS!R38,IF($A$1=7,TS!U38,IF($A$1=8,TS!X38,IF($A$1=9,TS!AA38,IF($A$1=10,TS!AD38,""))))))))&amp;IF($A$1=11,TS!AG38,IF($A$1=12,TS!AJ38,IF($A$1=13,TS!AM38,IF($A$1=14,TS!AP38,IF($A$1=15,TS!AS38,IF($A$1=16,TS!AV38,IF($A$1=17,TS!AY38,"")))))))&amp;IF($A$1=18,TS!BB38,IF($A$1=19,TS!BE38,IF($A$1=20,TS!BH38,IF($A$1=21,TS!BK38,IF($A$1=22,TS!BN38,IF($A$1=23,TS!BQ38,""))))))&amp;IF($A$1=24,TS!BT38,IF($A$1=25,TS!BW38,IF($A$1=26,TS!BZ38,IF($A$1=27,TS!CC38,IF($A$1=28,TS!CF38,IF($A$1=29,TS!CI38,IF($A$1=1,TS!C38,IF($A$1=2,TS!F38,""))))))))&amp;IF($A$1=30,TS!CL38,IF($A$1=31,TS!CO38,IF($A$1=32,TS!CR38,IF($A$1=33,TS!CU38,IF($A$1=34,TS!CX38,IF($A$1=35,TS!DA38,IF($A$1=36,TS!DD38,IF($A$1=37,TS!DG38,""))))))))&amp;IF($A$1=38,TS!DJ38,IF($A$1=39,TS!DM38,IF($A$1=40,TS!DP38,"")))</f>
        <v/>
      </c>
      <c r="F38" s="145"/>
      <c r="G38" s="145"/>
      <c r="H38" s="145"/>
      <c r="I38" s="145"/>
      <c r="J38" s="145"/>
      <c r="K38" s="145"/>
      <c r="L38" s="145"/>
      <c r="M38" s="145"/>
      <c r="N38" s="145"/>
      <c r="O38" s="145"/>
      <c r="Q38" s="143" t="str">
        <f ca="1">IF($B$1=3,TS!G38,IF($B$1=4,TS!J38,IF($B$1=5,TS!M38,IF($B$1=6,TS!P38,IF($B$1=7,TS!S38,IF($B$1=8,TS!V38,IF($B$1=9,TS!Y38,IF($B$1=10,TS!AB38,""))))))))&amp;IF($B$1=11,TS!AE38,IF($B$1=12,TS!AH38,IF($B$1=13,TS!AK38,IF($B$1=14,TS!AN38,IF($B$1=15,TS!AQ38,IF($B$1=16,TS!AT38,IF($B$1=17,TS!AW38,"")))))))&amp;IF($B$1=18,TS!AZ38,IF($B$1=19,TS!BC38,IF($B$1=20,TS!BF38,IF($B$1=21,TS!BI38,IF($B$1=22,TS!BL38,IF($B$1=23,TS!BO38,""))))))&amp;IF($B$1=24,TS!BR38,IF($B$1=25,TS!BU38,IF($B$1=26,TS!BX38,IF($B$1=27,TS!CA38,IF($B$1=28,TS!CD38,IF($B$1=29,TS!CG38,IF($B$1=1,TS!A38,IF($B$1=2,TS!D38,""))))))))&amp;IF($B$1=30,TS!CJ38,IF($B$1=31,TS!CM38,IF($B$1=32,TS!CP38,IF($B$1=33,TS!CS38,IF($B$1=34,TS!CV38,IF($B$1=35,TS!CY38,IF($B$1=36,TS!DB38,IF($B$1=37,TS!DE38,""))))))))&amp;IF($B$1=38,TS!DH38,IF($B$1=39,TS!DK38,IF($B$1=40,TS!DN38,"")))</f>
        <v>36</v>
      </c>
      <c r="R38" s="143" t="str">
        <f ca="1">IF($B$1=3,TS!H38,IF($B$1=4,TS!K38,IF($B$1=5,TS!N38,IF($B$1=6,TS!Q38,IF($B$1=7,TS!T38,IF($B$1=8,TS!W38,IF($B$1=9,TS!Z38,IF($B$1=10,TS!AC38,""))))))))&amp;IF($B$1=11,TS!AF38,IF($B$1=12,TS!AI38,IF($B$1=13,TS!AL38,IF($B$1=14,TS!AO38,IF($B$1=15,TS!AR38,IF($B$1=16,TS!AU38,IF($B$1=17,TS!AX38,"")))))))&amp;IF($B$1=18,TS!BA38,IF($B$1=19,TS!BD38,IF($B$1=20,TS!BG38,IF($B$1=21,TS!BJ38,IF($B$1=22,TS!BM38,IF($B$1=23,TS!BP38,""))))))&amp;IF($B$1=24,TS!BS38,IF($B$1=25,TS!BV38,IF($B$1=26,TS!BY38,IF($B$1=27,TS!CB38,IF($B$1=28,TS!CE38,IF($B$1=29,TS!CH38,IF($B$1=1,TS!B38,IF($B$1=2,TS!E38,""))))))))&amp;IF($B$1=30,TS!CK38,IF($B$1=31,TS!CN38,IF($B$1=32,TS!CQ38,IF($B$1=33,TS!CT38,IF($B$1=34,TS!CW38,IF($B$1=35,TS!CZ38,IF($B$1=36,TS!DC38,IF($B$1=37,TS!DF38,""))))))))&amp;IF($B$1=38,TS!DI38,IF($B$1=39,TS!DL38,IF($B$1=40,TS!DO38,"")))</f>
        <v>850</v>
      </c>
      <c r="S38" s="144" t="str">
        <f ca="1">IF($B$1=3,TS!I38,IF($B$1=4,TS!L38,IF($B$1=5,TS!O38,IF($B$1=6,TS!R38,IF($B$1=7,TS!U38,IF($B$1=8,TS!X38,IF($B$1=9,TS!AA38,IF($B$1=10,TS!AD38,""))))))))&amp;IF($B$1=11,TS!AG38,IF($B$1=12,TS!AJ38,IF($B$1=13,TS!AM38,IF($B$1=14,TS!AP38,IF($B$1=15,TS!AS38,IF($B$1=16,TS!AV38,IF($B$1=17,TS!AY38,"")))))))&amp;IF($B$1=18,TS!BB38,IF($B$1=19,TS!BE38,IF($B$1=20,TS!BH38,IF($B$1=21,TS!BK38,IF($B$1=22,TS!BN38,IF($B$1=23,TS!BQ38,""))))))&amp;IF($B$1=24,TS!BT38,IF($B$1=25,TS!BW38,IF($B$1=26,TS!BZ38,IF($B$1=27,TS!CC38,IF($B$1=28,TS!CF38,IF($B$1=29,TS!CI38,IF($B$1=1,TS!C38,IF($B$1=2,TS!F38,""))))))))&amp;IF($B$1=30,TS!CL38,IF($B$1=31,TS!CO38,IF($B$1=32,TS!CR38,IF($B$1=33,TS!CU38,IF($B$1=34,TS!CX38,IF($B$1=35,TS!DA38,IF($B$1=36,TS!DD38,IF($B$1=37,TS!DG38,""))))))))&amp;IF($B$1=38,TS!DJ38,IF($B$1=39,TS!DM38,IF($B$1=40,TS!DP38,"")))</f>
        <v>Çift sütunlu aşağı listesi</v>
      </c>
      <c r="T38" s="145"/>
      <c r="U38" s="145"/>
      <c r="V38" s="145"/>
      <c r="W38" s="145"/>
      <c r="X38" s="145"/>
      <c r="Y38" s="145"/>
      <c r="Z38" s="145"/>
      <c r="AA38" s="145"/>
      <c r="AB38" s="145"/>
      <c r="AC38" s="145"/>
    </row>
    <row r="39" spans="1:29" s="146" customFormat="1" ht="9" customHeight="1" x14ac:dyDescent="0.1">
      <c r="A39" s="147" t="str">
        <f ca="1">F!V39</f>
        <v/>
      </c>
      <c r="B39" s="148">
        <v>38</v>
      </c>
      <c r="C39" s="143" t="str">
        <f ca="1">IF($A$1=3,TS!G39,IF($A$1=4,TS!J39,IF($A$1=5,TS!M39,IF($A$1=6,TS!P39,IF($A$1=7,TS!S39,IF($A$1=8,TS!V39,IF($A$1=9,TS!Y39,IF($A$1=10,TS!AB39,""))))))))&amp;IF($A$1=11,TS!AE39,IF($A$1=12,TS!AH39,IF($A$1=13,TS!AK39,IF($A$1=14,TS!AN39,IF($A$1=15,TS!AQ39,IF($A$1=16,TS!AT39,IF($A$1=17,TS!AW39,"")))))))&amp;IF($A$1=18,TS!AZ39,IF($A$1=19,TS!BC39,IF($A$1=20,TS!BF39,IF($A$1=21,TS!BI39,IF($A$1=22,TS!BL39,IF($A$1=23,TS!BO39,""))))))&amp;IF($A$1=24,TS!BR39,IF($A$1=25,TS!BU39,IF($A$1=26,TS!BX39,IF($A$1=27,TS!CA39,IF($A$1=28,TS!CD39,IF($A$1=29,TS!CG39,IF($A$1=1,TS!A39,IF($A$1=2,TS!D39,""))))))))&amp;IF($A$1=30,TS!CJ39,IF($A$1=31,TS!CM39,IF($A$1=32,TS!CP39,IF($A$1=33,TS!CS39,IF($A$1=34,TS!CV39,IF($A$1=35,TS!CY39,IF($A$1=36,TS!DB39,IF($A$1=37,TS!DE39,""))))))))&amp;IF($A$1=38,TS!DH39,IF($A$1=39,TS!DK39,IF($A$1=40,TS!DN39,"")))</f>
        <v/>
      </c>
      <c r="D39" s="143" t="str">
        <f ca="1">IF($A$1=3,TS!H39,IF($A$1=4,TS!K39,IF($A$1=5,TS!N39,IF($A$1=6,TS!Q39,IF($A$1=7,TS!T39,IF($A$1=8,TS!W39,IF($A$1=9,TS!Z39,IF($A$1=10,TS!AC39,""))))))))&amp;IF($A$1=11,TS!AF39,IF($A$1=12,TS!AI39,IF($A$1=13,TS!AL39,IF($A$1=14,TS!AO39,IF($A$1=15,TS!AR39,IF($A$1=16,TS!AU39,IF($A$1=17,TS!AX39,"")))))))&amp;IF($A$1=18,TS!BA39,IF($A$1=19,TS!BD39,IF($A$1=20,TS!BG39,IF($A$1=21,TS!BJ39,IF($A$1=22,TS!BM39,IF($A$1=23,TS!BP39,""))))))&amp;IF($A$1=24,TS!BS39,IF($A$1=25,TS!BV39,IF($A$1=26,TS!BY39,IF($A$1=27,TS!CB39,IF($A$1=28,TS!CE39,IF($A$1=29,TS!CH39,IF($A$1=1,TS!B39,IF($A$1=2,TS!E39,""))))))))&amp;IF($A$1=30,TS!CK39,IF($A$1=31,TS!CN39,IF($A$1=32,TS!CQ39,IF($A$1=33,TS!CT39,IF($A$1=34,TS!CW39,IF($A$1=35,TS!CZ39,IF($A$1=36,TS!DC39,IF($A$1=37,TS!DF39,""))))))))&amp;IF($A$1=38,TS!DI39,IF($A$1=39,TS!DL39,IF($A$1=40,TS!DO39,"")))</f>
        <v/>
      </c>
      <c r="E39" s="144" t="str">
        <f ca="1">IF($A$1=3,TS!I39,IF($A$1=4,TS!L39,IF($A$1=5,TS!O39,IF($A$1=6,TS!R39,IF($A$1=7,TS!U39,IF($A$1=8,TS!X39,IF($A$1=9,TS!AA39,IF($A$1=10,TS!AD39,""))))))))&amp;IF($A$1=11,TS!AG39,IF($A$1=12,TS!AJ39,IF($A$1=13,TS!AM39,IF($A$1=14,TS!AP39,IF($A$1=15,TS!AS39,IF($A$1=16,TS!AV39,IF($A$1=17,TS!AY39,"")))))))&amp;IF($A$1=18,TS!BB39,IF($A$1=19,TS!BE39,IF($A$1=20,TS!BH39,IF($A$1=21,TS!BK39,IF($A$1=22,TS!BN39,IF($A$1=23,TS!BQ39,""))))))&amp;IF($A$1=24,TS!BT39,IF($A$1=25,TS!BW39,IF($A$1=26,TS!BZ39,IF($A$1=27,TS!CC39,IF($A$1=28,TS!CF39,IF($A$1=29,TS!CI39,IF($A$1=1,TS!C39,IF($A$1=2,TS!F39,""))))))))&amp;IF($A$1=30,TS!CL39,IF($A$1=31,TS!CO39,IF($A$1=32,TS!CR39,IF($A$1=33,TS!CU39,IF($A$1=34,TS!CX39,IF($A$1=35,TS!DA39,IF($A$1=36,TS!DD39,IF($A$1=37,TS!DG39,""))))))))&amp;IF($A$1=38,TS!DJ39,IF($A$1=39,TS!DM39,IF($A$1=40,TS!DP39,"")))</f>
        <v/>
      </c>
      <c r="F39" s="145"/>
      <c r="G39" s="145"/>
      <c r="H39" s="145"/>
      <c r="I39" s="145"/>
      <c r="J39" s="145"/>
      <c r="K39" s="145"/>
      <c r="L39" s="145"/>
      <c r="M39" s="145"/>
      <c r="N39" s="145"/>
      <c r="O39" s="145"/>
      <c r="Q39" s="143" t="str">
        <f ca="1">IF($B$1=3,TS!G39,IF($B$1=4,TS!J39,IF($B$1=5,TS!M39,IF($B$1=6,TS!P39,IF($B$1=7,TS!S39,IF($B$1=8,TS!V39,IF($B$1=9,TS!Y39,IF($B$1=10,TS!AB39,""))))))))&amp;IF($B$1=11,TS!AE39,IF($B$1=12,TS!AH39,IF($B$1=13,TS!AK39,IF($B$1=14,TS!AN39,IF($B$1=15,TS!AQ39,IF($B$1=16,TS!AT39,IF($B$1=17,TS!AW39,"")))))))&amp;IF($B$1=18,TS!AZ39,IF($B$1=19,TS!BC39,IF($B$1=20,TS!BF39,IF($B$1=21,TS!BI39,IF($B$1=22,TS!BL39,IF($B$1=23,TS!BO39,""))))))&amp;IF($B$1=24,TS!BR39,IF($B$1=25,TS!BU39,IF($B$1=26,TS!BX39,IF($B$1=27,TS!CA39,IF($B$1=28,TS!CD39,IF($B$1=29,TS!CG39,IF($B$1=1,TS!A39,IF($B$1=2,TS!D39,""))))))))&amp;IF($B$1=30,TS!CJ39,IF($B$1=31,TS!CM39,IF($B$1=32,TS!CP39,IF($B$1=33,TS!CS39,IF($B$1=34,TS!CV39,IF($B$1=35,TS!CY39,IF($B$1=36,TS!DB39,IF($B$1=37,TS!DE39,""))))))))&amp;IF($B$1=38,TS!DH39,IF($B$1=39,TS!DK39,IF($B$1=40,TS!DN39,"")))</f>
        <v>37</v>
      </c>
      <c r="R39" s="143" t="str">
        <f ca="1">IF($B$1=3,TS!H39,IF($B$1=4,TS!K39,IF($B$1=5,TS!N39,IF($B$1=6,TS!Q39,IF($B$1=7,TS!T39,IF($B$1=8,TS!W39,IF($B$1=9,TS!Z39,IF($B$1=10,TS!AC39,""))))))))&amp;IF($B$1=11,TS!AF39,IF($B$1=12,TS!AI39,IF($B$1=13,TS!AL39,IF($B$1=14,TS!AO39,IF($B$1=15,TS!AR39,IF($B$1=16,TS!AU39,IF($B$1=17,TS!AX39,"")))))))&amp;IF($B$1=18,TS!BA39,IF($B$1=19,TS!BD39,IF($B$1=20,TS!BG39,IF($B$1=21,TS!BJ39,IF($B$1=22,TS!BM39,IF($B$1=23,TS!BP39,""))))))&amp;IF($B$1=24,TS!BS39,IF($B$1=25,TS!BV39,IF($B$1=26,TS!BY39,IF($B$1=27,TS!CB39,IF($B$1=28,TS!CE39,IF($B$1=29,TS!CH39,IF($B$1=1,TS!B39,IF($B$1=2,TS!E39,""))))))))&amp;IF($B$1=30,TS!CK39,IF($B$1=31,TS!CN39,IF($B$1=32,TS!CQ39,IF($B$1=33,TS!CT39,IF($B$1=34,TS!CW39,IF($B$1=35,TS!CZ39,IF($B$1=36,TS!DC39,IF($B$1=37,TS!DF39,""))))))))&amp;IF($B$1=38,TS!DI39,IF($B$1=39,TS!DL39,IF($B$1=40,TS!DO39,"")))</f>
        <v>893</v>
      </c>
      <c r="S39" s="144" t="str">
        <f ca="1">IF($B$1=3,TS!I39,IF($B$1=4,TS!L39,IF($B$1=5,TS!O39,IF($B$1=6,TS!R39,IF($B$1=7,TS!U39,IF($B$1=8,TS!X39,IF($B$1=9,TS!AA39,IF($B$1=10,TS!AD39,""))))))))&amp;IF($B$1=11,TS!AG39,IF($B$1=12,TS!AJ39,IF($B$1=13,TS!AM39,IF($B$1=14,TS!AP39,IF($B$1=15,TS!AS39,IF($B$1=16,TS!AV39,IF($B$1=17,TS!AY39,"")))))))&amp;IF($B$1=18,TS!BB39,IF($B$1=19,TS!BE39,IF($B$1=20,TS!BH39,IF($B$1=21,TS!BK39,IF($B$1=22,TS!BN39,IF($B$1=23,TS!BQ39,""))))))&amp;IF($B$1=24,TS!BT39,IF($B$1=25,TS!BW39,IF($B$1=26,TS!BZ39,IF($B$1=27,TS!CC39,IF($B$1=28,TS!CF39,IF($B$1=29,TS!CI39,IF($B$1=1,TS!C39,IF($B$1=2,TS!F39,""))))))))&amp;IF($B$1=30,TS!CL39,IF($B$1=31,TS!CO39,IF($B$1=32,TS!CR39,IF($B$1=33,TS!CU39,IF($B$1=34,TS!CX39,IF($B$1=35,TS!DA39,IF($B$1=36,TS!DD39,IF($B$1=37,TS!DG39,""))))))))&amp;IF($B$1=38,TS!DJ39,IF($B$1=39,TS!DM39,IF($B$1=40,TS!DP39,"")))</f>
        <v>Çift sütunlu aşağı listesi</v>
      </c>
      <c r="T39" s="145"/>
      <c r="U39" s="145"/>
      <c r="V39" s="145"/>
      <c r="W39" s="145"/>
      <c r="X39" s="145"/>
      <c r="Y39" s="145"/>
      <c r="Z39" s="145"/>
      <c r="AA39" s="145"/>
      <c r="AB39" s="145"/>
      <c r="AC39" s="145"/>
    </row>
    <row r="40" spans="1:29" s="146" customFormat="1" ht="9" customHeight="1" x14ac:dyDescent="0.1">
      <c r="A40" s="147" t="str">
        <f ca="1">F!V40</f>
        <v/>
      </c>
      <c r="B40" s="148">
        <v>39</v>
      </c>
      <c r="C40" s="143" t="str">
        <f ca="1">IF($A$1=3,TS!G40,IF($A$1=4,TS!J40,IF($A$1=5,TS!M40,IF($A$1=6,TS!P40,IF($A$1=7,TS!S40,IF($A$1=8,TS!V40,IF($A$1=9,TS!Y40,IF($A$1=10,TS!AB40,""))))))))&amp;IF($A$1=11,TS!AE40,IF($A$1=12,TS!AH40,IF($A$1=13,TS!AK40,IF($A$1=14,TS!AN40,IF($A$1=15,TS!AQ40,IF($A$1=16,TS!AT40,IF($A$1=17,TS!AW40,"")))))))&amp;IF($A$1=18,TS!AZ40,IF($A$1=19,TS!BC40,IF($A$1=20,TS!BF40,IF($A$1=21,TS!BI40,IF($A$1=22,TS!BL40,IF($A$1=23,TS!BO40,""))))))&amp;IF($A$1=24,TS!BR40,IF($A$1=25,TS!BU40,IF($A$1=26,TS!BX40,IF($A$1=27,TS!CA40,IF($A$1=28,TS!CD40,IF($A$1=29,TS!CG40,IF($A$1=1,TS!A40,IF($A$1=2,TS!D40,""))))))))&amp;IF($A$1=30,TS!CJ40,IF($A$1=31,TS!CM40,IF($A$1=32,TS!CP40,IF($A$1=33,TS!CS40,IF($A$1=34,TS!CV40,IF($A$1=35,TS!CY40,IF($A$1=36,TS!DB40,IF($A$1=37,TS!DE40,""))))))))&amp;IF($A$1=38,TS!DH40,IF($A$1=39,TS!DK40,IF($A$1=40,TS!DN40,"")))</f>
        <v/>
      </c>
      <c r="D40" s="143" t="str">
        <f ca="1">IF($A$1=3,TS!H40,IF($A$1=4,TS!K40,IF($A$1=5,TS!N40,IF($A$1=6,TS!Q40,IF($A$1=7,TS!T40,IF($A$1=8,TS!W40,IF($A$1=9,TS!Z40,IF($A$1=10,TS!AC40,""))))))))&amp;IF($A$1=11,TS!AF40,IF($A$1=12,TS!AI40,IF($A$1=13,TS!AL40,IF($A$1=14,TS!AO40,IF($A$1=15,TS!AR40,IF($A$1=16,TS!AU40,IF($A$1=17,TS!AX40,"")))))))&amp;IF($A$1=18,TS!BA40,IF($A$1=19,TS!BD40,IF($A$1=20,TS!BG40,IF($A$1=21,TS!BJ40,IF($A$1=22,TS!BM40,IF($A$1=23,TS!BP40,""))))))&amp;IF($A$1=24,TS!BS40,IF($A$1=25,TS!BV40,IF($A$1=26,TS!BY40,IF($A$1=27,TS!CB40,IF($A$1=28,TS!CE40,IF($A$1=29,TS!CH40,IF($A$1=1,TS!B40,IF($A$1=2,TS!E40,""))))))))&amp;IF($A$1=30,TS!CK40,IF($A$1=31,TS!CN40,IF($A$1=32,TS!CQ40,IF($A$1=33,TS!CT40,IF($A$1=34,TS!CW40,IF($A$1=35,TS!CZ40,IF($A$1=36,TS!DC40,IF($A$1=37,TS!DF40,""))))))))&amp;IF($A$1=38,TS!DI40,IF($A$1=39,TS!DL40,IF($A$1=40,TS!DO40,"")))</f>
        <v/>
      </c>
      <c r="E40" s="144" t="str">
        <f ca="1">IF($A$1=3,TS!I40,IF($A$1=4,TS!L40,IF($A$1=5,TS!O40,IF($A$1=6,TS!R40,IF($A$1=7,TS!U40,IF($A$1=8,TS!X40,IF($A$1=9,TS!AA40,IF($A$1=10,TS!AD40,""))))))))&amp;IF($A$1=11,TS!AG40,IF($A$1=12,TS!AJ40,IF($A$1=13,TS!AM40,IF($A$1=14,TS!AP40,IF($A$1=15,TS!AS40,IF($A$1=16,TS!AV40,IF($A$1=17,TS!AY40,"")))))))&amp;IF($A$1=18,TS!BB40,IF($A$1=19,TS!BE40,IF($A$1=20,TS!BH40,IF($A$1=21,TS!BK40,IF($A$1=22,TS!BN40,IF($A$1=23,TS!BQ40,""))))))&amp;IF($A$1=24,TS!BT40,IF($A$1=25,TS!BW40,IF($A$1=26,TS!BZ40,IF($A$1=27,TS!CC40,IF($A$1=28,TS!CF40,IF($A$1=29,TS!CI40,IF($A$1=1,TS!C40,IF($A$1=2,TS!F40,""))))))))&amp;IF($A$1=30,TS!CL40,IF($A$1=31,TS!CO40,IF($A$1=32,TS!CR40,IF($A$1=33,TS!CU40,IF($A$1=34,TS!CX40,IF($A$1=35,TS!DA40,IF($A$1=36,TS!DD40,IF($A$1=37,TS!DG40,""))))))))&amp;IF($A$1=38,TS!DJ40,IF($A$1=39,TS!DM40,IF($A$1=40,TS!DP40,"")))</f>
        <v/>
      </c>
      <c r="F40" s="145"/>
      <c r="G40" s="145"/>
      <c r="H40" s="145"/>
      <c r="I40" s="145"/>
      <c r="J40" s="145"/>
      <c r="K40" s="145"/>
      <c r="L40" s="145"/>
      <c r="M40" s="145"/>
      <c r="N40" s="145"/>
      <c r="O40" s="145"/>
      <c r="Q40" s="143" t="str">
        <f ca="1">IF($B$1=3,TS!G40,IF($B$1=4,TS!J40,IF($B$1=5,TS!M40,IF($B$1=6,TS!P40,IF($B$1=7,TS!S40,IF($B$1=8,TS!V40,IF($B$1=9,TS!Y40,IF($B$1=10,TS!AB40,""))))))))&amp;IF($B$1=11,TS!AE40,IF($B$1=12,TS!AH40,IF($B$1=13,TS!AK40,IF($B$1=14,TS!AN40,IF($B$1=15,TS!AQ40,IF($B$1=16,TS!AT40,IF($B$1=17,TS!AW40,"")))))))&amp;IF($B$1=18,TS!AZ40,IF($B$1=19,TS!BC40,IF($B$1=20,TS!BF40,IF($B$1=21,TS!BI40,IF($B$1=22,TS!BL40,IF($B$1=23,TS!BO40,""))))))&amp;IF($B$1=24,TS!BR40,IF($B$1=25,TS!BU40,IF($B$1=26,TS!BX40,IF($B$1=27,TS!CA40,IF($B$1=28,TS!CD40,IF($B$1=29,TS!CG40,IF($B$1=1,TS!A40,IF($B$1=2,TS!D40,""))))))))&amp;IF($B$1=30,TS!CJ40,IF($B$1=31,TS!CM40,IF($B$1=32,TS!CP40,IF($B$1=33,TS!CS40,IF($B$1=34,TS!CV40,IF($B$1=35,TS!CY40,IF($B$1=36,TS!DB40,IF($B$1=37,TS!DE40,""))))))))&amp;IF($B$1=38,TS!DH40,IF($B$1=39,TS!DK40,IF($B$1=40,TS!DN40,"")))</f>
        <v/>
      </c>
      <c r="R40" s="143" t="str">
        <f ca="1">IF($B$1=3,TS!H40,IF($B$1=4,TS!K40,IF($B$1=5,TS!N40,IF($B$1=6,TS!Q40,IF($B$1=7,TS!T40,IF($B$1=8,TS!W40,IF($B$1=9,TS!Z40,IF($B$1=10,TS!AC40,""))))))))&amp;IF($B$1=11,TS!AF40,IF($B$1=12,TS!AI40,IF($B$1=13,TS!AL40,IF($B$1=14,TS!AO40,IF($B$1=15,TS!AR40,IF($B$1=16,TS!AU40,IF($B$1=17,TS!AX40,"")))))))&amp;IF($B$1=18,TS!BA40,IF($B$1=19,TS!BD40,IF($B$1=20,TS!BG40,IF($B$1=21,TS!BJ40,IF($B$1=22,TS!BM40,IF($B$1=23,TS!BP40,""))))))&amp;IF($B$1=24,TS!BS40,IF($B$1=25,TS!BV40,IF($B$1=26,TS!BY40,IF($B$1=27,TS!CB40,IF($B$1=28,TS!CE40,IF($B$1=29,TS!CH40,IF($B$1=1,TS!B40,IF($B$1=2,TS!E40,""))))))))&amp;IF($B$1=30,TS!CK40,IF($B$1=31,TS!CN40,IF($B$1=32,TS!CQ40,IF($B$1=33,TS!CT40,IF($B$1=34,TS!CW40,IF($B$1=35,TS!CZ40,IF($B$1=36,TS!DC40,IF($B$1=37,TS!DF40,""))))))))&amp;IF($B$1=38,TS!DI40,IF($B$1=39,TS!DL40,IF($B$1=40,TS!DO40,"")))</f>
        <v/>
      </c>
      <c r="S40" s="144" t="str">
        <f ca="1">IF($B$1=3,TS!I40,IF($B$1=4,TS!L40,IF($B$1=5,TS!O40,IF($B$1=6,TS!R40,IF($B$1=7,TS!U40,IF($B$1=8,TS!X40,IF($B$1=9,TS!AA40,IF($B$1=10,TS!AD40,""))))))))&amp;IF($B$1=11,TS!AG40,IF($B$1=12,TS!AJ40,IF($B$1=13,TS!AM40,IF($B$1=14,TS!AP40,IF($B$1=15,TS!AS40,IF($B$1=16,TS!AV40,IF($B$1=17,TS!AY40,"")))))))&amp;IF($B$1=18,TS!BB40,IF($B$1=19,TS!BE40,IF($B$1=20,TS!BH40,IF($B$1=21,TS!BK40,IF($B$1=22,TS!BN40,IF($B$1=23,TS!BQ40,""))))))&amp;IF($B$1=24,TS!BT40,IF($B$1=25,TS!BW40,IF($B$1=26,TS!BZ40,IF($B$1=27,TS!CC40,IF($B$1=28,TS!CF40,IF($B$1=29,TS!CI40,IF($B$1=1,TS!C40,IF($B$1=2,TS!F40,""))))))))&amp;IF($B$1=30,TS!CL40,IF($B$1=31,TS!CO40,IF($B$1=32,TS!CR40,IF($B$1=33,TS!CU40,IF($B$1=34,TS!CX40,IF($B$1=35,TS!DA40,IF($B$1=36,TS!DD40,IF($B$1=37,TS!DG40,""))))))))&amp;IF($B$1=38,TS!DJ40,IF($B$1=39,TS!DM40,IF($B$1=40,TS!DP40,"")))</f>
        <v/>
      </c>
      <c r="T40" s="145"/>
      <c r="U40" s="145"/>
      <c r="V40" s="145"/>
      <c r="W40" s="145"/>
      <c r="X40" s="145"/>
      <c r="Y40" s="145"/>
      <c r="Z40" s="145"/>
      <c r="AA40" s="145"/>
      <c r="AB40" s="145"/>
      <c r="AC40" s="145"/>
    </row>
    <row r="41" spans="1:29" s="146" customFormat="1" ht="9" customHeight="1" x14ac:dyDescent="0.1">
      <c r="A41" s="147" t="str">
        <f ca="1">F!V41</f>
        <v/>
      </c>
      <c r="B41" s="148">
        <v>40</v>
      </c>
      <c r="C41" s="143" t="str">
        <f ca="1">IF($A$1=3,TS!G41,IF($A$1=4,TS!J41,IF($A$1=5,TS!M41,IF($A$1=6,TS!P41,IF($A$1=7,TS!S41,IF($A$1=8,TS!V41,IF($A$1=9,TS!Y41,IF($A$1=10,TS!AB41,""))))))))&amp;IF($A$1=11,TS!AE41,IF($A$1=12,TS!AH41,IF($A$1=13,TS!AK41,IF($A$1=14,TS!AN41,IF($A$1=15,TS!AQ41,IF($A$1=16,TS!AT41,IF($A$1=17,TS!AW41,"")))))))&amp;IF($A$1=18,TS!AZ41,IF($A$1=19,TS!BC41,IF($A$1=20,TS!BF41,IF($A$1=21,TS!BI41,IF($A$1=22,TS!BL41,IF($A$1=23,TS!BO41,""))))))&amp;IF($A$1=24,TS!BR41,IF($A$1=25,TS!BU41,IF($A$1=26,TS!BX41,IF($A$1=27,TS!CA41,IF($A$1=28,TS!CD41,IF($A$1=29,TS!CG41,IF($A$1=1,TS!A41,IF($A$1=2,TS!D41,""))))))))&amp;IF($A$1=30,TS!CJ41,IF($A$1=31,TS!CM41,IF($A$1=32,TS!CP41,IF($A$1=33,TS!CS41,IF($A$1=34,TS!CV41,IF($A$1=35,TS!CY41,IF($A$1=36,TS!DB41,IF($A$1=37,TS!DE41,""))))))))&amp;IF($A$1=38,TS!DH41,IF($A$1=39,TS!DK41,IF($A$1=40,TS!DN41,"")))</f>
        <v/>
      </c>
      <c r="D41" s="143" t="str">
        <f ca="1">IF($A$1=3,TS!H41,IF($A$1=4,TS!K41,IF($A$1=5,TS!N41,IF($A$1=6,TS!Q41,IF($A$1=7,TS!T41,IF($A$1=8,TS!W41,IF($A$1=9,TS!Z41,IF($A$1=10,TS!AC41,""))))))))&amp;IF($A$1=11,TS!AF41,IF($A$1=12,TS!AI41,IF($A$1=13,TS!AL41,IF($A$1=14,TS!AO41,IF($A$1=15,TS!AR41,IF($A$1=16,TS!AU41,IF($A$1=17,TS!AX41,"")))))))&amp;IF($A$1=18,TS!BA41,IF($A$1=19,TS!BD41,IF($A$1=20,TS!BG41,IF($A$1=21,TS!BJ41,IF($A$1=22,TS!BM41,IF($A$1=23,TS!BP41,""))))))&amp;IF($A$1=24,TS!BS41,IF($A$1=25,TS!BV41,IF($A$1=26,TS!BY41,IF($A$1=27,TS!CB41,IF($A$1=28,TS!CE41,IF($A$1=29,TS!CH41,IF($A$1=1,TS!B41,IF($A$1=2,TS!E41,""))))))))&amp;IF($A$1=30,TS!CK41,IF($A$1=31,TS!CN41,IF($A$1=32,TS!CQ41,IF($A$1=33,TS!CT41,IF($A$1=34,TS!CW41,IF($A$1=35,TS!CZ41,IF($A$1=36,TS!DC41,IF($A$1=37,TS!DF41,""))))))))&amp;IF($A$1=38,TS!DI41,IF($A$1=39,TS!DL41,IF($A$1=40,TS!DO41,"")))</f>
        <v/>
      </c>
      <c r="E41" s="144" t="str">
        <f ca="1">IF($A$1=3,TS!I41,IF($A$1=4,TS!L41,IF($A$1=5,TS!O41,IF($A$1=6,TS!R41,IF($A$1=7,TS!U41,IF($A$1=8,TS!X41,IF($A$1=9,TS!AA41,IF($A$1=10,TS!AD41,""))))))))&amp;IF($A$1=11,TS!AG41,IF($A$1=12,TS!AJ41,IF($A$1=13,TS!AM41,IF($A$1=14,TS!AP41,IF($A$1=15,TS!AS41,IF($A$1=16,TS!AV41,IF($A$1=17,TS!AY41,"")))))))&amp;IF($A$1=18,TS!BB41,IF($A$1=19,TS!BE41,IF($A$1=20,TS!BH41,IF($A$1=21,TS!BK41,IF($A$1=22,TS!BN41,IF($A$1=23,TS!BQ41,""))))))&amp;IF($A$1=24,TS!BT41,IF($A$1=25,TS!BW41,IF($A$1=26,TS!BZ41,IF($A$1=27,TS!CC41,IF($A$1=28,TS!CF41,IF($A$1=29,TS!CI41,IF($A$1=1,TS!C41,IF($A$1=2,TS!F41,""))))))))&amp;IF($A$1=30,TS!CL41,IF($A$1=31,TS!CO41,IF($A$1=32,TS!CR41,IF($A$1=33,TS!CU41,IF($A$1=34,TS!CX41,IF($A$1=35,TS!DA41,IF($A$1=36,TS!DD41,IF($A$1=37,TS!DG41,""))))))))&amp;IF($A$1=38,TS!DJ41,IF($A$1=39,TS!DM41,IF($A$1=40,TS!DP41,"")))</f>
        <v/>
      </c>
      <c r="F41" s="145"/>
      <c r="G41" s="145"/>
      <c r="H41" s="145"/>
      <c r="I41" s="145"/>
      <c r="J41" s="145"/>
      <c r="K41" s="145"/>
      <c r="L41" s="145"/>
      <c r="M41" s="145"/>
      <c r="N41" s="145"/>
      <c r="O41" s="145"/>
      <c r="Q41" s="143" t="str">
        <f ca="1">IF($B$1=3,TS!G41,IF($B$1=4,TS!J41,IF($B$1=5,TS!M41,IF($B$1=6,TS!P41,IF($B$1=7,TS!S41,IF($B$1=8,TS!V41,IF($B$1=9,TS!Y41,IF($B$1=10,TS!AB41,""))))))))&amp;IF($B$1=11,TS!AE41,IF($B$1=12,TS!AH41,IF($B$1=13,TS!AK41,IF($B$1=14,TS!AN41,IF($B$1=15,TS!AQ41,IF($B$1=16,TS!AT41,IF($B$1=17,TS!AW41,"")))))))&amp;IF($B$1=18,TS!AZ41,IF($B$1=19,TS!BC41,IF($B$1=20,TS!BF41,IF($B$1=21,TS!BI41,IF($B$1=22,TS!BL41,IF($B$1=23,TS!BO41,""))))))&amp;IF($B$1=24,TS!BR41,IF($B$1=25,TS!BU41,IF($B$1=26,TS!BX41,IF($B$1=27,TS!CA41,IF($B$1=28,TS!CD41,IF($B$1=29,TS!CG41,IF($B$1=1,TS!A41,IF($B$1=2,TS!D41,""))))))))&amp;IF($B$1=30,TS!CJ41,IF($B$1=31,TS!CM41,IF($B$1=32,TS!CP41,IF($B$1=33,TS!CS41,IF($B$1=34,TS!CV41,IF($B$1=35,TS!CY41,IF($B$1=36,TS!DB41,IF($B$1=37,TS!DE41,""))))))))&amp;IF($B$1=38,TS!DH41,IF($B$1=39,TS!DK41,IF($B$1=40,TS!DN41,"")))</f>
        <v/>
      </c>
      <c r="R41" s="143" t="str">
        <f ca="1">IF($B$1=3,TS!H41,IF($B$1=4,TS!K41,IF($B$1=5,TS!N41,IF($B$1=6,TS!Q41,IF($B$1=7,TS!T41,IF($B$1=8,TS!W41,IF($B$1=9,TS!Z41,IF($B$1=10,TS!AC41,""))))))))&amp;IF($B$1=11,TS!AF41,IF($B$1=12,TS!AI41,IF($B$1=13,TS!AL41,IF($B$1=14,TS!AO41,IF($B$1=15,TS!AR41,IF($B$1=16,TS!AU41,IF($B$1=17,TS!AX41,"")))))))&amp;IF($B$1=18,TS!BA41,IF($B$1=19,TS!BD41,IF($B$1=20,TS!BG41,IF($B$1=21,TS!BJ41,IF($B$1=22,TS!BM41,IF($B$1=23,TS!BP41,""))))))&amp;IF($B$1=24,TS!BS41,IF($B$1=25,TS!BV41,IF($B$1=26,TS!BY41,IF($B$1=27,TS!CB41,IF($B$1=28,TS!CE41,IF($B$1=29,TS!CH41,IF($B$1=1,TS!B41,IF($B$1=2,TS!E41,""))))))))&amp;IF($B$1=30,TS!CK41,IF($B$1=31,TS!CN41,IF($B$1=32,TS!CQ41,IF($B$1=33,TS!CT41,IF($B$1=34,TS!CW41,IF($B$1=35,TS!CZ41,IF($B$1=36,TS!DC41,IF($B$1=37,TS!DF41,""))))))))&amp;IF($B$1=38,TS!DI41,IF($B$1=39,TS!DL41,IF($B$1=40,TS!DO41,"")))</f>
        <v/>
      </c>
      <c r="S41" s="144" t="str">
        <f ca="1">IF($B$1=3,TS!I41,IF($B$1=4,TS!L41,IF($B$1=5,TS!O41,IF($B$1=6,TS!R41,IF($B$1=7,TS!U41,IF($B$1=8,TS!X41,IF($B$1=9,TS!AA41,IF($B$1=10,TS!AD41,""))))))))&amp;IF($B$1=11,TS!AG41,IF($B$1=12,TS!AJ41,IF($B$1=13,TS!AM41,IF($B$1=14,TS!AP41,IF($B$1=15,TS!AS41,IF($B$1=16,TS!AV41,IF($B$1=17,TS!AY41,"")))))))&amp;IF($B$1=18,TS!BB41,IF($B$1=19,TS!BE41,IF($B$1=20,TS!BH41,IF($B$1=21,TS!BK41,IF($B$1=22,TS!BN41,IF($B$1=23,TS!BQ41,""))))))&amp;IF($B$1=24,TS!BT41,IF($B$1=25,TS!BW41,IF($B$1=26,TS!BZ41,IF($B$1=27,TS!CC41,IF($B$1=28,TS!CF41,IF($B$1=29,TS!CI41,IF($B$1=1,TS!C41,IF($B$1=2,TS!F41,""))))))))&amp;IF($B$1=30,TS!CL41,IF($B$1=31,TS!CO41,IF($B$1=32,TS!CR41,IF($B$1=33,TS!CU41,IF($B$1=34,TS!CX41,IF($B$1=35,TS!DA41,IF($B$1=36,TS!DD41,IF($B$1=37,TS!DG41,""))))))))&amp;IF($B$1=38,TS!DJ41,IF($B$1=39,TS!DM41,IF($B$1=40,TS!DP41,"")))</f>
        <v/>
      </c>
      <c r="T41" s="145"/>
      <c r="U41" s="145"/>
      <c r="V41" s="145"/>
      <c r="W41" s="145"/>
      <c r="X41" s="145"/>
      <c r="Y41" s="145"/>
      <c r="Z41" s="145"/>
      <c r="AA41" s="145"/>
      <c r="AB41" s="145"/>
      <c r="AC41" s="145"/>
    </row>
    <row r="42" spans="1:29" s="146" customFormat="1" ht="9" customHeight="1" x14ac:dyDescent="0.1">
      <c r="A42" s="153"/>
      <c r="B42" s="154"/>
      <c r="C42" s="143" t="str">
        <f ca="1">IF($A$1=3,TS!G42,IF($A$1=4,TS!J42,IF($A$1=5,TS!M42,IF($A$1=6,TS!P42,IF($A$1=7,TS!S42,IF($A$1=8,TS!V42,IF($A$1=9,TS!Y42,IF($A$1=10,TS!AB42,""))))))))&amp;IF($A$1=11,TS!AE42,IF($A$1=12,TS!AH42,IF($A$1=13,TS!AK42,IF($A$1=14,TS!AN42,IF($A$1=15,TS!AQ42,IF($A$1=16,TS!AT42,IF($A$1=17,TS!AW42,"")))))))&amp;IF($A$1=18,TS!AZ42,IF($A$1=19,TS!BC42,IF($A$1=20,TS!BF42,IF($A$1=21,TS!BI42,IF($A$1=22,TS!BL42,IF($A$1=23,TS!BO42,""))))))&amp;IF($A$1=24,TS!BR42,IF($A$1=25,TS!BU42,IF($A$1=26,TS!BX42,IF($A$1=27,TS!CA42,IF($A$1=28,TS!CD42,IF($A$1=29,TS!CG42,IF($A$1=1,TS!A42,IF($A$1=2,TS!D42,""))))))))&amp;IF($A$1=30,TS!CJ42,IF($A$1=31,TS!CM42,IF($A$1=32,TS!CP42,IF($A$1=33,TS!CS42,IF($A$1=34,TS!CV42,IF($A$1=35,TS!CY42,IF($A$1=36,TS!DB42,IF($A$1=37,TS!DE42,""))))))))&amp;IF($A$1=38,TS!DH42,IF($A$1=39,TS!DK42,IF($A$1=40,TS!DN42,"")))</f>
        <v/>
      </c>
      <c r="D42" s="143" t="str">
        <f ca="1">IF($A$1=3,TS!H42,IF($A$1=4,TS!K42,IF($A$1=5,TS!N42,IF($A$1=6,TS!Q42,IF($A$1=7,TS!T42,IF($A$1=8,TS!W42,IF($A$1=9,TS!Z42,IF($A$1=10,TS!AC42,""))))))))&amp;IF($A$1=11,TS!AF42,IF($A$1=12,TS!AI42,IF($A$1=13,TS!AL42,IF($A$1=14,TS!AO42,IF($A$1=15,TS!AR42,IF($A$1=16,TS!AU42,IF($A$1=17,TS!AX42,"")))))))&amp;IF($A$1=18,TS!BA42,IF($A$1=19,TS!BD42,IF($A$1=20,TS!BG42,IF($A$1=21,TS!BJ42,IF($A$1=22,TS!BM42,IF($A$1=23,TS!BP42,""))))))&amp;IF($A$1=24,TS!BS42,IF($A$1=25,TS!BV42,IF($A$1=26,TS!BY42,IF($A$1=27,TS!CB42,IF($A$1=28,TS!CE42,IF($A$1=29,TS!CH42,IF($A$1=1,TS!B42,IF($A$1=2,TS!E42,""))))))))&amp;IF($A$1=30,TS!CK42,IF($A$1=31,TS!CN42,IF($A$1=32,TS!CQ42,IF($A$1=33,TS!CT42,IF($A$1=34,TS!CW42,IF($A$1=35,TS!CZ42,IF($A$1=36,TS!DC42,IF($A$1=37,TS!DF42,""))))))))&amp;IF($A$1=38,TS!DI42,IF($A$1=39,TS!DL42,IF($A$1=40,TS!DO42,"")))</f>
        <v/>
      </c>
      <c r="E42" s="144" t="str">
        <f ca="1">IF($A$1=3,TS!I42,IF($A$1=4,TS!L42,IF($A$1=5,TS!O42,IF($A$1=6,TS!R42,IF($A$1=7,TS!U42,IF($A$1=8,TS!X42,IF($A$1=9,TS!AA42,IF($A$1=10,TS!AD42,""))))))))&amp;IF($A$1=11,TS!AG42,IF($A$1=12,TS!AJ42,IF($A$1=13,TS!AM42,IF($A$1=14,TS!AP42,IF($A$1=15,TS!AS42,IF($A$1=16,TS!AV42,IF($A$1=17,TS!AY42,"")))))))&amp;IF($A$1=18,TS!BB42,IF($A$1=19,TS!BE42,IF($A$1=20,TS!BH42,IF($A$1=21,TS!BK42,IF($A$1=22,TS!BN42,IF($A$1=23,TS!BQ42,""))))))&amp;IF($A$1=24,TS!BT42,IF($A$1=25,TS!BW42,IF($A$1=26,TS!BZ42,IF($A$1=27,TS!CC42,IF($A$1=28,TS!CF42,IF($A$1=29,TS!CI42,IF($A$1=1,TS!C42,IF($A$1=2,TS!F42,""))))))))&amp;IF($A$1=30,TS!CL42,IF($A$1=31,TS!CO42,IF($A$1=32,TS!CR42,IF($A$1=33,TS!CU42,IF($A$1=34,TS!CX42,IF($A$1=35,TS!DA42,IF($A$1=36,TS!DD42,IF($A$1=37,TS!DG42,""))))))))&amp;IF($A$1=38,TS!DJ42,IF($A$1=39,TS!DM42,IF($A$1=40,TS!DP42,"")))</f>
        <v/>
      </c>
      <c r="F42" s="145"/>
      <c r="G42" s="145"/>
      <c r="H42" s="145"/>
      <c r="I42" s="145"/>
      <c r="J42" s="145"/>
      <c r="K42" s="145"/>
      <c r="L42" s="145"/>
      <c r="M42" s="145"/>
      <c r="N42" s="145"/>
      <c r="O42" s="145"/>
      <c r="Q42" s="143" t="str">
        <f ca="1">IF($B$1=3,TS!G42,IF($B$1=4,TS!J42,IF($B$1=5,TS!M42,IF($B$1=6,TS!P42,IF($B$1=7,TS!S42,IF($B$1=8,TS!V42,IF($B$1=9,TS!Y42,IF($B$1=10,TS!AB42,""))))))))&amp;IF($B$1=11,TS!AE42,IF($B$1=12,TS!AH42,IF($B$1=13,TS!AK42,IF($B$1=14,TS!AN42,IF($B$1=15,TS!AQ42,IF($B$1=16,TS!AT42,IF($B$1=17,TS!AW42,"")))))))&amp;IF($B$1=18,TS!AZ42,IF($B$1=19,TS!BC42,IF($B$1=20,TS!BF42,IF($B$1=21,TS!BI42,IF($B$1=22,TS!BL42,IF($B$1=23,TS!BO42,""))))))&amp;IF($B$1=24,TS!BR42,IF($B$1=25,TS!BU42,IF($B$1=26,TS!BX42,IF($B$1=27,TS!CA42,IF($B$1=28,TS!CD42,IF($B$1=29,TS!CG42,IF($B$1=1,TS!A42,IF($B$1=2,TS!D42,""))))))))&amp;IF($B$1=30,TS!CJ42,IF($B$1=31,TS!CM42,IF($B$1=32,TS!CP42,IF($B$1=33,TS!CS42,IF($B$1=34,TS!CV42,IF($B$1=35,TS!CY42,IF($B$1=36,TS!DB42,IF($B$1=37,TS!DE42,""))))))))&amp;IF($B$1=38,TS!DH42,IF($B$1=39,TS!DK42,IF($B$1=40,TS!DN42,"")))</f>
        <v/>
      </c>
      <c r="R42" s="143" t="str">
        <f ca="1">IF($B$1=3,TS!H42,IF($B$1=4,TS!K42,IF($B$1=5,TS!N42,IF($B$1=6,TS!Q42,IF($B$1=7,TS!T42,IF($B$1=8,TS!W42,IF($B$1=9,TS!Z42,IF($B$1=10,TS!AC42,""))))))))&amp;IF($B$1=11,TS!AF42,IF($B$1=12,TS!AI42,IF($B$1=13,TS!AL42,IF($B$1=14,TS!AO42,IF($B$1=15,TS!AR42,IF($B$1=16,TS!AU42,IF($B$1=17,TS!AX42,"")))))))&amp;IF($B$1=18,TS!BA42,IF($B$1=19,TS!BD42,IF($B$1=20,TS!BG42,IF($B$1=21,TS!BJ42,IF($B$1=22,TS!BM42,IF($B$1=23,TS!BP42,""))))))&amp;IF($B$1=24,TS!BS42,IF($B$1=25,TS!BV42,IF($B$1=26,TS!BY42,IF($B$1=27,TS!CB42,IF($B$1=28,TS!CE42,IF($B$1=29,TS!CH42,IF($B$1=1,TS!B42,IF($B$1=2,TS!E42,""))))))))&amp;IF($B$1=30,TS!CK42,IF($B$1=31,TS!CN42,IF($B$1=32,TS!CQ42,IF($B$1=33,TS!CT42,IF($B$1=34,TS!CW42,IF($B$1=35,TS!CZ42,IF($B$1=36,TS!DC42,IF($B$1=37,TS!DF42,""))))))))&amp;IF($B$1=38,TS!DI42,IF($B$1=39,TS!DL42,IF($B$1=40,TS!DO42,"")))</f>
        <v/>
      </c>
      <c r="S42" s="144" t="str">
        <f ca="1">IF($B$1=3,TS!I42,IF($B$1=4,TS!L42,IF($B$1=5,TS!O42,IF($B$1=6,TS!R42,IF($B$1=7,TS!U42,IF($B$1=8,TS!X42,IF($B$1=9,TS!AA42,IF($B$1=10,TS!AD42,""))))))))&amp;IF($B$1=11,TS!AG42,IF($B$1=12,TS!AJ42,IF($B$1=13,TS!AM42,IF($B$1=14,TS!AP42,IF($B$1=15,TS!AS42,IF($B$1=16,TS!AV42,IF($B$1=17,TS!AY42,"")))))))&amp;IF($B$1=18,TS!BB42,IF($B$1=19,TS!BE42,IF($B$1=20,TS!BH42,IF($B$1=21,TS!BK42,IF($B$1=22,TS!BN42,IF($B$1=23,TS!BQ42,""))))))&amp;IF($B$1=24,TS!BT42,IF($B$1=25,TS!BW42,IF($B$1=26,TS!BZ42,IF($B$1=27,TS!CC42,IF($B$1=28,TS!CF42,IF($B$1=29,TS!CI42,IF($B$1=1,TS!C42,IF($B$1=2,TS!F42,""))))))))&amp;IF($B$1=30,TS!CL42,IF($B$1=31,TS!CO42,IF($B$1=32,TS!CR42,IF($B$1=33,TS!CU42,IF($B$1=34,TS!CX42,IF($B$1=35,TS!DA42,IF($B$1=36,TS!DD42,IF($B$1=37,TS!DG42,""))))))))&amp;IF($B$1=38,TS!DJ42,IF($B$1=39,TS!DM42,IF($B$1=40,TS!DP42,"")))</f>
        <v/>
      </c>
      <c r="T42" s="145"/>
      <c r="U42" s="145"/>
      <c r="V42" s="145"/>
      <c r="W42" s="145"/>
      <c r="X42" s="145"/>
      <c r="Y42" s="145"/>
      <c r="Z42" s="145"/>
      <c r="AA42" s="145"/>
      <c r="AB42" s="145"/>
      <c r="AC42" s="145"/>
    </row>
    <row r="43" spans="1:29" s="146" customFormat="1" ht="9" customHeight="1" x14ac:dyDescent="0.1">
      <c r="A43" s="153"/>
      <c r="B43" s="154"/>
      <c r="C43" s="143" t="str">
        <f ca="1">IF($A$1=3,TS!G43,IF($A$1=4,TS!J43,IF($A$1=5,TS!M43,IF($A$1=6,TS!P43,IF($A$1=7,TS!S43,IF($A$1=8,TS!V43,IF($A$1=9,TS!Y43,IF($A$1=10,TS!AB43,""))))))))&amp;IF($A$1=11,TS!AE43,IF($A$1=12,TS!AH43,IF($A$1=13,TS!AK43,IF($A$1=14,TS!AN43,IF($A$1=15,TS!AQ43,IF($A$1=16,TS!AT43,IF($A$1=17,TS!AW43,"")))))))&amp;IF($A$1=18,TS!AZ43,IF($A$1=19,TS!BC43,IF($A$1=20,TS!BF43,IF($A$1=21,TS!BI43,IF($A$1=22,TS!BL43,IF($A$1=23,TS!BO43,""))))))&amp;IF($A$1=24,TS!BR43,IF($A$1=25,TS!BU43,IF($A$1=26,TS!BX43,IF($A$1=27,TS!CA43,IF($A$1=28,TS!CD43,IF($A$1=29,TS!CG43,IF($A$1=1,TS!A43,IF($A$1=2,TS!D43,""))))))))&amp;IF($A$1=30,TS!CJ43,IF($A$1=31,TS!CM43,IF($A$1=32,TS!CP43,IF($A$1=33,TS!CS43,IF($A$1=34,TS!CV43,IF($A$1=35,TS!CY43,IF($A$1=36,TS!DB43,IF($A$1=37,TS!DE43,""))))))))&amp;IF($A$1=38,TS!DH43,IF($A$1=39,TS!DK43,IF($A$1=40,TS!DN43,"")))</f>
        <v/>
      </c>
      <c r="D43" s="143" t="str">
        <f ca="1">IF($A$1=3,TS!H43,IF($A$1=4,TS!K43,IF($A$1=5,TS!N43,IF($A$1=6,TS!Q43,IF($A$1=7,TS!T43,IF($A$1=8,TS!W43,IF($A$1=9,TS!Z43,IF($A$1=10,TS!AC43,""))))))))&amp;IF($A$1=11,TS!AF43,IF($A$1=12,TS!AI43,IF($A$1=13,TS!AL43,IF($A$1=14,TS!AO43,IF($A$1=15,TS!AR43,IF($A$1=16,TS!AU43,IF($A$1=17,TS!AX43,"")))))))&amp;IF($A$1=18,TS!BA43,IF($A$1=19,TS!BD43,IF($A$1=20,TS!BG43,IF($A$1=21,TS!BJ43,IF($A$1=22,TS!BM43,IF($A$1=23,TS!BP43,""))))))&amp;IF($A$1=24,TS!BS43,IF($A$1=25,TS!BV43,IF($A$1=26,TS!BY43,IF($A$1=27,TS!CB43,IF($A$1=28,TS!CE43,IF($A$1=29,TS!CH43,IF($A$1=1,TS!B43,IF($A$1=2,TS!E43,""))))))))&amp;IF($A$1=30,TS!CK43,IF($A$1=31,TS!CN43,IF($A$1=32,TS!CQ43,IF($A$1=33,TS!CT43,IF($A$1=34,TS!CW43,IF($A$1=35,TS!CZ43,IF($A$1=36,TS!DC43,IF($A$1=37,TS!DF43,""))))))))&amp;IF($A$1=38,TS!DI43,IF($A$1=39,TS!DL43,IF($A$1=40,TS!DO43,"")))</f>
        <v/>
      </c>
      <c r="E43" s="144" t="str">
        <f ca="1">IF($A$1=3,TS!I43,IF($A$1=4,TS!L43,IF($A$1=5,TS!O43,IF($A$1=6,TS!R43,IF($A$1=7,TS!U43,IF($A$1=8,TS!X43,IF($A$1=9,TS!AA43,IF($A$1=10,TS!AD43,""))))))))&amp;IF($A$1=11,TS!AG43,IF($A$1=12,TS!AJ43,IF($A$1=13,TS!AM43,IF($A$1=14,TS!AP43,IF($A$1=15,TS!AS43,IF($A$1=16,TS!AV43,IF($A$1=17,TS!AY43,"")))))))&amp;IF($A$1=18,TS!BB43,IF($A$1=19,TS!BE43,IF($A$1=20,TS!BH43,IF($A$1=21,TS!BK43,IF($A$1=22,TS!BN43,IF($A$1=23,TS!BQ43,""))))))&amp;IF($A$1=24,TS!BT43,IF($A$1=25,TS!BW43,IF($A$1=26,TS!BZ43,IF($A$1=27,TS!CC43,IF($A$1=28,TS!CF43,IF($A$1=29,TS!CI43,IF($A$1=1,TS!C43,IF($A$1=2,TS!F43,""))))))))&amp;IF($A$1=30,TS!CL43,IF($A$1=31,TS!CO43,IF($A$1=32,TS!CR43,IF($A$1=33,TS!CU43,IF($A$1=34,TS!CX43,IF($A$1=35,TS!DA43,IF($A$1=36,TS!DD43,IF($A$1=37,TS!DG43,""))))))))&amp;IF($A$1=38,TS!DJ43,IF($A$1=39,TS!DM43,IF($A$1=40,TS!DP43,"")))</f>
        <v/>
      </c>
      <c r="F43" s="145"/>
      <c r="G43" s="145"/>
      <c r="H43" s="145"/>
      <c r="I43" s="145"/>
      <c r="J43" s="145"/>
      <c r="K43" s="145"/>
      <c r="L43" s="145"/>
      <c r="M43" s="145"/>
      <c r="N43" s="145"/>
      <c r="O43" s="145"/>
      <c r="Q43" s="143" t="str">
        <f ca="1">IF($B$1=3,TS!G43,IF($B$1=4,TS!J43,IF($B$1=5,TS!M43,IF($B$1=6,TS!P43,IF($B$1=7,TS!S43,IF($B$1=8,TS!V43,IF($B$1=9,TS!Y43,IF($B$1=10,TS!AB43,""))))))))&amp;IF($B$1=11,TS!AE43,IF($B$1=12,TS!AH43,IF($B$1=13,TS!AK43,IF($B$1=14,TS!AN43,IF($B$1=15,TS!AQ43,IF($B$1=16,TS!AT43,IF($B$1=17,TS!AW43,"")))))))&amp;IF($B$1=18,TS!AZ43,IF($B$1=19,TS!BC43,IF($B$1=20,TS!BF43,IF($B$1=21,TS!BI43,IF($B$1=22,TS!BL43,IF($B$1=23,TS!BO43,""))))))&amp;IF($B$1=24,TS!BR43,IF($B$1=25,TS!BU43,IF($B$1=26,TS!BX43,IF($B$1=27,TS!CA43,IF($B$1=28,TS!CD43,IF($B$1=29,TS!CG43,IF($B$1=1,TS!A43,IF($B$1=2,TS!D43,""))))))))&amp;IF($B$1=30,TS!CJ43,IF($B$1=31,TS!CM43,IF($B$1=32,TS!CP43,IF($B$1=33,TS!CS43,IF($B$1=34,TS!CV43,IF($B$1=35,TS!CY43,IF($B$1=36,TS!DB43,IF($B$1=37,TS!DE43,""))))))))&amp;IF($B$1=38,TS!DH43,IF($B$1=39,TS!DK43,IF($B$1=40,TS!DN43,"")))</f>
        <v/>
      </c>
      <c r="R43" s="143" t="str">
        <f ca="1">IF($B$1=3,TS!H43,IF($B$1=4,TS!K43,IF($B$1=5,TS!N43,IF($B$1=6,TS!Q43,IF($B$1=7,TS!T43,IF($B$1=8,TS!W43,IF($B$1=9,TS!Z43,IF($B$1=10,TS!AC43,""))))))))&amp;IF($B$1=11,TS!AF43,IF($B$1=12,TS!AI43,IF($B$1=13,TS!AL43,IF($B$1=14,TS!AO43,IF($B$1=15,TS!AR43,IF($B$1=16,TS!AU43,IF($B$1=17,TS!AX43,"")))))))&amp;IF($B$1=18,TS!BA43,IF($B$1=19,TS!BD43,IF($B$1=20,TS!BG43,IF($B$1=21,TS!BJ43,IF($B$1=22,TS!BM43,IF($B$1=23,TS!BP43,""))))))&amp;IF($B$1=24,TS!BS43,IF($B$1=25,TS!BV43,IF($B$1=26,TS!BY43,IF($B$1=27,TS!CB43,IF($B$1=28,TS!CE43,IF($B$1=29,TS!CH43,IF($B$1=1,TS!B43,IF($B$1=2,TS!E43,""))))))))&amp;IF($B$1=30,TS!CK43,IF($B$1=31,TS!CN43,IF($B$1=32,TS!CQ43,IF($B$1=33,TS!CT43,IF($B$1=34,TS!CW43,IF($B$1=35,TS!CZ43,IF($B$1=36,TS!DC43,IF($B$1=37,TS!DF43,""))))))))&amp;IF($B$1=38,TS!DI43,IF($B$1=39,TS!DL43,IF($B$1=40,TS!DO43,"")))</f>
        <v/>
      </c>
      <c r="S43" s="144" t="str">
        <f ca="1">IF($B$1=3,TS!I43,IF($B$1=4,TS!L43,IF($B$1=5,TS!O43,IF($B$1=6,TS!R43,IF($B$1=7,TS!U43,IF($B$1=8,TS!X43,IF($B$1=9,TS!AA43,IF($B$1=10,TS!AD43,""))))))))&amp;IF($B$1=11,TS!AG43,IF($B$1=12,TS!AJ43,IF($B$1=13,TS!AM43,IF($B$1=14,TS!AP43,IF($B$1=15,TS!AS43,IF($B$1=16,TS!AV43,IF($B$1=17,TS!AY43,"")))))))&amp;IF($B$1=18,TS!BB43,IF($B$1=19,TS!BE43,IF($B$1=20,TS!BH43,IF($B$1=21,TS!BK43,IF($B$1=22,TS!BN43,IF($B$1=23,TS!BQ43,""))))))&amp;IF($B$1=24,TS!BT43,IF($B$1=25,TS!BW43,IF($B$1=26,TS!BZ43,IF($B$1=27,TS!CC43,IF($B$1=28,TS!CF43,IF($B$1=29,TS!CI43,IF($B$1=1,TS!C43,IF($B$1=2,TS!F43,""))))))))&amp;IF($B$1=30,TS!CL43,IF($B$1=31,TS!CO43,IF($B$1=32,TS!CR43,IF($B$1=33,TS!CU43,IF($B$1=34,TS!CX43,IF($B$1=35,TS!DA43,IF($B$1=36,TS!DD43,IF($B$1=37,TS!DG43,""))))))))&amp;IF($B$1=38,TS!DJ43,IF($B$1=39,TS!DM43,IF($B$1=40,TS!DP43,"")))</f>
        <v/>
      </c>
      <c r="T43" s="145"/>
      <c r="U43" s="145"/>
      <c r="V43" s="145"/>
      <c r="W43" s="145"/>
      <c r="X43" s="145"/>
      <c r="Y43" s="145"/>
      <c r="Z43" s="145"/>
      <c r="AA43" s="145"/>
      <c r="AB43" s="145"/>
      <c r="AC43" s="145"/>
    </row>
    <row r="44" spans="1:29" s="146" customFormat="1" ht="9" customHeight="1" x14ac:dyDescent="0.1">
      <c r="A44" s="153"/>
      <c r="B44" s="154"/>
      <c r="C44" s="143" t="str">
        <f ca="1">IF($A$1=3,TS!G44,IF($A$1=4,TS!J44,IF($A$1=5,TS!M44,IF($A$1=6,TS!P44,IF($A$1=7,TS!S44,IF($A$1=8,TS!V44,IF($A$1=9,TS!Y44,IF($A$1=10,TS!AB44,""))))))))&amp;IF($A$1=11,TS!AE44,IF($A$1=12,TS!AH44,IF($A$1=13,TS!AK44,IF($A$1=14,TS!AN44,IF($A$1=15,TS!AQ44,IF($A$1=16,TS!AT44,IF($A$1=17,TS!AW44,"")))))))&amp;IF($A$1=18,TS!AZ44,IF($A$1=19,TS!BC44,IF($A$1=20,TS!BF44,IF($A$1=21,TS!BI44,IF($A$1=22,TS!BL44,IF($A$1=23,TS!BO44,""))))))&amp;IF($A$1=24,TS!BR44,IF($A$1=25,TS!BU44,IF($A$1=26,TS!BX44,IF($A$1=27,TS!CA44,IF($A$1=28,TS!CD44,IF($A$1=29,TS!CG44,IF($A$1=1,TS!A44,IF($A$1=2,TS!D44,""))))))))&amp;IF($A$1=30,TS!CJ44,IF($A$1=31,TS!CM44,IF($A$1=32,TS!CP44,IF($A$1=33,TS!CS44,IF($A$1=34,TS!CV44,IF($A$1=35,TS!CY44,IF($A$1=36,TS!DB44,IF($A$1=37,TS!DE44,""))))))))&amp;IF($A$1=38,TS!DH44,IF($A$1=39,TS!DK44,IF($A$1=40,TS!DN44,"")))</f>
        <v/>
      </c>
      <c r="D44" s="143" t="str">
        <f ca="1">IF($A$1=3,TS!H44,IF($A$1=4,TS!K44,IF($A$1=5,TS!N44,IF($A$1=6,TS!Q44,IF($A$1=7,TS!T44,IF($A$1=8,TS!W44,IF($A$1=9,TS!Z44,IF($A$1=10,TS!AC44,""))))))))&amp;IF($A$1=11,TS!AF44,IF($A$1=12,TS!AI44,IF($A$1=13,TS!AL44,IF($A$1=14,TS!AO44,IF($A$1=15,TS!AR44,IF($A$1=16,TS!AU44,IF($A$1=17,TS!AX44,"")))))))&amp;IF($A$1=18,TS!BA44,IF($A$1=19,TS!BD44,IF($A$1=20,TS!BG44,IF($A$1=21,TS!BJ44,IF($A$1=22,TS!BM44,IF($A$1=23,TS!BP44,""))))))&amp;IF($A$1=24,TS!BS44,IF($A$1=25,TS!BV44,IF($A$1=26,TS!BY44,IF($A$1=27,TS!CB44,IF($A$1=28,TS!CE44,IF($A$1=29,TS!CH44,IF($A$1=1,TS!B44,IF($A$1=2,TS!E44,""))))))))&amp;IF($A$1=30,TS!CK44,IF($A$1=31,TS!CN44,IF($A$1=32,TS!CQ44,IF($A$1=33,TS!CT44,IF($A$1=34,TS!CW44,IF($A$1=35,TS!CZ44,IF($A$1=36,TS!DC44,IF($A$1=37,TS!DF44,""))))))))&amp;IF($A$1=38,TS!DI44,IF($A$1=39,TS!DL44,IF($A$1=40,TS!DO44,"")))</f>
        <v/>
      </c>
      <c r="E44" s="144" t="str">
        <f ca="1">IF($A$1=3,TS!I44,IF($A$1=4,TS!L44,IF($A$1=5,TS!O44,IF($A$1=6,TS!R44,IF($A$1=7,TS!U44,IF($A$1=8,TS!X44,IF($A$1=9,TS!AA44,IF($A$1=10,TS!AD44,""))))))))&amp;IF($A$1=11,TS!AG44,IF($A$1=12,TS!AJ44,IF($A$1=13,TS!AM44,IF($A$1=14,TS!AP44,IF($A$1=15,TS!AS44,IF($A$1=16,TS!AV44,IF($A$1=17,TS!AY44,"")))))))&amp;IF($A$1=18,TS!BB44,IF($A$1=19,TS!BE44,IF($A$1=20,TS!BH44,IF($A$1=21,TS!BK44,IF($A$1=22,TS!BN44,IF($A$1=23,TS!BQ44,""))))))&amp;IF($A$1=24,TS!BT44,IF($A$1=25,TS!BW44,IF($A$1=26,TS!BZ44,IF($A$1=27,TS!CC44,IF($A$1=28,TS!CF44,IF($A$1=29,TS!CI44,IF($A$1=1,TS!C44,IF($A$1=2,TS!F44,""))))))))&amp;IF($A$1=30,TS!CL44,IF($A$1=31,TS!CO44,IF($A$1=32,TS!CR44,IF($A$1=33,TS!CU44,IF($A$1=34,TS!CX44,IF($A$1=35,TS!DA44,IF($A$1=36,TS!DD44,IF($A$1=37,TS!DG44,""))))))))&amp;IF($A$1=38,TS!DJ44,IF($A$1=39,TS!DM44,IF($A$1=40,TS!DP44,"")))</f>
        <v/>
      </c>
      <c r="F44" s="145"/>
      <c r="G44" s="145"/>
      <c r="H44" s="145"/>
      <c r="I44" s="145"/>
      <c r="J44" s="145"/>
      <c r="K44" s="145"/>
      <c r="L44" s="145"/>
      <c r="M44" s="145"/>
      <c r="N44" s="145"/>
      <c r="O44" s="145"/>
      <c r="Q44" s="143" t="str">
        <f ca="1">IF($B$1=3,TS!G44,IF($B$1=4,TS!J44,IF($B$1=5,TS!M44,IF($B$1=6,TS!P44,IF($B$1=7,TS!S44,IF($B$1=8,TS!V44,IF($B$1=9,TS!Y44,IF($B$1=10,TS!AB44,""))))))))&amp;IF($B$1=11,TS!AE44,IF($B$1=12,TS!AH44,IF($B$1=13,TS!AK44,IF($B$1=14,TS!AN44,IF($B$1=15,TS!AQ44,IF($B$1=16,TS!AT44,IF($B$1=17,TS!AW44,"")))))))&amp;IF($B$1=18,TS!AZ44,IF($B$1=19,TS!BC44,IF($B$1=20,TS!BF44,IF($B$1=21,TS!BI44,IF($B$1=22,TS!BL44,IF($B$1=23,TS!BO44,""))))))&amp;IF($B$1=24,TS!BR44,IF($B$1=25,TS!BU44,IF($B$1=26,TS!BX44,IF($B$1=27,TS!CA44,IF($B$1=28,TS!CD44,IF($B$1=29,TS!CG44,IF($B$1=1,TS!A44,IF($B$1=2,TS!D44,""))))))))&amp;IF($B$1=30,TS!CJ44,IF($B$1=31,TS!CM44,IF($B$1=32,TS!CP44,IF($B$1=33,TS!CS44,IF($B$1=34,TS!CV44,IF($B$1=35,TS!CY44,IF($B$1=36,TS!DB44,IF($B$1=37,TS!DE44,""))))))))&amp;IF($B$1=38,TS!DH44,IF($B$1=39,TS!DK44,IF($B$1=40,TS!DN44,"")))</f>
        <v/>
      </c>
      <c r="R44" s="143" t="str">
        <f ca="1">IF($B$1=3,TS!H44,IF($B$1=4,TS!K44,IF($B$1=5,TS!N44,IF($B$1=6,TS!Q44,IF($B$1=7,TS!T44,IF($B$1=8,TS!W44,IF($B$1=9,TS!Z44,IF($B$1=10,TS!AC44,""))))))))&amp;IF($B$1=11,TS!AF44,IF($B$1=12,TS!AI44,IF($B$1=13,TS!AL44,IF($B$1=14,TS!AO44,IF($B$1=15,TS!AR44,IF($B$1=16,TS!AU44,IF($B$1=17,TS!AX44,"")))))))&amp;IF($B$1=18,TS!BA44,IF($B$1=19,TS!BD44,IF($B$1=20,TS!BG44,IF($B$1=21,TS!BJ44,IF($B$1=22,TS!BM44,IF($B$1=23,TS!BP44,""))))))&amp;IF($B$1=24,TS!BS44,IF($B$1=25,TS!BV44,IF($B$1=26,TS!BY44,IF($B$1=27,TS!CB44,IF($B$1=28,TS!CE44,IF($B$1=29,TS!CH44,IF($B$1=1,TS!B44,IF($B$1=2,TS!E44,""))))))))&amp;IF($B$1=30,TS!CK44,IF($B$1=31,TS!CN44,IF($B$1=32,TS!CQ44,IF($B$1=33,TS!CT44,IF($B$1=34,TS!CW44,IF($B$1=35,TS!CZ44,IF($B$1=36,TS!DC44,IF($B$1=37,TS!DF44,""))))))))&amp;IF($B$1=38,TS!DI44,IF($B$1=39,TS!DL44,IF($B$1=40,TS!DO44,"")))</f>
        <v/>
      </c>
      <c r="S44" s="144" t="str">
        <f ca="1">IF($B$1=3,TS!I44,IF($B$1=4,TS!L44,IF($B$1=5,TS!O44,IF($B$1=6,TS!R44,IF($B$1=7,TS!U44,IF($B$1=8,TS!X44,IF($B$1=9,TS!AA44,IF($B$1=10,TS!AD44,""))))))))&amp;IF($B$1=11,TS!AG44,IF($B$1=12,TS!AJ44,IF($B$1=13,TS!AM44,IF($B$1=14,TS!AP44,IF($B$1=15,TS!AS44,IF($B$1=16,TS!AV44,IF($B$1=17,TS!AY44,"")))))))&amp;IF($B$1=18,TS!BB44,IF($B$1=19,TS!BE44,IF($B$1=20,TS!BH44,IF($B$1=21,TS!BK44,IF($B$1=22,TS!BN44,IF($B$1=23,TS!BQ44,""))))))&amp;IF($B$1=24,TS!BT44,IF($B$1=25,TS!BW44,IF($B$1=26,TS!BZ44,IF($B$1=27,TS!CC44,IF($B$1=28,TS!CF44,IF($B$1=29,TS!CI44,IF($B$1=1,TS!C44,IF($B$1=2,TS!F44,""))))))))&amp;IF($B$1=30,TS!CL44,IF($B$1=31,TS!CO44,IF($B$1=32,TS!CR44,IF($B$1=33,TS!CU44,IF($B$1=34,TS!CX44,IF($B$1=35,TS!DA44,IF($B$1=36,TS!DD44,IF($B$1=37,TS!DG44,""))))))))&amp;IF($B$1=38,TS!DJ44,IF($B$1=39,TS!DM44,IF($B$1=40,TS!DP44,"")))</f>
        <v/>
      </c>
      <c r="T44" s="145"/>
      <c r="U44" s="145"/>
      <c r="V44" s="145"/>
      <c r="W44" s="145"/>
      <c r="X44" s="145"/>
      <c r="Y44" s="145"/>
      <c r="Z44" s="145"/>
      <c r="AA44" s="145"/>
      <c r="AB44" s="145"/>
      <c r="AC44" s="145"/>
    </row>
    <row r="45" spans="1:29" s="146" customFormat="1" ht="9" customHeight="1" x14ac:dyDescent="0.1">
      <c r="A45" s="153"/>
      <c r="B45" s="154"/>
      <c r="C45" s="143" t="str">
        <f ca="1">IF($A$1=3,TS!G45,IF($A$1=4,TS!J45,IF($A$1=5,TS!M45,IF($A$1=6,TS!P45,IF($A$1=7,TS!S45,IF($A$1=8,TS!V45,IF($A$1=9,TS!Y45,IF($A$1=10,TS!AB45,""))))))))&amp;IF($A$1=11,TS!AE45,IF($A$1=12,TS!AH45,IF($A$1=13,TS!AK45,IF($A$1=14,TS!AN45,IF($A$1=15,TS!AQ45,IF($A$1=16,TS!AT45,IF($A$1=17,TS!AW45,"")))))))&amp;IF($A$1=18,TS!AZ45,IF($A$1=19,TS!BC45,IF($A$1=20,TS!BF45,IF($A$1=21,TS!BI45,IF($A$1=22,TS!BL45,IF($A$1=23,TS!BO45,""))))))&amp;IF($A$1=24,TS!BR45,IF($A$1=25,TS!BU45,IF($A$1=26,TS!BX45,IF($A$1=27,TS!CA45,IF($A$1=28,TS!CD45,IF($A$1=29,TS!CG45,IF($A$1=1,TS!A45,IF($A$1=2,TS!D45,""))))))))&amp;IF($A$1=30,TS!CJ45,IF($A$1=31,TS!CM45,IF($A$1=32,TS!CP45,IF($A$1=33,TS!CS45,IF($A$1=34,TS!CV45,IF($A$1=35,TS!CY45,IF($A$1=36,TS!DB45,IF($A$1=37,TS!DE45,""))))))))&amp;IF($A$1=38,TS!DH45,IF($A$1=39,TS!DK45,IF($A$1=40,TS!DN45,"")))</f>
        <v/>
      </c>
      <c r="D45" s="143" t="str">
        <f ca="1">IF($A$1=3,TS!H45,IF($A$1=4,TS!K45,IF($A$1=5,TS!N45,IF($A$1=6,TS!Q45,IF($A$1=7,TS!T45,IF($A$1=8,TS!W45,IF($A$1=9,TS!Z45,IF($A$1=10,TS!AC45,""))))))))&amp;IF($A$1=11,TS!AF45,IF($A$1=12,TS!AI45,IF($A$1=13,TS!AL45,IF($A$1=14,TS!AO45,IF($A$1=15,TS!AR45,IF($A$1=16,TS!AU45,IF($A$1=17,TS!AX45,"")))))))&amp;IF($A$1=18,TS!BA45,IF($A$1=19,TS!BD45,IF($A$1=20,TS!BG45,IF($A$1=21,TS!BJ45,IF($A$1=22,TS!BM45,IF($A$1=23,TS!BP45,""))))))&amp;IF($A$1=24,TS!BS45,IF($A$1=25,TS!BV45,IF($A$1=26,TS!BY45,IF($A$1=27,TS!CB45,IF($A$1=28,TS!CE45,IF($A$1=29,TS!CH45,IF($A$1=1,TS!B45,IF($A$1=2,TS!E45,""))))))))&amp;IF($A$1=30,TS!CK45,IF($A$1=31,TS!CN45,IF($A$1=32,TS!CQ45,IF($A$1=33,TS!CT45,IF($A$1=34,TS!CW45,IF($A$1=35,TS!CZ45,IF($A$1=36,TS!DC45,IF($A$1=37,TS!DF45,""))))))))&amp;IF($A$1=38,TS!DI45,IF($A$1=39,TS!DL45,IF($A$1=40,TS!DO45,"")))</f>
        <v/>
      </c>
      <c r="E45" s="144" t="str">
        <f ca="1">IF($A$1=3,TS!I45,IF($A$1=4,TS!L45,IF($A$1=5,TS!O45,IF($A$1=6,TS!R45,IF($A$1=7,TS!U45,IF($A$1=8,TS!X45,IF($A$1=9,TS!AA45,IF($A$1=10,TS!AD45,""))))))))&amp;IF($A$1=11,TS!AG45,IF($A$1=12,TS!AJ45,IF($A$1=13,TS!AM45,IF($A$1=14,TS!AP45,IF($A$1=15,TS!AS45,IF($A$1=16,TS!AV45,IF($A$1=17,TS!AY45,"")))))))&amp;IF($A$1=18,TS!BB45,IF($A$1=19,TS!BE45,IF($A$1=20,TS!BH45,IF($A$1=21,TS!BK45,IF($A$1=22,TS!BN45,IF($A$1=23,TS!BQ45,""))))))&amp;IF($A$1=24,TS!BT45,IF($A$1=25,TS!BW45,IF($A$1=26,TS!BZ45,IF($A$1=27,TS!CC45,IF($A$1=28,TS!CF45,IF($A$1=29,TS!CI45,IF($A$1=1,TS!C45,IF($A$1=2,TS!F45,""))))))))&amp;IF($A$1=30,TS!CL45,IF($A$1=31,TS!CO45,IF($A$1=32,TS!CR45,IF($A$1=33,TS!CU45,IF($A$1=34,TS!CX45,IF($A$1=35,TS!DA45,IF($A$1=36,TS!DD45,IF($A$1=37,TS!DG45,""))))))))&amp;IF($A$1=38,TS!DJ45,IF($A$1=39,TS!DM45,IF($A$1=40,TS!DP45,"")))</f>
        <v/>
      </c>
      <c r="F45" s="145"/>
      <c r="G45" s="145"/>
      <c r="H45" s="145"/>
      <c r="I45" s="145"/>
      <c r="J45" s="145"/>
      <c r="K45" s="145"/>
      <c r="L45" s="145"/>
      <c r="M45" s="145"/>
      <c r="N45" s="145"/>
      <c r="O45" s="145"/>
      <c r="Q45" s="143" t="str">
        <f ca="1">IF($B$1=3,TS!G45,IF($B$1=4,TS!J45,IF($B$1=5,TS!M45,IF($B$1=6,TS!P45,IF($B$1=7,TS!S45,IF($B$1=8,TS!V45,IF($B$1=9,TS!Y45,IF($B$1=10,TS!AB45,""))))))))&amp;IF($B$1=11,TS!AE45,IF($B$1=12,TS!AH45,IF($B$1=13,TS!AK45,IF($B$1=14,TS!AN45,IF($B$1=15,TS!AQ45,IF($B$1=16,TS!AT45,IF($B$1=17,TS!AW45,"")))))))&amp;IF($B$1=18,TS!AZ45,IF($B$1=19,TS!BC45,IF($B$1=20,TS!BF45,IF($B$1=21,TS!BI45,IF($B$1=22,TS!BL45,IF($B$1=23,TS!BO45,""))))))&amp;IF($B$1=24,TS!BR45,IF($B$1=25,TS!BU45,IF($B$1=26,TS!BX45,IF($B$1=27,TS!CA45,IF($B$1=28,TS!CD45,IF($B$1=29,TS!CG45,IF($B$1=1,TS!A45,IF($B$1=2,TS!D45,""))))))))&amp;IF($B$1=30,TS!CJ45,IF($B$1=31,TS!CM45,IF($B$1=32,TS!CP45,IF($B$1=33,TS!CS45,IF($B$1=34,TS!CV45,IF($B$1=35,TS!CY45,IF($B$1=36,TS!DB45,IF($B$1=37,TS!DE45,""))))))))&amp;IF($B$1=38,TS!DH45,IF($B$1=39,TS!DK45,IF($B$1=40,TS!DN45,"")))</f>
        <v/>
      </c>
      <c r="R45" s="143" t="str">
        <f ca="1">IF($B$1=3,TS!H45,IF($B$1=4,TS!K45,IF($B$1=5,TS!N45,IF($B$1=6,TS!Q45,IF($B$1=7,TS!T45,IF($B$1=8,TS!W45,IF($B$1=9,TS!Z45,IF($B$1=10,TS!AC45,""))))))))&amp;IF($B$1=11,TS!AF45,IF($B$1=12,TS!AI45,IF($B$1=13,TS!AL45,IF($B$1=14,TS!AO45,IF($B$1=15,TS!AR45,IF($B$1=16,TS!AU45,IF($B$1=17,TS!AX45,"")))))))&amp;IF($B$1=18,TS!BA45,IF($B$1=19,TS!BD45,IF($B$1=20,TS!BG45,IF($B$1=21,TS!BJ45,IF($B$1=22,TS!BM45,IF($B$1=23,TS!BP45,""))))))&amp;IF($B$1=24,TS!BS45,IF($B$1=25,TS!BV45,IF($B$1=26,TS!BY45,IF($B$1=27,TS!CB45,IF($B$1=28,TS!CE45,IF($B$1=29,TS!CH45,IF($B$1=1,TS!B45,IF($B$1=2,TS!E45,""))))))))&amp;IF($B$1=30,TS!CK45,IF($B$1=31,TS!CN45,IF($B$1=32,TS!CQ45,IF($B$1=33,TS!CT45,IF($B$1=34,TS!CW45,IF($B$1=35,TS!CZ45,IF($B$1=36,TS!DC45,IF($B$1=37,TS!DF45,""))))))))&amp;IF($B$1=38,TS!DI45,IF($B$1=39,TS!DL45,IF($B$1=40,TS!DO45,"")))</f>
        <v/>
      </c>
      <c r="S45" s="144" t="str">
        <f ca="1">IF($B$1=3,TS!I45,IF($B$1=4,TS!L45,IF($B$1=5,TS!O45,IF($B$1=6,TS!R45,IF($B$1=7,TS!U45,IF($B$1=8,TS!X45,IF($B$1=9,TS!AA45,IF($B$1=10,TS!AD45,""))))))))&amp;IF($B$1=11,TS!AG45,IF($B$1=12,TS!AJ45,IF($B$1=13,TS!AM45,IF($B$1=14,TS!AP45,IF($B$1=15,TS!AS45,IF($B$1=16,TS!AV45,IF($B$1=17,TS!AY45,"")))))))&amp;IF($B$1=18,TS!BB45,IF($B$1=19,TS!BE45,IF($B$1=20,TS!BH45,IF($B$1=21,TS!BK45,IF($B$1=22,TS!BN45,IF($B$1=23,TS!BQ45,""))))))&amp;IF($B$1=24,TS!BT45,IF($B$1=25,TS!BW45,IF($B$1=26,TS!BZ45,IF($B$1=27,TS!CC45,IF($B$1=28,TS!CF45,IF($B$1=29,TS!CI45,IF($B$1=1,TS!C45,IF($B$1=2,TS!F45,""))))))))&amp;IF($B$1=30,TS!CL45,IF($B$1=31,TS!CO45,IF($B$1=32,TS!CR45,IF($B$1=33,TS!CU45,IF($B$1=34,TS!CX45,IF($B$1=35,TS!DA45,IF($B$1=36,TS!DD45,IF($B$1=37,TS!DG45,""))))))))&amp;IF($B$1=38,TS!DJ45,IF($B$1=39,TS!DM45,IF($B$1=40,TS!DP45,"")))</f>
        <v/>
      </c>
      <c r="T45" s="145"/>
      <c r="U45" s="145"/>
      <c r="V45" s="145"/>
      <c r="W45" s="145"/>
      <c r="X45" s="145"/>
      <c r="Y45" s="145"/>
      <c r="Z45" s="145"/>
      <c r="AA45" s="145"/>
      <c r="AB45" s="145"/>
      <c r="AC45" s="145"/>
    </row>
    <row r="46" spans="1:29" s="146" customFormat="1" ht="9" customHeight="1" x14ac:dyDescent="0.1">
      <c r="A46" s="153"/>
      <c r="B46" s="154"/>
      <c r="C46" s="143" t="str">
        <f ca="1">IF($A$1=3,TS!G46,IF($A$1=4,TS!J46,IF($A$1=5,TS!M46,IF($A$1=6,TS!P46,IF($A$1=7,TS!S46,IF($A$1=8,TS!V46,IF($A$1=9,TS!Y46,IF($A$1=10,TS!AB46,""))))))))&amp;IF($A$1=11,TS!AE46,IF($A$1=12,TS!AH46,IF($A$1=13,TS!AK46,IF($A$1=14,TS!AN46,IF($A$1=15,TS!AQ46,IF($A$1=16,TS!AT46,IF($A$1=17,TS!AW46,"")))))))&amp;IF($A$1=18,TS!AZ46,IF($A$1=19,TS!BC46,IF($A$1=20,TS!BF46,IF($A$1=21,TS!BI46,IF($A$1=22,TS!BL46,IF($A$1=23,TS!BO46,""))))))&amp;IF($A$1=24,TS!BR46,IF($A$1=25,TS!BU46,IF($A$1=26,TS!BX46,IF($A$1=27,TS!CA46,IF($A$1=28,TS!CD46,IF($A$1=29,TS!CG46,IF($A$1=1,TS!A46,IF($A$1=2,TS!D46,""))))))))&amp;IF($A$1=30,TS!CJ46,IF($A$1=31,TS!CM46,IF($A$1=32,TS!CP46,IF($A$1=33,TS!CS46,IF($A$1=34,TS!CV46,IF($A$1=35,TS!CY46,IF($A$1=36,TS!DB46,IF($A$1=37,TS!DE46,""))))))))&amp;IF($A$1=38,TS!DH46,IF($A$1=39,TS!DK46,IF($A$1=40,TS!DN46,"")))</f>
        <v/>
      </c>
      <c r="D46" s="143" t="str">
        <f ca="1">IF($A$1=3,TS!H46,IF($A$1=4,TS!K46,IF($A$1=5,TS!N46,IF($A$1=6,TS!Q46,IF($A$1=7,TS!T46,IF($A$1=8,TS!W46,IF($A$1=9,TS!Z46,IF($A$1=10,TS!AC46,""))))))))&amp;IF($A$1=11,TS!AF46,IF($A$1=12,TS!AI46,IF($A$1=13,TS!AL46,IF($A$1=14,TS!AO46,IF($A$1=15,TS!AR46,IF($A$1=16,TS!AU46,IF($A$1=17,TS!AX46,"")))))))&amp;IF($A$1=18,TS!BA46,IF($A$1=19,TS!BD46,IF($A$1=20,TS!BG46,IF($A$1=21,TS!BJ46,IF($A$1=22,TS!BM46,IF($A$1=23,TS!BP46,""))))))&amp;IF($A$1=24,TS!BS46,IF($A$1=25,TS!BV46,IF($A$1=26,TS!BY46,IF($A$1=27,TS!CB46,IF($A$1=28,TS!CE46,IF($A$1=29,TS!CH46,IF($A$1=1,TS!B46,IF($A$1=2,TS!E46,""))))))))&amp;IF($A$1=30,TS!CK46,IF($A$1=31,TS!CN46,IF($A$1=32,TS!CQ46,IF($A$1=33,TS!CT46,IF($A$1=34,TS!CW46,IF($A$1=35,TS!CZ46,IF($A$1=36,TS!DC46,IF($A$1=37,TS!DF46,""))))))))&amp;IF($A$1=38,TS!DI46,IF($A$1=39,TS!DL46,IF($A$1=40,TS!DO46,"")))</f>
        <v/>
      </c>
      <c r="E46" s="144" t="str">
        <f ca="1">IF($A$1=3,TS!I46,IF($A$1=4,TS!L46,IF($A$1=5,TS!O46,IF($A$1=6,TS!R46,IF($A$1=7,TS!U46,IF($A$1=8,TS!X46,IF($A$1=9,TS!AA46,IF($A$1=10,TS!AD46,""))))))))&amp;IF($A$1=11,TS!AG46,IF($A$1=12,TS!AJ46,IF($A$1=13,TS!AM46,IF($A$1=14,TS!AP46,IF($A$1=15,TS!AS46,IF($A$1=16,TS!AV46,IF($A$1=17,TS!AY46,"")))))))&amp;IF($A$1=18,TS!BB46,IF($A$1=19,TS!BE46,IF($A$1=20,TS!BH46,IF($A$1=21,TS!BK46,IF($A$1=22,TS!BN46,IF($A$1=23,TS!BQ46,""))))))&amp;IF($A$1=24,TS!BT46,IF($A$1=25,TS!BW46,IF($A$1=26,TS!BZ46,IF($A$1=27,TS!CC46,IF($A$1=28,TS!CF46,IF($A$1=29,TS!CI46,IF($A$1=1,TS!C46,IF($A$1=2,TS!F46,""))))))))&amp;IF($A$1=30,TS!CL46,IF($A$1=31,TS!CO46,IF($A$1=32,TS!CR46,IF($A$1=33,TS!CU46,IF($A$1=34,TS!CX46,IF($A$1=35,TS!DA46,IF($A$1=36,TS!DD46,IF($A$1=37,TS!DG46,""))))))))&amp;IF($A$1=38,TS!DJ46,IF($A$1=39,TS!DM46,IF($A$1=40,TS!DP46,"")))</f>
        <v/>
      </c>
      <c r="F46" s="145"/>
      <c r="G46" s="145"/>
      <c r="H46" s="145"/>
      <c r="I46" s="145"/>
      <c r="J46" s="145"/>
      <c r="K46" s="145"/>
      <c r="L46" s="145"/>
      <c r="M46" s="145"/>
      <c r="N46" s="145"/>
      <c r="O46" s="145"/>
      <c r="Q46" s="143" t="str">
        <f ca="1">IF($B$1=3,TS!G46,IF($B$1=4,TS!J46,IF($B$1=5,TS!M46,IF($B$1=6,TS!P46,IF($B$1=7,TS!S46,IF($B$1=8,TS!V46,IF($B$1=9,TS!Y46,IF($B$1=10,TS!AB46,""))))))))&amp;IF($B$1=11,TS!AE46,IF($B$1=12,TS!AH46,IF($B$1=13,TS!AK46,IF($B$1=14,TS!AN46,IF($B$1=15,TS!AQ46,IF($B$1=16,TS!AT46,IF($B$1=17,TS!AW46,"")))))))&amp;IF($B$1=18,TS!AZ46,IF($B$1=19,TS!BC46,IF($B$1=20,TS!BF46,IF($B$1=21,TS!BI46,IF($B$1=22,TS!BL46,IF($B$1=23,TS!BO46,""))))))&amp;IF($B$1=24,TS!BR46,IF($B$1=25,TS!BU46,IF($B$1=26,TS!BX46,IF($B$1=27,TS!CA46,IF($B$1=28,TS!CD46,IF($B$1=29,TS!CG46,IF($B$1=1,TS!A46,IF($B$1=2,TS!D46,""))))))))&amp;IF($B$1=30,TS!CJ46,IF($B$1=31,TS!CM46,IF($B$1=32,TS!CP46,IF($B$1=33,TS!CS46,IF($B$1=34,TS!CV46,IF($B$1=35,TS!CY46,IF($B$1=36,TS!DB46,IF($B$1=37,TS!DE46,""))))))))&amp;IF($B$1=38,TS!DH46,IF($B$1=39,TS!DK46,IF($B$1=40,TS!DN46,"")))</f>
        <v/>
      </c>
      <c r="R46" s="143" t="str">
        <f ca="1">IF($B$1=3,TS!H46,IF($B$1=4,TS!K46,IF($B$1=5,TS!N46,IF($B$1=6,TS!Q46,IF($B$1=7,TS!T46,IF($B$1=8,TS!W46,IF($B$1=9,TS!Z46,IF($B$1=10,TS!AC46,""))))))))&amp;IF($B$1=11,TS!AF46,IF($B$1=12,TS!AI46,IF($B$1=13,TS!AL46,IF($B$1=14,TS!AO46,IF($B$1=15,TS!AR46,IF($B$1=16,TS!AU46,IF($B$1=17,TS!AX46,"")))))))&amp;IF($B$1=18,TS!BA46,IF($B$1=19,TS!BD46,IF($B$1=20,TS!BG46,IF($B$1=21,TS!BJ46,IF($B$1=22,TS!BM46,IF($B$1=23,TS!BP46,""))))))&amp;IF($B$1=24,TS!BS46,IF($B$1=25,TS!BV46,IF($B$1=26,TS!BY46,IF($B$1=27,TS!CB46,IF($B$1=28,TS!CE46,IF($B$1=29,TS!CH46,IF($B$1=1,TS!B46,IF($B$1=2,TS!E46,""))))))))&amp;IF($B$1=30,TS!CK46,IF($B$1=31,TS!CN46,IF($B$1=32,TS!CQ46,IF($B$1=33,TS!CT46,IF($B$1=34,TS!CW46,IF($B$1=35,TS!CZ46,IF($B$1=36,TS!DC46,IF($B$1=37,TS!DF46,""))))))))&amp;IF($B$1=38,TS!DI46,IF($B$1=39,TS!DL46,IF($B$1=40,TS!DO46,"")))</f>
        <v/>
      </c>
      <c r="S46" s="144" t="str">
        <f ca="1">IF($B$1=3,TS!I46,IF($B$1=4,TS!L46,IF($B$1=5,TS!O46,IF($B$1=6,TS!R46,IF($B$1=7,TS!U46,IF($B$1=8,TS!X46,IF($B$1=9,TS!AA46,IF($B$1=10,TS!AD46,""))))))))&amp;IF($B$1=11,TS!AG46,IF($B$1=12,TS!AJ46,IF($B$1=13,TS!AM46,IF($B$1=14,TS!AP46,IF($B$1=15,TS!AS46,IF($B$1=16,TS!AV46,IF($B$1=17,TS!AY46,"")))))))&amp;IF($B$1=18,TS!BB46,IF($B$1=19,TS!BE46,IF($B$1=20,TS!BH46,IF($B$1=21,TS!BK46,IF($B$1=22,TS!BN46,IF($B$1=23,TS!BQ46,""))))))&amp;IF($B$1=24,TS!BT46,IF($B$1=25,TS!BW46,IF($B$1=26,TS!BZ46,IF($B$1=27,TS!CC46,IF($B$1=28,TS!CF46,IF($B$1=29,TS!CI46,IF($B$1=1,TS!C46,IF($B$1=2,TS!F46,""))))))))&amp;IF($B$1=30,TS!CL46,IF($B$1=31,TS!CO46,IF($B$1=32,TS!CR46,IF($B$1=33,TS!CU46,IF($B$1=34,TS!CX46,IF($B$1=35,TS!DA46,IF($B$1=36,TS!DD46,IF($B$1=37,TS!DG46,""))))))))&amp;IF($B$1=38,TS!DJ46,IF($B$1=39,TS!DM46,IF($B$1=40,TS!DP46,"")))</f>
        <v/>
      </c>
      <c r="T46" s="145"/>
      <c r="U46" s="145"/>
      <c r="V46" s="145"/>
      <c r="W46" s="145"/>
      <c r="X46" s="145"/>
      <c r="Y46" s="145"/>
      <c r="Z46" s="145"/>
      <c r="AA46" s="145"/>
      <c r="AB46" s="145"/>
      <c r="AC46" s="145"/>
    </row>
    <row r="47" spans="1:29" s="146" customFormat="1" ht="9" customHeight="1" x14ac:dyDescent="0.1">
      <c r="A47" s="153"/>
      <c r="B47" s="154"/>
      <c r="C47" s="143" t="str">
        <f ca="1">IF($A$1=3,TS!G47,IF($A$1=4,TS!J47,IF($A$1=5,TS!M47,IF($A$1=6,TS!P47,IF($A$1=7,TS!S47,IF($A$1=8,TS!V47,IF($A$1=9,TS!Y47,IF($A$1=10,TS!AB47,""))))))))&amp;IF($A$1=11,TS!AE47,IF($A$1=12,TS!AH47,IF($A$1=13,TS!AK47,IF($A$1=14,TS!AN47,IF($A$1=15,TS!AQ47,IF($A$1=16,TS!AT47,IF($A$1=17,TS!AW47,"")))))))&amp;IF($A$1=18,TS!AZ47,IF($A$1=19,TS!BC47,IF($A$1=20,TS!BF47,IF($A$1=21,TS!BI47,IF($A$1=22,TS!BL47,IF($A$1=23,TS!BO47,""))))))&amp;IF($A$1=24,TS!BR47,IF($A$1=25,TS!BU47,IF($A$1=26,TS!BX47,IF($A$1=27,TS!CA47,IF($A$1=28,TS!CD47,IF($A$1=29,TS!CG47,IF($A$1=1,TS!A47,IF($A$1=2,TS!D47,""))))))))&amp;IF($A$1=30,TS!CJ47,IF($A$1=31,TS!CM47,IF($A$1=32,TS!CP47,IF($A$1=33,TS!CS47,IF($A$1=34,TS!CV47,IF($A$1=35,TS!CY47,IF($A$1=36,TS!DB47,IF($A$1=37,TS!DE47,""))))))))&amp;IF($A$1=38,TS!DH47,IF($A$1=39,TS!DK47,IF($A$1=40,TS!DN47,"")))</f>
        <v/>
      </c>
      <c r="D47" s="143" t="str">
        <f ca="1">IF($A$1=3,TS!H47,IF($A$1=4,TS!K47,IF($A$1=5,TS!N47,IF($A$1=6,TS!Q47,IF($A$1=7,TS!T47,IF($A$1=8,TS!W47,IF($A$1=9,TS!Z47,IF($A$1=10,TS!AC47,""))))))))&amp;IF($A$1=11,TS!AF47,IF($A$1=12,TS!AI47,IF($A$1=13,TS!AL47,IF($A$1=14,TS!AO47,IF($A$1=15,TS!AR47,IF($A$1=16,TS!AU47,IF($A$1=17,TS!AX47,"")))))))&amp;IF($A$1=18,TS!BA47,IF($A$1=19,TS!BD47,IF($A$1=20,TS!BG47,IF($A$1=21,TS!BJ47,IF($A$1=22,TS!BM47,IF($A$1=23,TS!BP47,""))))))&amp;IF($A$1=24,TS!BS47,IF($A$1=25,TS!BV47,IF($A$1=26,TS!BY47,IF($A$1=27,TS!CB47,IF($A$1=28,TS!CE47,IF($A$1=29,TS!CH47,IF($A$1=1,TS!B47,IF($A$1=2,TS!E47,""))))))))&amp;IF($A$1=30,TS!CK47,IF($A$1=31,TS!CN47,IF($A$1=32,TS!CQ47,IF($A$1=33,TS!CT47,IF($A$1=34,TS!CW47,IF($A$1=35,TS!CZ47,IF($A$1=36,TS!DC47,IF($A$1=37,TS!DF47,""))))))))&amp;IF($A$1=38,TS!DI47,IF($A$1=39,TS!DL47,IF($A$1=40,TS!DO47,"")))</f>
        <v/>
      </c>
      <c r="E47" s="144" t="str">
        <f ca="1">IF($A$1=3,TS!I47,IF($A$1=4,TS!L47,IF($A$1=5,TS!O47,IF($A$1=6,TS!R47,IF($A$1=7,TS!U47,IF($A$1=8,TS!X47,IF($A$1=9,TS!AA47,IF($A$1=10,TS!AD47,""))))))))&amp;IF($A$1=11,TS!AG47,IF($A$1=12,TS!AJ47,IF($A$1=13,TS!AM47,IF($A$1=14,TS!AP47,IF($A$1=15,TS!AS47,IF($A$1=16,TS!AV47,IF($A$1=17,TS!AY47,"")))))))&amp;IF($A$1=18,TS!BB47,IF($A$1=19,TS!BE47,IF($A$1=20,TS!BH47,IF($A$1=21,TS!BK47,IF($A$1=22,TS!BN47,IF($A$1=23,TS!BQ47,""))))))&amp;IF($A$1=24,TS!BT47,IF($A$1=25,TS!BW47,IF($A$1=26,TS!BZ47,IF($A$1=27,TS!CC47,IF($A$1=28,TS!CF47,IF($A$1=29,TS!CI47,IF($A$1=1,TS!C47,IF($A$1=2,TS!F47,""))))))))&amp;IF($A$1=30,TS!CL47,IF($A$1=31,TS!CO47,IF($A$1=32,TS!CR47,IF($A$1=33,TS!CU47,IF($A$1=34,TS!CX47,IF($A$1=35,TS!DA47,IF($A$1=36,TS!DD47,IF($A$1=37,TS!DG47,""))))))))&amp;IF($A$1=38,TS!DJ47,IF($A$1=39,TS!DM47,IF($A$1=40,TS!DP47,"")))</f>
        <v/>
      </c>
      <c r="F47" s="145"/>
      <c r="G47" s="145"/>
      <c r="H47" s="145"/>
      <c r="I47" s="145"/>
      <c r="J47" s="145"/>
      <c r="K47" s="145"/>
      <c r="L47" s="145"/>
      <c r="M47" s="145"/>
      <c r="N47" s="145"/>
      <c r="O47" s="145"/>
      <c r="Q47" s="143" t="str">
        <f ca="1">IF($B$1=3,TS!G47,IF($B$1=4,TS!J47,IF($B$1=5,TS!M47,IF($B$1=6,TS!P47,IF($B$1=7,TS!S47,IF($B$1=8,TS!V47,IF($B$1=9,TS!Y47,IF($B$1=10,TS!AB47,""))))))))&amp;IF($B$1=11,TS!AE47,IF($B$1=12,TS!AH47,IF($B$1=13,TS!AK47,IF($B$1=14,TS!AN47,IF($B$1=15,TS!AQ47,IF($B$1=16,TS!AT47,IF($B$1=17,TS!AW47,"")))))))&amp;IF($B$1=18,TS!AZ47,IF($B$1=19,TS!BC47,IF($B$1=20,TS!BF47,IF($B$1=21,TS!BI47,IF($B$1=22,TS!BL47,IF($B$1=23,TS!BO47,""))))))&amp;IF($B$1=24,TS!BR47,IF($B$1=25,TS!BU47,IF($B$1=26,TS!BX47,IF($B$1=27,TS!CA47,IF($B$1=28,TS!CD47,IF($B$1=29,TS!CG47,IF($B$1=1,TS!A47,IF($B$1=2,TS!D47,""))))))))&amp;IF($B$1=30,TS!CJ47,IF($B$1=31,TS!CM47,IF($B$1=32,TS!CP47,IF($B$1=33,TS!CS47,IF($B$1=34,TS!CV47,IF($B$1=35,TS!CY47,IF($B$1=36,TS!DB47,IF($B$1=37,TS!DE47,""))))))))&amp;IF($B$1=38,TS!DH47,IF($B$1=39,TS!DK47,IF($B$1=40,TS!DN47,"")))</f>
        <v/>
      </c>
      <c r="R47" s="143" t="str">
        <f ca="1">IF($B$1=3,TS!H47,IF($B$1=4,TS!K47,IF($B$1=5,TS!N47,IF($B$1=6,TS!Q47,IF($B$1=7,TS!T47,IF($B$1=8,TS!W47,IF($B$1=9,TS!Z47,IF($B$1=10,TS!AC47,""))))))))&amp;IF($B$1=11,TS!AF47,IF($B$1=12,TS!AI47,IF($B$1=13,TS!AL47,IF($B$1=14,TS!AO47,IF($B$1=15,TS!AR47,IF($B$1=16,TS!AU47,IF($B$1=17,TS!AX47,"")))))))&amp;IF($B$1=18,TS!BA47,IF($B$1=19,TS!BD47,IF($B$1=20,TS!BG47,IF($B$1=21,TS!BJ47,IF($B$1=22,TS!BM47,IF($B$1=23,TS!BP47,""))))))&amp;IF($B$1=24,TS!BS47,IF($B$1=25,TS!BV47,IF($B$1=26,TS!BY47,IF($B$1=27,TS!CB47,IF($B$1=28,TS!CE47,IF($B$1=29,TS!CH47,IF($B$1=1,TS!B47,IF($B$1=2,TS!E47,""))))))))&amp;IF($B$1=30,TS!CK47,IF($B$1=31,TS!CN47,IF($B$1=32,TS!CQ47,IF($B$1=33,TS!CT47,IF($B$1=34,TS!CW47,IF($B$1=35,TS!CZ47,IF($B$1=36,TS!DC47,IF($B$1=37,TS!DF47,""))))))))&amp;IF($B$1=38,TS!DI47,IF($B$1=39,TS!DL47,IF($B$1=40,TS!DO47,"")))</f>
        <v/>
      </c>
      <c r="S47" s="144" t="str">
        <f ca="1">IF($B$1=3,TS!I47,IF($B$1=4,TS!L47,IF($B$1=5,TS!O47,IF($B$1=6,TS!R47,IF($B$1=7,TS!U47,IF($B$1=8,TS!X47,IF($B$1=9,TS!AA47,IF($B$1=10,TS!AD47,""))))))))&amp;IF($B$1=11,TS!AG47,IF($B$1=12,TS!AJ47,IF($B$1=13,TS!AM47,IF($B$1=14,TS!AP47,IF($B$1=15,TS!AS47,IF($B$1=16,TS!AV47,IF($B$1=17,TS!AY47,"")))))))&amp;IF($B$1=18,TS!BB47,IF($B$1=19,TS!BE47,IF($B$1=20,TS!BH47,IF($B$1=21,TS!BK47,IF($B$1=22,TS!BN47,IF($B$1=23,TS!BQ47,""))))))&amp;IF($B$1=24,TS!BT47,IF($B$1=25,TS!BW47,IF($B$1=26,TS!BZ47,IF($B$1=27,TS!CC47,IF($B$1=28,TS!CF47,IF($B$1=29,TS!CI47,IF($B$1=1,TS!C47,IF($B$1=2,TS!F47,""))))))))&amp;IF($B$1=30,TS!CL47,IF($B$1=31,TS!CO47,IF($B$1=32,TS!CR47,IF($B$1=33,TS!CU47,IF($B$1=34,TS!CX47,IF($B$1=35,TS!DA47,IF($B$1=36,TS!DD47,IF($B$1=37,TS!DG47,""))))))))&amp;IF($B$1=38,TS!DJ47,IF($B$1=39,TS!DM47,IF($B$1=40,TS!DP47,"")))</f>
        <v/>
      </c>
      <c r="T47" s="145"/>
      <c r="U47" s="145"/>
      <c r="V47" s="145"/>
      <c r="W47" s="145"/>
      <c r="X47" s="145"/>
      <c r="Y47" s="145"/>
      <c r="Z47" s="145"/>
      <c r="AA47" s="145"/>
      <c r="AB47" s="145"/>
      <c r="AC47" s="145"/>
    </row>
    <row r="48" spans="1:29" s="146" customFormat="1" ht="9" customHeight="1" x14ac:dyDescent="0.1">
      <c r="A48" s="153"/>
      <c r="B48" s="154"/>
      <c r="C48" s="143" t="str">
        <f ca="1">IF($A$1=3,TS!G48,IF($A$1=4,TS!J48,IF($A$1=5,TS!M48,IF($A$1=6,TS!P48,IF($A$1=7,TS!S48,IF($A$1=8,TS!V48,IF($A$1=9,TS!Y48,IF($A$1=10,TS!AB48,""))))))))&amp;IF($A$1=11,TS!AE48,IF($A$1=12,TS!AH48,IF($A$1=13,TS!AK48,IF($A$1=14,TS!AN48,IF($A$1=15,TS!AQ48,IF($A$1=16,TS!AT48,IF($A$1=17,TS!AW48,"")))))))&amp;IF($A$1=18,TS!AZ48,IF($A$1=19,TS!BC48,IF($A$1=20,TS!BF48,IF($A$1=21,TS!BI48,IF($A$1=22,TS!BL48,IF($A$1=23,TS!BO48,""))))))&amp;IF($A$1=24,TS!BR48,IF($A$1=25,TS!BU48,IF($A$1=26,TS!BX48,IF($A$1=27,TS!CA48,IF($A$1=28,TS!CD48,IF($A$1=29,TS!CG48,IF($A$1=1,TS!A48,IF($A$1=2,TS!D48,""))))))))&amp;IF($A$1=30,TS!CJ48,IF($A$1=31,TS!CM48,IF($A$1=32,TS!CP48,IF($A$1=33,TS!CS48,IF($A$1=34,TS!CV48,IF($A$1=35,TS!CY48,IF($A$1=36,TS!DB48,IF($A$1=37,TS!DE48,""))))))))&amp;IF($A$1=38,TS!DH48,IF($A$1=39,TS!DK48,IF($A$1=40,TS!DN48,"")))</f>
        <v/>
      </c>
      <c r="D48" s="143" t="str">
        <f ca="1">IF($A$1=3,TS!H48,IF($A$1=4,TS!K48,IF($A$1=5,TS!N48,IF($A$1=6,TS!Q48,IF($A$1=7,TS!T48,IF($A$1=8,TS!W48,IF($A$1=9,TS!Z48,IF($A$1=10,TS!AC48,""))))))))&amp;IF($A$1=11,TS!AF48,IF($A$1=12,TS!AI48,IF($A$1=13,TS!AL48,IF($A$1=14,TS!AO48,IF($A$1=15,TS!AR48,IF($A$1=16,TS!AU48,IF($A$1=17,TS!AX48,"")))))))&amp;IF($A$1=18,TS!BA48,IF($A$1=19,TS!BD48,IF($A$1=20,TS!BG48,IF($A$1=21,TS!BJ48,IF($A$1=22,TS!BM48,IF($A$1=23,TS!BP48,""))))))&amp;IF($A$1=24,TS!BS48,IF($A$1=25,TS!BV48,IF($A$1=26,TS!BY48,IF($A$1=27,TS!CB48,IF($A$1=28,TS!CE48,IF($A$1=29,TS!CH48,IF($A$1=1,TS!B48,IF($A$1=2,TS!E48,""))))))))&amp;IF($A$1=30,TS!CK48,IF($A$1=31,TS!CN48,IF($A$1=32,TS!CQ48,IF($A$1=33,TS!CT48,IF($A$1=34,TS!CW48,IF($A$1=35,TS!CZ48,IF($A$1=36,TS!DC48,IF($A$1=37,TS!DF48,""))))))))&amp;IF($A$1=38,TS!DI48,IF($A$1=39,TS!DL48,IF($A$1=40,TS!DO48,"")))</f>
        <v/>
      </c>
      <c r="E48" s="144" t="str">
        <f ca="1">IF($A$1=3,TS!I48,IF($A$1=4,TS!L48,IF($A$1=5,TS!O48,IF($A$1=6,TS!R48,IF($A$1=7,TS!U48,IF($A$1=8,TS!X48,IF($A$1=9,TS!AA48,IF($A$1=10,TS!AD48,""))))))))&amp;IF($A$1=11,TS!AG48,IF($A$1=12,TS!AJ48,IF($A$1=13,TS!AM48,IF($A$1=14,TS!AP48,IF($A$1=15,TS!AS48,IF($A$1=16,TS!AV48,IF($A$1=17,TS!AY48,"")))))))&amp;IF($A$1=18,TS!BB48,IF($A$1=19,TS!BE48,IF($A$1=20,TS!BH48,IF($A$1=21,TS!BK48,IF($A$1=22,TS!BN48,IF($A$1=23,TS!BQ48,""))))))&amp;IF($A$1=24,TS!BT48,IF($A$1=25,TS!BW48,IF($A$1=26,TS!BZ48,IF($A$1=27,TS!CC48,IF($A$1=28,TS!CF48,IF($A$1=29,TS!CI48,IF($A$1=1,TS!C48,IF($A$1=2,TS!F48,""))))))))&amp;IF($A$1=30,TS!CL48,IF($A$1=31,TS!CO48,IF($A$1=32,TS!CR48,IF($A$1=33,TS!CU48,IF($A$1=34,TS!CX48,IF($A$1=35,TS!DA48,IF($A$1=36,TS!DD48,IF($A$1=37,TS!DG48,""))))))))&amp;IF($A$1=38,TS!DJ48,IF($A$1=39,TS!DM48,IF($A$1=40,TS!DP48,"")))</f>
        <v/>
      </c>
      <c r="F48" s="145"/>
      <c r="G48" s="145"/>
      <c r="H48" s="145"/>
      <c r="I48" s="145"/>
      <c r="J48" s="145"/>
      <c r="K48" s="145"/>
      <c r="L48" s="145"/>
      <c r="M48" s="145"/>
      <c r="N48" s="145"/>
      <c r="O48" s="145"/>
      <c r="Q48" s="143" t="str">
        <f ca="1">IF($B$1=3,TS!G48,IF($B$1=4,TS!J48,IF($B$1=5,TS!M48,IF($B$1=6,TS!P48,IF($B$1=7,TS!S48,IF($B$1=8,TS!V48,IF($B$1=9,TS!Y48,IF($B$1=10,TS!AB48,""))))))))&amp;IF($B$1=11,TS!AE48,IF($B$1=12,TS!AH48,IF($B$1=13,TS!AK48,IF($B$1=14,TS!AN48,IF($B$1=15,TS!AQ48,IF($B$1=16,TS!AT48,IF($B$1=17,TS!AW48,"")))))))&amp;IF($B$1=18,TS!AZ48,IF($B$1=19,TS!BC48,IF($B$1=20,TS!BF48,IF($B$1=21,TS!BI48,IF($B$1=22,TS!BL48,IF($B$1=23,TS!BO48,""))))))&amp;IF($B$1=24,TS!BR48,IF($B$1=25,TS!BU48,IF($B$1=26,TS!BX48,IF($B$1=27,TS!CA48,IF($B$1=28,TS!CD48,IF($B$1=29,TS!CG48,IF($B$1=1,TS!A48,IF($B$1=2,TS!D48,""))))))))&amp;IF($B$1=30,TS!CJ48,IF($B$1=31,TS!CM48,IF($B$1=32,TS!CP48,IF($B$1=33,TS!CS48,IF($B$1=34,TS!CV48,IF($B$1=35,TS!CY48,IF($B$1=36,TS!DB48,IF($B$1=37,TS!DE48,""))))))))&amp;IF($B$1=38,TS!DH48,IF($B$1=39,TS!DK48,IF($B$1=40,TS!DN48,"")))</f>
        <v/>
      </c>
      <c r="R48" s="143" t="str">
        <f ca="1">IF($B$1=3,TS!H48,IF($B$1=4,TS!K48,IF($B$1=5,TS!N48,IF($B$1=6,TS!Q48,IF($B$1=7,TS!T48,IF($B$1=8,TS!W48,IF($B$1=9,TS!Z48,IF($B$1=10,TS!AC48,""))))))))&amp;IF($B$1=11,TS!AF48,IF($B$1=12,TS!AI48,IF($B$1=13,TS!AL48,IF($B$1=14,TS!AO48,IF($B$1=15,TS!AR48,IF($B$1=16,TS!AU48,IF($B$1=17,TS!AX48,"")))))))&amp;IF($B$1=18,TS!BA48,IF($B$1=19,TS!BD48,IF($B$1=20,TS!BG48,IF($B$1=21,TS!BJ48,IF($B$1=22,TS!BM48,IF($B$1=23,TS!BP48,""))))))&amp;IF($B$1=24,TS!BS48,IF($B$1=25,TS!BV48,IF($B$1=26,TS!BY48,IF($B$1=27,TS!CB48,IF($B$1=28,TS!CE48,IF($B$1=29,TS!CH48,IF($B$1=1,TS!B48,IF($B$1=2,TS!E48,""))))))))&amp;IF($B$1=30,TS!CK48,IF($B$1=31,TS!CN48,IF($B$1=32,TS!CQ48,IF($B$1=33,TS!CT48,IF($B$1=34,TS!CW48,IF($B$1=35,TS!CZ48,IF($B$1=36,TS!DC48,IF($B$1=37,TS!DF48,""))))))))&amp;IF($B$1=38,TS!DI48,IF($B$1=39,TS!DL48,IF($B$1=40,TS!DO48,"")))</f>
        <v/>
      </c>
      <c r="S48" s="144" t="str">
        <f ca="1">IF($B$1=3,TS!I48,IF($B$1=4,TS!L48,IF($B$1=5,TS!O48,IF($B$1=6,TS!R48,IF($B$1=7,TS!U48,IF($B$1=8,TS!X48,IF($B$1=9,TS!AA48,IF($B$1=10,TS!AD48,""))))))))&amp;IF($B$1=11,TS!AG48,IF($B$1=12,TS!AJ48,IF($B$1=13,TS!AM48,IF($B$1=14,TS!AP48,IF($B$1=15,TS!AS48,IF($B$1=16,TS!AV48,IF($B$1=17,TS!AY48,"")))))))&amp;IF($B$1=18,TS!BB48,IF($B$1=19,TS!BE48,IF($B$1=20,TS!BH48,IF($B$1=21,TS!BK48,IF($B$1=22,TS!BN48,IF($B$1=23,TS!BQ48,""))))))&amp;IF($B$1=24,TS!BT48,IF($B$1=25,TS!BW48,IF($B$1=26,TS!BZ48,IF($B$1=27,TS!CC48,IF($B$1=28,TS!CF48,IF($B$1=29,TS!CI48,IF($B$1=1,TS!C48,IF($B$1=2,TS!F48,""))))))))&amp;IF($B$1=30,TS!CL48,IF($B$1=31,TS!CO48,IF($B$1=32,TS!CR48,IF($B$1=33,TS!CU48,IF($B$1=34,TS!CX48,IF($B$1=35,TS!DA48,IF($B$1=36,TS!DD48,IF($B$1=37,TS!DG48,""))))))))&amp;IF($B$1=38,TS!DJ48,IF($B$1=39,TS!DM48,IF($B$1=40,TS!DP48,"")))</f>
        <v/>
      </c>
      <c r="T48" s="145"/>
      <c r="U48" s="145"/>
      <c r="V48" s="145"/>
      <c r="W48" s="145"/>
      <c r="X48" s="145"/>
      <c r="Y48" s="145"/>
      <c r="Z48" s="145"/>
      <c r="AA48" s="145"/>
      <c r="AB48" s="145"/>
      <c r="AC48" s="145"/>
    </row>
    <row r="49" spans="1:29" s="146" customFormat="1" ht="9" customHeight="1" x14ac:dyDescent="0.1">
      <c r="A49" s="153"/>
      <c r="B49" s="154"/>
      <c r="C49" s="143" t="str">
        <f ca="1">IF($A$1=3,TS!G49,IF($A$1=4,TS!J49,IF($A$1=5,TS!M49,IF($A$1=6,TS!P49,IF($A$1=7,TS!S49,IF($A$1=8,TS!V49,IF($A$1=9,TS!Y49,IF($A$1=10,TS!AB49,""))))))))&amp;IF($A$1=11,TS!AE49,IF($A$1=12,TS!AH49,IF($A$1=13,TS!AK49,IF($A$1=14,TS!AN49,IF($A$1=15,TS!AQ49,IF($A$1=16,TS!AT49,IF($A$1=17,TS!AW49,"")))))))&amp;IF($A$1=18,TS!AZ49,IF($A$1=19,TS!BC49,IF($A$1=20,TS!BF49,IF($A$1=21,TS!BI49,IF($A$1=22,TS!BL49,IF($A$1=23,TS!BO49,""))))))&amp;IF($A$1=24,TS!BR49,IF($A$1=25,TS!BU49,IF($A$1=26,TS!BX49,IF($A$1=27,TS!CA49,IF($A$1=28,TS!CD49,IF($A$1=29,TS!CG49,IF($A$1=1,TS!A49,IF($A$1=2,TS!D49,""))))))))&amp;IF($A$1=30,TS!CJ49,IF($A$1=31,TS!CM49,IF($A$1=32,TS!CP49,IF($A$1=33,TS!CS49,IF($A$1=34,TS!CV49,IF($A$1=35,TS!CY49,IF($A$1=36,TS!DB49,IF($A$1=37,TS!DE49,""))))))))&amp;IF($A$1=38,TS!DH49,IF($A$1=39,TS!DK49,IF($A$1=40,TS!DN49,"")))</f>
        <v/>
      </c>
      <c r="D49" s="143" t="str">
        <f ca="1">IF($A$1=3,TS!H49,IF($A$1=4,TS!K49,IF($A$1=5,TS!N49,IF($A$1=6,TS!Q49,IF($A$1=7,TS!T49,IF($A$1=8,TS!W49,IF($A$1=9,TS!Z49,IF($A$1=10,TS!AC49,""))))))))&amp;IF($A$1=11,TS!AF49,IF($A$1=12,TS!AI49,IF($A$1=13,TS!AL49,IF($A$1=14,TS!AO49,IF($A$1=15,TS!AR49,IF($A$1=16,TS!AU49,IF($A$1=17,TS!AX49,"")))))))&amp;IF($A$1=18,TS!BA49,IF($A$1=19,TS!BD49,IF($A$1=20,TS!BG49,IF($A$1=21,TS!BJ49,IF($A$1=22,TS!BM49,IF($A$1=23,TS!BP49,""))))))&amp;IF($A$1=24,TS!BS49,IF($A$1=25,TS!BV49,IF($A$1=26,TS!BY49,IF($A$1=27,TS!CB49,IF($A$1=28,TS!CE49,IF($A$1=29,TS!CH49,IF($A$1=1,TS!B49,IF($A$1=2,TS!E49,""))))))))&amp;IF($A$1=30,TS!CK49,IF($A$1=31,TS!CN49,IF($A$1=32,TS!CQ49,IF($A$1=33,TS!CT49,IF($A$1=34,TS!CW49,IF($A$1=35,TS!CZ49,IF($A$1=36,TS!DC49,IF($A$1=37,TS!DF49,""))))))))&amp;IF($A$1=38,TS!DI49,IF($A$1=39,TS!DL49,IF($A$1=40,TS!DO49,"")))</f>
        <v/>
      </c>
      <c r="E49" s="144" t="str">
        <f ca="1">IF($A$1=3,TS!I49,IF($A$1=4,TS!L49,IF($A$1=5,TS!O49,IF($A$1=6,TS!R49,IF($A$1=7,TS!U49,IF($A$1=8,TS!X49,IF($A$1=9,TS!AA49,IF($A$1=10,TS!AD49,""))))))))&amp;IF($A$1=11,TS!AG49,IF($A$1=12,TS!AJ49,IF($A$1=13,TS!AM49,IF($A$1=14,TS!AP49,IF($A$1=15,TS!AS49,IF($A$1=16,TS!AV49,IF($A$1=17,TS!AY49,"")))))))&amp;IF($A$1=18,TS!BB49,IF($A$1=19,TS!BE49,IF($A$1=20,TS!BH49,IF($A$1=21,TS!BK49,IF($A$1=22,TS!BN49,IF($A$1=23,TS!BQ49,""))))))&amp;IF($A$1=24,TS!BT49,IF($A$1=25,TS!BW49,IF($A$1=26,TS!BZ49,IF($A$1=27,TS!CC49,IF($A$1=28,TS!CF49,IF($A$1=29,TS!CI49,IF($A$1=1,TS!C49,IF($A$1=2,TS!F49,""))))))))&amp;IF($A$1=30,TS!CL49,IF($A$1=31,TS!CO49,IF($A$1=32,TS!CR49,IF($A$1=33,TS!CU49,IF($A$1=34,TS!CX49,IF($A$1=35,TS!DA49,IF($A$1=36,TS!DD49,IF($A$1=37,TS!DG49,""))))))))&amp;IF($A$1=38,TS!DJ49,IF($A$1=39,TS!DM49,IF($A$1=40,TS!DP49,"")))</f>
        <v/>
      </c>
      <c r="F49" s="145"/>
      <c r="G49" s="145"/>
      <c r="H49" s="145"/>
      <c r="I49" s="145"/>
      <c r="J49" s="145"/>
      <c r="K49" s="145"/>
      <c r="L49" s="145"/>
      <c r="M49" s="145"/>
      <c r="N49" s="145"/>
      <c r="O49" s="145"/>
      <c r="Q49" s="143" t="str">
        <f ca="1">IF($B$1=3,TS!G49,IF($B$1=4,TS!J49,IF($B$1=5,TS!M49,IF($B$1=6,TS!P49,IF($B$1=7,TS!S49,IF($B$1=8,TS!V49,IF($B$1=9,TS!Y49,IF($B$1=10,TS!AB49,""))))))))&amp;IF($B$1=11,TS!AE49,IF($B$1=12,TS!AH49,IF($B$1=13,TS!AK49,IF($B$1=14,TS!AN49,IF($B$1=15,TS!AQ49,IF($B$1=16,TS!AT49,IF($B$1=17,TS!AW49,"")))))))&amp;IF($B$1=18,TS!AZ49,IF($B$1=19,TS!BC49,IF($B$1=20,TS!BF49,IF($B$1=21,TS!BI49,IF($B$1=22,TS!BL49,IF($B$1=23,TS!BO49,""))))))&amp;IF($B$1=24,TS!BR49,IF($B$1=25,TS!BU49,IF($B$1=26,TS!BX49,IF($B$1=27,TS!CA49,IF($B$1=28,TS!CD49,IF($B$1=29,TS!CG49,IF($B$1=1,TS!A49,IF($B$1=2,TS!D49,""))))))))&amp;IF($B$1=30,TS!CJ49,IF($B$1=31,TS!CM49,IF($B$1=32,TS!CP49,IF($B$1=33,TS!CS49,IF($B$1=34,TS!CV49,IF($B$1=35,TS!CY49,IF($B$1=36,TS!DB49,IF($B$1=37,TS!DE49,""))))))))&amp;IF($B$1=38,TS!DH49,IF($B$1=39,TS!DK49,IF($B$1=40,TS!DN49,"")))</f>
        <v/>
      </c>
      <c r="R49" s="143" t="str">
        <f ca="1">IF($B$1=3,TS!H49,IF($B$1=4,TS!K49,IF($B$1=5,TS!N49,IF($B$1=6,TS!Q49,IF($B$1=7,TS!T49,IF($B$1=8,TS!W49,IF($B$1=9,TS!Z49,IF($B$1=10,TS!AC49,""))))))))&amp;IF($B$1=11,TS!AF49,IF($B$1=12,TS!AI49,IF($B$1=13,TS!AL49,IF($B$1=14,TS!AO49,IF($B$1=15,TS!AR49,IF($B$1=16,TS!AU49,IF($B$1=17,TS!AX49,"")))))))&amp;IF($B$1=18,TS!BA49,IF($B$1=19,TS!BD49,IF($B$1=20,TS!BG49,IF($B$1=21,TS!BJ49,IF($B$1=22,TS!BM49,IF($B$1=23,TS!BP49,""))))))&amp;IF($B$1=24,TS!BS49,IF($B$1=25,TS!BV49,IF($B$1=26,TS!BY49,IF($B$1=27,TS!CB49,IF($B$1=28,TS!CE49,IF($B$1=29,TS!CH49,IF($B$1=1,TS!B49,IF($B$1=2,TS!E49,""))))))))&amp;IF($B$1=30,TS!CK49,IF($B$1=31,TS!CN49,IF($B$1=32,TS!CQ49,IF($B$1=33,TS!CT49,IF($B$1=34,TS!CW49,IF($B$1=35,TS!CZ49,IF($B$1=36,TS!DC49,IF($B$1=37,TS!DF49,""))))))))&amp;IF($B$1=38,TS!DI49,IF($B$1=39,TS!DL49,IF($B$1=40,TS!DO49,"")))</f>
        <v/>
      </c>
      <c r="S49" s="144" t="str">
        <f ca="1">IF($B$1=3,TS!I49,IF($B$1=4,TS!L49,IF($B$1=5,TS!O49,IF($B$1=6,TS!R49,IF($B$1=7,TS!U49,IF($B$1=8,TS!X49,IF($B$1=9,TS!AA49,IF($B$1=10,TS!AD49,""))))))))&amp;IF($B$1=11,TS!AG49,IF($B$1=12,TS!AJ49,IF($B$1=13,TS!AM49,IF($B$1=14,TS!AP49,IF($B$1=15,TS!AS49,IF($B$1=16,TS!AV49,IF($B$1=17,TS!AY49,"")))))))&amp;IF($B$1=18,TS!BB49,IF($B$1=19,TS!BE49,IF($B$1=20,TS!BH49,IF($B$1=21,TS!BK49,IF($B$1=22,TS!BN49,IF($B$1=23,TS!BQ49,""))))))&amp;IF($B$1=24,TS!BT49,IF($B$1=25,TS!BW49,IF($B$1=26,TS!BZ49,IF($B$1=27,TS!CC49,IF($B$1=28,TS!CF49,IF($B$1=29,TS!CI49,IF($B$1=1,TS!C49,IF($B$1=2,TS!F49,""))))))))&amp;IF($B$1=30,TS!CL49,IF($B$1=31,TS!CO49,IF($B$1=32,TS!CR49,IF($B$1=33,TS!CU49,IF($B$1=34,TS!CX49,IF($B$1=35,TS!DA49,IF($B$1=36,TS!DD49,IF($B$1=37,TS!DG49,""))))))))&amp;IF($B$1=38,TS!DJ49,IF($B$1=39,TS!DM49,IF($B$1=40,TS!DP49,"")))</f>
        <v/>
      </c>
      <c r="T49" s="145"/>
      <c r="U49" s="145"/>
      <c r="V49" s="145"/>
      <c r="W49" s="145"/>
      <c r="X49" s="145"/>
      <c r="Y49" s="145"/>
      <c r="Z49" s="145"/>
      <c r="AA49" s="145"/>
      <c r="AB49" s="145"/>
      <c r="AC49" s="145"/>
    </row>
    <row r="50" spans="1:29" s="146" customFormat="1" ht="9" customHeight="1" x14ac:dyDescent="0.1">
      <c r="A50" s="153"/>
      <c r="B50" s="154"/>
      <c r="C50" s="143" t="str">
        <f ca="1">IF($A$1=3,TS!G50,IF($A$1=4,TS!J50,IF($A$1=5,TS!M50,IF($A$1=6,TS!P50,IF($A$1=7,TS!S50,IF($A$1=8,TS!V50,IF($A$1=9,TS!Y50,IF($A$1=10,TS!AB50,""))))))))&amp;IF($A$1=11,TS!AE50,IF($A$1=12,TS!AH50,IF($A$1=13,TS!AK50,IF($A$1=14,TS!AN50,IF($A$1=15,TS!AQ50,IF($A$1=16,TS!AT50,IF($A$1=17,TS!AW50,"")))))))&amp;IF($A$1=18,TS!AZ50,IF($A$1=19,TS!BC50,IF($A$1=20,TS!BF50,IF($A$1=21,TS!BI50,IF($A$1=22,TS!BL50,IF($A$1=23,TS!BO50,""))))))&amp;IF($A$1=24,TS!BR50,IF($A$1=25,TS!BU50,IF($A$1=26,TS!BX50,IF($A$1=27,TS!CA50,IF($A$1=28,TS!CD50,IF($A$1=29,TS!CG50,IF($A$1=1,TS!A50,IF($A$1=2,TS!D50,""))))))))&amp;IF($A$1=30,TS!CJ50,IF($A$1=31,TS!CM50,IF($A$1=32,TS!CP50,IF($A$1=33,TS!CS50,IF($A$1=34,TS!CV50,IF($A$1=35,TS!CY50,IF($A$1=36,TS!DB50,IF($A$1=37,TS!DE50,""))))))))&amp;IF($A$1=38,TS!DH50,IF($A$1=39,TS!DK50,IF($A$1=40,TS!DN50,"")))</f>
        <v/>
      </c>
      <c r="D50" s="143" t="str">
        <f ca="1">IF($A$1=3,TS!H50,IF($A$1=4,TS!K50,IF($A$1=5,TS!N50,IF($A$1=6,TS!Q50,IF($A$1=7,TS!T50,IF($A$1=8,TS!W50,IF($A$1=9,TS!Z50,IF($A$1=10,TS!AC50,""))))))))&amp;IF($A$1=11,TS!AF50,IF($A$1=12,TS!AI50,IF($A$1=13,TS!AL50,IF($A$1=14,TS!AO50,IF($A$1=15,TS!AR50,IF($A$1=16,TS!AU50,IF($A$1=17,TS!AX50,"")))))))&amp;IF($A$1=18,TS!BA50,IF($A$1=19,TS!BD50,IF($A$1=20,TS!BG50,IF($A$1=21,TS!BJ50,IF($A$1=22,TS!BM50,IF($A$1=23,TS!BP50,""))))))&amp;IF($A$1=24,TS!BS50,IF($A$1=25,TS!BV50,IF($A$1=26,TS!BY50,IF($A$1=27,TS!CB50,IF($A$1=28,TS!CE50,IF($A$1=29,TS!CH50,IF($A$1=1,TS!B50,IF($A$1=2,TS!E50,""))))))))&amp;IF($A$1=30,TS!CK50,IF($A$1=31,TS!CN50,IF($A$1=32,TS!CQ50,IF($A$1=33,TS!CT50,IF($A$1=34,TS!CW50,IF($A$1=35,TS!CZ50,IF($A$1=36,TS!DC50,IF($A$1=37,TS!DF50,""))))))))&amp;IF($A$1=38,TS!DI50,IF($A$1=39,TS!DL50,IF($A$1=40,TS!DO50,"")))</f>
        <v/>
      </c>
      <c r="E50" s="144" t="str">
        <f ca="1">IF($A$1=3,TS!I50,IF($A$1=4,TS!L50,IF($A$1=5,TS!O50,IF($A$1=6,TS!R50,IF($A$1=7,TS!U50,IF($A$1=8,TS!X50,IF($A$1=9,TS!AA50,IF($A$1=10,TS!AD50,""))))))))&amp;IF($A$1=11,TS!AG50,IF($A$1=12,TS!AJ50,IF($A$1=13,TS!AM50,IF($A$1=14,TS!AP50,IF($A$1=15,TS!AS50,IF($A$1=16,TS!AV50,IF($A$1=17,TS!AY50,"")))))))&amp;IF($A$1=18,TS!BB50,IF($A$1=19,TS!BE50,IF($A$1=20,TS!BH50,IF($A$1=21,TS!BK50,IF($A$1=22,TS!BN50,IF($A$1=23,TS!BQ50,""))))))&amp;IF($A$1=24,TS!BT50,IF($A$1=25,TS!BW50,IF($A$1=26,TS!BZ50,IF($A$1=27,TS!CC50,IF($A$1=28,TS!CF50,IF($A$1=29,TS!CI50,IF($A$1=1,TS!C50,IF($A$1=2,TS!F50,""))))))))&amp;IF($A$1=30,TS!CL50,IF($A$1=31,TS!CO50,IF($A$1=32,TS!CR50,IF($A$1=33,TS!CU50,IF($A$1=34,TS!CX50,IF($A$1=35,TS!DA50,IF($A$1=36,TS!DD50,IF($A$1=37,TS!DG50,""))))))))&amp;IF($A$1=38,TS!DJ50,IF($A$1=39,TS!DM50,IF($A$1=40,TS!DP50,"")))</f>
        <v/>
      </c>
      <c r="F50" s="145"/>
      <c r="G50" s="145"/>
      <c r="H50" s="145"/>
      <c r="I50" s="145"/>
      <c r="J50" s="145"/>
      <c r="K50" s="145"/>
      <c r="L50" s="145"/>
      <c r="M50" s="145"/>
      <c r="N50" s="145"/>
      <c r="O50" s="145"/>
      <c r="Q50" s="143" t="str">
        <f ca="1">IF($B$1=3,TS!G50,IF($B$1=4,TS!J50,IF($B$1=5,TS!M50,IF($B$1=6,TS!P50,IF($B$1=7,TS!S50,IF($B$1=8,TS!V50,IF($B$1=9,TS!Y50,IF($B$1=10,TS!AB50,""))))))))&amp;IF($B$1=11,TS!AE50,IF($B$1=12,TS!AH50,IF($B$1=13,TS!AK50,IF($B$1=14,TS!AN50,IF($B$1=15,TS!AQ50,IF($B$1=16,TS!AT50,IF($B$1=17,TS!AW50,"")))))))&amp;IF($B$1=18,TS!AZ50,IF($B$1=19,TS!BC50,IF($B$1=20,TS!BF50,IF($B$1=21,TS!BI50,IF($B$1=22,TS!BL50,IF($B$1=23,TS!BO50,""))))))&amp;IF($B$1=24,TS!BR50,IF($B$1=25,TS!BU50,IF($B$1=26,TS!BX50,IF($B$1=27,TS!CA50,IF($B$1=28,TS!CD50,IF($B$1=29,TS!CG50,IF($B$1=1,TS!A50,IF($B$1=2,TS!D50,""))))))))&amp;IF($B$1=30,TS!CJ50,IF($B$1=31,TS!CM50,IF($B$1=32,TS!CP50,IF($B$1=33,TS!CS50,IF($B$1=34,TS!CV50,IF($B$1=35,TS!CY50,IF($B$1=36,TS!DB50,IF($B$1=37,TS!DE50,""))))))))&amp;IF($B$1=38,TS!DH50,IF($B$1=39,TS!DK50,IF($B$1=40,TS!DN50,"")))</f>
        <v/>
      </c>
      <c r="R50" s="143" t="str">
        <f ca="1">IF($B$1=3,TS!H50,IF($B$1=4,TS!K50,IF($B$1=5,TS!N50,IF($B$1=6,TS!Q50,IF($B$1=7,TS!T50,IF($B$1=8,TS!W50,IF($B$1=9,TS!Z50,IF($B$1=10,TS!AC50,""))))))))&amp;IF($B$1=11,TS!AF50,IF($B$1=12,TS!AI50,IF($B$1=13,TS!AL50,IF($B$1=14,TS!AO50,IF($B$1=15,TS!AR50,IF($B$1=16,TS!AU50,IF($B$1=17,TS!AX50,"")))))))&amp;IF($B$1=18,TS!BA50,IF($B$1=19,TS!BD50,IF($B$1=20,TS!BG50,IF($B$1=21,TS!BJ50,IF($B$1=22,TS!BM50,IF($B$1=23,TS!BP50,""))))))&amp;IF($B$1=24,TS!BS50,IF($B$1=25,TS!BV50,IF($B$1=26,TS!BY50,IF($B$1=27,TS!CB50,IF($B$1=28,TS!CE50,IF($B$1=29,TS!CH50,IF($B$1=1,TS!B50,IF($B$1=2,TS!E50,""))))))))&amp;IF($B$1=30,TS!CK50,IF($B$1=31,TS!CN50,IF($B$1=32,TS!CQ50,IF($B$1=33,TS!CT50,IF($B$1=34,TS!CW50,IF($B$1=35,TS!CZ50,IF($B$1=36,TS!DC50,IF($B$1=37,TS!DF50,""))))))))&amp;IF($B$1=38,TS!DI50,IF($B$1=39,TS!DL50,IF($B$1=40,TS!DO50,"")))</f>
        <v/>
      </c>
      <c r="S50" s="144" t="str">
        <f ca="1">IF($B$1=3,TS!I50,IF($B$1=4,TS!L50,IF($B$1=5,TS!O50,IF($B$1=6,TS!R50,IF($B$1=7,TS!U50,IF($B$1=8,TS!X50,IF($B$1=9,TS!AA50,IF($B$1=10,TS!AD50,""))))))))&amp;IF($B$1=11,TS!AG50,IF($B$1=12,TS!AJ50,IF($B$1=13,TS!AM50,IF($B$1=14,TS!AP50,IF($B$1=15,TS!AS50,IF($B$1=16,TS!AV50,IF($B$1=17,TS!AY50,"")))))))&amp;IF($B$1=18,TS!BB50,IF($B$1=19,TS!BE50,IF($B$1=20,TS!BH50,IF($B$1=21,TS!BK50,IF($B$1=22,TS!BN50,IF($B$1=23,TS!BQ50,""))))))&amp;IF($B$1=24,TS!BT50,IF($B$1=25,TS!BW50,IF($B$1=26,TS!BZ50,IF($B$1=27,TS!CC50,IF($B$1=28,TS!CF50,IF($B$1=29,TS!CI50,IF($B$1=1,TS!C50,IF($B$1=2,TS!F50,""))))))))&amp;IF($B$1=30,TS!CL50,IF($B$1=31,TS!CO50,IF($B$1=32,TS!CR50,IF($B$1=33,TS!CU50,IF($B$1=34,TS!CX50,IF($B$1=35,TS!DA50,IF($B$1=36,TS!DD50,IF($B$1=37,TS!DG50,""))))))))&amp;IF($B$1=38,TS!DJ50,IF($B$1=39,TS!DM50,IF($B$1=40,TS!DP50,"")))</f>
        <v/>
      </c>
      <c r="T50" s="145"/>
      <c r="U50" s="145"/>
      <c r="V50" s="145"/>
      <c r="W50" s="145"/>
      <c r="X50" s="145"/>
      <c r="Y50" s="145"/>
      <c r="Z50" s="145"/>
      <c r="AA50" s="145"/>
      <c r="AB50" s="145"/>
      <c r="AC50" s="145"/>
    </row>
    <row r="51" spans="1:29" s="146" customFormat="1" ht="9" customHeight="1" x14ac:dyDescent="0.1">
      <c r="A51" s="153"/>
      <c r="B51" s="154"/>
      <c r="C51" s="143" t="str">
        <f ca="1">IF($A$1=3,TS!G51,IF($A$1=4,TS!J51,IF($A$1=5,TS!M51,IF($A$1=6,TS!P51,IF($A$1=7,TS!S51,IF($A$1=8,TS!V51,IF($A$1=9,TS!Y51,IF($A$1=10,TS!AB51,""))))))))&amp;IF($A$1=11,TS!AE51,IF($A$1=12,TS!AH51,IF($A$1=13,TS!AK51,IF($A$1=14,TS!AN51,IF($A$1=15,TS!AQ51,IF($A$1=16,TS!AT51,IF($A$1=17,TS!AW51,"")))))))&amp;IF($A$1=18,TS!AZ51,IF($A$1=19,TS!BC51,IF($A$1=20,TS!BF51,IF($A$1=21,TS!BI51,IF($A$1=22,TS!BL51,IF($A$1=23,TS!BO51,""))))))&amp;IF($A$1=24,TS!BR51,IF($A$1=25,TS!BU51,IF($A$1=26,TS!BX51,IF($A$1=27,TS!CA51,IF($A$1=28,TS!CD51,IF($A$1=29,TS!CG51,IF($A$1=1,TS!A51,IF($A$1=2,TS!D51,""))))))))&amp;IF($A$1=30,TS!CJ51,IF($A$1=31,TS!CM51,IF($A$1=32,TS!CP51,IF($A$1=33,TS!CS51,IF($A$1=34,TS!CV51,IF($A$1=35,TS!CY51,IF($A$1=36,TS!DB51,IF($A$1=37,TS!DE51,""))))))))&amp;IF($A$1=38,TS!DH51,IF($A$1=39,TS!DK51,IF($A$1=40,TS!DN51,"")))</f>
        <v/>
      </c>
      <c r="D51" s="143" t="str">
        <f ca="1">IF($A$1=3,TS!H51,IF($A$1=4,TS!K51,IF($A$1=5,TS!N51,IF($A$1=6,TS!Q51,IF($A$1=7,TS!T51,IF($A$1=8,TS!W51,IF($A$1=9,TS!Z51,IF($A$1=10,TS!AC51,""))))))))&amp;IF($A$1=11,TS!AF51,IF($A$1=12,TS!AI51,IF($A$1=13,TS!AL51,IF($A$1=14,TS!AO51,IF($A$1=15,TS!AR51,IF($A$1=16,TS!AU51,IF($A$1=17,TS!AX51,"")))))))&amp;IF($A$1=18,TS!BA51,IF($A$1=19,TS!BD51,IF($A$1=20,TS!BG51,IF($A$1=21,TS!BJ51,IF($A$1=22,TS!BM51,IF($A$1=23,TS!BP51,""))))))&amp;IF($A$1=24,TS!BS51,IF($A$1=25,TS!BV51,IF($A$1=26,TS!BY51,IF($A$1=27,TS!CB51,IF($A$1=28,TS!CE51,IF($A$1=29,TS!CH51,IF($A$1=1,TS!B51,IF($A$1=2,TS!E51,""))))))))&amp;IF($A$1=30,TS!CK51,IF($A$1=31,TS!CN51,IF($A$1=32,TS!CQ51,IF($A$1=33,TS!CT51,IF($A$1=34,TS!CW51,IF($A$1=35,TS!CZ51,IF($A$1=36,TS!DC51,IF($A$1=37,TS!DF51,""))))))))&amp;IF($A$1=38,TS!DI51,IF($A$1=39,TS!DL51,IF($A$1=40,TS!DO51,"")))</f>
        <v/>
      </c>
      <c r="E51" s="144" t="str">
        <f ca="1">IF($A$1=3,TS!I51,IF($A$1=4,TS!L51,IF($A$1=5,TS!O51,IF($A$1=6,TS!R51,IF($A$1=7,TS!U51,IF($A$1=8,TS!X51,IF($A$1=9,TS!AA51,IF($A$1=10,TS!AD51,""))))))))&amp;IF($A$1=11,TS!AG51,IF($A$1=12,TS!AJ51,IF($A$1=13,TS!AM51,IF($A$1=14,TS!AP51,IF($A$1=15,TS!AS51,IF($A$1=16,TS!AV51,IF($A$1=17,TS!AY51,"")))))))&amp;IF($A$1=18,TS!BB51,IF($A$1=19,TS!BE51,IF($A$1=20,TS!BH51,IF($A$1=21,TS!BK51,IF($A$1=22,TS!BN51,IF($A$1=23,TS!BQ51,""))))))&amp;IF($A$1=24,TS!BT51,IF($A$1=25,TS!BW51,IF($A$1=26,TS!BZ51,IF($A$1=27,TS!CC51,IF($A$1=28,TS!CF51,IF($A$1=29,TS!CI51,IF($A$1=1,TS!C51,IF($A$1=2,TS!F51,""))))))))&amp;IF($A$1=30,TS!CL51,IF($A$1=31,TS!CO51,IF($A$1=32,TS!CR51,IF($A$1=33,TS!CU51,IF($A$1=34,TS!CX51,IF($A$1=35,TS!DA51,IF($A$1=36,TS!DD51,IF($A$1=37,TS!DG51,""))))))))&amp;IF($A$1=38,TS!DJ51,IF($A$1=39,TS!DM51,IF($A$1=40,TS!DP51,"")))</f>
        <v/>
      </c>
      <c r="F51" s="145"/>
      <c r="G51" s="145"/>
      <c r="H51" s="145"/>
      <c r="I51" s="145"/>
      <c r="J51" s="145"/>
      <c r="K51" s="145"/>
      <c r="L51" s="145"/>
      <c r="M51" s="145"/>
      <c r="N51" s="145"/>
      <c r="O51" s="145"/>
      <c r="Q51" s="143" t="str">
        <f ca="1">IF($B$1=3,TS!G51,IF($B$1=4,TS!J51,IF($B$1=5,TS!M51,IF($B$1=6,TS!P51,IF($B$1=7,TS!S51,IF($B$1=8,TS!V51,IF($B$1=9,TS!Y51,IF($B$1=10,TS!AB51,""))))))))&amp;IF($B$1=11,TS!AE51,IF($B$1=12,TS!AH51,IF($B$1=13,TS!AK51,IF($B$1=14,TS!AN51,IF($B$1=15,TS!AQ51,IF($B$1=16,TS!AT51,IF($B$1=17,TS!AW51,"")))))))&amp;IF($B$1=18,TS!AZ51,IF($B$1=19,TS!BC51,IF($B$1=20,TS!BF51,IF($B$1=21,TS!BI51,IF($B$1=22,TS!BL51,IF($B$1=23,TS!BO51,""))))))&amp;IF($B$1=24,TS!BR51,IF($B$1=25,TS!BU51,IF($B$1=26,TS!BX51,IF($B$1=27,TS!CA51,IF($B$1=28,TS!CD51,IF($B$1=29,TS!CG51,IF($B$1=1,TS!A51,IF($B$1=2,TS!D51,""))))))))&amp;IF($B$1=30,TS!CJ51,IF($B$1=31,TS!CM51,IF($B$1=32,TS!CP51,IF($B$1=33,TS!CS51,IF($B$1=34,TS!CV51,IF($B$1=35,TS!CY51,IF($B$1=36,TS!DB51,IF($B$1=37,TS!DE51,""))))))))&amp;IF($B$1=38,TS!DH51,IF($B$1=39,TS!DK51,IF($B$1=40,TS!DN51,"")))</f>
        <v/>
      </c>
      <c r="R51" s="143" t="str">
        <f ca="1">IF($B$1=3,TS!H51,IF($B$1=4,TS!K51,IF($B$1=5,TS!N51,IF($B$1=6,TS!Q51,IF($B$1=7,TS!T51,IF($B$1=8,TS!W51,IF($B$1=9,TS!Z51,IF($B$1=10,TS!AC51,""))))))))&amp;IF($B$1=11,TS!AF51,IF($B$1=12,TS!AI51,IF($B$1=13,TS!AL51,IF($B$1=14,TS!AO51,IF($B$1=15,TS!AR51,IF($B$1=16,TS!AU51,IF($B$1=17,TS!AX51,"")))))))&amp;IF($B$1=18,TS!BA51,IF($B$1=19,TS!BD51,IF($B$1=20,TS!BG51,IF($B$1=21,TS!BJ51,IF($B$1=22,TS!BM51,IF($B$1=23,TS!BP51,""))))))&amp;IF($B$1=24,TS!BS51,IF($B$1=25,TS!BV51,IF($B$1=26,TS!BY51,IF($B$1=27,TS!CB51,IF($B$1=28,TS!CE51,IF($B$1=29,TS!CH51,IF($B$1=1,TS!B51,IF($B$1=2,TS!E51,""))))))))&amp;IF($B$1=30,TS!CK51,IF($B$1=31,TS!CN51,IF($B$1=32,TS!CQ51,IF($B$1=33,TS!CT51,IF($B$1=34,TS!CW51,IF($B$1=35,TS!CZ51,IF($B$1=36,TS!DC51,IF($B$1=37,TS!DF51,""))))))))&amp;IF($B$1=38,TS!DI51,IF($B$1=39,TS!DL51,IF($B$1=40,TS!DO51,"")))</f>
        <v/>
      </c>
      <c r="S51" s="144" t="str">
        <f ca="1">IF($B$1=3,TS!I51,IF($B$1=4,TS!L51,IF($B$1=5,TS!O51,IF($B$1=6,TS!R51,IF($B$1=7,TS!U51,IF($B$1=8,TS!X51,IF($B$1=9,TS!AA51,IF($B$1=10,TS!AD51,""))))))))&amp;IF($B$1=11,TS!AG51,IF($B$1=12,TS!AJ51,IF($B$1=13,TS!AM51,IF($B$1=14,TS!AP51,IF($B$1=15,TS!AS51,IF($B$1=16,TS!AV51,IF($B$1=17,TS!AY51,"")))))))&amp;IF($B$1=18,TS!BB51,IF($B$1=19,TS!BE51,IF($B$1=20,TS!BH51,IF($B$1=21,TS!BK51,IF($B$1=22,TS!BN51,IF($B$1=23,TS!BQ51,""))))))&amp;IF($B$1=24,TS!BT51,IF($B$1=25,TS!BW51,IF($B$1=26,TS!BZ51,IF($B$1=27,TS!CC51,IF($B$1=28,TS!CF51,IF($B$1=29,TS!CI51,IF($B$1=1,TS!C51,IF($B$1=2,TS!F51,""))))))))&amp;IF($B$1=30,TS!CL51,IF($B$1=31,TS!CO51,IF($B$1=32,TS!CR51,IF($B$1=33,TS!CU51,IF($B$1=34,TS!CX51,IF($B$1=35,TS!DA51,IF($B$1=36,TS!DD51,IF($B$1=37,TS!DG51,""))))))))&amp;IF($B$1=38,TS!DJ51,IF($B$1=39,TS!DM51,IF($B$1=40,TS!DP51,"")))</f>
        <v/>
      </c>
      <c r="T51" s="145"/>
      <c r="U51" s="145"/>
      <c r="V51" s="145"/>
      <c r="W51" s="145"/>
      <c r="X51" s="145"/>
      <c r="Y51" s="145"/>
      <c r="Z51" s="145"/>
      <c r="AA51" s="145"/>
      <c r="AB51" s="145"/>
      <c r="AC51" s="145"/>
    </row>
    <row r="52" spans="1:29" s="146" customFormat="1" ht="9" customHeight="1" x14ac:dyDescent="0.1">
      <c r="A52" s="153"/>
      <c r="B52" s="154"/>
      <c r="C52" s="143" t="str">
        <f ca="1">IF($A$1=3,TS!G52,IF($A$1=4,TS!J52,IF($A$1=5,TS!M52,IF($A$1=6,TS!P52,IF($A$1=7,TS!S52,IF($A$1=8,TS!V52,IF($A$1=9,TS!Y52,IF($A$1=10,TS!AB52,""))))))))&amp;IF($A$1=11,TS!AE52,IF($A$1=12,TS!AH52,IF($A$1=13,TS!AK52,IF($A$1=14,TS!AN52,IF($A$1=15,TS!AQ52,IF($A$1=16,TS!AT52,IF($A$1=17,TS!AW52,"")))))))&amp;IF($A$1=18,TS!AZ52,IF($A$1=19,TS!BC52,IF($A$1=20,TS!BF52,IF($A$1=21,TS!BI52,IF($A$1=22,TS!BL52,IF($A$1=23,TS!BO52,""))))))&amp;IF($A$1=24,TS!BR52,IF($A$1=25,TS!BU52,IF($A$1=26,TS!BX52,IF($A$1=27,TS!CA52,IF($A$1=28,TS!CD52,IF($A$1=29,TS!CG52,IF($A$1=1,TS!A52,IF($A$1=2,TS!D52,""))))))))&amp;IF($A$1=30,TS!CJ52,IF($A$1=31,TS!CM52,IF($A$1=32,TS!CP52,IF($A$1=33,TS!CS52,IF($A$1=34,TS!CV52,IF($A$1=35,TS!CY52,IF($A$1=36,TS!DB52,IF($A$1=37,TS!DE52,""))))))))&amp;IF($A$1=38,TS!DH52,IF($A$1=39,TS!DK52,IF($A$1=40,TS!DN52,"")))</f>
        <v/>
      </c>
      <c r="D52" s="143" t="str">
        <f ca="1">IF($A$1=3,TS!H52,IF($A$1=4,TS!K52,IF($A$1=5,TS!N52,IF($A$1=6,TS!Q52,IF($A$1=7,TS!T52,IF($A$1=8,TS!W52,IF($A$1=9,TS!Z52,IF($A$1=10,TS!AC52,""))))))))&amp;IF($A$1=11,TS!AF52,IF($A$1=12,TS!AI52,IF($A$1=13,TS!AL52,IF($A$1=14,TS!AO52,IF($A$1=15,TS!AR52,IF($A$1=16,TS!AU52,IF($A$1=17,TS!AX52,"")))))))&amp;IF($A$1=18,TS!BA52,IF($A$1=19,TS!BD52,IF($A$1=20,TS!BG52,IF($A$1=21,TS!BJ52,IF($A$1=22,TS!BM52,IF($A$1=23,TS!BP52,""))))))&amp;IF($A$1=24,TS!BS52,IF($A$1=25,TS!BV52,IF($A$1=26,TS!BY52,IF($A$1=27,TS!CB52,IF($A$1=28,TS!CE52,IF($A$1=29,TS!CH52,IF($A$1=1,TS!B52,IF($A$1=2,TS!E52,""))))))))&amp;IF($A$1=30,TS!CK52,IF($A$1=31,TS!CN52,IF($A$1=32,TS!CQ52,IF($A$1=33,TS!CT52,IF($A$1=34,TS!CW52,IF($A$1=35,TS!CZ52,IF($A$1=36,TS!DC52,IF($A$1=37,TS!DF52,""))))))))&amp;IF($A$1=38,TS!DI52,IF($A$1=39,TS!DL52,IF($A$1=40,TS!DO52,"")))</f>
        <v/>
      </c>
      <c r="E52" s="144" t="str">
        <f ca="1">IF($A$1=3,TS!I52,IF($A$1=4,TS!L52,IF($A$1=5,TS!O52,IF($A$1=6,TS!R52,IF($A$1=7,TS!U52,IF($A$1=8,TS!X52,IF($A$1=9,TS!AA52,IF($A$1=10,TS!AD52,""))))))))&amp;IF($A$1=11,TS!AG52,IF($A$1=12,TS!AJ52,IF($A$1=13,TS!AM52,IF($A$1=14,TS!AP52,IF($A$1=15,TS!AS52,IF($A$1=16,TS!AV52,IF($A$1=17,TS!AY52,"")))))))&amp;IF($A$1=18,TS!BB52,IF($A$1=19,TS!BE52,IF($A$1=20,TS!BH52,IF($A$1=21,TS!BK52,IF($A$1=22,TS!BN52,IF($A$1=23,TS!BQ52,""))))))&amp;IF($A$1=24,TS!BT52,IF($A$1=25,TS!BW52,IF($A$1=26,TS!BZ52,IF($A$1=27,TS!CC52,IF($A$1=28,TS!CF52,IF($A$1=29,TS!CI52,IF($A$1=1,TS!C52,IF($A$1=2,TS!F52,""))))))))&amp;IF($A$1=30,TS!CL52,IF($A$1=31,TS!CO52,IF($A$1=32,TS!CR52,IF($A$1=33,TS!CU52,IF($A$1=34,TS!CX52,IF($A$1=35,TS!DA52,IF($A$1=36,TS!DD52,IF($A$1=37,TS!DG52,""))))))))&amp;IF($A$1=38,TS!DJ52,IF($A$1=39,TS!DM52,IF($A$1=40,TS!DP52,"")))</f>
        <v/>
      </c>
      <c r="F52" s="145"/>
      <c r="G52" s="145"/>
      <c r="H52" s="145"/>
      <c r="I52" s="145"/>
      <c r="J52" s="145"/>
      <c r="K52" s="145"/>
      <c r="L52" s="145"/>
      <c r="M52" s="145"/>
      <c r="N52" s="145"/>
      <c r="O52" s="145"/>
      <c r="Q52" s="143" t="str">
        <f ca="1">IF($B$1=3,TS!G52,IF($B$1=4,TS!J52,IF($B$1=5,TS!M52,IF($B$1=6,TS!P52,IF($B$1=7,TS!S52,IF($B$1=8,TS!V52,IF($B$1=9,TS!Y52,IF($B$1=10,TS!AB52,""))))))))&amp;IF($B$1=11,TS!AE52,IF($B$1=12,TS!AH52,IF($B$1=13,TS!AK52,IF($B$1=14,TS!AN52,IF($B$1=15,TS!AQ52,IF($B$1=16,TS!AT52,IF($B$1=17,TS!AW52,"")))))))&amp;IF($B$1=18,TS!AZ52,IF($B$1=19,TS!BC52,IF($B$1=20,TS!BF52,IF($B$1=21,TS!BI52,IF($B$1=22,TS!BL52,IF($B$1=23,TS!BO52,""))))))&amp;IF($B$1=24,TS!BR52,IF($B$1=25,TS!BU52,IF($B$1=26,TS!BX52,IF($B$1=27,TS!CA52,IF($B$1=28,TS!CD52,IF($B$1=29,TS!CG52,IF($B$1=1,TS!A52,IF($B$1=2,TS!D52,""))))))))&amp;IF($B$1=30,TS!CJ52,IF($B$1=31,TS!CM52,IF($B$1=32,TS!CP52,IF($B$1=33,TS!CS52,IF($B$1=34,TS!CV52,IF($B$1=35,TS!CY52,IF($B$1=36,TS!DB52,IF($B$1=37,TS!DE52,""))))))))&amp;IF($B$1=38,TS!DH52,IF($B$1=39,TS!DK52,IF($B$1=40,TS!DN52,"")))</f>
        <v/>
      </c>
      <c r="R52" s="143" t="str">
        <f ca="1">IF($B$1=3,TS!H52,IF($B$1=4,TS!K52,IF($B$1=5,TS!N52,IF($B$1=6,TS!Q52,IF($B$1=7,TS!T52,IF($B$1=8,TS!W52,IF($B$1=9,TS!Z52,IF($B$1=10,TS!AC52,""))))))))&amp;IF($B$1=11,TS!AF52,IF($B$1=12,TS!AI52,IF($B$1=13,TS!AL52,IF($B$1=14,TS!AO52,IF($B$1=15,TS!AR52,IF($B$1=16,TS!AU52,IF($B$1=17,TS!AX52,"")))))))&amp;IF($B$1=18,TS!BA52,IF($B$1=19,TS!BD52,IF($B$1=20,TS!BG52,IF($B$1=21,TS!BJ52,IF($B$1=22,TS!BM52,IF($B$1=23,TS!BP52,""))))))&amp;IF($B$1=24,TS!BS52,IF($B$1=25,TS!BV52,IF($B$1=26,TS!BY52,IF($B$1=27,TS!CB52,IF($B$1=28,TS!CE52,IF($B$1=29,TS!CH52,IF($B$1=1,TS!B52,IF($B$1=2,TS!E52,""))))))))&amp;IF($B$1=30,TS!CK52,IF($B$1=31,TS!CN52,IF($B$1=32,TS!CQ52,IF($B$1=33,TS!CT52,IF($B$1=34,TS!CW52,IF($B$1=35,TS!CZ52,IF($B$1=36,TS!DC52,IF($B$1=37,TS!DF52,""))))))))&amp;IF($B$1=38,TS!DI52,IF($B$1=39,TS!DL52,IF($B$1=40,TS!DO52,"")))</f>
        <v/>
      </c>
      <c r="S52" s="144" t="str">
        <f ca="1">IF($B$1=3,TS!I52,IF($B$1=4,TS!L52,IF($B$1=5,TS!O52,IF($B$1=6,TS!R52,IF($B$1=7,TS!U52,IF($B$1=8,TS!X52,IF($B$1=9,TS!AA52,IF($B$1=10,TS!AD52,""))))))))&amp;IF($B$1=11,TS!AG52,IF($B$1=12,TS!AJ52,IF($B$1=13,TS!AM52,IF($B$1=14,TS!AP52,IF($B$1=15,TS!AS52,IF($B$1=16,TS!AV52,IF($B$1=17,TS!AY52,"")))))))&amp;IF($B$1=18,TS!BB52,IF($B$1=19,TS!BE52,IF($B$1=20,TS!BH52,IF($B$1=21,TS!BK52,IF($B$1=22,TS!BN52,IF($B$1=23,TS!BQ52,""))))))&amp;IF($B$1=24,TS!BT52,IF($B$1=25,TS!BW52,IF($B$1=26,TS!BZ52,IF($B$1=27,TS!CC52,IF($B$1=28,TS!CF52,IF($B$1=29,TS!CI52,IF($B$1=1,TS!C52,IF($B$1=2,TS!F52,""))))))))&amp;IF($B$1=30,TS!CL52,IF($B$1=31,TS!CO52,IF($B$1=32,TS!CR52,IF($B$1=33,TS!CU52,IF($B$1=34,TS!CX52,IF($B$1=35,TS!DA52,IF($B$1=36,TS!DD52,IF($B$1=37,TS!DG52,""))))))))&amp;IF($B$1=38,TS!DJ52,IF($B$1=39,TS!DM52,IF($B$1=40,TS!DP52,"")))</f>
        <v/>
      </c>
      <c r="T52" s="145"/>
      <c r="U52" s="145"/>
      <c r="V52" s="145"/>
      <c r="W52" s="145"/>
      <c r="X52" s="145"/>
      <c r="Y52" s="145"/>
      <c r="Z52" s="145"/>
      <c r="AA52" s="145"/>
      <c r="AB52" s="145"/>
      <c r="AC52" s="145"/>
    </row>
    <row r="53" spans="1:29" s="146" customFormat="1" ht="9" customHeight="1" x14ac:dyDescent="0.1">
      <c r="A53" s="153"/>
      <c r="B53" s="154"/>
      <c r="C53" s="143" t="str">
        <f ca="1">IF($A$1=3,TS!G53,IF($A$1=4,TS!J53,IF($A$1=5,TS!M53,IF($A$1=6,TS!P53,IF($A$1=7,TS!S53,IF($A$1=8,TS!V53,IF($A$1=9,TS!Y53,IF($A$1=10,TS!AB53,""))))))))&amp;IF($A$1=11,TS!AE53,IF($A$1=12,TS!AH53,IF($A$1=13,TS!AK53,IF($A$1=14,TS!AN53,IF($A$1=15,TS!AQ53,IF($A$1=16,TS!AT53,IF($A$1=17,TS!AW53,"")))))))&amp;IF($A$1=18,TS!AZ53,IF($A$1=19,TS!BC53,IF($A$1=20,TS!BF53,IF($A$1=21,TS!BI53,IF($A$1=22,TS!BL53,IF($A$1=23,TS!BO53,""))))))&amp;IF($A$1=24,TS!BR53,IF($A$1=25,TS!BU53,IF($A$1=26,TS!BX53,IF($A$1=27,TS!CA53,IF($A$1=28,TS!CD53,IF($A$1=29,TS!CG53,IF($A$1=1,TS!A53,IF($A$1=2,TS!D53,""))))))))&amp;IF($A$1=30,TS!CJ53,IF($A$1=31,TS!CM53,IF($A$1=32,TS!CP53,IF($A$1=33,TS!CS53,IF($A$1=34,TS!CV53,IF($A$1=35,TS!CY53,IF($A$1=36,TS!DB53,IF($A$1=37,TS!DE53,""))))))))&amp;IF($A$1=38,TS!DH53,IF($A$1=39,TS!DK53,IF($A$1=40,TS!DN53,"")))</f>
        <v/>
      </c>
      <c r="D53" s="143" t="str">
        <f ca="1">IF($A$1=3,TS!H53,IF($A$1=4,TS!K53,IF($A$1=5,TS!N53,IF($A$1=6,TS!Q53,IF($A$1=7,TS!T53,IF($A$1=8,TS!W53,IF($A$1=9,TS!Z53,IF($A$1=10,TS!AC53,""))))))))&amp;IF($A$1=11,TS!AF53,IF($A$1=12,TS!AI53,IF($A$1=13,TS!AL53,IF($A$1=14,TS!AO53,IF($A$1=15,TS!AR53,IF($A$1=16,TS!AU53,IF($A$1=17,TS!AX53,"")))))))&amp;IF($A$1=18,TS!BA53,IF($A$1=19,TS!BD53,IF($A$1=20,TS!BG53,IF($A$1=21,TS!BJ53,IF($A$1=22,TS!BM53,IF($A$1=23,TS!BP53,""))))))&amp;IF($A$1=24,TS!BS53,IF($A$1=25,TS!BV53,IF($A$1=26,TS!BY53,IF($A$1=27,TS!CB53,IF($A$1=28,TS!CE53,IF($A$1=29,TS!CH53,IF($A$1=1,TS!B53,IF($A$1=2,TS!E53,""))))))))&amp;IF($A$1=30,TS!CK53,IF($A$1=31,TS!CN53,IF($A$1=32,TS!CQ53,IF($A$1=33,TS!CT53,IF($A$1=34,TS!CW53,IF($A$1=35,TS!CZ53,IF($A$1=36,TS!DC53,IF($A$1=37,TS!DF53,""))))))))&amp;IF($A$1=38,TS!DI53,IF($A$1=39,TS!DL53,IF($A$1=40,TS!DO53,"")))</f>
        <v/>
      </c>
      <c r="E53" s="144" t="str">
        <f ca="1">IF($A$1=3,TS!I53,IF($A$1=4,TS!L53,IF($A$1=5,TS!O53,IF($A$1=6,TS!R53,IF($A$1=7,TS!U53,IF($A$1=8,TS!X53,IF($A$1=9,TS!AA53,IF($A$1=10,TS!AD53,""))))))))&amp;IF($A$1=11,TS!AG53,IF($A$1=12,TS!AJ53,IF($A$1=13,TS!AM53,IF($A$1=14,TS!AP53,IF($A$1=15,TS!AS53,IF($A$1=16,TS!AV53,IF($A$1=17,TS!AY53,"")))))))&amp;IF($A$1=18,TS!BB53,IF($A$1=19,TS!BE53,IF($A$1=20,TS!BH53,IF($A$1=21,TS!BK53,IF($A$1=22,TS!BN53,IF($A$1=23,TS!BQ53,""))))))&amp;IF($A$1=24,TS!BT53,IF($A$1=25,TS!BW53,IF($A$1=26,TS!BZ53,IF($A$1=27,TS!CC53,IF($A$1=28,TS!CF53,IF($A$1=29,TS!CI53,IF($A$1=1,TS!C53,IF($A$1=2,TS!F53,""))))))))&amp;IF($A$1=30,TS!CL53,IF($A$1=31,TS!CO53,IF($A$1=32,TS!CR53,IF($A$1=33,TS!CU53,IF($A$1=34,TS!CX53,IF($A$1=35,TS!DA53,IF($A$1=36,TS!DD53,IF($A$1=37,TS!DG53,""))))))))&amp;IF($A$1=38,TS!DJ53,IF($A$1=39,TS!DM53,IF($A$1=40,TS!DP53,"")))</f>
        <v/>
      </c>
      <c r="F53" s="145"/>
      <c r="G53" s="145"/>
      <c r="H53" s="145"/>
      <c r="I53" s="145"/>
      <c r="J53" s="145"/>
      <c r="K53" s="145"/>
      <c r="L53" s="145"/>
      <c r="M53" s="145"/>
      <c r="N53" s="145"/>
      <c r="O53" s="145"/>
      <c r="Q53" s="143" t="str">
        <f ca="1">IF($B$1=3,TS!G53,IF($B$1=4,TS!J53,IF($B$1=5,TS!M53,IF($B$1=6,TS!P53,IF($B$1=7,TS!S53,IF($B$1=8,TS!V53,IF($B$1=9,TS!Y53,IF($B$1=10,TS!AB53,""))))))))&amp;IF($B$1=11,TS!AE53,IF($B$1=12,TS!AH53,IF($B$1=13,TS!AK53,IF($B$1=14,TS!AN53,IF($B$1=15,TS!AQ53,IF($B$1=16,TS!AT53,IF($B$1=17,TS!AW53,"")))))))&amp;IF($B$1=18,TS!AZ53,IF($B$1=19,TS!BC53,IF($B$1=20,TS!BF53,IF($B$1=21,TS!BI53,IF($B$1=22,TS!BL53,IF($B$1=23,TS!BO53,""))))))&amp;IF($B$1=24,TS!BR53,IF($B$1=25,TS!BU53,IF($B$1=26,TS!BX53,IF($B$1=27,TS!CA53,IF($B$1=28,TS!CD53,IF($B$1=29,TS!CG53,IF($B$1=1,TS!A53,IF($B$1=2,TS!D53,""))))))))&amp;IF($B$1=30,TS!CJ53,IF($B$1=31,TS!CM53,IF($B$1=32,TS!CP53,IF($B$1=33,TS!CS53,IF($B$1=34,TS!CV53,IF($B$1=35,TS!CY53,IF($B$1=36,TS!DB53,IF($B$1=37,TS!DE53,""))))))))&amp;IF($B$1=38,TS!DH53,IF($B$1=39,TS!DK53,IF($B$1=40,TS!DN53,"")))</f>
        <v/>
      </c>
      <c r="R53" s="143" t="str">
        <f ca="1">IF($B$1=3,TS!H53,IF($B$1=4,TS!K53,IF($B$1=5,TS!N53,IF($B$1=6,TS!Q53,IF($B$1=7,TS!T53,IF($B$1=8,TS!W53,IF($B$1=9,TS!Z53,IF($B$1=10,TS!AC53,""))))))))&amp;IF($B$1=11,TS!AF53,IF($B$1=12,TS!AI53,IF($B$1=13,TS!AL53,IF($B$1=14,TS!AO53,IF($B$1=15,TS!AR53,IF($B$1=16,TS!AU53,IF($B$1=17,TS!AX53,"")))))))&amp;IF($B$1=18,TS!BA53,IF($B$1=19,TS!BD53,IF($B$1=20,TS!BG53,IF($B$1=21,TS!BJ53,IF($B$1=22,TS!BM53,IF($B$1=23,TS!BP53,""))))))&amp;IF($B$1=24,TS!BS53,IF($B$1=25,TS!BV53,IF($B$1=26,TS!BY53,IF($B$1=27,TS!CB53,IF($B$1=28,TS!CE53,IF($B$1=29,TS!CH53,IF($B$1=1,TS!B53,IF($B$1=2,TS!E53,""))))))))&amp;IF($B$1=30,TS!CK53,IF($B$1=31,TS!CN53,IF($B$1=32,TS!CQ53,IF($B$1=33,TS!CT53,IF($B$1=34,TS!CW53,IF($B$1=35,TS!CZ53,IF($B$1=36,TS!DC53,IF($B$1=37,TS!DF53,""))))))))&amp;IF($B$1=38,TS!DI53,IF($B$1=39,TS!DL53,IF($B$1=40,TS!DO53,"")))</f>
        <v/>
      </c>
      <c r="S53" s="144" t="str">
        <f ca="1">IF($B$1=3,TS!I53,IF($B$1=4,TS!L53,IF($B$1=5,TS!O53,IF($B$1=6,TS!R53,IF($B$1=7,TS!U53,IF($B$1=8,TS!X53,IF($B$1=9,TS!AA53,IF($B$1=10,TS!AD53,""))))))))&amp;IF($B$1=11,TS!AG53,IF($B$1=12,TS!AJ53,IF($B$1=13,TS!AM53,IF($B$1=14,TS!AP53,IF($B$1=15,TS!AS53,IF($B$1=16,TS!AV53,IF($B$1=17,TS!AY53,"")))))))&amp;IF($B$1=18,TS!BB53,IF($B$1=19,TS!BE53,IF($B$1=20,TS!BH53,IF($B$1=21,TS!BK53,IF($B$1=22,TS!BN53,IF($B$1=23,TS!BQ53,""))))))&amp;IF($B$1=24,TS!BT53,IF($B$1=25,TS!BW53,IF($B$1=26,TS!BZ53,IF($B$1=27,TS!CC53,IF($B$1=28,TS!CF53,IF($B$1=29,TS!CI53,IF($B$1=1,TS!C53,IF($B$1=2,TS!F53,""))))))))&amp;IF($B$1=30,TS!CL53,IF($B$1=31,TS!CO53,IF($B$1=32,TS!CR53,IF($B$1=33,TS!CU53,IF($B$1=34,TS!CX53,IF($B$1=35,TS!DA53,IF($B$1=36,TS!DD53,IF($B$1=37,TS!DG53,""))))))))&amp;IF($B$1=38,TS!DJ53,IF($B$1=39,TS!DM53,IF($B$1=40,TS!DP53,"")))</f>
        <v/>
      </c>
      <c r="T53" s="145"/>
      <c r="U53" s="145"/>
      <c r="V53" s="145"/>
      <c r="W53" s="145"/>
      <c r="X53" s="145"/>
      <c r="Y53" s="145"/>
      <c r="Z53" s="145"/>
      <c r="AA53" s="145"/>
      <c r="AB53" s="145"/>
      <c r="AC53" s="145"/>
    </row>
    <row r="54" spans="1:29" s="146" customFormat="1" ht="9" customHeight="1" x14ac:dyDescent="0.1">
      <c r="A54" s="153"/>
      <c r="B54" s="154"/>
      <c r="C54" s="143" t="str">
        <f ca="1">IF($A$1=3,TS!G54,IF($A$1=4,TS!J54,IF($A$1=5,TS!M54,IF($A$1=6,TS!P54,IF($A$1=7,TS!S54,IF($A$1=8,TS!V54,IF($A$1=9,TS!Y54,IF($A$1=10,TS!AB54,""))))))))&amp;IF($A$1=11,TS!AE54,IF($A$1=12,TS!AH54,IF($A$1=13,TS!AK54,IF($A$1=14,TS!AN54,IF($A$1=15,TS!AQ54,IF($A$1=16,TS!AT54,IF($A$1=17,TS!AW54,"")))))))&amp;IF($A$1=18,TS!AZ54,IF($A$1=19,TS!BC54,IF($A$1=20,TS!BF54,IF($A$1=21,TS!BI54,IF($A$1=22,TS!BL54,IF($A$1=23,TS!BO54,""))))))&amp;IF($A$1=24,TS!BR54,IF($A$1=25,TS!BU54,IF($A$1=26,TS!BX54,IF($A$1=27,TS!CA54,IF($A$1=28,TS!CD54,IF($A$1=29,TS!CG54,IF($A$1=1,TS!A54,IF($A$1=2,TS!D54,""))))))))&amp;IF($A$1=30,TS!CJ54,IF($A$1=31,TS!CM54,IF($A$1=32,TS!CP54,IF($A$1=33,TS!CS54,IF($A$1=34,TS!CV54,IF($A$1=35,TS!CY54,IF($A$1=36,TS!DB54,IF($A$1=37,TS!DE54,""))))))))&amp;IF($A$1=38,TS!DH54,IF($A$1=39,TS!DK54,IF($A$1=40,TS!DN54,"")))</f>
        <v/>
      </c>
      <c r="D54" s="143" t="str">
        <f ca="1">IF($A$1=3,TS!H54,IF($A$1=4,TS!K54,IF($A$1=5,TS!N54,IF($A$1=6,TS!Q54,IF($A$1=7,TS!T54,IF($A$1=8,TS!W54,IF($A$1=9,TS!Z54,IF($A$1=10,TS!AC54,""))))))))&amp;IF($A$1=11,TS!AF54,IF($A$1=12,TS!AI54,IF($A$1=13,TS!AL54,IF($A$1=14,TS!AO54,IF($A$1=15,TS!AR54,IF($A$1=16,TS!AU54,IF($A$1=17,TS!AX54,"")))))))&amp;IF($A$1=18,TS!BA54,IF($A$1=19,TS!BD54,IF($A$1=20,TS!BG54,IF($A$1=21,TS!BJ54,IF($A$1=22,TS!BM54,IF($A$1=23,TS!BP54,""))))))&amp;IF($A$1=24,TS!BS54,IF($A$1=25,TS!BV54,IF($A$1=26,TS!BY54,IF($A$1=27,TS!CB54,IF($A$1=28,TS!CE54,IF($A$1=29,TS!CH54,IF($A$1=1,TS!B54,IF($A$1=2,TS!E54,""))))))))&amp;IF($A$1=30,TS!CK54,IF($A$1=31,TS!CN54,IF($A$1=32,TS!CQ54,IF($A$1=33,TS!CT54,IF($A$1=34,TS!CW54,IF($A$1=35,TS!CZ54,IF($A$1=36,TS!DC54,IF($A$1=37,TS!DF54,""))))))))&amp;IF($A$1=38,TS!DI54,IF($A$1=39,TS!DL54,IF($A$1=40,TS!DO54,"")))</f>
        <v/>
      </c>
      <c r="E54" s="144" t="str">
        <f ca="1">IF($A$1=3,TS!I54,IF($A$1=4,TS!L54,IF($A$1=5,TS!O54,IF($A$1=6,TS!R54,IF($A$1=7,TS!U54,IF($A$1=8,TS!X54,IF($A$1=9,TS!AA54,IF($A$1=10,TS!AD54,""))))))))&amp;IF($A$1=11,TS!AG54,IF($A$1=12,TS!AJ54,IF($A$1=13,TS!AM54,IF($A$1=14,TS!AP54,IF($A$1=15,TS!AS54,IF($A$1=16,TS!AV54,IF($A$1=17,TS!AY54,"")))))))&amp;IF($A$1=18,TS!BB54,IF($A$1=19,TS!BE54,IF($A$1=20,TS!BH54,IF($A$1=21,TS!BK54,IF($A$1=22,TS!BN54,IF($A$1=23,TS!BQ54,""))))))&amp;IF($A$1=24,TS!BT54,IF($A$1=25,TS!BW54,IF($A$1=26,TS!BZ54,IF($A$1=27,TS!CC54,IF($A$1=28,TS!CF54,IF($A$1=29,TS!CI54,IF($A$1=1,TS!C54,IF($A$1=2,TS!F54,""))))))))&amp;IF($A$1=30,TS!CL54,IF($A$1=31,TS!CO54,IF($A$1=32,TS!CR54,IF($A$1=33,TS!CU54,IF($A$1=34,TS!CX54,IF($A$1=35,TS!DA54,IF($A$1=36,TS!DD54,IF($A$1=37,TS!DG54,""))))))))&amp;IF($A$1=38,TS!DJ54,IF($A$1=39,TS!DM54,IF($A$1=40,TS!DP54,"")))</f>
        <v/>
      </c>
      <c r="F54" s="145"/>
      <c r="G54" s="145"/>
      <c r="H54" s="145"/>
      <c r="I54" s="145"/>
      <c r="J54" s="145"/>
      <c r="K54" s="145"/>
      <c r="L54" s="145"/>
      <c r="M54" s="145"/>
      <c r="N54" s="145"/>
      <c r="O54" s="145"/>
      <c r="Q54" s="143" t="str">
        <f ca="1">IF($B$1=3,TS!G54,IF($B$1=4,TS!J54,IF($B$1=5,TS!M54,IF($B$1=6,TS!P54,IF($B$1=7,TS!S54,IF($B$1=8,TS!V54,IF($B$1=9,TS!Y54,IF($B$1=10,TS!AB54,""))))))))&amp;IF($B$1=11,TS!AE54,IF($B$1=12,TS!AH54,IF($B$1=13,TS!AK54,IF($B$1=14,TS!AN54,IF($B$1=15,TS!AQ54,IF($B$1=16,TS!AT54,IF($B$1=17,TS!AW54,"")))))))&amp;IF($B$1=18,TS!AZ54,IF($B$1=19,TS!BC54,IF($B$1=20,TS!BF54,IF($B$1=21,TS!BI54,IF($B$1=22,TS!BL54,IF($B$1=23,TS!BO54,""))))))&amp;IF($B$1=24,TS!BR54,IF($B$1=25,TS!BU54,IF($B$1=26,TS!BX54,IF($B$1=27,TS!CA54,IF($B$1=28,TS!CD54,IF($B$1=29,TS!CG54,IF($B$1=1,TS!A54,IF($B$1=2,TS!D54,""))))))))&amp;IF($B$1=30,TS!CJ54,IF($B$1=31,TS!CM54,IF($B$1=32,TS!CP54,IF($B$1=33,TS!CS54,IF($B$1=34,TS!CV54,IF($B$1=35,TS!CY54,IF($B$1=36,TS!DB54,IF($B$1=37,TS!DE54,""))))))))&amp;IF($B$1=38,TS!DH54,IF($B$1=39,TS!DK54,IF($B$1=40,TS!DN54,"")))</f>
        <v/>
      </c>
      <c r="R54" s="143" t="str">
        <f ca="1">IF($B$1=3,TS!H54,IF($B$1=4,TS!K54,IF($B$1=5,TS!N54,IF($B$1=6,TS!Q54,IF($B$1=7,TS!T54,IF($B$1=8,TS!W54,IF($B$1=9,TS!Z54,IF($B$1=10,TS!AC54,""))))))))&amp;IF($B$1=11,TS!AF54,IF($B$1=12,TS!AI54,IF($B$1=13,TS!AL54,IF($B$1=14,TS!AO54,IF($B$1=15,TS!AR54,IF($B$1=16,TS!AU54,IF($B$1=17,TS!AX54,"")))))))&amp;IF($B$1=18,TS!BA54,IF($B$1=19,TS!BD54,IF($B$1=20,TS!BG54,IF($B$1=21,TS!BJ54,IF($B$1=22,TS!BM54,IF($B$1=23,TS!BP54,""))))))&amp;IF($B$1=24,TS!BS54,IF($B$1=25,TS!BV54,IF($B$1=26,TS!BY54,IF($B$1=27,TS!CB54,IF($B$1=28,TS!CE54,IF($B$1=29,TS!CH54,IF($B$1=1,TS!B54,IF($B$1=2,TS!E54,""))))))))&amp;IF($B$1=30,TS!CK54,IF($B$1=31,TS!CN54,IF($B$1=32,TS!CQ54,IF($B$1=33,TS!CT54,IF($B$1=34,TS!CW54,IF($B$1=35,TS!CZ54,IF($B$1=36,TS!DC54,IF($B$1=37,TS!DF54,""))))))))&amp;IF($B$1=38,TS!DI54,IF($B$1=39,TS!DL54,IF($B$1=40,TS!DO54,"")))</f>
        <v/>
      </c>
      <c r="S54" s="144" t="str">
        <f ca="1">IF($B$1=3,TS!I54,IF($B$1=4,TS!L54,IF($B$1=5,TS!O54,IF($B$1=6,TS!R54,IF($B$1=7,TS!U54,IF($B$1=8,TS!X54,IF($B$1=9,TS!AA54,IF($B$1=10,TS!AD54,""))))))))&amp;IF($B$1=11,TS!AG54,IF($B$1=12,TS!AJ54,IF($B$1=13,TS!AM54,IF($B$1=14,TS!AP54,IF($B$1=15,TS!AS54,IF($B$1=16,TS!AV54,IF($B$1=17,TS!AY54,"")))))))&amp;IF($B$1=18,TS!BB54,IF($B$1=19,TS!BE54,IF($B$1=20,TS!BH54,IF($B$1=21,TS!BK54,IF($B$1=22,TS!BN54,IF($B$1=23,TS!BQ54,""))))))&amp;IF($B$1=24,TS!BT54,IF($B$1=25,TS!BW54,IF($B$1=26,TS!BZ54,IF($B$1=27,TS!CC54,IF($B$1=28,TS!CF54,IF($B$1=29,TS!CI54,IF($B$1=1,TS!C54,IF($B$1=2,TS!F54,""))))))))&amp;IF($B$1=30,TS!CL54,IF($B$1=31,TS!CO54,IF($B$1=32,TS!CR54,IF($B$1=33,TS!CU54,IF($B$1=34,TS!CX54,IF($B$1=35,TS!DA54,IF($B$1=36,TS!DD54,IF($B$1=37,TS!DG54,""))))))))&amp;IF($B$1=38,TS!DJ54,IF($B$1=39,TS!DM54,IF($B$1=40,TS!DP54,"")))</f>
        <v/>
      </c>
      <c r="T54" s="145"/>
      <c r="U54" s="145"/>
      <c r="V54" s="145"/>
      <c r="W54" s="145"/>
      <c r="X54" s="145"/>
      <c r="Y54" s="145"/>
      <c r="Z54" s="145"/>
      <c r="AA54" s="145"/>
      <c r="AB54" s="145"/>
      <c r="AC54" s="145"/>
    </row>
    <row r="55" spans="1:29" s="146" customFormat="1" ht="9" customHeight="1" x14ac:dyDescent="0.1">
      <c r="A55" s="153"/>
      <c r="B55" s="154"/>
      <c r="C55" s="143" t="str">
        <f ca="1">IF($A$1=3,TS!G55,IF($A$1=4,TS!J55,IF($A$1=5,TS!M55,IF($A$1=6,TS!P55,IF($A$1=7,TS!S55,IF($A$1=8,TS!V55,IF($A$1=9,TS!Y55,IF($A$1=10,TS!AB55,""))))))))&amp;IF($A$1=11,TS!AE55,IF($A$1=12,TS!AH55,IF($A$1=13,TS!AK55,IF($A$1=14,TS!AN55,IF($A$1=15,TS!AQ55,IF($A$1=16,TS!AT55,IF($A$1=17,TS!AW55,"")))))))&amp;IF($A$1=18,TS!AZ55,IF($A$1=19,TS!BC55,IF($A$1=20,TS!BF55,IF($A$1=21,TS!BI55,IF($A$1=22,TS!BL55,IF($A$1=23,TS!BO55,""))))))&amp;IF($A$1=24,TS!BR55,IF($A$1=25,TS!BU55,IF($A$1=26,TS!BX55,IF($A$1=27,TS!CA55,IF($A$1=28,TS!CD55,IF($A$1=29,TS!CG55,IF($A$1=1,TS!A55,IF($A$1=2,TS!D55,""))))))))&amp;IF($A$1=30,TS!CJ55,IF($A$1=31,TS!CM55,IF($A$1=32,TS!CP55,IF($A$1=33,TS!CS55,IF($A$1=34,TS!CV55,IF($A$1=35,TS!CY55,IF($A$1=36,TS!DB55,IF($A$1=37,TS!DE55,""))))))))&amp;IF($A$1=38,TS!DH55,IF($A$1=39,TS!DK55,IF($A$1=40,TS!DN55,"")))</f>
        <v/>
      </c>
      <c r="D55" s="143" t="str">
        <f ca="1">IF($A$1=3,TS!H55,IF($A$1=4,TS!K55,IF($A$1=5,TS!N55,IF($A$1=6,TS!Q55,IF($A$1=7,TS!T55,IF($A$1=8,TS!W55,IF($A$1=9,TS!Z55,IF($A$1=10,TS!AC55,""))))))))&amp;IF($A$1=11,TS!AF55,IF($A$1=12,TS!AI55,IF($A$1=13,TS!AL55,IF($A$1=14,TS!AO55,IF($A$1=15,TS!AR55,IF($A$1=16,TS!AU55,IF($A$1=17,TS!AX55,"")))))))&amp;IF($A$1=18,TS!BA55,IF($A$1=19,TS!BD55,IF($A$1=20,TS!BG55,IF($A$1=21,TS!BJ55,IF($A$1=22,TS!BM55,IF($A$1=23,TS!BP55,""))))))&amp;IF($A$1=24,TS!BS55,IF($A$1=25,TS!BV55,IF($A$1=26,TS!BY55,IF($A$1=27,TS!CB55,IF($A$1=28,TS!CE55,IF($A$1=29,TS!CH55,IF($A$1=1,TS!B55,IF($A$1=2,TS!E55,""))))))))&amp;IF($A$1=30,TS!CK55,IF($A$1=31,TS!CN55,IF($A$1=32,TS!CQ55,IF($A$1=33,TS!CT55,IF($A$1=34,TS!CW55,IF($A$1=35,TS!CZ55,IF($A$1=36,TS!DC55,IF($A$1=37,TS!DF55,""))))))))&amp;IF($A$1=38,TS!DI55,IF($A$1=39,TS!DL55,IF($A$1=40,TS!DO55,"")))</f>
        <v/>
      </c>
      <c r="E55" s="144" t="str">
        <f ca="1">IF($A$1=3,TS!I55,IF($A$1=4,TS!L55,IF($A$1=5,TS!O55,IF($A$1=6,TS!R55,IF($A$1=7,TS!U55,IF($A$1=8,TS!X55,IF($A$1=9,TS!AA55,IF($A$1=10,TS!AD55,""))))))))&amp;IF($A$1=11,TS!AG55,IF($A$1=12,TS!AJ55,IF($A$1=13,TS!AM55,IF($A$1=14,TS!AP55,IF($A$1=15,TS!AS55,IF($A$1=16,TS!AV55,IF($A$1=17,TS!AY55,"")))))))&amp;IF($A$1=18,TS!BB55,IF($A$1=19,TS!BE55,IF($A$1=20,TS!BH55,IF($A$1=21,TS!BK55,IF($A$1=22,TS!BN55,IF($A$1=23,TS!BQ55,""))))))&amp;IF($A$1=24,TS!BT55,IF($A$1=25,TS!BW55,IF($A$1=26,TS!BZ55,IF($A$1=27,TS!CC55,IF($A$1=28,TS!CF55,IF($A$1=29,TS!CI55,IF($A$1=1,TS!C55,IF($A$1=2,TS!F55,""))))))))&amp;IF($A$1=30,TS!CL55,IF($A$1=31,TS!CO55,IF($A$1=32,TS!CR55,IF($A$1=33,TS!CU55,IF($A$1=34,TS!CX55,IF($A$1=35,TS!DA55,IF($A$1=36,TS!DD55,IF($A$1=37,TS!DG55,""))))))))&amp;IF($A$1=38,TS!DJ55,IF($A$1=39,TS!DM55,IF($A$1=40,TS!DP55,"")))</f>
        <v/>
      </c>
      <c r="F55" s="145"/>
      <c r="G55" s="145"/>
      <c r="H55" s="145"/>
      <c r="I55" s="145"/>
      <c r="J55" s="145"/>
      <c r="K55" s="145"/>
      <c r="L55" s="145"/>
      <c r="M55" s="145"/>
      <c r="N55" s="145"/>
      <c r="O55" s="145"/>
      <c r="Q55" s="143" t="str">
        <f ca="1">IF($B$1=3,TS!G55,IF($B$1=4,TS!J55,IF($B$1=5,TS!M55,IF($B$1=6,TS!P55,IF($B$1=7,TS!S55,IF($B$1=8,TS!V55,IF($B$1=9,TS!Y55,IF($B$1=10,TS!AB55,""))))))))&amp;IF($B$1=11,TS!AE55,IF($B$1=12,TS!AH55,IF($B$1=13,TS!AK55,IF($B$1=14,TS!AN55,IF($B$1=15,TS!AQ55,IF($B$1=16,TS!AT55,IF($B$1=17,TS!AW55,"")))))))&amp;IF($B$1=18,TS!AZ55,IF($B$1=19,TS!BC55,IF($B$1=20,TS!BF55,IF($B$1=21,TS!BI55,IF($B$1=22,TS!BL55,IF($B$1=23,TS!BO55,""))))))&amp;IF($B$1=24,TS!BR55,IF($B$1=25,TS!BU55,IF($B$1=26,TS!BX55,IF($B$1=27,TS!CA55,IF($B$1=28,TS!CD55,IF($B$1=29,TS!CG55,IF($B$1=1,TS!A55,IF($B$1=2,TS!D55,""))))))))&amp;IF($B$1=30,TS!CJ55,IF($B$1=31,TS!CM55,IF($B$1=32,TS!CP55,IF($B$1=33,TS!CS55,IF($B$1=34,TS!CV55,IF($B$1=35,TS!CY55,IF($B$1=36,TS!DB55,IF($B$1=37,TS!DE55,""))))))))&amp;IF($B$1=38,TS!DH55,IF($B$1=39,TS!DK55,IF($B$1=40,TS!DN55,"")))</f>
        <v/>
      </c>
      <c r="R55" s="143" t="str">
        <f ca="1">IF($B$1=3,TS!H55,IF($B$1=4,TS!K55,IF($B$1=5,TS!N55,IF($B$1=6,TS!Q55,IF($B$1=7,TS!T55,IF($B$1=8,TS!W55,IF($B$1=9,TS!Z55,IF($B$1=10,TS!AC55,""))))))))&amp;IF($B$1=11,TS!AF55,IF($B$1=12,TS!AI55,IF($B$1=13,TS!AL55,IF($B$1=14,TS!AO55,IF($B$1=15,TS!AR55,IF($B$1=16,TS!AU55,IF($B$1=17,TS!AX55,"")))))))&amp;IF($B$1=18,TS!BA55,IF($B$1=19,TS!BD55,IF($B$1=20,TS!BG55,IF($B$1=21,TS!BJ55,IF($B$1=22,TS!BM55,IF($B$1=23,TS!BP55,""))))))&amp;IF($B$1=24,TS!BS55,IF($B$1=25,TS!BV55,IF($B$1=26,TS!BY55,IF($B$1=27,TS!CB55,IF($B$1=28,TS!CE55,IF($B$1=29,TS!CH55,IF($B$1=1,TS!B55,IF($B$1=2,TS!E55,""))))))))&amp;IF($B$1=30,TS!CK55,IF($B$1=31,TS!CN55,IF($B$1=32,TS!CQ55,IF($B$1=33,TS!CT55,IF($B$1=34,TS!CW55,IF($B$1=35,TS!CZ55,IF($B$1=36,TS!DC55,IF($B$1=37,TS!DF55,""))))))))&amp;IF($B$1=38,TS!DI55,IF($B$1=39,TS!DL55,IF($B$1=40,TS!DO55,"")))</f>
        <v/>
      </c>
      <c r="S55" s="144" t="str">
        <f ca="1">IF($B$1=3,TS!I55,IF($B$1=4,TS!L55,IF($B$1=5,TS!O55,IF($B$1=6,TS!R55,IF($B$1=7,TS!U55,IF($B$1=8,TS!X55,IF($B$1=9,TS!AA55,IF($B$1=10,TS!AD55,""))))))))&amp;IF($B$1=11,TS!AG55,IF($B$1=12,TS!AJ55,IF($B$1=13,TS!AM55,IF($B$1=14,TS!AP55,IF($B$1=15,TS!AS55,IF($B$1=16,TS!AV55,IF($B$1=17,TS!AY55,"")))))))&amp;IF($B$1=18,TS!BB55,IF($B$1=19,TS!BE55,IF($B$1=20,TS!BH55,IF($B$1=21,TS!BK55,IF($B$1=22,TS!BN55,IF($B$1=23,TS!BQ55,""))))))&amp;IF($B$1=24,TS!BT55,IF($B$1=25,TS!BW55,IF($B$1=26,TS!BZ55,IF($B$1=27,TS!CC55,IF($B$1=28,TS!CF55,IF($B$1=29,TS!CI55,IF($B$1=1,TS!C55,IF($B$1=2,TS!F55,""))))))))&amp;IF($B$1=30,TS!CL55,IF($B$1=31,TS!CO55,IF($B$1=32,TS!CR55,IF($B$1=33,TS!CU55,IF($B$1=34,TS!CX55,IF($B$1=35,TS!DA55,IF($B$1=36,TS!DD55,IF($B$1=37,TS!DG55,""))))))))&amp;IF($B$1=38,TS!DJ55,IF($B$1=39,TS!DM55,IF($B$1=40,TS!DP55,"")))</f>
        <v/>
      </c>
      <c r="T55" s="145"/>
      <c r="U55" s="145"/>
      <c r="V55" s="145"/>
      <c r="W55" s="145"/>
      <c r="X55" s="145"/>
      <c r="Y55" s="145"/>
      <c r="Z55" s="145"/>
      <c r="AA55" s="145"/>
      <c r="AB55" s="145"/>
      <c r="AC55" s="145"/>
    </row>
    <row r="56" spans="1:29" s="146" customFormat="1" ht="9" customHeight="1" x14ac:dyDescent="0.1">
      <c r="A56" s="153"/>
      <c r="B56" s="154"/>
      <c r="C56" s="143" t="str">
        <f ca="1">IF($A$1=3,TS!G56,IF($A$1=4,TS!J56,IF($A$1=5,TS!M56,IF($A$1=6,TS!P56,IF($A$1=7,TS!S56,IF($A$1=8,TS!V56,IF($A$1=9,TS!Y56,IF($A$1=10,TS!AB56,""))))))))&amp;IF($A$1=11,TS!AE56,IF($A$1=12,TS!AH56,IF($A$1=13,TS!AK56,IF($A$1=14,TS!AN56,IF($A$1=15,TS!AQ56,IF($A$1=16,TS!AT56,IF($A$1=17,TS!AW56,"")))))))&amp;IF($A$1=18,TS!AZ56,IF($A$1=19,TS!BC56,IF($A$1=20,TS!BF56,IF($A$1=21,TS!BI56,IF($A$1=22,TS!BL56,IF($A$1=23,TS!BO56,""))))))&amp;IF($A$1=24,TS!BR56,IF($A$1=25,TS!BU56,IF($A$1=26,TS!BX56,IF($A$1=27,TS!CA56,IF($A$1=28,TS!CD56,IF($A$1=29,TS!CG56,IF($A$1=1,TS!A56,IF($A$1=2,TS!D56,""))))))))&amp;IF($A$1=30,TS!CJ56,IF($A$1=31,TS!CM56,IF($A$1=32,TS!CP56,IF($A$1=33,TS!CS56,IF($A$1=34,TS!CV56,IF($A$1=35,TS!CY56,IF($A$1=36,TS!DB56,IF($A$1=37,TS!DE56,""))))))))&amp;IF($A$1=38,TS!DH56,IF($A$1=39,TS!DK56,IF($A$1=40,TS!DN56,"")))</f>
        <v/>
      </c>
      <c r="D56" s="143" t="str">
        <f ca="1">IF($A$1=3,TS!H56,IF($A$1=4,TS!K56,IF($A$1=5,TS!N56,IF($A$1=6,TS!Q56,IF($A$1=7,TS!T56,IF($A$1=8,TS!W56,IF($A$1=9,TS!Z56,IF($A$1=10,TS!AC56,""))))))))&amp;IF($A$1=11,TS!AF56,IF($A$1=12,TS!AI56,IF($A$1=13,TS!AL56,IF($A$1=14,TS!AO56,IF($A$1=15,TS!AR56,IF($A$1=16,TS!AU56,IF($A$1=17,TS!AX56,"")))))))&amp;IF($A$1=18,TS!BA56,IF($A$1=19,TS!BD56,IF($A$1=20,TS!BG56,IF($A$1=21,TS!BJ56,IF($A$1=22,TS!BM56,IF($A$1=23,TS!BP56,""))))))&amp;IF($A$1=24,TS!BS56,IF($A$1=25,TS!BV56,IF($A$1=26,TS!BY56,IF($A$1=27,TS!CB56,IF($A$1=28,TS!CE56,IF($A$1=29,TS!CH56,IF($A$1=1,TS!B56,IF($A$1=2,TS!E56,""))))))))&amp;IF($A$1=30,TS!CK56,IF($A$1=31,TS!CN56,IF($A$1=32,TS!CQ56,IF($A$1=33,TS!CT56,IF($A$1=34,TS!CW56,IF($A$1=35,TS!CZ56,IF($A$1=36,TS!DC56,IF($A$1=37,TS!DF56,""))))))))&amp;IF($A$1=38,TS!DI56,IF($A$1=39,TS!DL56,IF($A$1=40,TS!DO56,"")))</f>
        <v/>
      </c>
      <c r="E56" s="144" t="str">
        <f ca="1">IF($A$1=3,TS!I56,IF($A$1=4,TS!L56,IF($A$1=5,TS!O56,IF($A$1=6,TS!R56,IF($A$1=7,TS!U56,IF($A$1=8,TS!X56,IF($A$1=9,TS!AA56,IF($A$1=10,TS!AD56,""))))))))&amp;IF($A$1=11,TS!AG56,IF($A$1=12,TS!AJ56,IF($A$1=13,TS!AM56,IF($A$1=14,TS!AP56,IF($A$1=15,TS!AS56,IF($A$1=16,TS!AV56,IF($A$1=17,TS!AY56,"")))))))&amp;IF($A$1=18,TS!BB56,IF($A$1=19,TS!BE56,IF($A$1=20,TS!BH56,IF($A$1=21,TS!BK56,IF($A$1=22,TS!BN56,IF($A$1=23,TS!BQ56,""))))))&amp;IF($A$1=24,TS!BT56,IF($A$1=25,TS!BW56,IF($A$1=26,TS!BZ56,IF($A$1=27,TS!CC56,IF($A$1=28,TS!CF56,IF($A$1=29,TS!CI56,IF($A$1=1,TS!C56,IF($A$1=2,TS!F56,""))))))))&amp;IF($A$1=30,TS!CL56,IF($A$1=31,TS!CO56,IF($A$1=32,TS!CR56,IF($A$1=33,TS!CU56,IF($A$1=34,TS!CX56,IF($A$1=35,TS!DA56,IF($A$1=36,TS!DD56,IF($A$1=37,TS!DG56,""))))))))&amp;IF($A$1=38,TS!DJ56,IF($A$1=39,TS!DM56,IF($A$1=40,TS!DP56,"")))</f>
        <v/>
      </c>
      <c r="F56" s="145"/>
      <c r="G56" s="145"/>
      <c r="H56" s="145"/>
      <c r="I56" s="145"/>
      <c r="J56" s="145"/>
      <c r="K56" s="145"/>
      <c r="L56" s="145"/>
      <c r="M56" s="145"/>
      <c r="N56" s="145"/>
      <c r="O56" s="145"/>
      <c r="Q56" s="143" t="str">
        <f ca="1">IF($B$1=3,TS!G56,IF($B$1=4,TS!J56,IF($B$1=5,TS!M56,IF($B$1=6,TS!P56,IF($B$1=7,TS!S56,IF($B$1=8,TS!V56,IF($B$1=9,TS!Y56,IF($B$1=10,TS!AB56,""))))))))&amp;IF($B$1=11,TS!AE56,IF($B$1=12,TS!AH56,IF($B$1=13,TS!AK56,IF($B$1=14,TS!AN56,IF($B$1=15,TS!AQ56,IF($B$1=16,TS!AT56,IF($B$1=17,TS!AW56,"")))))))&amp;IF($B$1=18,TS!AZ56,IF($B$1=19,TS!BC56,IF($B$1=20,TS!BF56,IF($B$1=21,TS!BI56,IF($B$1=22,TS!BL56,IF($B$1=23,TS!BO56,""))))))&amp;IF($B$1=24,TS!BR56,IF($B$1=25,TS!BU56,IF($B$1=26,TS!BX56,IF($B$1=27,TS!CA56,IF($B$1=28,TS!CD56,IF($B$1=29,TS!CG56,IF($B$1=1,TS!A56,IF($B$1=2,TS!D56,""))))))))&amp;IF($B$1=30,TS!CJ56,IF($B$1=31,TS!CM56,IF($B$1=32,TS!CP56,IF($B$1=33,TS!CS56,IF($B$1=34,TS!CV56,IF($B$1=35,TS!CY56,IF($B$1=36,TS!DB56,IF($B$1=37,TS!DE56,""))))))))&amp;IF($B$1=38,TS!DH56,IF($B$1=39,TS!DK56,IF($B$1=40,TS!DN56,"")))</f>
        <v/>
      </c>
      <c r="R56" s="143" t="str">
        <f ca="1">IF($B$1=3,TS!H56,IF($B$1=4,TS!K56,IF($B$1=5,TS!N56,IF($B$1=6,TS!Q56,IF($B$1=7,TS!T56,IF($B$1=8,TS!W56,IF($B$1=9,TS!Z56,IF($B$1=10,TS!AC56,""))))))))&amp;IF($B$1=11,TS!AF56,IF($B$1=12,TS!AI56,IF($B$1=13,TS!AL56,IF($B$1=14,TS!AO56,IF($B$1=15,TS!AR56,IF($B$1=16,TS!AU56,IF($B$1=17,TS!AX56,"")))))))&amp;IF($B$1=18,TS!BA56,IF($B$1=19,TS!BD56,IF($B$1=20,TS!BG56,IF($B$1=21,TS!BJ56,IF($B$1=22,TS!BM56,IF($B$1=23,TS!BP56,""))))))&amp;IF($B$1=24,TS!BS56,IF($B$1=25,TS!BV56,IF($B$1=26,TS!BY56,IF($B$1=27,TS!CB56,IF($B$1=28,TS!CE56,IF($B$1=29,TS!CH56,IF($B$1=1,TS!B56,IF($B$1=2,TS!E56,""))))))))&amp;IF($B$1=30,TS!CK56,IF($B$1=31,TS!CN56,IF($B$1=32,TS!CQ56,IF($B$1=33,TS!CT56,IF($B$1=34,TS!CW56,IF($B$1=35,TS!CZ56,IF($B$1=36,TS!DC56,IF($B$1=37,TS!DF56,""))))))))&amp;IF($B$1=38,TS!DI56,IF($B$1=39,TS!DL56,IF($B$1=40,TS!DO56,"")))</f>
        <v/>
      </c>
      <c r="S56" s="144" t="str">
        <f ca="1">IF($B$1=3,TS!I56,IF($B$1=4,TS!L56,IF($B$1=5,TS!O56,IF($B$1=6,TS!R56,IF($B$1=7,TS!U56,IF($B$1=8,TS!X56,IF($B$1=9,TS!AA56,IF($B$1=10,TS!AD56,""))))))))&amp;IF($B$1=11,TS!AG56,IF($B$1=12,TS!AJ56,IF($B$1=13,TS!AM56,IF($B$1=14,TS!AP56,IF($B$1=15,TS!AS56,IF($B$1=16,TS!AV56,IF($B$1=17,TS!AY56,"")))))))&amp;IF($B$1=18,TS!BB56,IF($B$1=19,TS!BE56,IF($B$1=20,TS!BH56,IF($B$1=21,TS!BK56,IF($B$1=22,TS!BN56,IF($B$1=23,TS!BQ56,""))))))&amp;IF($B$1=24,TS!BT56,IF($B$1=25,TS!BW56,IF($B$1=26,TS!BZ56,IF($B$1=27,TS!CC56,IF($B$1=28,TS!CF56,IF($B$1=29,TS!CI56,IF($B$1=1,TS!C56,IF($B$1=2,TS!F56,""))))))))&amp;IF($B$1=30,TS!CL56,IF($B$1=31,TS!CO56,IF($B$1=32,TS!CR56,IF($B$1=33,TS!CU56,IF($B$1=34,TS!CX56,IF($B$1=35,TS!DA56,IF($B$1=36,TS!DD56,IF($B$1=37,TS!DG56,""))))))))&amp;IF($B$1=38,TS!DJ56,IF($B$1=39,TS!DM56,IF($B$1=40,TS!DP56,"")))</f>
        <v/>
      </c>
      <c r="T56" s="145"/>
      <c r="U56" s="145"/>
      <c r="V56" s="145"/>
      <c r="W56" s="145"/>
      <c r="X56" s="145"/>
      <c r="Y56" s="145"/>
      <c r="Z56" s="145"/>
      <c r="AA56" s="145"/>
      <c r="AB56" s="145"/>
      <c r="AC56" s="145"/>
    </row>
    <row r="57" spans="1:29" s="146" customFormat="1" ht="9" customHeight="1" x14ac:dyDescent="0.1">
      <c r="A57" s="153"/>
      <c r="B57" s="154"/>
      <c r="C57" s="143" t="str">
        <f ca="1">IF($A$1=3,TS!G57,IF($A$1=4,TS!J57,IF($A$1=5,TS!M57,IF($A$1=6,TS!P57,IF($A$1=7,TS!S57,IF($A$1=8,TS!V57,IF($A$1=9,TS!Y57,IF($A$1=10,TS!AB57,""))))))))&amp;IF($A$1=11,TS!AE57,IF($A$1=12,TS!AH57,IF($A$1=13,TS!AK57,IF($A$1=14,TS!AN57,IF($A$1=15,TS!AQ57,IF($A$1=16,TS!AT57,IF($A$1=17,TS!AW57,"")))))))&amp;IF($A$1=18,TS!AZ57,IF($A$1=19,TS!BC57,IF($A$1=20,TS!BF57,IF($A$1=21,TS!BI57,IF($A$1=22,TS!BL57,IF($A$1=23,TS!BO57,""))))))&amp;IF($A$1=24,TS!BR57,IF($A$1=25,TS!BU57,IF($A$1=26,TS!BX57,IF($A$1=27,TS!CA57,IF($A$1=28,TS!CD57,IF($A$1=29,TS!CG57,IF($A$1=1,TS!A57,IF($A$1=2,TS!D57,""))))))))&amp;IF($A$1=30,TS!CJ57,IF($A$1=31,TS!CM57,IF($A$1=32,TS!CP57,IF($A$1=33,TS!CS57,IF($A$1=34,TS!CV57,IF($A$1=35,TS!CY57,IF($A$1=36,TS!DB57,IF($A$1=37,TS!DE57,""))))))))&amp;IF($A$1=38,TS!DH57,IF($A$1=39,TS!DK57,IF($A$1=40,TS!DN57,"")))</f>
        <v/>
      </c>
      <c r="D57" s="143" t="str">
        <f ca="1">IF($A$1=3,TS!H57,IF($A$1=4,TS!K57,IF($A$1=5,TS!N57,IF($A$1=6,TS!Q57,IF($A$1=7,TS!T57,IF($A$1=8,TS!W57,IF($A$1=9,TS!Z57,IF($A$1=10,TS!AC57,""))))))))&amp;IF($A$1=11,TS!AF57,IF($A$1=12,TS!AI57,IF($A$1=13,TS!AL57,IF($A$1=14,TS!AO57,IF($A$1=15,TS!AR57,IF($A$1=16,TS!AU57,IF($A$1=17,TS!AX57,"")))))))&amp;IF($A$1=18,TS!BA57,IF($A$1=19,TS!BD57,IF($A$1=20,TS!BG57,IF($A$1=21,TS!BJ57,IF($A$1=22,TS!BM57,IF($A$1=23,TS!BP57,""))))))&amp;IF($A$1=24,TS!BS57,IF($A$1=25,TS!BV57,IF($A$1=26,TS!BY57,IF($A$1=27,TS!CB57,IF($A$1=28,TS!CE57,IF($A$1=29,TS!CH57,IF($A$1=1,TS!B57,IF($A$1=2,TS!E57,""))))))))&amp;IF($A$1=30,TS!CK57,IF($A$1=31,TS!CN57,IF($A$1=32,TS!CQ57,IF($A$1=33,TS!CT57,IF($A$1=34,TS!CW57,IF($A$1=35,TS!CZ57,IF($A$1=36,TS!DC57,IF($A$1=37,TS!DF57,""))))))))&amp;IF($A$1=38,TS!DI57,IF($A$1=39,TS!DL57,IF($A$1=40,TS!DO57,"")))</f>
        <v/>
      </c>
      <c r="E57" s="144" t="str">
        <f ca="1">IF($A$1=3,TS!I57,IF($A$1=4,TS!L57,IF($A$1=5,TS!O57,IF($A$1=6,TS!R57,IF($A$1=7,TS!U57,IF($A$1=8,TS!X57,IF($A$1=9,TS!AA57,IF($A$1=10,TS!AD57,""))))))))&amp;IF($A$1=11,TS!AG57,IF($A$1=12,TS!AJ57,IF($A$1=13,TS!AM57,IF($A$1=14,TS!AP57,IF($A$1=15,TS!AS57,IF($A$1=16,TS!AV57,IF($A$1=17,TS!AY57,"")))))))&amp;IF($A$1=18,TS!BB57,IF($A$1=19,TS!BE57,IF($A$1=20,TS!BH57,IF($A$1=21,TS!BK57,IF($A$1=22,TS!BN57,IF($A$1=23,TS!BQ57,""))))))&amp;IF($A$1=24,TS!BT57,IF($A$1=25,TS!BW57,IF($A$1=26,TS!BZ57,IF($A$1=27,TS!CC57,IF($A$1=28,TS!CF57,IF($A$1=29,TS!CI57,IF($A$1=1,TS!C57,IF($A$1=2,TS!F57,""))))))))&amp;IF($A$1=30,TS!CL57,IF($A$1=31,TS!CO57,IF($A$1=32,TS!CR57,IF($A$1=33,TS!CU57,IF($A$1=34,TS!CX57,IF($A$1=35,TS!DA57,IF($A$1=36,TS!DD57,IF($A$1=37,TS!DG57,""))))))))&amp;IF($A$1=38,TS!DJ57,IF($A$1=39,TS!DM57,IF($A$1=40,TS!DP57,"")))</f>
        <v/>
      </c>
      <c r="F57" s="145"/>
      <c r="G57" s="145"/>
      <c r="H57" s="145"/>
      <c r="I57" s="145"/>
      <c r="J57" s="145"/>
      <c r="K57" s="145"/>
      <c r="L57" s="145"/>
      <c r="M57" s="145"/>
      <c r="N57" s="145"/>
      <c r="O57" s="145"/>
      <c r="Q57" s="143" t="str">
        <f ca="1">IF($B$1=3,TS!G57,IF($B$1=4,TS!J57,IF($B$1=5,TS!M57,IF($B$1=6,TS!P57,IF($B$1=7,TS!S57,IF($B$1=8,TS!V57,IF($B$1=9,TS!Y57,IF($B$1=10,TS!AB57,""))))))))&amp;IF($B$1=11,TS!AE57,IF($B$1=12,TS!AH57,IF($B$1=13,TS!AK57,IF($B$1=14,TS!AN57,IF($B$1=15,TS!AQ57,IF($B$1=16,TS!AT57,IF($B$1=17,TS!AW57,"")))))))&amp;IF($B$1=18,TS!AZ57,IF($B$1=19,TS!BC57,IF($B$1=20,TS!BF57,IF($B$1=21,TS!BI57,IF($B$1=22,TS!BL57,IF($B$1=23,TS!BO57,""))))))&amp;IF($B$1=24,TS!BR57,IF($B$1=25,TS!BU57,IF($B$1=26,TS!BX57,IF($B$1=27,TS!CA57,IF($B$1=28,TS!CD57,IF($B$1=29,TS!CG57,IF($B$1=1,TS!A57,IF($B$1=2,TS!D57,""))))))))&amp;IF($B$1=30,TS!CJ57,IF($B$1=31,TS!CM57,IF($B$1=32,TS!CP57,IF($B$1=33,TS!CS57,IF($B$1=34,TS!CV57,IF($B$1=35,TS!CY57,IF($B$1=36,TS!DB57,IF($B$1=37,TS!DE57,""))))))))&amp;IF($B$1=38,TS!DH57,IF($B$1=39,TS!DK57,IF($B$1=40,TS!DN57,"")))</f>
        <v/>
      </c>
      <c r="R57" s="143" t="str">
        <f ca="1">IF($B$1=3,TS!H57,IF($B$1=4,TS!K57,IF($B$1=5,TS!N57,IF($B$1=6,TS!Q57,IF($B$1=7,TS!T57,IF($B$1=8,TS!W57,IF($B$1=9,TS!Z57,IF($B$1=10,TS!AC57,""))))))))&amp;IF($B$1=11,TS!AF57,IF($B$1=12,TS!AI57,IF($B$1=13,TS!AL57,IF($B$1=14,TS!AO57,IF($B$1=15,TS!AR57,IF($B$1=16,TS!AU57,IF($B$1=17,TS!AX57,"")))))))&amp;IF($B$1=18,TS!BA57,IF($B$1=19,TS!BD57,IF($B$1=20,TS!BG57,IF($B$1=21,TS!BJ57,IF($B$1=22,TS!BM57,IF($B$1=23,TS!BP57,""))))))&amp;IF($B$1=24,TS!BS57,IF($B$1=25,TS!BV57,IF($B$1=26,TS!BY57,IF($B$1=27,TS!CB57,IF($B$1=28,TS!CE57,IF($B$1=29,TS!CH57,IF($B$1=1,TS!B57,IF($B$1=2,TS!E57,""))))))))&amp;IF($B$1=30,TS!CK57,IF($B$1=31,TS!CN57,IF($B$1=32,TS!CQ57,IF($B$1=33,TS!CT57,IF($B$1=34,TS!CW57,IF($B$1=35,TS!CZ57,IF($B$1=36,TS!DC57,IF($B$1=37,TS!DF57,""))))))))&amp;IF($B$1=38,TS!DI57,IF($B$1=39,TS!DL57,IF($B$1=40,TS!DO57,"")))</f>
        <v/>
      </c>
      <c r="S57" s="144" t="str">
        <f ca="1">IF($B$1=3,TS!I57,IF($B$1=4,TS!L57,IF($B$1=5,TS!O57,IF($B$1=6,TS!R57,IF($B$1=7,TS!U57,IF($B$1=8,TS!X57,IF($B$1=9,TS!AA57,IF($B$1=10,TS!AD57,""))))))))&amp;IF($B$1=11,TS!AG57,IF($B$1=12,TS!AJ57,IF($B$1=13,TS!AM57,IF($B$1=14,TS!AP57,IF($B$1=15,TS!AS57,IF($B$1=16,TS!AV57,IF($B$1=17,TS!AY57,"")))))))&amp;IF($B$1=18,TS!BB57,IF($B$1=19,TS!BE57,IF($B$1=20,TS!BH57,IF($B$1=21,TS!BK57,IF($B$1=22,TS!BN57,IF($B$1=23,TS!BQ57,""))))))&amp;IF($B$1=24,TS!BT57,IF($B$1=25,TS!BW57,IF($B$1=26,TS!BZ57,IF($B$1=27,TS!CC57,IF($B$1=28,TS!CF57,IF($B$1=29,TS!CI57,IF($B$1=1,TS!C57,IF($B$1=2,TS!F57,""))))))))&amp;IF($B$1=30,TS!CL57,IF($B$1=31,TS!CO57,IF($B$1=32,TS!CR57,IF($B$1=33,TS!CU57,IF($B$1=34,TS!CX57,IF($B$1=35,TS!DA57,IF($B$1=36,TS!DD57,IF($B$1=37,TS!DG57,""))))))))&amp;IF($B$1=38,TS!DJ57,IF($B$1=39,TS!DM57,IF($B$1=40,TS!DP57,"")))</f>
        <v/>
      </c>
      <c r="T57" s="145"/>
      <c r="U57" s="145"/>
      <c r="V57" s="145"/>
      <c r="W57" s="145"/>
      <c r="X57" s="145"/>
      <c r="Y57" s="145"/>
      <c r="Z57" s="145"/>
      <c r="AA57" s="145"/>
      <c r="AB57" s="145"/>
      <c r="AC57" s="145"/>
    </row>
    <row r="58" spans="1:29" s="146" customFormat="1" ht="9" customHeight="1" x14ac:dyDescent="0.1">
      <c r="A58" s="153"/>
      <c r="B58" s="154"/>
      <c r="C58" s="143" t="str">
        <f ca="1">IF($A$1=3,TS!G58,IF($A$1=4,TS!J58,IF($A$1=5,TS!M58,IF($A$1=6,TS!P58,IF($A$1=7,TS!S58,IF($A$1=8,TS!V58,IF($A$1=9,TS!Y58,IF($A$1=10,TS!AB58,""))))))))&amp;IF($A$1=11,TS!AE58,IF($A$1=12,TS!AH58,IF($A$1=13,TS!AK58,IF($A$1=14,TS!AN58,IF($A$1=15,TS!AQ58,IF($A$1=16,TS!AT58,IF($A$1=17,TS!AW58,"")))))))&amp;IF($A$1=18,TS!AZ58,IF($A$1=19,TS!BC58,IF($A$1=20,TS!BF58,IF($A$1=21,TS!BI58,IF($A$1=22,TS!BL58,IF($A$1=23,TS!BO58,""))))))&amp;IF($A$1=24,TS!BR58,IF($A$1=25,TS!BU58,IF($A$1=26,TS!BX58,IF($A$1=27,TS!CA58,IF($A$1=28,TS!CD58,IF($A$1=29,TS!CG58,IF($A$1=1,TS!A58,IF($A$1=2,TS!D58,""))))))))&amp;IF($A$1=30,TS!CJ58,IF($A$1=31,TS!CM58,IF($A$1=32,TS!CP58,IF($A$1=33,TS!CS58,IF($A$1=34,TS!CV58,IF($A$1=35,TS!CY58,IF($A$1=36,TS!DB58,IF($A$1=37,TS!DE58,""))))))))&amp;IF($A$1=38,TS!DH58,IF($A$1=39,TS!DK58,IF($A$1=40,TS!DN58,"")))</f>
        <v/>
      </c>
      <c r="D58" s="143" t="str">
        <f ca="1">IF($A$1=3,TS!H58,IF($A$1=4,TS!K58,IF($A$1=5,TS!N58,IF($A$1=6,TS!Q58,IF($A$1=7,TS!T58,IF($A$1=8,TS!W58,IF($A$1=9,TS!Z58,IF($A$1=10,TS!AC58,""))))))))&amp;IF($A$1=11,TS!AF58,IF($A$1=12,TS!AI58,IF($A$1=13,TS!AL58,IF($A$1=14,TS!AO58,IF($A$1=15,TS!AR58,IF($A$1=16,TS!AU58,IF($A$1=17,TS!AX58,"")))))))&amp;IF($A$1=18,TS!BA58,IF($A$1=19,TS!BD58,IF($A$1=20,TS!BG58,IF($A$1=21,TS!BJ58,IF($A$1=22,TS!BM58,IF($A$1=23,TS!BP58,""))))))&amp;IF($A$1=24,TS!BS58,IF($A$1=25,TS!BV58,IF($A$1=26,TS!BY58,IF($A$1=27,TS!CB58,IF($A$1=28,TS!CE58,IF($A$1=29,TS!CH58,IF($A$1=1,TS!B58,IF($A$1=2,TS!E58,""))))))))&amp;IF($A$1=30,TS!CK58,IF($A$1=31,TS!CN58,IF($A$1=32,TS!CQ58,IF($A$1=33,TS!CT58,IF($A$1=34,TS!CW58,IF($A$1=35,TS!CZ58,IF($A$1=36,TS!DC58,IF($A$1=37,TS!DF58,""))))))))&amp;IF($A$1=38,TS!DI58,IF($A$1=39,TS!DL58,IF($A$1=40,TS!DO58,"")))</f>
        <v/>
      </c>
      <c r="E58" s="144" t="str">
        <f ca="1">IF($A$1=3,TS!I58,IF($A$1=4,TS!L58,IF($A$1=5,TS!O58,IF($A$1=6,TS!R58,IF($A$1=7,TS!U58,IF($A$1=8,TS!X58,IF($A$1=9,TS!AA58,IF($A$1=10,TS!AD58,""))))))))&amp;IF($A$1=11,TS!AG58,IF($A$1=12,TS!AJ58,IF($A$1=13,TS!AM58,IF($A$1=14,TS!AP58,IF($A$1=15,TS!AS58,IF($A$1=16,TS!AV58,IF($A$1=17,TS!AY58,"")))))))&amp;IF($A$1=18,TS!BB58,IF($A$1=19,TS!BE58,IF($A$1=20,TS!BH58,IF($A$1=21,TS!BK58,IF($A$1=22,TS!BN58,IF($A$1=23,TS!BQ58,""))))))&amp;IF($A$1=24,TS!BT58,IF($A$1=25,TS!BW58,IF($A$1=26,TS!BZ58,IF($A$1=27,TS!CC58,IF($A$1=28,TS!CF58,IF($A$1=29,TS!CI58,IF($A$1=1,TS!C58,IF($A$1=2,TS!F58,""))))))))&amp;IF($A$1=30,TS!CL58,IF($A$1=31,TS!CO58,IF($A$1=32,TS!CR58,IF($A$1=33,TS!CU58,IF($A$1=34,TS!CX58,IF($A$1=35,TS!DA58,IF($A$1=36,TS!DD58,IF($A$1=37,TS!DG58,""))))))))&amp;IF($A$1=38,TS!DJ58,IF($A$1=39,TS!DM58,IF($A$1=40,TS!DP58,"")))</f>
        <v/>
      </c>
      <c r="F58" s="145"/>
      <c r="G58" s="145"/>
      <c r="H58" s="145"/>
      <c r="I58" s="145"/>
      <c r="J58" s="145"/>
      <c r="K58" s="145"/>
      <c r="L58" s="145"/>
      <c r="M58" s="145"/>
      <c r="N58" s="145"/>
      <c r="O58" s="145"/>
      <c r="Q58" s="143" t="str">
        <f ca="1">IF($B$1=3,TS!G58,IF($B$1=4,TS!J58,IF($B$1=5,TS!M58,IF($B$1=6,TS!P58,IF($B$1=7,TS!S58,IF($B$1=8,TS!V58,IF($B$1=9,TS!Y58,IF($B$1=10,TS!AB58,""))))))))&amp;IF($B$1=11,TS!AE58,IF($B$1=12,TS!AH58,IF($B$1=13,TS!AK58,IF($B$1=14,TS!AN58,IF($B$1=15,TS!AQ58,IF($B$1=16,TS!AT58,IF($B$1=17,TS!AW58,"")))))))&amp;IF($B$1=18,TS!AZ58,IF($B$1=19,TS!BC58,IF($B$1=20,TS!BF58,IF($B$1=21,TS!BI58,IF($B$1=22,TS!BL58,IF($B$1=23,TS!BO58,""))))))&amp;IF($B$1=24,TS!BR58,IF($B$1=25,TS!BU58,IF($B$1=26,TS!BX58,IF($B$1=27,TS!CA58,IF($B$1=28,TS!CD58,IF($B$1=29,TS!CG58,IF($B$1=1,TS!A58,IF($B$1=2,TS!D58,""))))))))&amp;IF($B$1=30,TS!CJ58,IF($B$1=31,TS!CM58,IF($B$1=32,TS!CP58,IF($B$1=33,TS!CS58,IF($B$1=34,TS!CV58,IF($B$1=35,TS!CY58,IF($B$1=36,TS!DB58,IF($B$1=37,TS!DE58,""))))))))&amp;IF($B$1=38,TS!DH58,IF($B$1=39,TS!DK58,IF($B$1=40,TS!DN58,"")))</f>
        <v/>
      </c>
      <c r="R58" s="143" t="str">
        <f ca="1">IF($B$1=3,TS!H58,IF($B$1=4,TS!K58,IF($B$1=5,TS!N58,IF($B$1=6,TS!Q58,IF($B$1=7,TS!T58,IF($B$1=8,TS!W58,IF($B$1=9,TS!Z58,IF($B$1=10,TS!AC58,""))))))))&amp;IF($B$1=11,TS!AF58,IF($B$1=12,TS!AI58,IF($B$1=13,TS!AL58,IF($B$1=14,TS!AO58,IF($B$1=15,TS!AR58,IF($B$1=16,TS!AU58,IF($B$1=17,TS!AX58,"")))))))&amp;IF($B$1=18,TS!BA58,IF($B$1=19,TS!BD58,IF($B$1=20,TS!BG58,IF($B$1=21,TS!BJ58,IF($B$1=22,TS!BM58,IF($B$1=23,TS!BP58,""))))))&amp;IF($B$1=24,TS!BS58,IF($B$1=25,TS!BV58,IF($B$1=26,TS!BY58,IF($B$1=27,TS!CB58,IF($B$1=28,TS!CE58,IF($B$1=29,TS!CH58,IF($B$1=1,TS!B58,IF($B$1=2,TS!E58,""))))))))&amp;IF($B$1=30,TS!CK58,IF($B$1=31,TS!CN58,IF($B$1=32,TS!CQ58,IF($B$1=33,TS!CT58,IF($B$1=34,TS!CW58,IF($B$1=35,TS!CZ58,IF($B$1=36,TS!DC58,IF($B$1=37,TS!DF58,""))))))))&amp;IF($B$1=38,TS!DI58,IF($B$1=39,TS!DL58,IF($B$1=40,TS!DO58,"")))</f>
        <v/>
      </c>
      <c r="S58" s="144" t="str">
        <f ca="1">IF($B$1=3,TS!I58,IF($B$1=4,TS!L58,IF($B$1=5,TS!O58,IF($B$1=6,TS!R58,IF($B$1=7,TS!U58,IF($B$1=8,TS!X58,IF($B$1=9,TS!AA58,IF($B$1=10,TS!AD58,""))))))))&amp;IF($B$1=11,TS!AG58,IF($B$1=12,TS!AJ58,IF($B$1=13,TS!AM58,IF($B$1=14,TS!AP58,IF($B$1=15,TS!AS58,IF($B$1=16,TS!AV58,IF($B$1=17,TS!AY58,"")))))))&amp;IF($B$1=18,TS!BB58,IF($B$1=19,TS!BE58,IF($B$1=20,TS!BH58,IF($B$1=21,TS!BK58,IF($B$1=22,TS!BN58,IF($B$1=23,TS!BQ58,""))))))&amp;IF($B$1=24,TS!BT58,IF($B$1=25,TS!BW58,IF($B$1=26,TS!BZ58,IF($B$1=27,TS!CC58,IF($B$1=28,TS!CF58,IF($B$1=29,TS!CI58,IF($B$1=1,TS!C58,IF($B$1=2,TS!F58,""))))))))&amp;IF($B$1=30,TS!CL58,IF($B$1=31,TS!CO58,IF($B$1=32,TS!CR58,IF($B$1=33,TS!CU58,IF($B$1=34,TS!CX58,IF($B$1=35,TS!DA58,IF($B$1=36,TS!DD58,IF($B$1=37,TS!DG58,""))))))))&amp;IF($B$1=38,TS!DJ58,IF($B$1=39,TS!DM58,IF($B$1=40,TS!DP58,"")))</f>
        <v/>
      </c>
      <c r="T58" s="145"/>
      <c r="U58" s="145"/>
      <c r="V58" s="145"/>
      <c r="W58" s="145"/>
      <c r="X58" s="145"/>
      <c r="Y58" s="145"/>
      <c r="Z58" s="145"/>
      <c r="AA58" s="145"/>
      <c r="AB58" s="145"/>
      <c r="AC58" s="145"/>
    </row>
    <row r="59" spans="1:29" s="146" customFormat="1" ht="9" customHeight="1" x14ac:dyDescent="0.1">
      <c r="A59" s="153"/>
      <c r="B59" s="154"/>
      <c r="C59" s="143" t="str">
        <f ca="1">IF($A$1=3,TS!G59,IF($A$1=4,TS!J59,IF($A$1=5,TS!M59,IF($A$1=6,TS!P59,IF($A$1=7,TS!S59,IF($A$1=8,TS!V59,IF($A$1=9,TS!Y59,IF($A$1=10,TS!AB59,""))))))))&amp;IF($A$1=11,TS!AE59,IF($A$1=12,TS!AH59,IF($A$1=13,TS!AK59,IF($A$1=14,TS!AN59,IF($A$1=15,TS!AQ59,IF($A$1=16,TS!AT59,IF($A$1=17,TS!AW59,"")))))))&amp;IF($A$1=18,TS!AZ59,IF($A$1=19,TS!BC59,IF($A$1=20,TS!BF59,IF($A$1=21,TS!BI59,IF($A$1=22,TS!BL59,IF($A$1=23,TS!BO59,""))))))&amp;IF($A$1=24,TS!BR59,IF($A$1=25,TS!BU59,IF($A$1=26,TS!BX59,IF($A$1=27,TS!CA59,IF($A$1=28,TS!CD59,IF($A$1=29,TS!CG59,IF($A$1=1,TS!A59,IF($A$1=2,TS!D59,""))))))))&amp;IF($A$1=30,TS!CJ59,IF($A$1=31,TS!CM59,IF($A$1=32,TS!CP59,IF($A$1=33,TS!CS59,IF($A$1=34,TS!CV59,IF($A$1=35,TS!CY59,IF($A$1=36,TS!DB59,IF($A$1=37,TS!DE59,""))))))))&amp;IF($A$1=38,TS!DH59,IF($A$1=39,TS!DK59,IF($A$1=40,TS!DN59,"")))</f>
        <v/>
      </c>
      <c r="D59" s="143" t="str">
        <f ca="1">IF($A$1=3,TS!H59,IF($A$1=4,TS!K59,IF($A$1=5,TS!N59,IF($A$1=6,TS!Q59,IF($A$1=7,TS!T59,IF($A$1=8,TS!W59,IF($A$1=9,TS!Z59,IF($A$1=10,TS!AC59,""))))))))&amp;IF($A$1=11,TS!AF59,IF($A$1=12,TS!AI59,IF($A$1=13,TS!AL59,IF($A$1=14,TS!AO59,IF($A$1=15,TS!AR59,IF($A$1=16,TS!AU59,IF($A$1=17,TS!AX59,"")))))))&amp;IF($A$1=18,TS!BA59,IF($A$1=19,TS!BD59,IF($A$1=20,TS!BG59,IF($A$1=21,TS!BJ59,IF($A$1=22,TS!BM59,IF($A$1=23,TS!BP59,""))))))&amp;IF($A$1=24,TS!BS59,IF($A$1=25,TS!BV59,IF($A$1=26,TS!BY59,IF($A$1=27,TS!CB59,IF($A$1=28,TS!CE59,IF($A$1=29,TS!CH59,IF($A$1=1,TS!B59,IF($A$1=2,TS!E59,""))))))))&amp;IF($A$1=30,TS!CK59,IF($A$1=31,TS!CN59,IF($A$1=32,TS!CQ59,IF($A$1=33,TS!CT59,IF($A$1=34,TS!CW59,IF($A$1=35,TS!CZ59,IF($A$1=36,TS!DC59,IF($A$1=37,TS!DF59,""))))))))&amp;IF($A$1=38,TS!DI59,IF($A$1=39,TS!DL59,IF($A$1=40,TS!DO59,"")))</f>
        <v/>
      </c>
      <c r="E59" s="144" t="str">
        <f ca="1">IF($A$1=3,TS!I59,IF($A$1=4,TS!L59,IF($A$1=5,TS!O59,IF($A$1=6,TS!R59,IF($A$1=7,TS!U59,IF($A$1=8,TS!X59,IF($A$1=9,TS!AA59,IF($A$1=10,TS!AD59,""))))))))&amp;IF($A$1=11,TS!AG59,IF($A$1=12,TS!AJ59,IF($A$1=13,TS!AM59,IF($A$1=14,TS!AP59,IF($A$1=15,TS!AS59,IF($A$1=16,TS!AV59,IF($A$1=17,TS!AY59,"")))))))&amp;IF($A$1=18,TS!BB59,IF($A$1=19,TS!BE59,IF($A$1=20,TS!BH59,IF($A$1=21,TS!BK59,IF($A$1=22,TS!BN59,IF($A$1=23,TS!BQ59,""))))))&amp;IF($A$1=24,TS!BT59,IF($A$1=25,TS!BW59,IF($A$1=26,TS!BZ59,IF($A$1=27,TS!CC59,IF($A$1=28,TS!CF59,IF($A$1=29,TS!CI59,IF($A$1=1,TS!C59,IF($A$1=2,TS!F59,""))))))))&amp;IF($A$1=30,TS!CL59,IF($A$1=31,TS!CO59,IF($A$1=32,TS!CR59,IF($A$1=33,TS!CU59,IF($A$1=34,TS!CX59,IF($A$1=35,TS!DA59,IF($A$1=36,TS!DD59,IF($A$1=37,TS!DG59,""))))))))&amp;IF($A$1=38,TS!DJ59,IF($A$1=39,TS!DM59,IF($A$1=40,TS!DP59,"")))</f>
        <v/>
      </c>
      <c r="F59" s="145"/>
      <c r="G59" s="145"/>
      <c r="H59" s="145"/>
      <c r="I59" s="145"/>
      <c r="J59" s="145"/>
      <c r="K59" s="145"/>
      <c r="L59" s="145"/>
      <c r="M59" s="145"/>
      <c r="N59" s="145"/>
      <c r="O59" s="145"/>
      <c r="Q59" s="143" t="str">
        <f ca="1">IF($B$1=3,TS!G59,IF($B$1=4,TS!J59,IF($B$1=5,TS!M59,IF($B$1=6,TS!P59,IF($B$1=7,TS!S59,IF($B$1=8,TS!V59,IF($B$1=9,TS!Y59,IF($B$1=10,TS!AB59,""))))))))&amp;IF($B$1=11,TS!AE59,IF($B$1=12,TS!AH59,IF($B$1=13,TS!AK59,IF($B$1=14,TS!AN59,IF($B$1=15,TS!AQ59,IF($B$1=16,TS!AT59,IF($B$1=17,TS!AW59,"")))))))&amp;IF($B$1=18,TS!AZ59,IF($B$1=19,TS!BC59,IF($B$1=20,TS!BF59,IF($B$1=21,TS!BI59,IF($B$1=22,TS!BL59,IF($B$1=23,TS!BO59,""))))))&amp;IF($B$1=24,TS!BR59,IF($B$1=25,TS!BU59,IF($B$1=26,TS!BX59,IF($B$1=27,TS!CA59,IF($B$1=28,TS!CD59,IF($B$1=29,TS!CG59,IF($B$1=1,TS!A59,IF($B$1=2,TS!D59,""))))))))&amp;IF($B$1=30,TS!CJ59,IF($B$1=31,TS!CM59,IF($B$1=32,TS!CP59,IF($B$1=33,TS!CS59,IF($B$1=34,TS!CV59,IF($B$1=35,TS!CY59,IF($B$1=36,TS!DB59,IF($B$1=37,TS!DE59,""))))))))&amp;IF($B$1=38,TS!DH59,IF($B$1=39,TS!DK59,IF($B$1=40,TS!DN59,"")))</f>
        <v/>
      </c>
      <c r="R59" s="143" t="str">
        <f ca="1">IF($B$1=3,TS!H59,IF($B$1=4,TS!K59,IF($B$1=5,TS!N59,IF($B$1=6,TS!Q59,IF($B$1=7,TS!T59,IF($B$1=8,TS!W59,IF($B$1=9,TS!Z59,IF($B$1=10,TS!AC59,""))))))))&amp;IF($B$1=11,TS!AF59,IF($B$1=12,TS!AI59,IF($B$1=13,TS!AL59,IF($B$1=14,TS!AO59,IF($B$1=15,TS!AR59,IF($B$1=16,TS!AU59,IF($B$1=17,TS!AX59,"")))))))&amp;IF($B$1=18,TS!BA59,IF($B$1=19,TS!BD59,IF($B$1=20,TS!BG59,IF($B$1=21,TS!BJ59,IF($B$1=22,TS!BM59,IF($B$1=23,TS!BP59,""))))))&amp;IF($B$1=24,TS!BS59,IF($B$1=25,TS!BV59,IF($B$1=26,TS!BY59,IF($B$1=27,TS!CB59,IF($B$1=28,TS!CE59,IF($B$1=29,TS!CH59,IF($B$1=1,TS!B59,IF($B$1=2,TS!E59,""))))))))&amp;IF($B$1=30,TS!CK59,IF($B$1=31,TS!CN59,IF($B$1=32,TS!CQ59,IF($B$1=33,TS!CT59,IF($B$1=34,TS!CW59,IF($B$1=35,TS!CZ59,IF($B$1=36,TS!DC59,IF($B$1=37,TS!DF59,""))))))))&amp;IF($B$1=38,TS!DI59,IF($B$1=39,TS!DL59,IF($B$1=40,TS!DO59,"")))</f>
        <v/>
      </c>
      <c r="S59" s="144" t="str">
        <f ca="1">IF($B$1=3,TS!I59,IF($B$1=4,TS!L59,IF($B$1=5,TS!O59,IF($B$1=6,TS!R59,IF($B$1=7,TS!U59,IF($B$1=8,TS!X59,IF($B$1=9,TS!AA59,IF($B$1=10,TS!AD59,""))))))))&amp;IF($B$1=11,TS!AG59,IF($B$1=12,TS!AJ59,IF($B$1=13,TS!AM59,IF($B$1=14,TS!AP59,IF($B$1=15,TS!AS59,IF($B$1=16,TS!AV59,IF($B$1=17,TS!AY59,"")))))))&amp;IF($B$1=18,TS!BB59,IF($B$1=19,TS!BE59,IF($B$1=20,TS!BH59,IF($B$1=21,TS!BK59,IF($B$1=22,TS!BN59,IF($B$1=23,TS!BQ59,""))))))&amp;IF($B$1=24,TS!BT59,IF($B$1=25,TS!BW59,IF($B$1=26,TS!BZ59,IF($B$1=27,TS!CC59,IF($B$1=28,TS!CF59,IF($B$1=29,TS!CI59,IF($B$1=1,TS!C59,IF($B$1=2,TS!F59,""))))))))&amp;IF($B$1=30,TS!CL59,IF($B$1=31,TS!CO59,IF($B$1=32,TS!CR59,IF($B$1=33,TS!CU59,IF($B$1=34,TS!CX59,IF($B$1=35,TS!DA59,IF($B$1=36,TS!DD59,IF($B$1=37,TS!DG59,""))))))))&amp;IF($B$1=38,TS!DJ59,IF($B$1=39,TS!DM59,IF($B$1=40,TS!DP59,"")))</f>
        <v/>
      </c>
      <c r="T59" s="145"/>
      <c r="U59" s="145"/>
      <c r="V59" s="145"/>
      <c r="W59" s="145"/>
      <c r="X59" s="145"/>
      <c r="Y59" s="145"/>
      <c r="Z59" s="145"/>
      <c r="AA59" s="145"/>
      <c r="AB59" s="145"/>
      <c r="AC59" s="145"/>
    </row>
    <row r="60" spans="1:29" s="146" customFormat="1" ht="9" customHeight="1" x14ac:dyDescent="0.1">
      <c r="A60" s="153"/>
      <c r="B60" s="154"/>
      <c r="C60" s="143" t="str">
        <f ca="1">IF($A$1=3,TS!G60,IF($A$1=4,TS!J60,IF($A$1=5,TS!M60,IF($A$1=6,TS!P60,IF($A$1=7,TS!S60,IF($A$1=8,TS!V60,IF($A$1=9,TS!Y60,IF($A$1=10,TS!AB60,""))))))))&amp;IF($A$1=11,TS!AE60,IF($A$1=12,TS!AH60,IF($A$1=13,TS!AK60,IF($A$1=14,TS!AN60,IF($A$1=15,TS!AQ60,IF($A$1=16,TS!AT60,IF($A$1=17,TS!AW60,"")))))))&amp;IF($A$1=18,TS!AZ60,IF($A$1=19,TS!BC60,IF($A$1=20,TS!BF60,IF($A$1=21,TS!BI60,IF($A$1=22,TS!BL60,IF($A$1=23,TS!BO60,""))))))&amp;IF($A$1=24,TS!BR60,IF($A$1=25,TS!BU60,IF($A$1=26,TS!BX60,IF($A$1=27,TS!CA60,IF($A$1=28,TS!CD60,IF($A$1=29,TS!CG60,IF($A$1=1,TS!A60,IF($A$1=2,TS!D60,""))))))))&amp;IF($A$1=30,TS!CJ60,IF($A$1=31,TS!CM60,IF($A$1=32,TS!CP60,IF($A$1=33,TS!CS60,IF($A$1=34,TS!CV60,IF($A$1=35,TS!CY60,IF($A$1=36,TS!DB60,IF($A$1=37,TS!DE60,""))))))))&amp;IF($A$1=38,TS!DH60,IF($A$1=39,TS!DK60,IF($A$1=40,TS!DN60,"")))</f>
        <v/>
      </c>
      <c r="D60" s="143" t="str">
        <f ca="1">IF($A$1=3,TS!H60,IF($A$1=4,TS!K60,IF($A$1=5,TS!N60,IF($A$1=6,TS!Q60,IF($A$1=7,TS!T60,IF($A$1=8,TS!W60,IF($A$1=9,TS!Z60,IF($A$1=10,TS!AC60,""))))))))&amp;IF($A$1=11,TS!AF60,IF($A$1=12,TS!AI60,IF($A$1=13,TS!AL60,IF($A$1=14,TS!AO60,IF($A$1=15,TS!AR60,IF($A$1=16,TS!AU60,IF($A$1=17,TS!AX60,"")))))))&amp;IF($A$1=18,TS!BA60,IF($A$1=19,TS!BD60,IF($A$1=20,TS!BG60,IF($A$1=21,TS!BJ60,IF($A$1=22,TS!BM60,IF($A$1=23,TS!BP60,""))))))&amp;IF($A$1=24,TS!BS60,IF($A$1=25,TS!BV60,IF($A$1=26,TS!BY60,IF($A$1=27,TS!CB60,IF($A$1=28,TS!CE60,IF($A$1=29,TS!CH60,IF($A$1=1,TS!B60,IF($A$1=2,TS!E60,""))))))))&amp;IF($A$1=30,TS!CK60,IF($A$1=31,TS!CN60,IF($A$1=32,TS!CQ60,IF($A$1=33,TS!CT60,IF($A$1=34,TS!CW60,IF($A$1=35,TS!CZ60,IF($A$1=36,TS!DC60,IF($A$1=37,TS!DF60,""))))))))&amp;IF($A$1=38,TS!DI60,IF($A$1=39,TS!DL60,IF($A$1=40,TS!DO60,"")))</f>
        <v/>
      </c>
      <c r="E60" s="144" t="str">
        <f ca="1">IF($A$1=3,TS!I60,IF($A$1=4,TS!L60,IF($A$1=5,TS!O60,IF($A$1=6,TS!R60,IF($A$1=7,TS!U60,IF($A$1=8,TS!X60,IF($A$1=9,TS!AA60,IF($A$1=10,TS!AD60,""))))))))&amp;IF($A$1=11,TS!AG60,IF($A$1=12,TS!AJ60,IF($A$1=13,TS!AM60,IF($A$1=14,TS!AP60,IF($A$1=15,TS!AS60,IF($A$1=16,TS!AV60,IF($A$1=17,TS!AY60,"")))))))&amp;IF($A$1=18,TS!BB60,IF($A$1=19,TS!BE60,IF($A$1=20,TS!BH60,IF($A$1=21,TS!BK60,IF($A$1=22,TS!BN60,IF($A$1=23,TS!BQ60,""))))))&amp;IF($A$1=24,TS!BT60,IF($A$1=25,TS!BW60,IF($A$1=26,TS!BZ60,IF($A$1=27,TS!CC60,IF($A$1=28,TS!CF60,IF($A$1=29,TS!CI60,IF($A$1=1,TS!C60,IF($A$1=2,TS!F60,""))))))))&amp;IF($A$1=30,TS!CL60,IF($A$1=31,TS!CO60,IF($A$1=32,TS!CR60,IF($A$1=33,TS!CU60,IF($A$1=34,TS!CX60,IF($A$1=35,TS!DA60,IF($A$1=36,TS!DD60,IF($A$1=37,TS!DG60,""))))))))&amp;IF($A$1=38,TS!DJ60,IF($A$1=39,TS!DM60,IF($A$1=40,TS!DP60,"")))</f>
        <v/>
      </c>
      <c r="F60" s="145"/>
      <c r="G60" s="145"/>
      <c r="H60" s="145"/>
      <c r="I60" s="145"/>
      <c r="J60" s="145"/>
      <c r="K60" s="145"/>
      <c r="L60" s="145"/>
      <c r="M60" s="145"/>
      <c r="N60" s="145"/>
      <c r="O60" s="145"/>
      <c r="Q60" s="143" t="str">
        <f ca="1">IF($B$1=3,TS!G60,IF($B$1=4,TS!J60,IF($B$1=5,TS!M60,IF($B$1=6,TS!P60,IF($B$1=7,TS!S60,IF($B$1=8,TS!V60,IF($B$1=9,TS!Y60,IF($B$1=10,TS!AB60,""))))))))&amp;IF($B$1=11,TS!AE60,IF($B$1=12,TS!AH60,IF($B$1=13,TS!AK60,IF($B$1=14,TS!AN60,IF($B$1=15,TS!AQ60,IF($B$1=16,TS!AT60,IF($B$1=17,TS!AW60,"")))))))&amp;IF($B$1=18,TS!AZ60,IF($B$1=19,TS!BC60,IF($B$1=20,TS!BF60,IF($B$1=21,TS!BI60,IF($B$1=22,TS!BL60,IF($B$1=23,TS!BO60,""))))))&amp;IF($B$1=24,TS!BR60,IF($B$1=25,TS!BU60,IF($B$1=26,TS!BX60,IF($B$1=27,TS!CA60,IF($B$1=28,TS!CD60,IF($B$1=29,TS!CG60,IF($B$1=1,TS!A60,IF($B$1=2,TS!D60,""))))))))&amp;IF($B$1=30,TS!CJ60,IF($B$1=31,TS!CM60,IF($B$1=32,TS!CP60,IF($B$1=33,TS!CS60,IF($B$1=34,TS!CV60,IF($B$1=35,TS!CY60,IF($B$1=36,TS!DB60,IF($B$1=37,TS!DE60,""))))))))&amp;IF($B$1=38,TS!DH60,IF($B$1=39,TS!DK60,IF($B$1=40,TS!DN60,"")))</f>
        <v/>
      </c>
      <c r="R60" s="143" t="str">
        <f ca="1">IF($B$1=3,TS!H60,IF($B$1=4,TS!K60,IF($B$1=5,TS!N60,IF($B$1=6,TS!Q60,IF($B$1=7,TS!T60,IF($B$1=8,TS!W60,IF($B$1=9,TS!Z60,IF($B$1=10,TS!AC60,""))))))))&amp;IF($B$1=11,TS!AF60,IF($B$1=12,TS!AI60,IF($B$1=13,TS!AL60,IF($B$1=14,TS!AO60,IF($B$1=15,TS!AR60,IF($B$1=16,TS!AU60,IF($B$1=17,TS!AX60,"")))))))&amp;IF($B$1=18,TS!BA60,IF($B$1=19,TS!BD60,IF($B$1=20,TS!BG60,IF($B$1=21,TS!BJ60,IF($B$1=22,TS!BM60,IF($B$1=23,TS!BP60,""))))))&amp;IF($B$1=24,TS!BS60,IF($B$1=25,TS!BV60,IF($B$1=26,TS!BY60,IF($B$1=27,TS!CB60,IF($B$1=28,TS!CE60,IF($B$1=29,TS!CH60,IF($B$1=1,TS!B60,IF($B$1=2,TS!E60,""))))))))&amp;IF($B$1=30,TS!CK60,IF($B$1=31,TS!CN60,IF($B$1=32,TS!CQ60,IF($B$1=33,TS!CT60,IF($B$1=34,TS!CW60,IF($B$1=35,TS!CZ60,IF($B$1=36,TS!DC60,IF($B$1=37,TS!DF60,""))))))))&amp;IF($B$1=38,TS!DI60,IF($B$1=39,TS!DL60,IF($B$1=40,TS!DO60,"")))</f>
        <v/>
      </c>
      <c r="S60" s="144" t="str">
        <f ca="1">IF($B$1=3,TS!I60,IF($B$1=4,TS!L60,IF($B$1=5,TS!O60,IF($B$1=6,TS!R60,IF($B$1=7,TS!U60,IF($B$1=8,TS!X60,IF($B$1=9,TS!AA60,IF($B$1=10,TS!AD60,""))))))))&amp;IF($B$1=11,TS!AG60,IF($B$1=12,TS!AJ60,IF($B$1=13,TS!AM60,IF($B$1=14,TS!AP60,IF($B$1=15,TS!AS60,IF($B$1=16,TS!AV60,IF($B$1=17,TS!AY60,"")))))))&amp;IF($B$1=18,TS!BB60,IF($B$1=19,TS!BE60,IF($B$1=20,TS!BH60,IF($B$1=21,TS!BK60,IF($B$1=22,TS!BN60,IF($B$1=23,TS!BQ60,""))))))&amp;IF($B$1=24,TS!BT60,IF($B$1=25,TS!BW60,IF($B$1=26,TS!BZ60,IF($B$1=27,TS!CC60,IF($B$1=28,TS!CF60,IF($B$1=29,TS!CI60,IF($B$1=1,TS!C60,IF($B$1=2,TS!F60,""))))))))&amp;IF($B$1=30,TS!CL60,IF($B$1=31,TS!CO60,IF($B$1=32,TS!CR60,IF($B$1=33,TS!CU60,IF($B$1=34,TS!CX60,IF($B$1=35,TS!DA60,IF($B$1=36,TS!DD60,IF($B$1=37,TS!DG60,""))))))))&amp;IF($B$1=38,TS!DJ60,IF($B$1=39,TS!DM60,IF($B$1=40,TS!DP60,"")))</f>
        <v/>
      </c>
      <c r="T60" s="145"/>
      <c r="U60" s="145"/>
      <c r="V60" s="145"/>
      <c r="W60" s="145"/>
      <c r="X60" s="145"/>
      <c r="Y60" s="145"/>
      <c r="Z60" s="145"/>
      <c r="AA60" s="145"/>
      <c r="AB60" s="145"/>
      <c r="AC60" s="145"/>
    </row>
    <row r="61" spans="1:29" s="146" customFormat="1" ht="9" customHeight="1" x14ac:dyDescent="0.1">
      <c r="A61" s="153"/>
      <c r="B61" s="154"/>
      <c r="C61" s="143" t="str">
        <f ca="1">IF($A$1=3,TS!G61,IF($A$1=4,TS!J61,IF($A$1=5,TS!M61,IF($A$1=6,TS!P61,IF($A$1=7,TS!S61,IF($A$1=8,TS!V61,IF($A$1=9,TS!Y61,IF($A$1=10,TS!AB61,""))))))))&amp;IF($A$1=11,TS!AE61,IF($A$1=12,TS!AH61,IF($A$1=13,TS!AK61,IF($A$1=14,TS!AN61,IF($A$1=15,TS!AQ61,IF($A$1=16,TS!AT61,IF($A$1=17,TS!AW61,"")))))))&amp;IF($A$1=18,TS!AZ61,IF($A$1=19,TS!BC61,IF($A$1=20,TS!BF61,IF($A$1=21,TS!BI61,IF($A$1=22,TS!BL61,IF($A$1=23,TS!BO61,""))))))&amp;IF($A$1=24,TS!BR61,IF($A$1=25,TS!BU61,IF($A$1=26,TS!BX61,IF($A$1=27,TS!CA61,IF($A$1=28,TS!CD61,IF($A$1=29,TS!CG61,IF($A$1=1,TS!A61,IF($A$1=2,TS!D61,""))))))))&amp;IF($A$1=30,TS!CJ61,IF($A$1=31,TS!CM61,IF($A$1=32,TS!CP61,IF($A$1=33,TS!CS61,IF($A$1=34,TS!CV61,IF($A$1=35,TS!CY61,IF($A$1=36,TS!DB61,IF($A$1=37,TS!DE61,""))))))))&amp;IF($A$1=38,TS!DH61,IF($A$1=39,TS!DK61,IF($A$1=40,TS!DN61,"")))</f>
        <v/>
      </c>
      <c r="D61" s="143" t="str">
        <f ca="1">IF($A$1=3,TS!H61,IF($A$1=4,TS!K61,IF($A$1=5,TS!N61,IF($A$1=6,TS!Q61,IF($A$1=7,TS!T61,IF($A$1=8,TS!W61,IF($A$1=9,TS!Z61,IF($A$1=10,TS!AC61,""))))))))&amp;IF($A$1=11,TS!AF61,IF($A$1=12,TS!AI61,IF($A$1=13,TS!AL61,IF($A$1=14,TS!AO61,IF($A$1=15,TS!AR61,IF($A$1=16,TS!AU61,IF($A$1=17,TS!AX61,"")))))))&amp;IF($A$1=18,TS!BA61,IF($A$1=19,TS!BD61,IF($A$1=20,TS!BG61,IF($A$1=21,TS!BJ61,IF($A$1=22,TS!BM61,IF($A$1=23,TS!BP61,""))))))&amp;IF($A$1=24,TS!BS61,IF($A$1=25,TS!BV61,IF($A$1=26,TS!BY61,IF($A$1=27,TS!CB61,IF($A$1=28,TS!CE61,IF($A$1=29,TS!CH61,IF($A$1=1,TS!B61,IF($A$1=2,TS!E61,""))))))))&amp;IF($A$1=30,TS!CK61,IF($A$1=31,TS!CN61,IF($A$1=32,TS!CQ61,IF($A$1=33,TS!CT61,IF($A$1=34,TS!CW61,IF($A$1=35,TS!CZ61,IF($A$1=36,TS!DC61,IF($A$1=37,TS!DF61,""))))))))&amp;IF($A$1=38,TS!DI61,IF($A$1=39,TS!DL61,IF($A$1=40,TS!DO61,"")))</f>
        <v/>
      </c>
      <c r="E61" s="144" t="str">
        <f ca="1">IF($A$1=3,TS!I61,IF($A$1=4,TS!L61,IF($A$1=5,TS!O61,IF($A$1=6,TS!R61,IF($A$1=7,TS!U61,IF($A$1=8,TS!X61,IF($A$1=9,TS!AA61,IF($A$1=10,TS!AD61,""))))))))&amp;IF($A$1=11,TS!AG61,IF($A$1=12,TS!AJ61,IF($A$1=13,TS!AM61,IF($A$1=14,TS!AP61,IF($A$1=15,TS!AS61,IF($A$1=16,TS!AV61,IF($A$1=17,TS!AY61,"")))))))&amp;IF($A$1=18,TS!BB61,IF($A$1=19,TS!BE61,IF($A$1=20,TS!BH61,IF($A$1=21,TS!BK61,IF($A$1=22,TS!BN61,IF($A$1=23,TS!BQ61,""))))))&amp;IF($A$1=24,TS!BT61,IF($A$1=25,TS!BW61,IF($A$1=26,TS!BZ61,IF($A$1=27,TS!CC61,IF($A$1=28,TS!CF61,IF($A$1=29,TS!CI61,IF($A$1=1,TS!C61,IF($A$1=2,TS!F61,""))))))))&amp;IF($A$1=30,TS!CL61,IF($A$1=31,TS!CO61,IF($A$1=32,TS!CR61,IF($A$1=33,TS!CU61,IF($A$1=34,TS!CX61,IF($A$1=35,TS!DA61,IF($A$1=36,TS!DD61,IF($A$1=37,TS!DG61,""))))))))&amp;IF($A$1=38,TS!DJ61,IF($A$1=39,TS!DM61,IF($A$1=40,TS!DP61,"")))</f>
        <v/>
      </c>
      <c r="F61" s="145"/>
      <c r="G61" s="145"/>
      <c r="H61" s="145"/>
      <c r="I61" s="145"/>
      <c r="J61" s="145"/>
      <c r="K61" s="145"/>
      <c r="L61" s="145"/>
      <c r="M61" s="145"/>
      <c r="N61" s="145"/>
      <c r="O61" s="145"/>
      <c r="Q61" s="143" t="str">
        <f ca="1">IF($B$1=3,TS!G61,IF($B$1=4,TS!J61,IF($B$1=5,TS!M61,IF($B$1=6,TS!P61,IF($B$1=7,TS!S61,IF($B$1=8,TS!V61,IF($B$1=9,TS!Y61,IF($B$1=10,TS!AB61,""))))))))&amp;IF($B$1=11,TS!AE61,IF($B$1=12,TS!AH61,IF($B$1=13,TS!AK61,IF($B$1=14,TS!AN61,IF($B$1=15,TS!AQ61,IF($B$1=16,TS!AT61,IF($B$1=17,TS!AW61,"")))))))&amp;IF($B$1=18,TS!AZ61,IF($B$1=19,TS!BC61,IF($B$1=20,TS!BF61,IF($B$1=21,TS!BI61,IF($B$1=22,TS!BL61,IF($B$1=23,TS!BO61,""))))))&amp;IF($B$1=24,TS!BR61,IF($B$1=25,TS!BU61,IF($B$1=26,TS!BX61,IF($B$1=27,TS!CA61,IF($B$1=28,TS!CD61,IF($B$1=29,TS!CG61,IF($B$1=1,TS!A61,IF($B$1=2,TS!D61,""))))))))&amp;IF($B$1=30,TS!CJ61,IF($B$1=31,TS!CM61,IF($B$1=32,TS!CP61,IF($B$1=33,TS!CS61,IF($B$1=34,TS!CV61,IF($B$1=35,TS!CY61,IF($B$1=36,TS!DB61,IF($B$1=37,TS!DE61,""))))))))&amp;IF($B$1=38,TS!DH61,IF($B$1=39,TS!DK61,IF($B$1=40,TS!DN61,"")))</f>
        <v/>
      </c>
      <c r="R61" s="143" t="str">
        <f ca="1">IF($B$1=3,TS!H61,IF($B$1=4,TS!K61,IF($B$1=5,TS!N61,IF($B$1=6,TS!Q61,IF($B$1=7,TS!T61,IF($B$1=8,TS!W61,IF($B$1=9,TS!Z61,IF($B$1=10,TS!AC61,""))))))))&amp;IF($B$1=11,TS!AF61,IF($B$1=12,TS!AI61,IF($B$1=13,TS!AL61,IF($B$1=14,TS!AO61,IF($B$1=15,TS!AR61,IF($B$1=16,TS!AU61,IF($B$1=17,TS!AX61,"")))))))&amp;IF($B$1=18,TS!BA61,IF($B$1=19,TS!BD61,IF($B$1=20,TS!BG61,IF($B$1=21,TS!BJ61,IF($B$1=22,TS!BM61,IF($B$1=23,TS!BP61,""))))))&amp;IF($B$1=24,TS!BS61,IF($B$1=25,TS!BV61,IF($B$1=26,TS!BY61,IF($B$1=27,TS!CB61,IF($B$1=28,TS!CE61,IF($B$1=29,TS!CH61,IF($B$1=1,TS!B61,IF($B$1=2,TS!E61,""))))))))&amp;IF($B$1=30,TS!CK61,IF($B$1=31,TS!CN61,IF($B$1=32,TS!CQ61,IF($B$1=33,TS!CT61,IF($B$1=34,TS!CW61,IF($B$1=35,TS!CZ61,IF($B$1=36,TS!DC61,IF($B$1=37,TS!DF61,""))))))))&amp;IF($B$1=38,TS!DI61,IF($B$1=39,TS!DL61,IF($B$1=40,TS!DO61,"")))</f>
        <v/>
      </c>
      <c r="S61" s="144" t="str">
        <f ca="1">IF($B$1=3,TS!I61,IF($B$1=4,TS!L61,IF($B$1=5,TS!O61,IF($B$1=6,TS!R61,IF($B$1=7,TS!U61,IF($B$1=8,TS!X61,IF($B$1=9,TS!AA61,IF($B$1=10,TS!AD61,""))))))))&amp;IF($B$1=11,TS!AG61,IF($B$1=12,TS!AJ61,IF($B$1=13,TS!AM61,IF($B$1=14,TS!AP61,IF($B$1=15,TS!AS61,IF($B$1=16,TS!AV61,IF($B$1=17,TS!AY61,"")))))))&amp;IF($B$1=18,TS!BB61,IF($B$1=19,TS!BE61,IF($B$1=20,TS!BH61,IF($B$1=21,TS!BK61,IF($B$1=22,TS!BN61,IF($B$1=23,TS!BQ61,""))))))&amp;IF($B$1=24,TS!BT61,IF($B$1=25,TS!BW61,IF($B$1=26,TS!BZ61,IF($B$1=27,TS!CC61,IF($B$1=28,TS!CF61,IF($B$1=29,TS!CI61,IF($B$1=1,TS!C61,IF($B$1=2,TS!F61,""))))))))&amp;IF($B$1=30,TS!CL61,IF($B$1=31,TS!CO61,IF($B$1=32,TS!CR61,IF($B$1=33,TS!CU61,IF($B$1=34,TS!CX61,IF($B$1=35,TS!DA61,IF($B$1=36,TS!DD61,IF($B$1=37,TS!DG61,""))))))))&amp;IF($B$1=38,TS!DJ61,IF($B$1=39,TS!DM61,IF($B$1=40,TS!DP61,"")))</f>
        <v/>
      </c>
      <c r="T61" s="145"/>
      <c r="U61" s="145"/>
      <c r="V61" s="145"/>
      <c r="W61" s="145"/>
      <c r="X61" s="145"/>
      <c r="Y61" s="145"/>
      <c r="Z61" s="145"/>
      <c r="AA61" s="145"/>
      <c r="AB61" s="145"/>
      <c r="AC61" s="145"/>
    </row>
    <row r="62" spans="1:29" s="146" customFormat="1" ht="9" customHeight="1" x14ac:dyDescent="0.1">
      <c r="A62" s="153"/>
      <c r="B62" s="154"/>
      <c r="C62" s="143" t="str">
        <f ca="1">IF($A$1=3,TS!G62,IF($A$1=4,TS!J62,IF($A$1=5,TS!M62,IF($A$1=6,TS!P62,IF($A$1=7,TS!S62,IF($A$1=8,TS!V62,IF($A$1=9,TS!Y62,IF($A$1=10,TS!AB62,""))))))))&amp;IF($A$1=11,TS!AE62,IF($A$1=12,TS!AH62,IF($A$1=13,TS!AK62,IF($A$1=14,TS!AN62,IF($A$1=15,TS!AQ62,IF($A$1=16,TS!AT62,IF($A$1=17,TS!AW62,"")))))))&amp;IF($A$1=18,TS!AZ62,IF($A$1=19,TS!BC62,IF($A$1=20,TS!BF62,IF($A$1=21,TS!BI62,IF($A$1=22,TS!BL62,IF($A$1=23,TS!BO62,""))))))&amp;IF($A$1=24,TS!BR62,IF($A$1=25,TS!BU62,IF($A$1=26,TS!BX62,IF($A$1=27,TS!CA62,IF($A$1=28,TS!CD62,IF($A$1=29,TS!CG62,IF($A$1=1,TS!A62,IF($A$1=2,TS!D62,""))))))))&amp;IF($A$1=30,TS!CJ62,IF($A$1=31,TS!CM62,IF($A$1=32,TS!CP62,IF($A$1=33,TS!CS62,IF($A$1=34,TS!CV62,IF($A$1=35,TS!CY62,IF($A$1=36,TS!DB62,IF($A$1=37,TS!DE62,""))))))))&amp;IF($A$1=38,TS!DH62,IF($A$1=39,TS!DK62,IF($A$1=40,TS!DN62,"")))</f>
        <v/>
      </c>
      <c r="D62" s="143" t="str">
        <f ca="1">IF($A$1=3,TS!H62,IF($A$1=4,TS!K62,IF($A$1=5,TS!N62,IF($A$1=6,TS!Q62,IF($A$1=7,TS!T62,IF($A$1=8,TS!W62,IF($A$1=9,TS!Z62,IF($A$1=10,TS!AC62,""))))))))&amp;IF($A$1=11,TS!AF62,IF($A$1=12,TS!AI62,IF($A$1=13,TS!AL62,IF($A$1=14,TS!AO62,IF($A$1=15,TS!AR62,IF($A$1=16,TS!AU62,IF($A$1=17,TS!AX62,"")))))))&amp;IF($A$1=18,TS!BA62,IF($A$1=19,TS!BD62,IF($A$1=20,TS!BG62,IF($A$1=21,TS!BJ62,IF($A$1=22,TS!BM62,IF($A$1=23,TS!BP62,""))))))&amp;IF($A$1=24,TS!BS62,IF($A$1=25,TS!BV62,IF($A$1=26,TS!BY62,IF($A$1=27,TS!CB62,IF($A$1=28,TS!CE62,IF($A$1=29,TS!CH62,IF($A$1=1,TS!B62,IF($A$1=2,TS!E62,""))))))))&amp;IF($A$1=30,TS!CK62,IF($A$1=31,TS!CN62,IF($A$1=32,TS!CQ62,IF($A$1=33,TS!CT62,IF($A$1=34,TS!CW62,IF($A$1=35,TS!CZ62,IF($A$1=36,TS!DC62,IF($A$1=37,TS!DF62,""))))))))&amp;IF($A$1=38,TS!DI62,IF($A$1=39,TS!DL62,IF($A$1=40,TS!DO62,"")))</f>
        <v/>
      </c>
      <c r="E62" s="144" t="str">
        <f ca="1">IF($A$1=3,TS!I62,IF($A$1=4,TS!L62,IF($A$1=5,TS!O62,IF($A$1=6,TS!R62,IF($A$1=7,TS!U62,IF($A$1=8,TS!X62,IF($A$1=9,TS!AA62,IF($A$1=10,TS!AD62,""))))))))&amp;IF($A$1=11,TS!AG62,IF($A$1=12,TS!AJ62,IF($A$1=13,TS!AM62,IF($A$1=14,TS!AP62,IF($A$1=15,TS!AS62,IF($A$1=16,TS!AV62,IF($A$1=17,TS!AY62,"")))))))&amp;IF($A$1=18,TS!BB62,IF($A$1=19,TS!BE62,IF($A$1=20,TS!BH62,IF($A$1=21,TS!BK62,IF($A$1=22,TS!BN62,IF($A$1=23,TS!BQ62,""))))))&amp;IF($A$1=24,TS!BT62,IF($A$1=25,TS!BW62,IF($A$1=26,TS!BZ62,IF($A$1=27,TS!CC62,IF($A$1=28,TS!CF62,IF($A$1=29,TS!CI62,IF($A$1=1,TS!C62,IF($A$1=2,TS!F62,""))))))))&amp;IF($A$1=30,TS!CL62,IF($A$1=31,TS!CO62,IF($A$1=32,TS!CR62,IF($A$1=33,TS!CU62,IF($A$1=34,TS!CX62,IF($A$1=35,TS!DA62,IF($A$1=36,TS!DD62,IF($A$1=37,TS!DG62,""))))))))&amp;IF($A$1=38,TS!DJ62,IF($A$1=39,TS!DM62,IF($A$1=40,TS!DP62,"")))</f>
        <v/>
      </c>
      <c r="F62" s="145"/>
      <c r="G62" s="145"/>
      <c r="H62" s="145"/>
      <c r="I62" s="145"/>
      <c r="J62" s="145"/>
      <c r="K62" s="145"/>
      <c r="L62" s="145"/>
      <c r="M62" s="145"/>
      <c r="N62" s="145"/>
      <c r="O62" s="145"/>
      <c r="Q62" s="143" t="str">
        <f ca="1">IF($B$1=3,TS!G62,IF($B$1=4,TS!J62,IF($B$1=5,TS!M62,IF($B$1=6,TS!P62,IF($B$1=7,TS!S62,IF($B$1=8,TS!V62,IF($B$1=9,TS!Y62,IF($B$1=10,TS!AB62,""))))))))&amp;IF($B$1=11,TS!AE62,IF($B$1=12,TS!AH62,IF($B$1=13,TS!AK62,IF($B$1=14,TS!AN62,IF($B$1=15,TS!AQ62,IF($B$1=16,TS!AT62,IF($B$1=17,TS!AW62,"")))))))&amp;IF($B$1=18,TS!AZ62,IF($B$1=19,TS!BC62,IF($B$1=20,TS!BF62,IF($B$1=21,TS!BI62,IF($B$1=22,TS!BL62,IF($B$1=23,TS!BO62,""))))))&amp;IF($B$1=24,TS!BR62,IF($B$1=25,TS!BU62,IF($B$1=26,TS!BX62,IF($B$1=27,TS!CA62,IF($B$1=28,TS!CD62,IF($B$1=29,TS!CG62,IF($B$1=1,TS!A62,IF($B$1=2,TS!D62,""))))))))&amp;IF($B$1=30,TS!CJ62,IF($B$1=31,TS!CM62,IF($B$1=32,TS!CP62,IF($B$1=33,TS!CS62,IF($B$1=34,TS!CV62,IF($B$1=35,TS!CY62,IF($B$1=36,TS!DB62,IF($B$1=37,TS!DE62,""))))))))&amp;IF($B$1=38,TS!DH62,IF($B$1=39,TS!DK62,IF($B$1=40,TS!DN62,"")))</f>
        <v/>
      </c>
      <c r="R62" s="143" t="str">
        <f ca="1">IF($B$1=3,TS!H62,IF($B$1=4,TS!K62,IF($B$1=5,TS!N62,IF($B$1=6,TS!Q62,IF($B$1=7,TS!T62,IF($B$1=8,TS!W62,IF($B$1=9,TS!Z62,IF($B$1=10,TS!AC62,""))))))))&amp;IF($B$1=11,TS!AF62,IF($B$1=12,TS!AI62,IF($B$1=13,TS!AL62,IF($B$1=14,TS!AO62,IF($B$1=15,TS!AR62,IF($B$1=16,TS!AU62,IF($B$1=17,TS!AX62,"")))))))&amp;IF($B$1=18,TS!BA62,IF($B$1=19,TS!BD62,IF($B$1=20,TS!BG62,IF($B$1=21,TS!BJ62,IF($B$1=22,TS!BM62,IF($B$1=23,TS!BP62,""))))))&amp;IF($B$1=24,TS!BS62,IF($B$1=25,TS!BV62,IF($B$1=26,TS!BY62,IF($B$1=27,TS!CB62,IF($B$1=28,TS!CE62,IF($B$1=29,TS!CH62,IF($B$1=1,TS!B62,IF($B$1=2,TS!E62,""))))))))&amp;IF($B$1=30,TS!CK62,IF($B$1=31,TS!CN62,IF($B$1=32,TS!CQ62,IF($B$1=33,TS!CT62,IF($B$1=34,TS!CW62,IF($B$1=35,TS!CZ62,IF($B$1=36,TS!DC62,IF($B$1=37,TS!DF62,""))))))))&amp;IF($B$1=38,TS!DI62,IF($B$1=39,TS!DL62,IF($B$1=40,TS!DO62,"")))</f>
        <v/>
      </c>
      <c r="S62" s="144" t="str">
        <f ca="1">IF($B$1=3,TS!I62,IF($B$1=4,TS!L62,IF($B$1=5,TS!O62,IF($B$1=6,TS!R62,IF($B$1=7,TS!U62,IF($B$1=8,TS!X62,IF($B$1=9,TS!AA62,IF($B$1=10,TS!AD62,""))))))))&amp;IF($B$1=11,TS!AG62,IF($B$1=12,TS!AJ62,IF($B$1=13,TS!AM62,IF($B$1=14,TS!AP62,IF($B$1=15,TS!AS62,IF($B$1=16,TS!AV62,IF($B$1=17,TS!AY62,"")))))))&amp;IF($B$1=18,TS!BB62,IF($B$1=19,TS!BE62,IF($B$1=20,TS!BH62,IF($B$1=21,TS!BK62,IF($B$1=22,TS!BN62,IF($B$1=23,TS!BQ62,""))))))&amp;IF($B$1=24,TS!BT62,IF($B$1=25,TS!BW62,IF($B$1=26,TS!BZ62,IF($B$1=27,TS!CC62,IF($B$1=28,TS!CF62,IF($B$1=29,TS!CI62,IF($B$1=1,TS!C62,IF($B$1=2,TS!F62,""))))))))&amp;IF($B$1=30,TS!CL62,IF($B$1=31,TS!CO62,IF($B$1=32,TS!CR62,IF($B$1=33,TS!CU62,IF($B$1=34,TS!CX62,IF($B$1=35,TS!DA62,IF($B$1=36,TS!DD62,IF($B$1=37,TS!DG62,""))))))))&amp;IF($B$1=38,TS!DJ62,IF($B$1=39,TS!DM62,IF($B$1=40,TS!DP62,"")))</f>
        <v/>
      </c>
      <c r="T62" s="145"/>
      <c r="U62" s="145"/>
      <c r="V62" s="145"/>
      <c r="W62" s="145"/>
      <c r="X62" s="145"/>
      <c r="Y62" s="145"/>
      <c r="Z62" s="145"/>
      <c r="AA62" s="145"/>
      <c r="AB62" s="145"/>
      <c r="AC62" s="145"/>
    </row>
  </sheetData>
  <mergeCells count="20">
    <mergeCell ref="K1:K2"/>
    <mergeCell ref="F1:F2"/>
    <mergeCell ref="G1:G2"/>
    <mergeCell ref="H1:H2"/>
    <mergeCell ref="I1:I2"/>
    <mergeCell ref="J1:J2"/>
    <mergeCell ref="W1:W2"/>
    <mergeCell ref="L1:L2"/>
    <mergeCell ref="M1:M2"/>
    <mergeCell ref="N1:N2"/>
    <mergeCell ref="O1:O2"/>
    <mergeCell ref="T1:T2"/>
    <mergeCell ref="U1:U2"/>
    <mergeCell ref="V1:V2"/>
    <mergeCell ref="AC1:AC2"/>
    <mergeCell ref="X1:X2"/>
    <mergeCell ref="Y1:Y2"/>
    <mergeCell ref="Z1:Z2"/>
    <mergeCell ref="AA1:AA2"/>
    <mergeCell ref="AB1:AB2"/>
  </mergeCells>
  <pageMargins left="0.59055118110236227" right="0.19685039370078741" top="0.39370078740157483" bottom="0" header="0.31496062992125984" footer="0.31496062992125984"/>
  <pageSetup paperSize="9" scale="96" orientation="landscape" verticalDpi="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DCA0FF"/>
  </sheetPr>
  <dimension ref="A1:AA63"/>
  <sheetViews>
    <sheetView zoomScaleSheetLayoutView="100" workbookViewId="0"/>
  </sheetViews>
  <sheetFormatPr defaultColWidth="8.7421875" defaultRowHeight="12" customHeight="1" x14ac:dyDescent="0.2"/>
  <cols>
    <col min="1" max="1" width="8.7421875" style="17"/>
    <col min="2" max="2" width="4.5703125" style="18" customWidth="1"/>
    <col min="3" max="3" width="7.3984375" style="70" customWidth="1"/>
    <col min="4" max="4" width="3.62890625" style="163" customWidth="1"/>
    <col min="5" max="5" width="3.8984375" style="163" bestFit="1" customWidth="1"/>
    <col min="6" max="6" width="27.44140625" style="170" customWidth="1"/>
    <col min="7" max="26" width="2.5546875" style="67" customWidth="1"/>
    <col min="27" max="27" width="5.109375" style="65" bestFit="1" customWidth="1"/>
    <col min="28" max="16384" width="8.7421875" style="138"/>
  </cols>
  <sheetData>
    <row r="1" spans="1:27" ht="24" customHeight="1" x14ac:dyDescent="0.15">
      <c r="A1" s="71">
        <v>11</v>
      </c>
      <c r="B1" s="81" t="s">
        <v>71</v>
      </c>
      <c r="C1" s="72">
        <v>0</v>
      </c>
      <c r="D1" s="165"/>
      <c r="E1" s="165"/>
      <c r="F1" s="159" t="str">
        <f ca="1">IF($A$1=3,TS!I1,IF($A$1=4,TS!L1,IF($A$1=5,TS!O1,IF($A$1=6,TS!R1,IF($A$1=7,TS!U1,IF($A$1=8,TS!X1,IF($A$1=9,TS!AA1,IF($A$1=10,TS!AD1,""))))))))&amp;IF($A$1=11,TS!AG1,IF($A$1=12,TS!AJ1,IF($A$1=13,TS!AM1,IF($A$1=14,TS!AP1,IF($A$1=15,TS!AS1,IF($A$1=16,TS!AV1,IF($A$1=17,TS!AY1,"")))))))&amp;IF($A$1=18,TS!BB1,IF($A$1=19,TS!BE1,IF($A$1=20,TS!BH1,IF($A$1=21,TS!BK1,IF($A$1=22,TS!BN1,IF($A$1=23,TS!BQ1,""))))))&amp;IF($A$1=24,TS!BT1,IF($A$1=25,TS!BW1,IF($A$1=26,TS!BZ1,IF($A$1=27,TS!CC1,IF($A$1=28,TS!CF1,IF($A$1=29,TS!CI1,IF($A$1=1,TS!C1,IF($A$1=2,TS!F1,""))))))))&amp;IF($A$1=30,TS!CL1,IF($A$1=31,TS!CO1,IF($A$1=32,TS!CR1,IF($A$1=33,TS!CU1,IF($A$1=34,TS!CX1,IF($A$1=35,TS!DA1,IF($A$1=36,TS!DD1,IF($A$1=37,TS!DG1,""))))))))&amp;IF($A$1=38,TS!DJ1,IF($A$1=39,TS!DM1,IF($A$1=40,TS!DP1,"")))</f>
        <v>6/A SINIFI</v>
      </c>
      <c r="G1" s="198" t="s">
        <v>143</v>
      </c>
      <c r="H1" s="198" t="s">
        <v>144</v>
      </c>
      <c r="I1" s="198" t="s">
        <v>145</v>
      </c>
      <c r="J1" s="198" t="s">
        <v>146</v>
      </c>
      <c r="K1" s="198" t="s">
        <v>147</v>
      </c>
      <c r="L1" s="198" t="s">
        <v>148</v>
      </c>
      <c r="M1" s="198" t="s">
        <v>149</v>
      </c>
      <c r="N1" s="198" t="s">
        <v>150</v>
      </c>
      <c r="O1" s="198" t="s">
        <v>151</v>
      </c>
      <c r="P1" s="198" t="s">
        <v>152</v>
      </c>
      <c r="Q1" s="198" t="s">
        <v>153</v>
      </c>
      <c r="R1" s="198" t="s">
        <v>154</v>
      </c>
      <c r="S1" s="198" t="s">
        <v>155</v>
      </c>
      <c r="T1" s="198" t="s">
        <v>156</v>
      </c>
      <c r="U1" s="198" t="s">
        <v>157</v>
      </c>
      <c r="V1" s="198" t="s">
        <v>158</v>
      </c>
      <c r="W1" s="198" t="s">
        <v>159</v>
      </c>
      <c r="X1" s="198" t="s">
        <v>160</v>
      </c>
      <c r="Y1" s="198" t="s">
        <v>161</v>
      </c>
      <c r="Z1" s="198" t="s">
        <v>162</v>
      </c>
      <c r="AA1" s="87" t="s">
        <v>82</v>
      </c>
    </row>
    <row r="2" spans="1:27" ht="12" customHeight="1" x14ac:dyDescent="0.15">
      <c r="A2" s="78" t="str">
        <f ca="1">F!V2</f>
        <v>A/A</v>
      </c>
      <c r="B2" s="79">
        <v>1</v>
      </c>
      <c r="C2" s="136">
        <f ca="1">F!W2</f>
        <v>15</v>
      </c>
      <c r="D2" s="76" t="s">
        <v>8</v>
      </c>
      <c r="E2" s="76" t="s">
        <v>9</v>
      </c>
      <c r="F2" s="137" t="s">
        <v>106</v>
      </c>
      <c r="G2" s="180">
        <v>10</v>
      </c>
      <c r="H2" s="180">
        <v>10</v>
      </c>
      <c r="I2" s="180">
        <v>10</v>
      </c>
      <c r="J2" s="180">
        <v>10</v>
      </c>
      <c r="K2" s="180">
        <v>10</v>
      </c>
      <c r="L2" s="180">
        <v>10</v>
      </c>
      <c r="M2" s="180">
        <v>10</v>
      </c>
      <c r="N2" s="180">
        <v>10</v>
      </c>
      <c r="O2" s="180">
        <v>10</v>
      </c>
      <c r="P2" s="180">
        <v>10</v>
      </c>
      <c r="Q2" s="180"/>
      <c r="R2" s="180"/>
      <c r="S2" s="180"/>
      <c r="T2" s="180"/>
      <c r="U2" s="180"/>
      <c r="V2" s="180"/>
      <c r="W2" s="180"/>
      <c r="X2" s="180"/>
      <c r="Y2" s="180"/>
      <c r="Z2" s="180"/>
      <c r="AA2" s="75" t="s">
        <v>55</v>
      </c>
    </row>
    <row r="3" spans="1:27" ht="12" customHeight="1" x14ac:dyDescent="0.15">
      <c r="A3" s="78" t="str">
        <f ca="1">F!V3</f>
        <v>A/B</v>
      </c>
      <c r="B3" s="80">
        <v>2</v>
      </c>
      <c r="C3" s="136">
        <f ca="1">F!W3</f>
        <v>10</v>
      </c>
      <c r="D3" s="166" t="str">
        <f ca="1">IF($A$1=3,TS!G3,IF($A$1=4,TS!J3,IF($A$1=5,TS!M3,IF($A$1=6,TS!P3,IF($A$1=7,TS!S3,IF($A$1=8,TS!V3,IF($A$1=9,TS!Y3,IF($A$1=10,TS!AB3,""))))))))&amp;IF($A$1=11,TS!AE3,IF($A$1=12,TS!AH3,IF($A$1=13,TS!AK3,IF($A$1=14,TS!AN3,IF($A$1=15,TS!AQ3,IF($A$1=16,TS!AT3,IF($A$1=17,TS!AW3,"")))))))&amp;IF($A$1=18,TS!AZ3,IF($A$1=19,TS!BC3,IF($A$1=20,TS!BF3,IF($A$1=21,TS!BI3,IF($A$1=22,TS!BL3,IF($A$1=23,TS!BO3,""))))))&amp;IF($A$1=24,TS!BR3,IF($A$1=25,TS!BU3,IF($A$1=26,TS!BX3,IF($A$1=27,TS!CA3,IF($A$1=28,TS!CD3,IF($A$1=29,TS!CG3,IF($A$1=1,TS!A3,IF($A$1=2,TS!D3,""))))))))&amp;IF($A$1=30,TS!CJ3,IF($A$1=31,TS!CM3,IF($A$1=32,TS!CP3,IF($A$1=33,TS!CS3,IF($A$1=34,TS!CV3,IF($A$1=35,TS!CY3,IF($A$1=36,TS!DB3,IF($A$1=37,TS!DE3,""))))))))&amp;IF($A$1=38,TS!DH3,IF($A$1=39,TS!DK3,IF($A$1=40,TS!DN3,"")))</f>
        <v>1</v>
      </c>
      <c r="E3" s="166" t="str">
        <f ca="1">IF($A$1=3,TS!H3,IF($A$1=4,TS!K3,IF($A$1=5,TS!N3,IF($A$1=6,TS!Q3,IF($A$1=7,TS!T3,IF($A$1=8,TS!W3,IF($A$1=9,TS!Z3,IF($A$1=10,TS!AC3,""))))))))&amp;IF($A$1=11,TS!AF3,IF($A$1=12,TS!AI3,IF($A$1=13,TS!AL3,IF($A$1=14,TS!AO3,IF($A$1=15,TS!AR3,IF($A$1=16,TS!AU3,IF($A$1=17,TS!AX3,"")))))))&amp;IF($A$1=18,TS!BA3,IF($A$1=19,TS!BD3,IF($A$1=20,TS!BG3,IF($A$1=21,TS!BJ3,IF($A$1=22,TS!BM3,IF($A$1=23,TS!BP3,""))))))&amp;IF($A$1=24,TS!BS3,IF($A$1=25,TS!BV3,IF($A$1=26,TS!BY3,IF($A$1=27,TS!CB3,IF($A$1=28,TS!CE3,IF($A$1=29,TS!CH3,IF($A$1=1,TS!B3,IF($A$1=2,TS!E3,""))))))))&amp;IF($A$1=30,TS!CK3,IF($A$1=31,TS!CN3,IF($A$1=32,TS!CQ3,IF($A$1=33,TS!CT3,IF($A$1=34,TS!CW3,IF($A$1=35,TS!CZ3,IF($A$1=36,TS!DC3,IF($A$1=37,TS!DF3,""))))))))&amp;IF($A$1=38,TS!DI3,IF($A$1=39,TS!DL3,IF($A$1=40,TS!DO3,"")))</f>
        <v>2</v>
      </c>
      <c r="F3" s="167" t="str">
        <f ca="1">IF($A$1=3,TS!I3,IF($A$1=4,TS!L3,IF($A$1=5,TS!O3,IF($A$1=6,TS!R3,IF($A$1=7,TS!U3,IF($A$1=8,TS!X3,IF($A$1=9,TS!AA3,IF($A$1=10,TS!AD3,""))))))))&amp;IF($A$1=11,TS!AG3,IF($A$1=12,TS!AJ3,IF($A$1=13,TS!AM3,IF($A$1=14,TS!AP3,IF($A$1=15,TS!AS3,IF($A$1=16,TS!AV3,IF($A$1=17,TS!AY3,"")))))))&amp;IF($A$1=18,TS!BB3,IF($A$1=19,TS!BE3,IF($A$1=20,TS!BH3,IF($A$1=21,TS!BK3,IF($A$1=22,TS!BN3,IF($A$1=23,TS!BQ3,""))))))&amp;IF($A$1=24,TS!BT3,IF($A$1=25,TS!BW3,IF($A$1=26,TS!BZ3,IF($A$1=27,TS!CC3,IF($A$1=28,TS!CF3,IF($A$1=29,TS!CI3,IF($A$1=1,TS!C3,IF($A$1=2,TS!F3,""))))))))&amp;IF($A$1=30,TS!CL3,IF($A$1=31,TS!CO3,IF($A$1=32,TS!CR3,IF($A$1=33,TS!CU3,IF($A$1=34,TS!CX3,IF($A$1=35,TS!DA3,IF($A$1=36,TS!DD3,IF($A$1=37,TS!DG3,""))))))))&amp;IF($A$1=38,TS!DJ3,IF($A$1=39,TS!DM3,IF($A$1=40,TS!DP3,"")))</f>
        <v>Çift sütunlu aşağı listesi</v>
      </c>
      <c r="G3" s="66"/>
      <c r="H3" s="66"/>
      <c r="I3" s="66"/>
      <c r="J3" s="66"/>
      <c r="K3" s="66"/>
      <c r="L3" s="66"/>
      <c r="M3" s="66"/>
      <c r="N3" s="66"/>
      <c r="O3" s="66"/>
      <c r="P3" s="66"/>
      <c r="Q3" s="66"/>
      <c r="R3" s="66"/>
      <c r="S3" s="66"/>
      <c r="T3" s="66"/>
      <c r="U3" s="66"/>
      <c r="V3" s="66"/>
      <c r="W3" s="66"/>
      <c r="X3" s="66"/>
      <c r="Y3" s="66"/>
      <c r="Z3" s="66"/>
      <c r="AA3" s="75">
        <f>SUM(G3:Z3)</f>
        <v>0</v>
      </c>
    </row>
    <row r="4" spans="1:27" ht="12" customHeight="1" x14ac:dyDescent="0.15">
      <c r="A4" s="78" t="str">
        <f ca="1">F!V4</f>
        <v>5/A</v>
      </c>
      <c r="B4" s="80">
        <v>3</v>
      </c>
      <c r="C4" s="136">
        <f ca="1">F!W4</f>
        <v>38</v>
      </c>
      <c r="D4" s="166" t="str">
        <f ca="1">IF($A$1=3,TS!G4,IF($A$1=4,TS!J4,IF($A$1=5,TS!M4,IF($A$1=6,TS!P4,IF($A$1=7,TS!S4,IF($A$1=8,TS!V4,IF($A$1=9,TS!Y4,IF($A$1=10,TS!AB4,""))))))))&amp;IF($A$1=11,TS!AE4,IF($A$1=12,TS!AH4,IF($A$1=13,TS!AK4,IF($A$1=14,TS!AN4,IF($A$1=15,TS!AQ4,IF($A$1=16,TS!AT4,IF($A$1=17,TS!AW4,"")))))))&amp;IF($A$1=18,TS!AZ4,IF($A$1=19,TS!BC4,IF($A$1=20,TS!BF4,IF($A$1=21,TS!BI4,IF($A$1=22,TS!BL4,IF($A$1=23,TS!BO4,""))))))&amp;IF($A$1=24,TS!BR4,IF($A$1=25,TS!BU4,IF($A$1=26,TS!BX4,IF($A$1=27,TS!CA4,IF($A$1=28,TS!CD4,IF($A$1=29,TS!CG4,IF($A$1=1,TS!A4,IF($A$1=2,TS!D4,""))))))))&amp;IF($A$1=30,TS!CJ4,IF($A$1=31,TS!CM4,IF($A$1=32,TS!CP4,IF($A$1=33,TS!CS4,IF($A$1=34,TS!CV4,IF($A$1=35,TS!CY4,IF($A$1=36,TS!DB4,IF($A$1=37,TS!DE4,""))))))))&amp;IF($A$1=38,TS!DH4,IF($A$1=39,TS!DK4,IF($A$1=40,TS!DN4,"")))</f>
        <v>2</v>
      </c>
      <c r="E4" s="166" t="str">
        <f ca="1">IF($A$1=3,TS!H4,IF($A$1=4,TS!K4,IF($A$1=5,TS!N4,IF($A$1=6,TS!Q4,IF($A$1=7,TS!T4,IF($A$1=8,TS!W4,IF($A$1=9,TS!Z4,IF($A$1=10,TS!AC4,""))))))))&amp;IF($A$1=11,TS!AF4,IF($A$1=12,TS!AI4,IF($A$1=13,TS!AL4,IF($A$1=14,TS!AO4,IF($A$1=15,TS!AR4,IF($A$1=16,TS!AU4,IF($A$1=17,TS!AX4,"")))))))&amp;IF($A$1=18,TS!BA4,IF($A$1=19,TS!BD4,IF($A$1=20,TS!BG4,IF($A$1=21,TS!BJ4,IF($A$1=22,TS!BM4,IF($A$1=23,TS!BP4,""))))))&amp;IF($A$1=24,TS!BS4,IF($A$1=25,TS!BV4,IF($A$1=26,TS!BY4,IF($A$1=27,TS!CB4,IF($A$1=28,TS!CE4,IF($A$1=29,TS!CH4,IF($A$1=1,TS!B4,IF($A$1=2,TS!E4,""))))))))&amp;IF($A$1=30,TS!CK4,IF($A$1=31,TS!CN4,IF($A$1=32,TS!CQ4,IF($A$1=33,TS!CT4,IF($A$1=34,TS!CW4,IF($A$1=35,TS!CZ4,IF($A$1=36,TS!DC4,IF($A$1=37,TS!DF4,""))))))))&amp;IF($A$1=38,TS!DI4,IF($A$1=39,TS!DL4,IF($A$1=40,TS!DO4,"")))</f>
        <v>54</v>
      </c>
      <c r="F4" s="167" t="str">
        <f ca="1">IF($A$1=3,TS!I4,IF($A$1=4,TS!L4,IF($A$1=5,TS!O4,IF($A$1=6,TS!R4,IF($A$1=7,TS!U4,IF($A$1=8,TS!X4,IF($A$1=9,TS!AA4,IF($A$1=10,TS!AD4,""))))))))&amp;IF($A$1=11,TS!AG4,IF($A$1=12,TS!AJ4,IF($A$1=13,TS!AM4,IF($A$1=14,TS!AP4,IF($A$1=15,TS!AS4,IF($A$1=16,TS!AV4,IF($A$1=17,TS!AY4,"")))))))&amp;IF($A$1=18,TS!BB4,IF($A$1=19,TS!BE4,IF($A$1=20,TS!BH4,IF($A$1=21,TS!BK4,IF($A$1=22,TS!BN4,IF($A$1=23,TS!BQ4,""))))))&amp;IF($A$1=24,TS!BT4,IF($A$1=25,TS!BW4,IF($A$1=26,TS!BZ4,IF($A$1=27,TS!CC4,IF($A$1=28,TS!CF4,IF($A$1=29,TS!CI4,IF($A$1=1,TS!C4,IF($A$1=2,TS!F4,""))))))))&amp;IF($A$1=30,TS!CL4,IF($A$1=31,TS!CO4,IF($A$1=32,TS!CR4,IF($A$1=33,TS!CU4,IF($A$1=34,TS!CX4,IF($A$1=35,TS!DA4,IF($A$1=36,TS!DD4,IF($A$1=37,TS!DG4,""))))))))&amp;IF($A$1=38,TS!DJ4,IF($A$1=39,TS!DM4,IF($A$1=40,TS!DP4,"")))</f>
        <v>Çift sütunlu aşağı listesi</v>
      </c>
      <c r="G4" s="66"/>
      <c r="H4" s="66"/>
      <c r="I4" s="66"/>
      <c r="J4" s="66"/>
      <c r="K4" s="66"/>
      <c r="L4" s="66"/>
      <c r="M4" s="66"/>
      <c r="N4" s="66"/>
      <c r="O4" s="66"/>
      <c r="P4" s="66"/>
      <c r="Q4" s="66"/>
      <c r="R4" s="66"/>
      <c r="S4" s="66"/>
      <c r="T4" s="66"/>
      <c r="U4" s="66"/>
      <c r="V4" s="66"/>
      <c r="W4" s="66"/>
      <c r="X4" s="66"/>
      <c r="Y4" s="66"/>
      <c r="Z4" s="66"/>
      <c r="AA4" s="75">
        <f t="shared" ref="AA4:AA62" si="0">SUM(G4:Z4)</f>
        <v>0</v>
      </c>
    </row>
    <row r="5" spans="1:27" ht="12" customHeight="1" x14ac:dyDescent="0.15">
      <c r="A5" s="78" t="str">
        <f ca="1">F!V5</f>
        <v>5/B</v>
      </c>
      <c r="B5" s="80">
        <v>4</v>
      </c>
      <c r="C5" s="136">
        <f ca="1">F!W5</f>
        <v>33</v>
      </c>
      <c r="D5" s="166" t="str">
        <f ca="1">IF($A$1=3,TS!G5,IF($A$1=4,TS!J5,IF($A$1=5,TS!M5,IF($A$1=6,TS!P5,IF($A$1=7,TS!S5,IF($A$1=8,TS!V5,IF($A$1=9,TS!Y5,IF($A$1=10,TS!AB5,""))))))))&amp;IF($A$1=11,TS!AE5,IF($A$1=12,TS!AH5,IF($A$1=13,TS!AK5,IF($A$1=14,TS!AN5,IF($A$1=15,TS!AQ5,IF($A$1=16,TS!AT5,IF($A$1=17,TS!AW5,"")))))))&amp;IF($A$1=18,TS!AZ5,IF($A$1=19,TS!BC5,IF($A$1=20,TS!BF5,IF($A$1=21,TS!BI5,IF($A$1=22,TS!BL5,IF($A$1=23,TS!BO5,""))))))&amp;IF($A$1=24,TS!BR5,IF($A$1=25,TS!BU5,IF($A$1=26,TS!BX5,IF($A$1=27,TS!CA5,IF($A$1=28,TS!CD5,IF($A$1=29,TS!CG5,IF($A$1=1,TS!A5,IF($A$1=2,TS!D5,""))))))))&amp;IF($A$1=30,TS!CJ5,IF($A$1=31,TS!CM5,IF($A$1=32,TS!CP5,IF($A$1=33,TS!CS5,IF($A$1=34,TS!CV5,IF($A$1=35,TS!CY5,IF($A$1=36,TS!DB5,IF($A$1=37,TS!DE5,""))))))))&amp;IF($A$1=38,TS!DH5,IF($A$1=39,TS!DK5,IF($A$1=40,TS!DN5,"")))</f>
        <v>3</v>
      </c>
      <c r="E5" s="166" t="str">
        <f ca="1">IF($A$1=3,TS!H5,IF($A$1=4,TS!K5,IF($A$1=5,TS!N5,IF($A$1=6,TS!Q5,IF($A$1=7,TS!T5,IF($A$1=8,TS!W5,IF($A$1=9,TS!Z5,IF($A$1=10,TS!AC5,""))))))))&amp;IF($A$1=11,TS!AF5,IF($A$1=12,TS!AI5,IF($A$1=13,TS!AL5,IF($A$1=14,TS!AO5,IF($A$1=15,TS!AR5,IF($A$1=16,TS!AU5,IF($A$1=17,TS!AX5,"")))))))&amp;IF($A$1=18,TS!BA5,IF($A$1=19,TS!BD5,IF($A$1=20,TS!BG5,IF($A$1=21,TS!BJ5,IF($A$1=22,TS!BM5,IF($A$1=23,TS!BP5,""))))))&amp;IF($A$1=24,TS!BS5,IF($A$1=25,TS!BV5,IF($A$1=26,TS!BY5,IF($A$1=27,TS!CB5,IF($A$1=28,TS!CE5,IF($A$1=29,TS!CH5,IF($A$1=1,TS!B5,IF($A$1=2,TS!E5,""))))))))&amp;IF($A$1=30,TS!CK5,IF($A$1=31,TS!CN5,IF($A$1=32,TS!CQ5,IF($A$1=33,TS!CT5,IF($A$1=34,TS!CW5,IF($A$1=35,TS!CZ5,IF($A$1=36,TS!DC5,IF($A$1=37,TS!DF5,""))))))))&amp;IF($A$1=38,TS!DI5,IF($A$1=39,TS!DL5,IF($A$1=40,TS!DO5,"")))</f>
        <v>69</v>
      </c>
      <c r="F5" s="167" t="str">
        <f ca="1">IF($A$1=3,TS!I5,IF($A$1=4,TS!L5,IF($A$1=5,TS!O5,IF($A$1=6,TS!R5,IF($A$1=7,TS!U5,IF($A$1=8,TS!X5,IF($A$1=9,TS!AA5,IF($A$1=10,TS!AD5,""))))))))&amp;IF($A$1=11,TS!AG5,IF($A$1=12,TS!AJ5,IF($A$1=13,TS!AM5,IF($A$1=14,TS!AP5,IF($A$1=15,TS!AS5,IF($A$1=16,TS!AV5,IF($A$1=17,TS!AY5,"")))))))&amp;IF($A$1=18,TS!BB5,IF($A$1=19,TS!BE5,IF($A$1=20,TS!BH5,IF($A$1=21,TS!BK5,IF($A$1=22,TS!BN5,IF($A$1=23,TS!BQ5,""))))))&amp;IF($A$1=24,TS!BT5,IF($A$1=25,TS!BW5,IF($A$1=26,TS!BZ5,IF($A$1=27,TS!CC5,IF($A$1=28,TS!CF5,IF($A$1=29,TS!CI5,IF($A$1=1,TS!C5,IF($A$1=2,TS!F5,""))))))))&amp;IF($A$1=30,TS!CL5,IF($A$1=31,TS!CO5,IF($A$1=32,TS!CR5,IF($A$1=33,TS!CU5,IF($A$1=34,TS!CX5,IF($A$1=35,TS!DA5,IF($A$1=36,TS!DD5,IF($A$1=37,TS!DG5,""))))))))&amp;IF($A$1=38,TS!DJ5,IF($A$1=39,TS!DM5,IF($A$1=40,TS!DP5,"")))</f>
        <v>Çift sütunlu aşağı listesi</v>
      </c>
      <c r="G5" s="66"/>
      <c r="H5" s="66"/>
      <c r="I5" s="66"/>
      <c r="J5" s="66"/>
      <c r="K5" s="66"/>
      <c r="L5" s="66"/>
      <c r="M5" s="66"/>
      <c r="N5" s="66"/>
      <c r="O5" s="66"/>
      <c r="P5" s="66"/>
      <c r="Q5" s="66"/>
      <c r="R5" s="66"/>
      <c r="S5" s="66"/>
      <c r="T5" s="66"/>
      <c r="U5" s="66"/>
      <c r="V5" s="66"/>
      <c r="W5" s="66"/>
      <c r="X5" s="66"/>
      <c r="Y5" s="66"/>
      <c r="Z5" s="66"/>
      <c r="AA5" s="75">
        <f t="shared" si="0"/>
        <v>0</v>
      </c>
    </row>
    <row r="6" spans="1:27" ht="12" customHeight="1" x14ac:dyDescent="0.15">
      <c r="A6" s="78" t="str">
        <f ca="1">F!V6</f>
        <v>5/C</v>
      </c>
      <c r="B6" s="80">
        <v>5</v>
      </c>
      <c r="C6" s="136">
        <f ca="1">F!W6</f>
        <v>34</v>
      </c>
      <c r="D6" s="166" t="str">
        <f ca="1">IF($A$1=3,TS!G6,IF($A$1=4,TS!J6,IF($A$1=5,TS!M6,IF($A$1=6,TS!P6,IF($A$1=7,TS!S6,IF($A$1=8,TS!V6,IF($A$1=9,TS!Y6,IF($A$1=10,TS!AB6,""))))))))&amp;IF($A$1=11,TS!AE6,IF($A$1=12,TS!AH6,IF($A$1=13,TS!AK6,IF($A$1=14,TS!AN6,IF($A$1=15,TS!AQ6,IF($A$1=16,TS!AT6,IF($A$1=17,TS!AW6,"")))))))&amp;IF($A$1=18,TS!AZ6,IF($A$1=19,TS!BC6,IF($A$1=20,TS!BF6,IF($A$1=21,TS!BI6,IF($A$1=22,TS!BL6,IF($A$1=23,TS!BO6,""))))))&amp;IF($A$1=24,TS!BR6,IF($A$1=25,TS!BU6,IF($A$1=26,TS!BX6,IF($A$1=27,TS!CA6,IF($A$1=28,TS!CD6,IF($A$1=29,TS!CG6,IF($A$1=1,TS!A6,IF($A$1=2,TS!D6,""))))))))&amp;IF($A$1=30,TS!CJ6,IF($A$1=31,TS!CM6,IF($A$1=32,TS!CP6,IF($A$1=33,TS!CS6,IF($A$1=34,TS!CV6,IF($A$1=35,TS!CY6,IF($A$1=36,TS!DB6,IF($A$1=37,TS!DE6,""))))))))&amp;IF($A$1=38,TS!DH6,IF($A$1=39,TS!DK6,IF($A$1=40,TS!DN6,"")))</f>
        <v>4</v>
      </c>
      <c r="E6" s="166" t="str">
        <f ca="1">IF($A$1=3,TS!H6,IF($A$1=4,TS!K6,IF($A$1=5,TS!N6,IF($A$1=6,TS!Q6,IF($A$1=7,TS!T6,IF($A$1=8,TS!W6,IF($A$1=9,TS!Z6,IF($A$1=10,TS!AC6,""))))))))&amp;IF($A$1=11,TS!AF6,IF($A$1=12,TS!AI6,IF($A$1=13,TS!AL6,IF($A$1=14,TS!AO6,IF($A$1=15,TS!AR6,IF($A$1=16,TS!AU6,IF($A$1=17,TS!AX6,"")))))))&amp;IF($A$1=18,TS!BA6,IF($A$1=19,TS!BD6,IF($A$1=20,TS!BG6,IF($A$1=21,TS!BJ6,IF($A$1=22,TS!BM6,IF($A$1=23,TS!BP6,""))))))&amp;IF($A$1=24,TS!BS6,IF($A$1=25,TS!BV6,IF($A$1=26,TS!BY6,IF($A$1=27,TS!CB6,IF($A$1=28,TS!CE6,IF($A$1=29,TS!CH6,IF($A$1=1,TS!B6,IF($A$1=2,TS!E6,""))))))))&amp;IF($A$1=30,TS!CK6,IF($A$1=31,TS!CN6,IF($A$1=32,TS!CQ6,IF($A$1=33,TS!CT6,IF($A$1=34,TS!CW6,IF($A$1=35,TS!CZ6,IF($A$1=36,TS!DC6,IF($A$1=37,TS!DF6,""))))))))&amp;IF($A$1=38,TS!DI6,IF($A$1=39,TS!DL6,IF($A$1=40,TS!DO6,"")))</f>
        <v>82</v>
      </c>
      <c r="F6" s="167" t="str">
        <f ca="1">IF($A$1=3,TS!I6,IF($A$1=4,TS!L6,IF($A$1=5,TS!O6,IF($A$1=6,TS!R6,IF($A$1=7,TS!U6,IF($A$1=8,TS!X6,IF($A$1=9,TS!AA6,IF($A$1=10,TS!AD6,""))))))))&amp;IF($A$1=11,TS!AG6,IF($A$1=12,TS!AJ6,IF($A$1=13,TS!AM6,IF($A$1=14,TS!AP6,IF($A$1=15,TS!AS6,IF($A$1=16,TS!AV6,IF($A$1=17,TS!AY6,"")))))))&amp;IF($A$1=18,TS!BB6,IF($A$1=19,TS!BE6,IF($A$1=20,TS!BH6,IF($A$1=21,TS!BK6,IF($A$1=22,TS!BN6,IF($A$1=23,TS!BQ6,""))))))&amp;IF($A$1=24,TS!BT6,IF($A$1=25,TS!BW6,IF($A$1=26,TS!BZ6,IF($A$1=27,TS!CC6,IF($A$1=28,TS!CF6,IF($A$1=29,TS!CI6,IF($A$1=1,TS!C6,IF($A$1=2,TS!F6,""))))))))&amp;IF($A$1=30,TS!CL6,IF($A$1=31,TS!CO6,IF($A$1=32,TS!CR6,IF($A$1=33,TS!CU6,IF($A$1=34,TS!CX6,IF($A$1=35,TS!DA6,IF($A$1=36,TS!DD6,IF($A$1=37,TS!DG6,""))))))))&amp;IF($A$1=38,TS!DJ6,IF($A$1=39,TS!DM6,IF($A$1=40,TS!DP6,"")))</f>
        <v>Çift sütunlu aşağı listesi</v>
      </c>
      <c r="G6" s="66"/>
      <c r="H6" s="66"/>
      <c r="I6" s="66"/>
      <c r="J6" s="66"/>
      <c r="K6" s="66"/>
      <c r="L6" s="66"/>
      <c r="M6" s="66"/>
      <c r="N6" s="66"/>
      <c r="O6" s="66"/>
      <c r="P6" s="66"/>
      <c r="Q6" s="66"/>
      <c r="R6" s="66"/>
      <c r="S6" s="66"/>
      <c r="T6" s="66"/>
      <c r="U6" s="66"/>
      <c r="V6" s="66"/>
      <c r="W6" s="66"/>
      <c r="X6" s="66"/>
      <c r="Y6" s="66"/>
      <c r="Z6" s="66"/>
      <c r="AA6" s="75">
        <f t="shared" si="0"/>
        <v>0</v>
      </c>
    </row>
    <row r="7" spans="1:27" ht="12" customHeight="1" x14ac:dyDescent="0.15">
      <c r="A7" s="78" t="str">
        <f ca="1">F!V7</f>
        <v>5/D</v>
      </c>
      <c r="B7" s="80">
        <v>6</v>
      </c>
      <c r="C7" s="136">
        <f ca="1">F!W7</f>
        <v>38</v>
      </c>
      <c r="D7" s="166" t="str">
        <f ca="1">IF($A$1=3,TS!G7,IF($A$1=4,TS!J7,IF($A$1=5,TS!M7,IF($A$1=6,TS!P7,IF($A$1=7,TS!S7,IF($A$1=8,TS!V7,IF($A$1=9,TS!Y7,IF($A$1=10,TS!AB7,""))))))))&amp;IF($A$1=11,TS!AE7,IF($A$1=12,TS!AH7,IF($A$1=13,TS!AK7,IF($A$1=14,TS!AN7,IF($A$1=15,TS!AQ7,IF($A$1=16,TS!AT7,IF($A$1=17,TS!AW7,"")))))))&amp;IF($A$1=18,TS!AZ7,IF($A$1=19,TS!BC7,IF($A$1=20,TS!BF7,IF($A$1=21,TS!BI7,IF($A$1=22,TS!BL7,IF($A$1=23,TS!BO7,""))))))&amp;IF($A$1=24,TS!BR7,IF($A$1=25,TS!BU7,IF($A$1=26,TS!BX7,IF($A$1=27,TS!CA7,IF($A$1=28,TS!CD7,IF($A$1=29,TS!CG7,IF($A$1=1,TS!A7,IF($A$1=2,TS!D7,""))))))))&amp;IF($A$1=30,TS!CJ7,IF($A$1=31,TS!CM7,IF($A$1=32,TS!CP7,IF($A$1=33,TS!CS7,IF($A$1=34,TS!CV7,IF($A$1=35,TS!CY7,IF($A$1=36,TS!DB7,IF($A$1=37,TS!DE7,""))))))))&amp;IF($A$1=38,TS!DH7,IF($A$1=39,TS!DK7,IF($A$1=40,TS!DN7,"")))</f>
        <v>5</v>
      </c>
      <c r="E7" s="166" t="str">
        <f ca="1">IF($A$1=3,TS!H7,IF($A$1=4,TS!K7,IF($A$1=5,TS!N7,IF($A$1=6,TS!Q7,IF($A$1=7,TS!T7,IF($A$1=8,TS!W7,IF($A$1=9,TS!Z7,IF($A$1=10,TS!AC7,""))))))))&amp;IF($A$1=11,TS!AF7,IF($A$1=12,TS!AI7,IF($A$1=13,TS!AL7,IF($A$1=14,TS!AO7,IF($A$1=15,TS!AR7,IF($A$1=16,TS!AU7,IF($A$1=17,TS!AX7,"")))))))&amp;IF($A$1=18,TS!BA7,IF($A$1=19,TS!BD7,IF($A$1=20,TS!BG7,IF($A$1=21,TS!BJ7,IF($A$1=22,TS!BM7,IF($A$1=23,TS!BP7,""))))))&amp;IF($A$1=24,TS!BS7,IF($A$1=25,TS!BV7,IF($A$1=26,TS!BY7,IF($A$1=27,TS!CB7,IF($A$1=28,TS!CE7,IF($A$1=29,TS!CH7,IF($A$1=1,TS!B7,IF($A$1=2,TS!E7,""))))))))&amp;IF($A$1=30,TS!CK7,IF($A$1=31,TS!CN7,IF($A$1=32,TS!CQ7,IF($A$1=33,TS!CT7,IF($A$1=34,TS!CW7,IF($A$1=35,TS!CZ7,IF($A$1=36,TS!DC7,IF($A$1=37,TS!DF7,""))))))))&amp;IF($A$1=38,TS!DI7,IF($A$1=39,TS!DL7,IF($A$1=40,TS!DO7,"")))</f>
        <v>89</v>
      </c>
      <c r="F7" s="167" t="str">
        <f ca="1">IF($A$1=3,TS!I7,IF($A$1=4,TS!L7,IF($A$1=5,TS!O7,IF($A$1=6,TS!R7,IF($A$1=7,TS!U7,IF($A$1=8,TS!X7,IF($A$1=9,TS!AA7,IF($A$1=10,TS!AD7,""))))))))&amp;IF($A$1=11,TS!AG7,IF($A$1=12,TS!AJ7,IF($A$1=13,TS!AM7,IF($A$1=14,TS!AP7,IF($A$1=15,TS!AS7,IF($A$1=16,TS!AV7,IF($A$1=17,TS!AY7,"")))))))&amp;IF($A$1=18,TS!BB7,IF($A$1=19,TS!BE7,IF($A$1=20,TS!BH7,IF($A$1=21,TS!BK7,IF($A$1=22,TS!BN7,IF($A$1=23,TS!BQ7,""))))))&amp;IF($A$1=24,TS!BT7,IF($A$1=25,TS!BW7,IF($A$1=26,TS!BZ7,IF($A$1=27,TS!CC7,IF($A$1=28,TS!CF7,IF($A$1=29,TS!CI7,IF($A$1=1,TS!C7,IF($A$1=2,TS!F7,""))))))))&amp;IF($A$1=30,TS!CL7,IF($A$1=31,TS!CO7,IF($A$1=32,TS!CR7,IF($A$1=33,TS!CU7,IF($A$1=34,TS!CX7,IF($A$1=35,TS!DA7,IF($A$1=36,TS!DD7,IF($A$1=37,TS!DG7,""))))))))&amp;IF($A$1=38,TS!DJ7,IF($A$1=39,TS!DM7,IF($A$1=40,TS!DP7,"")))</f>
        <v>Çift sütunlu aşağı listesi</v>
      </c>
      <c r="G7" s="66"/>
      <c r="H7" s="66"/>
      <c r="I7" s="66"/>
      <c r="J7" s="66"/>
      <c r="K7" s="66"/>
      <c r="L7" s="66"/>
      <c r="M7" s="66"/>
      <c r="N7" s="66"/>
      <c r="O7" s="66"/>
      <c r="P7" s="66"/>
      <c r="Q7" s="66"/>
      <c r="R7" s="66"/>
      <c r="S7" s="66"/>
      <c r="T7" s="66"/>
      <c r="U7" s="66"/>
      <c r="V7" s="66"/>
      <c r="W7" s="66"/>
      <c r="X7" s="66"/>
      <c r="Y7" s="66"/>
      <c r="Z7" s="66"/>
      <c r="AA7" s="75">
        <f t="shared" si="0"/>
        <v>0</v>
      </c>
    </row>
    <row r="8" spans="1:27" ht="12" customHeight="1" x14ac:dyDescent="0.15">
      <c r="A8" s="78" t="str">
        <f ca="1">F!V8</f>
        <v>5/E</v>
      </c>
      <c r="B8" s="80">
        <v>7</v>
      </c>
      <c r="C8" s="136">
        <f ca="1">F!W8</f>
        <v>35</v>
      </c>
      <c r="D8" s="166" t="str">
        <f ca="1">IF($A$1=3,TS!G8,IF($A$1=4,TS!J8,IF($A$1=5,TS!M8,IF($A$1=6,TS!P8,IF($A$1=7,TS!S8,IF($A$1=8,TS!V8,IF($A$1=9,TS!Y8,IF($A$1=10,TS!AB8,""))))))))&amp;IF($A$1=11,TS!AE8,IF($A$1=12,TS!AH8,IF($A$1=13,TS!AK8,IF($A$1=14,TS!AN8,IF($A$1=15,TS!AQ8,IF($A$1=16,TS!AT8,IF($A$1=17,TS!AW8,"")))))))&amp;IF($A$1=18,TS!AZ8,IF($A$1=19,TS!BC8,IF($A$1=20,TS!BF8,IF($A$1=21,TS!BI8,IF($A$1=22,TS!BL8,IF($A$1=23,TS!BO8,""))))))&amp;IF($A$1=24,TS!BR8,IF($A$1=25,TS!BU8,IF($A$1=26,TS!BX8,IF($A$1=27,TS!CA8,IF($A$1=28,TS!CD8,IF($A$1=29,TS!CG8,IF($A$1=1,TS!A8,IF($A$1=2,TS!D8,""))))))))&amp;IF($A$1=30,TS!CJ8,IF($A$1=31,TS!CM8,IF($A$1=32,TS!CP8,IF($A$1=33,TS!CS8,IF($A$1=34,TS!CV8,IF($A$1=35,TS!CY8,IF($A$1=36,TS!DB8,IF($A$1=37,TS!DE8,""))))))))&amp;IF($A$1=38,TS!DH8,IF($A$1=39,TS!DK8,IF($A$1=40,TS!DN8,"")))</f>
        <v>6</v>
      </c>
      <c r="E8" s="166" t="str">
        <f ca="1">IF($A$1=3,TS!H8,IF($A$1=4,TS!K8,IF($A$1=5,TS!N8,IF($A$1=6,TS!Q8,IF($A$1=7,TS!T8,IF($A$1=8,TS!W8,IF($A$1=9,TS!Z8,IF($A$1=10,TS!AC8,""))))))))&amp;IF($A$1=11,TS!AF8,IF($A$1=12,TS!AI8,IF($A$1=13,TS!AL8,IF($A$1=14,TS!AO8,IF($A$1=15,TS!AR8,IF($A$1=16,TS!AU8,IF($A$1=17,TS!AX8,"")))))))&amp;IF($A$1=18,TS!BA8,IF($A$1=19,TS!BD8,IF($A$1=20,TS!BG8,IF($A$1=21,TS!BJ8,IF($A$1=22,TS!BM8,IF($A$1=23,TS!BP8,""))))))&amp;IF($A$1=24,TS!BS8,IF($A$1=25,TS!BV8,IF($A$1=26,TS!BY8,IF($A$1=27,TS!CB8,IF($A$1=28,TS!CE8,IF($A$1=29,TS!CH8,IF($A$1=1,TS!B8,IF($A$1=2,TS!E8,""))))))))&amp;IF($A$1=30,TS!CK8,IF($A$1=31,TS!CN8,IF($A$1=32,TS!CQ8,IF($A$1=33,TS!CT8,IF($A$1=34,TS!CW8,IF($A$1=35,TS!CZ8,IF($A$1=36,TS!DC8,IF($A$1=37,TS!DF8,""))))))))&amp;IF($A$1=38,TS!DI8,IF($A$1=39,TS!DL8,IF($A$1=40,TS!DO8,"")))</f>
        <v>178</v>
      </c>
      <c r="F8" s="167" t="str">
        <f ca="1">IF($A$1=3,TS!I8,IF($A$1=4,TS!L8,IF($A$1=5,TS!O8,IF($A$1=6,TS!R8,IF($A$1=7,TS!U8,IF($A$1=8,TS!X8,IF($A$1=9,TS!AA8,IF($A$1=10,TS!AD8,""))))))))&amp;IF($A$1=11,TS!AG8,IF($A$1=12,TS!AJ8,IF($A$1=13,TS!AM8,IF($A$1=14,TS!AP8,IF($A$1=15,TS!AS8,IF($A$1=16,TS!AV8,IF($A$1=17,TS!AY8,"")))))))&amp;IF($A$1=18,TS!BB8,IF($A$1=19,TS!BE8,IF($A$1=20,TS!BH8,IF($A$1=21,TS!BK8,IF($A$1=22,TS!BN8,IF($A$1=23,TS!BQ8,""))))))&amp;IF($A$1=24,TS!BT8,IF($A$1=25,TS!BW8,IF($A$1=26,TS!BZ8,IF($A$1=27,TS!CC8,IF($A$1=28,TS!CF8,IF($A$1=29,TS!CI8,IF($A$1=1,TS!C8,IF($A$1=2,TS!F8,""))))))))&amp;IF($A$1=30,TS!CL8,IF($A$1=31,TS!CO8,IF($A$1=32,TS!CR8,IF($A$1=33,TS!CU8,IF($A$1=34,TS!CX8,IF($A$1=35,TS!DA8,IF($A$1=36,TS!DD8,IF($A$1=37,TS!DG8,""))))))))&amp;IF($A$1=38,TS!DJ8,IF($A$1=39,TS!DM8,IF($A$1=40,TS!DP8,"")))</f>
        <v>Çift sütunlu aşağı listesi</v>
      </c>
      <c r="G8" s="66"/>
      <c r="H8" s="66"/>
      <c r="I8" s="66"/>
      <c r="J8" s="66"/>
      <c r="K8" s="66"/>
      <c r="L8" s="66"/>
      <c r="M8" s="66"/>
      <c r="N8" s="66"/>
      <c r="O8" s="66"/>
      <c r="P8" s="66"/>
      <c r="Q8" s="66"/>
      <c r="R8" s="66"/>
      <c r="S8" s="66"/>
      <c r="T8" s="66"/>
      <c r="U8" s="66"/>
      <c r="V8" s="66"/>
      <c r="W8" s="66"/>
      <c r="X8" s="66"/>
      <c r="Y8" s="66"/>
      <c r="Z8" s="66"/>
      <c r="AA8" s="75">
        <f t="shared" si="0"/>
        <v>0</v>
      </c>
    </row>
    <row r="9" spans="1:27" ht="12" customHeight="1" x14ac:dyDescent="0.15">
      <c r="A9" s="78" t="str">
        <f ca="1">F!V9</f>
        <v>5/F</v>
      </c>
      <c r="B9" s="80">
        <v>8</v>
      </c>
      <c r="C9" s="136">
        <f ca="1">F!W9</f>
        <v>33</v>
      </c>
      <c r="D9" s="166" t="str">
        <f ca="1">IF($A$1=3,TS!G9,IF($A$1=4,TS!J9,IF($A$1=5,TS!M9,IF($A$1=6,TS!P9,IF($A$1=7,TS!S9,IF($A$1=8,TS!V9,IF($A$1=9,TS!Y9,IF($A$1=10,TS!AB9,""))))))))&amp;IF($A$1=11,TS!AE9,IF($A$1=12,TS!AH9,IF($A$1=13,TS!AK9,IF($A$1=14,TS!AN9,IF($A$1=15,TS!AQ9,IF($A$1=16,TS!AT9,IF($A$1=17,TS!AW9,"")))))))&amp;IF($A$1=18,TS!AZ9,IF($A$1=19,TS!BC9,IF($A$1=20,TS!BF9,IF($A$1=21,TS!BI9,IF($A$1=22,TS!BL9,IF($A$1=23,TS!BO9,""))))))&amp;IF($A$1=24,TS!BR9,IF($A$1=25,TS!BU9,IF($A$1=26,TS!BX9,IF($A$1=27,TS!CA9,IF($A$1=28,TS!CD9,IF($A$1=29,TS!CG9,IF($A$1=1,TS!A9,IF($A$1=2,TS!D9,""))))))))&amp;IF($A$1=30,TS!CJ9,IF($A$1=31,TS!CM9,IF($A$1=32,TS!CP9,IF($A$1=33,TS!CS9,IF($A$1=34,TS!CV9,IF($A$1=35,TS!CY9,IF($A$1=36,TS!DB9,IF($A$1=37,TS!DE9,""))))))))&amp;IF($A$1=38,TS!DH9,IF($A$1=39,TS!DK9,IF($A$1=40,TS!DN9,"")))</f>
        <v>7</v>
      </c>
      <c r="E9" s="166" t="str">
        <f ca="1">IF($A$1=3,TS!H9,IF($A$1=4,TS!K9,IF($A$1=5,TS!N9,IF($A$1=6,TS!Q9,IF($A$1=7,TS!T9,IF($A$1=8,TS!W9,IF($A$1=9,TS!Z9,IF($A$1=10,TS!AC9,""))))))))&amp;IF($A$1=11,TS!AF9,IF($A$1=12,TS!AI9,IF($A$1=13,TS!AL9,IF($A$1=14,TS!AO9,IF($A$1=15,TS!AR9,IF($A$1=16,TS!AU9,IF($A$1=17,TS!AX9,"")))))))&amp;IF($A$1=18,TS!BA9,IF($A$1=19,TS!BD9,IF($A$1=20,TS!BG9,IF($A$1=21,TS!BJ9,IF($A$1=22,TS!BM9,IF($A$1=23,TS!BP9,""))))))&amp;IF($A$1=24,TS!BS9,IF($A$1=25,TS!BV9,IF($A$1=26,TS!BY9,IF($A$1=27,TS!CB9,IF($A$1=28,TS!CE9,IF($A$1=29,TS!CH9,IF($A$1=1,TS!B9,IF($A$1=2,TS!E9,""))))))))&amp;IF($A$1=30,TS!CK9,IF($A$1=31,TS!CN9,IF($A$1=32,TS!CQ9,IF($A$1=33,TS!CT9,IF($A$1=34,TS!CW9,IF($A$1=35,TS!CZ9,IF($A$1=36,TS!DC9,IF($A$1=37,TS!DF9,""))))))))&amp;IF($A$1=38,TS!DI9,IF($A$1=39,TS!DL9,IF($A$1=40,TS!DO9,"")))</f>
        <v>196</v>
      </c>
      <c r="F9" s="167" t="str">
        <f ca="1">IF($A$1=3,TS!I9,IF($A$1=4,TS!L9,IF($A$1=5,TS!O9,IF($A$1=6,TS!R9,IF($A$1=7,TS!U9,IF($A$1=8,TS!X9,IF($A$1=9,TS!AA9,IF($A$1=10,TS!AD9,""))))))))&amp;IF($A$1=11,TS!AG9,IF($A$1=12,TS!AJ9,IF($A$1=13,TS!AM9,IF($A$1=14,TS!AP9,IF($A$1=15,TS!AS9,IF($A$1=16,TS!AV9,IF($A$1=17,TS!AY9,"")))))))&amp;IF($A$1=18,TS!BB9,IF($A$1=19,TS!BE9,IF($A$1=20,TS!BH9,IF($A$1=21,TS!BK9,IF($A$1=22,TS!BN9,IF($A$1=23,TS!BQ9,""))))))&amp;IF($A$1=24,TS!BT9,IF($A$1=25,TS!BW9,IF($A$1=26,TS!BZ9,IF($A$1=27,TS!CC9,IF($A$1=28,TS!CF9,IF($A$1=29,TS!CI9,IF($A$1=1,TS!C9,IF($A$1=2,TS!F9,""))))))))&amp;IF($A$1=30,TS!CL9,IF($A$1=31,TS!CO9,IF($A$1=32,TS!CR9,IF($A$1=33,TS!CU9,IF($A$1=34,TS!CX9,IF($A$1=35,TS!DA9,IF($A$1=36,TS!DD9,IF($A$1=37,TS!DG9,""))))))))&amp;IF($A$1=38,TS!DJ9,IF($A$1=39,TS!DM9,IF($A$1=40,TS!DP9,"")))</f>
        <v>Çift sütunlu aşağı listesi</v>
      </c>
      <c r="G9" s="66"/>
      <c r="H9" s="66"/>
      <c r="I9" s="66"/>
      <c r="J9" s="66"/>
      <c r="K9" s="66"/>
      <c r="L9" s="66"/>
      <c r="M9" s="66"/>
      <c r="N9" s="66"/>
      <c r="O9" s="66"/>
      <c r="P9" s="66"/>
      <c r="Q9" s="66"/>
      <c r="R9" s="66"/>
      <c r="S9" s="66"/>
      <c r="T9" s="66"/>
      <c r="U9" s="66"/>
      <c r="V9" s="66"/>
      <c r="W9" s="66"/>
      <c r="X9" s="66"/>
      <c r="Y9" s="66"/>
      <c r="Z9" s="66"/>
      <c r="AA9" s="75">
        <f t="shared" si="0"/>
        <v>0</v>
      </c>
    </row>
    <row r="10" spans="1:27" ht="12" customHeight="1" x14ac:dyDescent="0.15">
      <c r="A10" s="78" t="str">
        <f ca="1">F!V10</f>
        <v>5/G</v>
      </c>
      <c r="B10" s="80">
        <v>9</v>
      </c>
      <c r="C10" s="136">
        <f ca="1">F!W10</f>
        <v>33</v>
      </c>
      <c r="D10" s="166" t="str">
        <f ca="1">IF($A$1=3,TS!G10,IF($A$1=4,TS!J10,IF($A$1=5,TS!M10,IF($A$1=6,TS!P10,IF($A$1=7,TS!S10,IF($A$1=8,TS!V10,IF($A$1=9,TS!Y10,IF($A$1=10,TS!AB10,""))))))))&amp;IF($A$1=11,TS!AE10,IF($A$1=12,TS!AH10,IF($A$1=13,TS!AK10,IF($A$1=14,TS!AN10,IF($A$1=15,TS!AQ10,IF($A$1=16,TS!AT10,IF($A$1=17,TS!AW10,"")))))))&amp;IF($A$1=18,TS!AZ10,IF($A$1=19,TS!BC10,IF($A$1=20,TS!BF10,IF($A$1=21,TS!BI10,IF($A$1=22,TS!BL10,IF($A$1=23,TS!BO10,""))))))&amp;IF($A$1=24,TS!BR10,IF($A$1=25,TS!BU10,IF($A$1=26,TS!BX10,IF($A$1=27,TS!CA10,IF($A$1=28,TS!CD10,IF($A$1=29,TS!CG10,IF($A$1=1,TS!A10,IF($A$1=2,TS!D10,""))))))))&amp;IF($A$1=30,TS!CJ10,IF($A$1=31,TS!CM10,IF($A$1=32,TS!CP10,IF($A$1=33,TS!CS10,IF($A$1=34,TS!CV10,IF($A$1=35,TS!CY10,IF($A$1=36,TS!DB10,IF($A$1=37,TS!DE10,""))))))))&amp;IF($A$1=38,TS!DH10,IF($A$1=39,TS!DK10,IF($A$1=40,TS!DN10,"")))</f>
        <v>8</v>
      </c>
      <c r="E10" s="166" t="str">
        <f ca="1">IF($A$1=3,TS!H10,IF($A$1=4,TS!K10,IF($A$1=5,TS!N10,IF($A$1=6,TS!Q10,IF($A$1=7,TS!T10,IF($A$1=8,TS!W10,IF($A$1=9,TS!Z10,IF($A$1=10,TS!AC10,""))))))))&amp;IF($A$1=11,TS!AF10,IF($A$1=12,TS!AI10,IF($A$1=13,TS!AL10,IF($A$1=14,TS!AO10,IF($A$1=15,TS!AR10,IF($A$1=16,TS!AU10,IF($A$1=17,TS!AX10,"")))))))&amp;IF($A$1=18,TS!BA10,IF($A$1=19,TS!BD10,IF($A$1=20,TS!BG10,IF($A$1=21,TS!BJ10,IF($A$1=22,TS!BM10,IF($A$1=23,TS!BP10,""))))))&amp;IF($A$1=24,TS!BS10,IF($A$1=25,TS!BV10,IF($A$1=26,TS!BY10,IF($A$1=27,TS!CB10,IF($A$1=28,TS!CE10,IF($A$1=29,TS!CH10,IF($A$1=1,TS!B10,IF($A$1=2,TS!E10,""))))))))&amp;IF($A$1=30,TS!CK10,IF($A$1=31,TS!CN10,IF($A$1=32,TS!CQ10,IF($A$1=33,TS!CT10,IF($A$1=34,TS!CW10,IF($A$1=35,TS!CZ10,IF($A$1=36,TS!DC10,IF($A$1=37,TS!DF10,""))))))))&amp;IF($A$1=38,TS!DI10,IF($A$1=39,TS!DL10,IF($A$1=40,TS!DO10,"")))</f>
        <v>197</v>
      </c>
      <c r="F10" s="167" t="str">
        <f ca="1">IF($A$1=3,TS!I10,IF($A$1=4,TS!L10,IF($A$1=5,TS!O10,IF($A$1=6,TS!R10,IF($A$1=7,TS!U10,IF($A$1=8,TS!X10,IF($A$1=9,TS!AA10,IF($A$1=10,TS!AD10,""))))))))&amp;IF($A$1=11,TS!AG10,IF($A$1=12,TS!AJ10,IF($A$1=13,TS!AM10,IF($A$1=14,TS!AP10,IF($A$1=15,TS!AS10,IF($A$1=16,TS!AV10,IF($A$1=17,TS!AY10,"")))))))&amp;IF($A$1=18,TS!BB10,IF($A$1=19,TS!BE10,IF($A$1=20,TS!BH10,IF($A$1=21,TS!BK10,IF($A$1=22,TS!BN10,IF($A$1=23,TS!BQ10,""))))))&amp;IF($A$1=24,TS!BT10,IF($A$1=25,TS!BW10,IF($A$1=26,TS!BZ10,IF($A$1=27,TS!CC10,IF($A$1=28,TS!CF10,IF($A$1=29,TS!CI10,IF($A$1=1,TS!C10,IF($A$1=2,TS!F10,""))))))))&amp;IF($A$1=30,TS!CL10,IF($A$1=31,TS!CO10,IF($A$1=32,TS!CR10,IF($A$1=33,TS!CU10,IF($A$1=34,TS!CX10,IF($A$1=35,TS!DA10,IF($A$1=36,TS!DD10,IF($A$1=37,TS!DG10,""))))))))&amp;IF($A$1=38,TS!DJ10,IF($A$1=39,TS!DM10,IF($A$1=40,TS!DP10,"")))</f>
        <v>Çift sütunlu aşağı listesi</v>
      </c>
      <c r="G10" s="66"/>
      <c r="H10" s="66"/>
      <c r="I10" s="66"/>
      <c r="J10" s="66"/>
      <c r="K10" s="66"/>
      <c r="L10" s="66"/>
      <c r="M10" s="66"/>
      <c r="N10" s="66"/>
      <c r="O10" s="66"/>
      <c r="P10" s="66"/>
      <c r="Q10" s="66"/>
      <c r="R10" s="66"/>
      <c r="S10" s="66"/>
      <c r="T10" s="66"/>
      <c r="U10" s="66"/>
      <c r="V10" s="66"/>
      <c r="W10" s="66"/>
      <c r="X10" s="66"/>
      <c r="Y10" s="66"/>
      <c r="Z10" s="66"/>
      <c r="AA10" s="75">
        <f t="shared" si="0"/>
        <v>0</v>
      </c>
    </row>
    <row r="11" spans="1:27" ht="12" customHeight="1" x14ac:dyDescent="0.15">
      <c r="A11" s="78" t="str">
        <f ca="1">F!V11</f>
        <v>5/H</v>
      </c>
      <c r="B11" s="80">
        <v>10</v>
      </c>
      <c r="C11" s="136">
        <f ca="1">F!W11</f>
        <v>37</v>
      </c>
      <c r="D11" s="166" t="str">
        <f ca="1">IF($A$1=3,TS!G11,IF($A$1=4,TS!J11,IF($A$1=5,TS!M11,IF($A$1=6,TS!P11,IF($A$1=7,TS!S11,IF($A$1=8,TS!V11,IF($A$1=9,TS!Y11,IF($A$1=10,TS!AB11,""))))))))&amp;IF($A$1=11,TS!AE11,IF($A$1=12,TS!AH11,IF($A$1=13,TS!AK11,IF($A$1=14,TS!AN11,IF($A$1=15,TS!AQ11,IF($A$1=16,TS!AT11,IF($A$1=17,TS!AW11,"")))))))&amp;IF($A$1=18,TS!AZ11,IF($A$1=19,TS!BC11,IF($A$1=20,TS!BF11,IF($A$1=21,TS!BI11,IF($A$1=22,TS!BL11,IF($A$1=23,TS!BO11,""))))))&amp;IF($A$1=24,TS!BR11,IF($A$1=25,TS!BU11,IF($A$1=26,TS!BX11,IF($A$1=27,TS!CA11,IF($A$1=28,TS!CD11,IF($A$1=29,TS!CG11,IF($A$1=1,TS!A11,IF($A$1=2,TS!D11,""))))))))&amp;IF($A$1=30,TS!CJ11,IF($A$1=31,TS!CM11,IF($A$1=32,TS!CP11,IF($A$1=33,TS!CS11,IF($A$1=34,TS!CV11,IF($A$1=35,TS!CY11,IF($A$1=36,TS!DB11,IF($A$1=37,TS!DE11,""))))))))&amp;IF($A$1=38,TS!DH11,IF($A$1=39,TS!DK11,IF($A$1=40,TS!DN11,"")))</f>
        <v>9</v>
      </c>
      <c r="E11" s="166" t="str">
        <f ca="1">IF($A$1=3,TS!H11,IF($A$1=4,TS!K11,IF($A$1=5,TS!N11,IF($A$1=6,TS!Q11,IF($A$1=7,TS!T11,IF($A$1=8,TS!W11,IF($A$1=9,TS!Z11,IF($A$1=10,TS!AC11,""))))))))&amp;IF($A$1=11,TS!AF11,IF($A$1=12,TS!AI11,IF($A$1=13,TS!AL11,IF($A$1=14,TS!AO11,IF($A$1=15,TS!AR11,IF($A$1=16,TS!AU11,IF($A$1=17,TS!AX11,"")))))))&amp;IF($A$1=18,TS!BA11,IF($A$1=19,TS!BD11,IF($A$1=20,TS!BG11,IF($A$1=21,TS!BJ11,IF($A$1=22,TS!BM11,IF($A$1=23,TS!BP11,""))))))&amp;IF($A$1=24,TS!BS11,IF($A$1=25,TS!BV11,IF($A$1=26,TS!BY11,IF($A$1=27,TS!CB11,IF($A$1=28,TS!CE11,IF($A$1=29,TS!CH11,IF($A$1=1,TS!B11,IF($A$1=2,TS!E11,""))))))))&amp;IF($A$1=30,TS!CK11,IF($A$1=31,TS!CN11,IF($A$1=32,TS!CQ11,IF($A$1=33,TS!CT11,IF($A$1=34,TS!CW11,IF($A$1=35,TS!CZ11,IF($A$1=36,TS!DC11,IF($A$1=37,TS!DF11,""))))))))&amp;IF($A$1=38,TS!DI11,IF($A$1=39,TS!DL11,IF($A$1=40,TS!DO11,"")))</f>
        <v>225</v>
      </c>
      <c r="F11" s="167" t="str">
        <f ca="1">IF($A$1=3,TS!I11,IF($A$1=4,TS!L11,IF($A$1=5,TS!O11,IF($A$1=6,TS!R11,IF($A$1=7,TS!U11,IF($A$1=8,TS!X11,IF($A$1=9,TS!AA11,IF($A$1=10,TS!AD11,""))))))))&amp;IF($A$1=11,TS!AG11,IF($A$1=12,TS!AJ11,IF($A$1=13,TS!AM11,IF($A$1=14,TS!AP11,IF($A$1=15,TS!AS11,IF($A$1=16,TS!AV11,IF($A$1=17,TS!AY11,"")))))))&amp;IF($A$1=18,TS!BB11,IF($A$1=19,TS!BE11,IF($A$1=20,TS!BH11,IF($A$1=21,TS!BK11,IF($A$1=22,TS!BN11,IF($A$1=23,TS!BQ11,""))))))&amp;IF($A$1=24,TS!BT11,IF($A$1=25,TS!BW11,IF($A$1=26,TS!BZ11,IF($A$1=27,TS!CC11,IF($A$1=28,TS!CF11,IF($A$1=29,TS!CI11,IF($A$1=1,TS!C11,IF($A$1=2,TS!F11,""))))))))&amp;IF($A$1=30,TS!CL11,IF($A$1=31,TS!CO11,IF($A$1=32,TS!CR11,IF($A$1=33,TS!CU11,IF($A$1=34,TS!CX11,IF($A$1=35,TS!DA11,IF($A$1=36,TS!DD11,IF($A$1=37,TS!DG11,""))))))))&amp;IF($A$1=38,TS!DJ11,IF($A$1=39,TS!DM11,IF($A$1=40,TS!DP11,"")))</f>
        <v>Çift sütunlu aşağı listesi</v>
      </c>
      <c r="G11" s="66"/>
      <c r="H11" s="66"/>
      <c r="I11" s="66"/>
      <c r="J11" s="66"/>
      <c r="K11" s="66"/>
      <c r="L11" s="66"/>
      <c r="M11" s="66"/>
      <c r="N11" s="66"/>
      <c r="O11" s="66"/>
      <c r="P11" s="66"/>
      <c r="Q11" s="66"/>
      <c r="R11" s="66"/>
      <c r="S11" s="66"/>
      <c r="T11" s="66"/>
      <c r="U11" s="66"/>
      <c r="V11" s="66"/>
      <c r="W11" s="66"/>
      <c r="X11" s="66"/>
      <c r="Y11" s="66"/>
      <c r="Z11" s="66"/>
      <c r="AA11" s="75">
        <f t="shared" si="0"/>
        <v>0</v>
      </c>
    </row>
    <row r="12" spans="1:27" ht="12" customHeight="1" x14ac:dyDescent="0.15">
      <c r="A12" s="78" t="str">
        <f ca="1">F!V12</f>
        <v>6/A</v>
      </c>
      <c r="B12" s="80">
        <v>11</v>
      </c>
      <c r="C12" s="136">
        <f ca="1">F!W12</f>
        <v>24</v>
      </c>
      <c r="D12" s="166" t="str">
        <f ca="1">IF($A$1=3,TS!G12,IF($A$1=4,TS!J12,IF($A$1=5,TS!M12,IF($A$1=6,TS!P12,IF($A$1=7,TS!S12,IF($A$1=8,TS!V12,IF($A$1=9,TS!Y12,IF($A$1=10,TS!AB12,""))))))))&amp;IF($A$1=11,TS!AE12,IF($A$1=12,TS!AH12,IF($A$1=13,TS!AK12,IF($A$1=14,TS!AN12,IF($A$1=15,TS!AQ12,IF($A$1=16,TS!AT12,IF($A$1=17,TS!AW12,"")))))))&amp;IF($A$1=18,TS!AZ12,IF($A$1=19,TS!BC12,IF($A$1=20,TS!BF12,IF($A$1=21,TS!BI12,IF($A$1=22,TS!BL12,IF($A$1=23,TS!BO12,""))))))&amp;IF($A$1=24,TS!BR12,IF($A$1=25,TS!BU12,IF($A$1=26,TS!BX12,IF($A$1=27,TS!CA12,IF($A$1=28,TS!CD12,IF($A$1=29,TS!CG12,IF($A$1=1,TS!A12,IF($A$1=2,TS!D12,""))))))))&amp;IF($A$1=30,TS!CJ12,IF($A$1=31,TS!CM12,IF($A$1=32,TS!CP12,IF($A$1=33,TS!CS12,IF($A$1=34,TS!CV12,IF($A$1=35,TS!CY12,IF($A$1=36,TS!DB12,IF($A$1=37,TS!DE12,""))))))))&amp;IF($A$1=38,TS!DH12,IF($A$1=39,TS!DK12,IF($A$1=40,TS!DN12,"")))</f>
        <v>10</v>
      </c>
      <c r="E12" s="166" t="str">
        <f ca="1">IF($A$1=3,TS!H12,IF($A$1=4,TS!K12,IF($A$1=5,TS!N12,IF($A$1=6,TS!Q12,IF($A$1=7,TS!T12,IF($A$1=8,TS!W12,IF($A$1=9,TS!Z12,IF($A$1=10,TS!AC12,""))))))))&amp;IF($A$1=11,TS!AF12,IF($A$1=12,TS!AI12,IF($A$1=13,TS!AL12,IF($A$1=14,TS!AO12,IF($A$1=15,TS!AR12,IF($A$1=16,TS!AU12,IF($A$1=17,TS!AX12,"")))))))&amp;IF($A$1=18,TS!BA12,IF($A$1=19,TS!BD12,IF($A$1=20,TS!BG12,IF($A$1=21,TS!BJ12,IF($A$1=22,TS!BM12,IF($A$1=23,TS!BP12,""))))))&amp;IF($A$1=24,TS!BS12,IF($A$1=25,TS!BV12,IF($A$1=26,TS!BY12,IF($A$1=27,TS!CB12,IF($A$1=28,TS!CE12,IF($A$1=29,TS!CH12,IF($A$1=1,TS!B12,IF($A$1=2,TS!E12,""))))))))&amp;IF($A$1=30,TS!CK12,IF($A$1=31,TS!CN12,IF($A$1=32,TS!CQ12,IF($A$1=33,TS!CT12,IF($A$1=34,TS!CW12,IF($A$1=35,TS!CZ12,IF($A$1=36,TS!DC12,IF($A$1=37,TS!DF12,""))))))))&amp;IF($A$1=38,TS!DI12,IF($A$1=39,TS!DL12,IF($A$1=40,TS!DO12,"")))</f>
        <v>329</v>
      </c>
      <c r="F12" s="167" t="str">
        <f ca="1">IF($A$1=3,TS!I12,IF($A$1=4,TS!L12,IF($A$1=5,TS!O12,IF($A$1=6,TS!R12,IF($A$1=7,TS!U12,IF($A$1=8,TS!X12,IF($A$1=9,TS!AA12,IF($A$1=10,TS!AD12,""))))))))&amp;IF($A$1=11,TS!AG12,IF($A$1=12,TS!AJ12,IF($A$1=13,TS!AM12,IF($A$1=14,TS!AP12,IF($A$1=15,TS!AS12,IF($A$1=16,TS!AV12,IF($A$1=17,TS!AY12,"")))))))&amp;IF($A$1=18,TS!BB12,IF($A$1=19,TS!BE12,IF($A$1=20,TS!BH12,IF($A$1=21,TS!BK12,IF($A$1=22,TS!BN12,IF($A$1=23,TS!BQ12,""))))))&amp;IF($A$1=24,TS!BT12,IF($A$1=25,TS!BW12,IF($A$1=26,TS!BZ12,IF($A$1=27,TS!CC12,IF($A$1=28,TS!CF12,IF($A$1=29,TS!CI12,IF($A$1=1,TS!C12,IF($A$1=2,TS!F12,""))))))))&amp;IF($A$1=30,TS!CL12,IF($A$1=31,TS!CO12,IF($A$1=32,TS!CR12,IF($A$1=33,TS!CU12,IF($A$1=34,TS!CX12,IF($A$1=35,TS!DA12,IF($A$1=36,TS!DD12,IF($A$1=37,TS!DG12,""))))))))&amp;IF($A$1=38,TS!DJ12,IF($A$1=39,TS!DM12,IF($A$1=40,TS!DP12,"")))</f>
        <v>Çift sütunlu aşağı listesi</v>
      </c>
      <c r="G12" s="66"/>
      <c r="H12" s="66"/>
      <c r="I12" s="66"/>
      <c r="J12" s="66"/>
      <c r="K12" s="66"/>
      <c r="L12" s="66"/>
      <c r="M12" s="66"/>
      <c r="N12" s="66"/>
      <c r="O12" s="66"/>
      <c r="P12" s="66"/>
      <c r="Q12" s="66"/>
      <c r="R12" s="66"/>
      <c r="S12" s="66"/>
      <c r="T12" s="66"/>
      <c r="U12" s="66"/>
      <c r="V12" s="66"/>
      <c r="W12" s="66"/>
      <c r="X12" s="66"/>
      <c r="Y12" s="66"/>
      <c r="Z12" s="66"/>
      <c r="AA12" s="75">
        <f t="shared" si="0"/>
        <v>0</v>
      </c>
    </row>
    <row r="13" spans="1:27" ht="12" customHeight="1" x14ac:dyDescent="0.15">
      <c r="A13" s="78" t="str">
        <f ca="1">F!V13</f>
        <v>6/B</v>
      </c>
      <c r="B13" s="80">
        <v>12</v>
      </c>
      <c r="C13" s="136">
        <f ca="1">F!W13</f>
        <v>31</v>
      </c>
      <c r="D13" s="166" t="str">
        <f ca="1">IF($A$1=3,TS!G13,IF($A$1=4,TS!J13,IF($A$1=5,TS!M13,IF($A$1=6,TS!P13,IF($A$1=7,TS!S13,IF($A$1=8,TS!V13,IF($A$1=9,TS!Y13,IF($A$1=10,TS!AB13,""))))))))&amp;IF($A$1=11,TS!AE13,IF($A$1=12,TS!AH13,IF($A$1=13,TS!AK13,IF($A$1=14,TS!AN13,IF($A$1=15,TS!AQ13,IF($A$1=16,TS!AT13,IF($A$1=17,TS!AW13,"")))))))&amp;IF($A$1=18,TS!AZ13,IF($A$1=19,TS!BC13,IF($A$1=20,TS!BF13,IF($A$1=21,TS!BI13,IF($A$1=22,TS!BL13,IF($A$1=23,TS!BO13,""))))))&amp;IF($A$1=24,TS!BR13,IF($A$1=25,TS!BU13,IF($A$1=26,TS!BX13,IF($A$1=27,TS!CA13,IF($A$1=28,TS!CD13,IF($A$1=29,TS!CG13,IF($A$1=1,TS!A13,IF($A$1=2,TS!D13,""))))))))&amp;IF($A$1=30,TS!CJ13,IF($A$1=31,TS!CM13,IF($A$1=32,TS!CP13,IF($A$1=33,TS!CS13,IF($A$1=34,TS!CV13,IF($A$1=35,TS!CY13,IF($A$1=36,TS!DB13,IF($A$1=37,TS!DE13,""))))))))&amp;IF($A$1=38,TS!DH13,IF($A$1=39,TS!DK13,IF($A$1=40,TS!DN13,"")))</f>
        <v>11</v>
      </c>
      <c r="E13" s="166" t="str">
        <f ca="1">IF($A$1=3,TS!H13,IF($A$1=4,TS!K13,IF($A$1=5,TS!N13,IF($A$1=6,TS!Q13,IF($A$1=7,TS!T13,IF($A$1=8,TS!W13,IF($A$1=9,TS!Z13,IF($A$1=10,TS!AC13,""))))))))&amp;IF($A$1=11,TS!AF13,IF($A$1=12,TS!AI13,IF($A$1=13,TS!AL13,IF($A$1=14,TS!AO13,IF($A$1=15,TS!AR13,IF($A$1=16,TS!AU13,IF($A$1=17,TS!AX13,"")))))))&amp;IF($A$1=18,TS!BA13,IF($A$1=19,TS!BD13,IF($A$1=20,TS!BG13,IF($A$1=21,TS!BJ13,IF($A$1=22,TS!BM13,IF($A$1=23,TS!BP13,""))))))&amp;IF($A$1=24,TS!BS13,IF($A$1=25,TS!BV13,IF($A$1=26,TS!BY13,IF($A$1=27,TS!CB13,IF($A$1=28,TS!CE13,IF($A$1=29,TS!CH13,IF($A$1=1,TS!B13,IF($A$1=2,TS!E13,""))))))))&amp;IF($A$1=30,TS!CK13,IF($A$1=31,TS!CN13,IF($A$1=32,TS!CQ13,IF($A$1=33,TS!CT13,IF($A$1=34,TS!CW13,IF($A$1=35,TS!CZ13,IF($A$1=36,TS!DC13,IF($A$1=37,TS!DF13,""))))))))&amp;IF($A$1=38,TS!DI13,IF($A$1=39,TS!DL13,IF($A$1=40,TS!DO13,"")))</f>
        <v>347</v>
      </c>
      <c r="F13" s="167" t="str">
        <f ca="1">IF($A$1=3,TS!I13,IF($A$1=4,TS!L13,IF($A$1=5,TS!O13,IF($A$1=6,TS!R13,IF($A$1=7,TS!U13,IF($A$1=8,TS!X13,IF($A$1=9,TS!AA13,IF($A$1=10,TS!AD13,""))))))))&amp;IF($A$1=11,TS!AG13,IF($A$1=12,TS!AJ13,IF($A$1=13,TS!AM13,IF($A$1=14,TS!AP13,IF($A$1=15,TS!AS13,IF($A$1=16,TS!AV13,IF($A$1=17,TS!AY13,"")))))))&amp;IF($A$1=18,TS!BB13,IF($A$1=19,TS!BE13,IF($A$1=20,TS!BH13,IF($A$1=21,TS!BK13,IF($A$1=22,TS!BN13,IF($A$1=23,TS!BQ13,""))))))&amp;IF($A$1=24,TS!BT13,IF($A$1=25,TS!BW13,IF($A$1=26,TS!BZ13,IF($A$1=27,TS!CC13,IF($A$1=28,TS!CF13,IF($A$1=29,TS!CI13,IF($A$1=1,TS!C13,IF($A$1=2,TS!F13,""))))))))&amp;IF($A$1=30,TS!CL13,IF($A$1=31,TS!CO13,IF($A$1=32,TS!CR13,IF($A$1=33,TS!CU13,IF($A$1=34,TS!CX13,IF($A$1=35,TS!DA13,IF($A$1=36,TS!DD13,IF($A$1=37,TS!DG13,""))))))))&amp;IF($A$1=38,TS!DJ13,IF($A$1=39,TS!DM13,IF($A$1=40,TS!DP13,"")))</f>
        <v>Çift sütunlu aşağı listesi</v>
      </c>
      <c r="G13" s="66"/>
      <c r="H13" s="66"/>
      <c r="I13" s="66"/>
      <c r="J13" s="66"/>
      <c r="K13" s="66"/>
      <c r="L13" s="66"/>
      <c r="M13" s="66"/>
      <c r="N13" s="66"/>
      <c r="O13" s="66"/>
      <c r="P13" s="66"/>
      <c r="Q13" s="66"/>
      <c r="R13" s="66"/>
      <c r="S13" s="66"/>
      <c r="T13" s="66"/>
      <c r="U13" s="66"/>
      <c r="V13" s="66"/>
      <c r="W13" s="66"/>
      <c r="X13" s="66"/>
      <c r="Y13" s="66"/>
      <c r="Z13" s="66"/>
      <c r="AA13" s="75">
        <f t="shared" si="0"/>
        <v>0</v>
      </c>
    </row>
    <row r="14" spans="1:27" ht="12" customHeight="1" x14ac:dyDescent="0.15">
      <c r="A14" s="78" t="str">
        <f ca="1">F!V14</f>
        <v>6/C</v>
      </c>
      <c r="B14" s="80">
        <v>13</v>
      </c>
      <c r="C14" s="136">
        <f ca="1">F!W14</f>
        <v>28</v>
      </c>
      <c r="D14" s="166" t="str">
        <f ca="1">IF($A$1=3,TS!G14,IF($A$1=4,TS!J14,IF($A$1=5,TS!M14,IF($A$1=6,TS!P14,IF($A$1=7,TS!S14,IF($A$1=8,TS!V14,IF($A$1=9,TS!Y14,IF($A$1=10,TS!AB14,""))))))))&amp;IF($A$1=11,TS!AE14,IF($A$1=12,TS!AH14,IF($A$1=13,TS!AK14,IF($A$1=14,TS!AN14,IF($A$1=15,TS!AQ14,IF($A$1=16,TS!AT14,IF($A$1=17,TS!AW14,"")))))))&amp;IF($A$1=18,TS!AZ14,IF($A$1=19,TS!BC14,IF($A$1=20,TS!BF14,IF($A$1=21,TS!BI14,IF($A$1=22,TS!BL14,IF($A$1=23,TS!BO14,""))))))&amp;IF($A$1=24,TS!BR14,IF($A$1=25,TS!BU14,IF($A$1=26,TS!BX14,IF($A$1=27,TS!CA14,IF($A$1=28,TS!CD14,IF($A$1=29,TS!CG14,IF($A$1=1,TS!A14,IF($A$1=2,TS!D14,""))))))))&amp;IF($A$1=30,TS!CJ14,IF($A$1=31,TS!CM14,IF($A$1=32,TS!CP14,IF($A$1=33,TS!CS14,IF($A$1=34,TS!CV14,IF($A$1=35,TS!CY14,IF($A$1=36,TS!DB14,IF($A$1=37,TS!DE14,""))))))))&amp;IF($A$1=38,TS!DH14,IF($A$1=39,TS!DK14,IF($A$1=40,TS!DN14,"")))</f>
        <v>12</v>
      </c>
      <c r="E14" s="166" t="str">
        <f ca="1">IF($A$1=3,TS!H14,IF($A$1=4,TS!K14,IF($A$1=5,TS!N14,IF($A$1=6,TS!Q14,IF($A$1=7,TS!T14,IF($A$1=8,TS!W14,IF($A$1=9,TS!Z14,IF($A$1=10,TS!AC14,""))))))))&amp;IF($A$1=11,TS!AF14,IF($A$1=12,TS!AI14,IF($A$1=13,TS!AL14,IF($A$1=14,TS!AO14,IF($A$1=15,TS!AR14,IF($A$1=16,TS!AU14,IF($A$1=17,TS!AX14,"")))))))&amp;IF($A$1=18,TS!BA14,IF($A$1=19,TS!BD14,IF($A$1=20,TS!BG14,IF($A$1=21,TS!BJ14,IF($A$1=22,TS!BM14,IF($A$1=23,TS!BP14,""))))))&amp;IF($A$1=24,TS!BS14,IF($A$1=25,TS!BV14,IF($A$1=26,TS!BY14,IF($A$1=27,TS!CB14,IF($A$1=28,TS!CE14,IF($A$1=29,TS!CH14,IF($A$1=1,TS!B14,IF($A$1=2,TS!E14,""))))))))&amp;IF($A$1=30,TS!CK14,IF($A$1=31,TS!CN14,IF($A$1=32,TS!CQ14,IF($A$1=33,TS!CT14,IF($A$1=34,TS!CW14,IF($A$1=35,TS!CZ14,IF($A$1=36,TS!DC14,IF($A$1=37,TS!DF14,""))))))))&amp;IF($A$1=38,TS!DI14,IF($A$1=39,TS!DL14,IF($A$1=40,TS!DO14,"")))</f>
        <v>349</v>
      </c>
      <c r="F14" s="167" t="str">
        <f ca="1">IF($A$1=3,TS!I14,IF($A$1=4,TS!L14,IF($A$1=5,TS!O14,IF($A$1=6,TS!R14,IF($A$1=7,TS!U14,IF($A$1=8,TS!X14,IF($A$1=9,TS!AA14,IF($A$1=10,TS!AD14,""))))))))&amp;IF($A$1=11,TS!AG14,IF($A$1=12,TS!AJ14,IF($A$1=13,TS!AM14,IF($A$1=14,TS!AP14,IF($A$1=15,TS!AS14,IF($A$1=16,TS!AV14,IF($A$1=17,TS!AY14,"")))))))&amp;IF($A$1=18,TS!BB14,IF($A$1=19,TS!BE14,IF($A$1=20,TS!BH14,IF($A$1=21,TS!BK14,IF($A$1=22,TS!BN14,IF($A$1=23,TS!BQ14,""))))))&amp;IF($A$1=24,TS!BT14,IF($A$1=25,TS!BW14,IF($A$1=26,TS!BZ14,IF($A$1=27,TS!CC14,IF($A$1=28,TS!CF14,IF($A$1=29,TS!CI14,IF($A$1=1,TS!C14,IF($A$1=2,TS!F14,""))))))))&amp;IF($A$1=30,TS!CL14,IF($A$1=31,TS!CO14,IF($A$1=32,TS!CR14,IF($A$1=33,TS!CU14,IF($A$1=34,TS!CX14,IF($A$1=35,TS!DA14,IF($A$1=36,TS!DD14,IF($A$1=37,TS!DG14,""))))))))&amp;IF($A$1=38,TS!DJ14,IF($A$1=39,TS!DM14,IF($A$1=40,TS!DP14,"")))</f>
        <v>Çift sütunlu aşağı listesi</v>
      </c>
      <c r="G14" s="66"/>
      <c r="H14" s="66"/>
      <c r="I14" s="66"/>
      <c r="J14" s="66"/>
      <c r="K14" s="66"/>
      <c r="L14" s="66"/>
      <c r="M14" s="66"/>
      <c r="N14" s="66"/>
      <c r="O14" s="66"/>
      <c r="P14" s="66"/>
      <c r="Q14" s="66"/>
      <c r="R14" s="66"/>
      <c r="S14" s="66"/>
      <c r="T14" s="66"/>
      <c r="U14" s="66"/>
      <c r="V14" s="66"/>
      <c r="W14" s="66"/>
      <c r="X14" s="66"/>
      <c r="Y14" s="66"/>
      <c r="Z14" s="66"/>
      <c r="AA14" s="75">
        <f t="shared" si="0"/>
        <v>0</v>
      </c>
    </row>
    <row r="15" spans="1:27" ht="12" customHeight="1" x14ac:dyDescent="0.15">
      <c r="A15" s="78" t="str">
        <f ca="1">F!V15</f>
        <v>6/D</v>
      </c>
      <c r="B15" s="80">
        <v>14</v>
      </c>
      <c r="C15" s="136">
        <f ca="1">F!W15</f>
        <v>34</v>
      </c>
      <c r="D15" s="166" t="str">
        <f ca="1">IF($A$1=3,TS!G15,IF($A$1=4,TS!J15,IF($A$1=5,TS!M15,IF($A$1=6,TS!P15,IF($A$1=7,TS!S15,IF($A$1=8,TS!V15,IF($A$1=9,TS!Y15,IF($A$1=10,TS!AB15,""))))))))&amp;IF($A$1=11,TS!AE15,IF($A$1=12,TS!AH15,IF($A$1=13,TS!AK15,IF($A$1=14,TS!AN15,IF($A$1=15,TS!AQ15,IF($A$1=16,TS!AT15,IF($A$1=17,TS!AW15,"")))))))&amp;IF($A$1=18,TS!AZ15,IF($A$1=19,TS!BC15,IF($A$1=20,TS!BF15,IF($A$1=21,TS!BI15,IF($A$1=22,TS!BL15,IF($A$1=23,TS!BO15,""))))))&amp;IF($A$1=24,TS!BR15,IF($A$1=25,TS!BU15,IF($A$1=26,TS!BX15,IF($A$1=27,TS!CA15,IF($A$1=28,TS!CD15,IF($A$1=29,TS!CG15,IF($A$1=1,TS!A15,IF($A$1=2,TS!D15,""))))))))&amp;IF($A$1=30,TS!CJ15,IF($A$1=31,TS!CM15,IF($A$1=32,TS!CP15,IF($A$1=33,TS!CS15,IF($A$1=34,TS!CV15,IF($A$1=35,TS!CY15,IF($A$1=36,TS!DB15,IF($A$1=37,TS!DE15,""))))))))&amp;IF($A$1=38,TS!DH15,IF($A$1=39,TS!DK15,IF($A$1=40,TS!DN15,"")))</f>
        <v>13</v>
      </c>
      <c r="E15" s="166" t="str">
        <f ca="1">IF($A$1=3,TS!H15,IF($A$1=4,TS!K15,IF($A$1=5,TS!N15,IF($A$1=6,TS!Q15,IF($A$1=7,TS!T15,IF($A$1=8,TS!W15,IF($A$1=9,TS!Z15,IF($A$1=10,TS!AC15,""))))))))&amp;IF($A$1=11,TS!AF15,IF($A$1=12,TS!AI15,IF($A$1=13,TS!AL15,IF($A$1=14,TS!AO15,IF($A$1=15,TS!AR15,IF($A$1=16,TS!AU15,IF($A$1=17,TS!AX15,"")))))))&amp;IF($A$1=18,TS!BA15,IF($A$1=19,TS!BD15,IF($A$1=20,TS!BG15,IF($A$1=21,TS!BJ15,IF($A$1=22,TS!BM15,IF($A$1=23,TS!BP15,""))))))&amp;IF($A$1=24,TS!BS15,IF($A$1=25,TS!BV15,IF($A$1=26,TS!BY15,IF($A$1=27,TS!CB15,IF($A$1=28,TS!CE15,IF($A$1=29,TS!CH15,IF($A$1=1,TS!B15,IF($A$1=2,TS!E15,""))))))))&amp;IF($A$1=30,TS!CK15,IF($A$1=31,TS!CN15,IF($A$1=32,TS!CQ15,IF($A$1=33,TS!CT15,IF($A$1=34,TS!CW15,IF($A$1=35,TS!CZ15,IF($A$1=36,TS!DC15,IF($A$1=37,TS!DF15,""))))))))&amp;IF($A$1=38,TS!DI15,IF($A$1=39,TS!DL15,IF($A$1=40,TS!DO15,"")))</f>
        <v>429</v>
      </c>
      <c r="F15" s="167" t="str">
        <f ca="1">IF($A$1=3,TS!I15,IF($A$1=4,TS!L15,IF($A$1=5,TS!O15,IF($A$1=6,TS!R15,IF($A$1=7,TS!U15,IF($A$1=8,TS!X15,IF($A$1=9,TS!AA15,IF($A$1=10,TS!AD15,""))))))))&amp;IF($A$1=11,TS!AG15,IF($A$1=12,TS!AJ15,IF($A$1=13,TS!AM15,IF($A$1=14,TS!AP15,IF($A$1=15,TS!AS15,IF($A$1=16,TS!AV15,IF($A$1=17,TS!AY15,"")))))))&amp;IF($A$1=18,TS!BB15,IF($A$1=19,TS!BE15,IF($A$1=20,TS!BH15,IF($A$1=21,TS!BK15,IF($A$1=22,TS!BN15,IF($A$1=23,TS!BQ15,""))))))&amp;IF($A$1=24,TS!BT15,IF($A$1=25,TS!BW15,IF($A$1=26,TS!BZ15,IF($A$1=27,TS!CC15,IF($A$1=28,TS!CF15,IF($A$1=29,TS!CI15,IF($A$1=1,TS!C15,IF($A$1=2,TS!F15,""))))))))&amp;IF($A$1=30,TS!CL15,IF($A$1=31,TS!CO15,IF($A$1=32,TS!CR15,IF($A$1=33,TS!CU15,IF($A$1=34,TS!CX15,IF($A$1=35,TS!DA15,IF($A$1=36,TS!DD15,IF($A$1=37,TS!DG15,""))))))))&amp;IF($A$1=38,TS!DJ15,IF($A$1=39,TS!DM15,IF($A$1=40,TS!DP15,"")))</f>
        <v>Çift sütunlu aşağı listesi</v>
      </c>
      <c r="G15" s="66"/>
      <c r="H15" s="66"/>
      <c r="I15" s="66"/>
      <c r="J15" s="66"/>
      <c r="K15" s="66"/>
      <c r="L15" s="66"/>
      <c r="M15" s="66"/>
      <c r="N15" s="66"/>
      <c r="O15" s="66"/>
      <c r="P15" s="66"/>
      <c r="Q15" s="66"/>
      <c r="R15" s="66"/>
      <c r="S15" s="66"/>
      <c r="T15" s="66"/>
      <c r="U15" s="66"/>
      <c r="V15" s="66"/>
      <c r="W15" s="66"/>
      <c r="X15" s="66"/>
      <c r="Y15" s="66"/>
      <c r="Z15" s="66"/>
      <c r="AA15" s="75">
        <f t="shared" si="0"/>
        <v>0</v>
      </c>
    </row>
    <row r="16" spans="1:27" ht="12" customHeight="1" x14ac:dyDescent="0.15">
      <c r="A16" s="78" t="str">
        <f ca="1">F!V16</f>
        <v>6/E</v>
      </c>
      <c r="B16" s="80">
        <v>15</v>
      </c>
      <c r="C16" s="136">
        <f ca="1">F!W16</f>
        <v>36</v>
      </c>
      <c r="D16" s="166" t="str">
        <f ca="1">IF($A$1=3,TS!G16,IF($A$1=4,TS!J16,IF($A$1=5,TS!M16,IF($A$1=6,TS!P16,IF($A$1=7,TS!S16,IF($A$1=8,TS!V16,IF($A$1=9,TS!Y16,IF($A$1=10,TS!AB16,""))))))))&amp;IF($A$1=11,TS!AE16,IF($A$1=12,TS!AH16,IF($A$1=13,TS!AK16,IF($A$1=14,TS!AN16,IF($A$1=15,TS!AQ16,IF($A$1=16,TS!AT16,IF($A$1=17,TS!AW16,"")))))))&amp;IF($A$1=18,TS!AZ16,IF($A$1=19,TS!BC16,IF($A$1=20,TS!BF16,IF($A$1=21,TS!BI16,IF($A$1=22,TS!BL16,IF($A$1=23,TS!BO16,""))))))&amp;IF($A$1=24,TS!BR16,IF($A$1=25,TS!BU16,IF($A$1=26,TS!BX16,IF($A$1=27,TS!CA16,IF($A$1=28,TS!CD16,IF($A$1=29,TS!CG16,IF($A$1=1,TS!A16,IF($A$1=2,TS!D16,""))))))))&amp;IF($A$1=30,TS!CJ16,IF($A$1=31,TS!CM16,IF($A$1=32,TS!CP16,IF($A$1=33,TS!CS16,IF($A$1=34,TS!CV16,IF($A$1=35,TS!CY16,IF($A$1=36,TS!DB16,IF($A$1=37,TS!DE16,""))))))))&amp;IF($A$1=38,TS!DH16,IF($A$1=39,TS!DK16,IF($A$1=40,TS!DN16,"")))</f>
        <v>14</v>
      </c>
      <c r="E16" s="166" t="str">
        <f ca="1">IF($A$1=3,TS!H16,IF($A$1=4,TS!K16,IF($A$1=5,TS!N16,IF($A$1=6,TS!Q16,IF($A$1=7,TS!T16,IF($A$1=8,TS!W16,IF($A$1=9,TS!Z16,IF($A$1=10,TS!AC16,""))))))))&amp;IF($A$1=11,TS!AF16,IF($A$1=12,TS!AI16,IF($A$1=13,TS!AL16,IF($A$1=14,TS!AO16,IF($A$1=15,TS!AR16,IF($A$1=16,TS!AU16,IF($A$1=17,TS!AX16,"")))))))&amp;IF($A$1=18,TS!BA16,IF($A$1=19,TS!BD16,IF($A$1=20,TS!BG16,IF($A$1=21,TS!BJ16,IF($A$1=22,TS!BM16,IF($A$1=23,TS!BP16,""))))))&amp;IF($A$1=24,TS!BS16,IF($A$1=25,TS!BV16,IF($A$1=26,TS!BY16,IF($A$1=27,TS!CB16,IF($A$1=28,TS!CE16,IF($A$1=29,TS!CH16,IF($A$1=1,TS!B16,IF($A$1=2,TS!E16,""))))))))&amp;IF($A$1=30,TS!CK16,IF($A$1=31,TS!CN16,IF($A$1=32,TS!CQ16,IF($A$1=33,TS!CT16,IF($A$1=34,TS!CW16,IF($A$1=35,TS!CZ16,IF($A$1=36,TS!DC16,IF($A$1=37,TS!DF16,""))))))))&amp;IF($A$1=38,TS!DI16,IF($A$1=39,TS!DL16,IF($A$1=40,TS!DO16,"")))</f>
        <v>470</v>
      </c>
      <c r="F16" s="167" t="str">
        <f ca="1">IF($A$1=3,TS!I16,IF($A$1=4,TS!L16,IF($A$1=5,TS!O16,IF($A$1=6,TS!R16,IF($A$1=7,TS!U16,IF($A$1=8,TS!X16,IF($A$1=9,TS!AA16,IF($A$1=10,TS!AD16,""))))))))&amp;IF($A$1=11,TS!AG16,IF($A$1=12,TS!AJ16,IF($A$1=13,TS!AM16,IF($A$1=14,TS!AP16,IF($A$1=15,TS!AS16,IF($A$1=16,TS!AV16,IF($A$1=17,TS!AY16,"")))))))&amp;IF($A$1=18,TS!BB16,IF($A$1=19,TS!BE16,IF($A$1=20,TS!BH16,IF($A$1=21,TS!BK16,IF($A$1=22,TS!BN16,IF($A$1=23,TS!BQ16,""))))))&amp;IF($A$1=24,TS!BT16,IF($A$1=25,TS!BW16,IF($A$1=26,TS!BZ16,IF($A$1=27,TS!CC16,IF($A$1=28,TS!CF16,IF($A$1=29,TS!CI16,IF($A$1=1,TS!C16,IF($A$1=2,TS!F16,""))))))))&amp;IF($A$1=30,TS!CL16,IF($A$1=31,TS!CO16,IF($A$1=32,TS!CR16,IF($A$1=33,TS!CU16,IF($A$1=34,TS!CX16,IF($A$1=35,TS!DA16,IF($A$1=36,TS!DD16,IF($A$1=37,TS!DG16,""))))))))&amp;IF($A$1=38,TS!DJ16,IF($A$1=39,TS!DM16,IF($A$1=40,TS!DP16,"")))</f>
        <v>Çift sütunlu aşağı listesi</v>
      </c>
      <c r="G16" s="66"/>
      <c r="H16" s="66"/>
      <c r="I16" s="66"/>
      <c r="J16" s="66"/>
      <c r="K16" s="66"/>
      <c r="L16" s="66"/>
      <c r="M16" s="66"/>
      <c r="N16" s="66"/>
      <c r="O16" s="66"/>
      <c r="P16" s="66"/>
      <c r="Q16" s="66"/>
      <c r="R16" s="66"/>
      <c r="S16" s="66"/>
      <c r="T16" s="66"/>
      <c r="U16" s="66"/>
      <c r="V16" s="66"/>
      <c r="W16" s="66"/>
      <c r="X16" s="66"/>
      <c r="Y16" s="66"/>
      <c r="Z16" s="66"/>
      <c r="AA16" s="75">
        <f t="shared" si="0"/>
        <v>0</v>
      </c>
    </row>
    <row r="17" spans="1:27" ht="12" customHeight="1" x14ac:dyDescent="0.15">
      <c r="A17" s="78" t="str">
        <f ca="1">F!V17</f>
        <v>6/F</v>
      </c>
      <c r="B17" s="80">
        <v>16</v>
      </c>
      <c r="C17" s="136">
        <f ca="1">F!W17</f>
        <v>37</v>
      </c>
      <c r="D17" s="166" t="str">
        <f ca="1">IF($A$1=3,TS!G17,IF($A$1=4,TS!J17,IF($A$1=5,TS!M17,IF($A$1=6,TS!P17,IF($A$1=7,TS!S17,IF($A$1=8,TS!V17,IF($A$1=9,TS!Y17,IF($A$1=10,TS!AB17,""))))))))&amp;IF($A$1=11,TS!AE17,IF($A$1=12,TS!AH17,IF($A$1=13,TS!AK17,IF($A$1=14,TS!AN17,IF($A$1=15,TS!AQ17,IF($A$1=16,TS!AT17,IF($A$1=17,TS!AW17,"")))))))&amp;IF($A$1=18,TS!AZ17,IF($A$1=19,TS!BC17,IF($A$1=20,TS!BF17,IF($A$1=21,TS!BI17,IF($A$1=22,TS!BL17,IF($A$1=23,TS!BO17,""))))))&amp;IF($A$1=24,TS!BR17,IF($A$1=25,TS!BU17,IF($A$1=26,TS!BX17,IF($A$1=27,TS!CA17,IF($A$1=28,TS!CD17,IF($A$1=29,TS!CG17,IF($A$1=1,TS!A17,IF($A$1=2,TS!D17,""))))))))&amp;IF($A$1=30,TS!CJ17,IF($A$1=31,TS!CM17,IF($A$1=32,TS!CP17,IF($A$1=33,TS!CS17,IF($A$1=34,TS!CV17,IF($A$1=35,TS!CY17,IF($A$1=36,TS!DB17,IF($A$1=37,TS!DE17,""))))))))&amp;IF($A$1=38,TS!DH17,IF($A$1=39,TS!DK17,IF($A$1=40,TS!DN17,"")))</f>
        <v>15</v>
      </c>
      <c r="E17" s="166" t="str">
        <f ca="1">IF($A$1=3,TS!H17,IF($A$1=4,TS!K17,IF($A$1=5,TS!N17,IF($A$1=6,TS!Q17,IF($A$1=7,TS!T17,IF($A$1=8,TS!W17,IF($A$1=9,TS!Z17,IF($A$1=10,TS!AC17,""))))))))&amp;IF($A$1=11,TS!AF17,IF($A$1=12,TS!AI17,IF($A$1=13,TS!AL17,IF($A$1=14,TS!AO17,IF($A$1=15,TS!AR17,IF($A$1=16,TS!AU17,IF($A$1=17,TS!AX17,"")))))))&amp;IF($A$1=18,TS!BA17,IF($A$1=19,TS!BD17,IF($A$1=20,TS!BG17,IF($A$1=21,TS!BJ17,IF($A$1=22,TS!BM17,IF($A$1=23,TS!BP17,""))))))&amp;IF($A$1=24,TS!BS17,IF($A$1=25,TS!BV17,IF($A$1=26,TS!BY17,IF($A$1=27,TS!CB17,IF($A$1=28,TS!CE17,IF($A$1=29,TS!CH17,IF($A$1=1,TS!B17,IF($A$1=2,TS!E17,""))))))))&amp;IF($A$1=30,TS!CK17,IF($A$1=31,TS!CN17,IF($A$1=32,TS!CQ17,IF($A$1=33,TS!CT17,IF($A$1=34,TS!CW17,IF($A$1=35,TS!CZ17,IF($A$1=36,TS!DC17,IF($A$1=37,TS!DF17,""))))))))&amp;IF($A$1=38,TS!DI17,IF($A$1=39,TS!DL17,IF($A$1=40,TS!DO17,"")))</f>
        <v>478</v>
      </c>
      <c r="F17" s="167" t="str">
        <f ca="1">IF($A$1=3,TS!I17,IF($A$1=4,TS!L17,IF($A$1=5,TS!O17,IF($A$1=6,TS!R17,IF($A$1=7,TS!U17,IF($A$1=8,TS!X17,IF($A$1=9,TS!AA17,IF($A$1=10,TS!AD17,""))))))))&amp;IF($A$1=11,TS!AG17,IF($A$1=12,TS!AJ17,IF($A$1=13,TS!AM17,IF($A$1=14,TS!AP17,IF($A$1=15,TS!AS17,IF($A$1=16,TS!AV17,IF($A$1=17,TS!AY17,"")))))))&amp;IF($A$1=18,TS!BB17,IF($A$1=19,TS!BE17,IF($A$1=20,TS!BH17,IF($A$1=21,TS!BK17,IF($A$1=22,TS!BN17,IF($A$1=23,TS!BQ17,""))))))&amp;IF($A$1=24,TS!BT17,IF($A$1=25,TS!BW17,IF($A$1=26,TS!BZ17,IF($A$1=27,TS!CC17,IF($A$1=28,TS!CF17,IF($A$1=29,TS!CI17,IF($A$1=1,TS!C17,IF($A$1=2,TS!F17,""))))))))&amp;IF($A$1=30,TS!CL17,IF($A$1=31,TS!CO17,IF($A$1=32,TS!CR17,IF($A$1=33,TS!CU17,IF($A$1=34,TS!CX17,IF($A$1=35,TS!DA17,IF($A$1=36,TS!DD17,IF($A$1=37,TS!DG17,""))))))))&amp;IF($A$1=38,TS!DJ17,IF($A$1=39,TS!DM17,IF($A$1=40,TS!DP17,"")))</f>
        <v>Çift sütunlu aşağı listesi</v>
      </c>
      <c r="G17" s="66"/>
      <c r="H17" s="66"/>
      <c r="I17" s="66"/>
      <c r="J17" s="66"/>
      <c r="K17" s="66"/>
      <c r="L17" s="66"/>
      <c r="M17" s="66"/>
      <c r="N17" s="66"/>
      <c r="O17" s="66"/>
      <c r="P17" s="66"/>
      <c r="Q17" s="66"/>
      <c r="R17" s="66"/>
      <c r="S17" s="66"/>
      <c r="T17" s="66"/>
      <c r="U17" s="66"/>
      <c r="V17" s="66"/>
      <c r="W17" s="66"/>
      <c r="X17" s="66"/>
      <c r="Y17" s="66"/>
      <c r="Z17" s="66"/>
      <c r="AA17" s="75">
        <f t="shared" si="0"/>
        <v>0</v>
      </c>
    </row>
    <row r="18" spans="1:27" ht="12" customHeight="1" x14ac:dyDescent="0.15">
      <c r="A18" s="78" t="str">
        <f ca="1">F!V18</f>
        <v>6/G</v>
      </c>
      <c r="B18" s="80">
        <v>17</v>
      </c>
      <c r="C18" s="136">
        <f ca="1">F!W18</f>
        <v>36</v>
      </c>
      <c r="D18" s="166" t="str">
        <f ca="1">IF($A$1=3,TS!G18,IF($A$1=4,TS!J18,IF($A$1=5,TS!M18,IF($A$1=6,TS!P18,IF($A$1=7,TS!S18,IF($A$1=8,TS!V18,IF($A$1=9,TS!Y18,IF($A$1=10,TS!AB18,""))))))))&amp;IF($A$1=11,TS!AE18,IF($A$1=12,TS!AH18,IF($A$1=13,TS!AK18,IF($A$1=14,TS!AN18,IF($A$1=15,TS!AQ18,IF($A$1=16,TS!AT18,IF($A$1=17,TS!AW18,"")))))))&amp;IF($A$1=18,TS!AZ18,IF($A$1=19,TS!BC18,IF($A$1=20,TS!BF18,IF($A$1=21,TS!BI18,IF($A$1=22,TS!BL18,IF($A$1=23,TS!BO18,""))))))&amp;IF($A$1=24,TS!BR18,IF($A$1=25,TS!BU18,IF($A$1=26,TS!BX18,IF($A$1=27,TS!CA18,IF($A$1=28,TS!CD18,IF($A$1=29,TS!CG18,IF($A$1=1,TS!A18,IF($A$1=2,TS!D18,""))))))))&amp;IF($A$1=30,TS!CJ18,IF($A$1=31,TS!CM18,IF($A$1=32,TS!CP18,IF($A$1=33,TS!CS18,IF($A$1=34,TS!CV18,IF($A$1=35,TS!CY18,IF($A$1=36,TS!DB18,IF($A$1=37,TS!DE18,""))))))))&amp;IF($A$1=38,TS!DH18,IF($A$1=39,TS!DK18,IF($A$1=40,TS!DN18,"")))</f>
        <v>16</v>
      </c>
      <c r="E18" s="166" t="str">
        <f ca="1">IF($A$1=3,TS!H18,IF($A$1=4,TS!K18,IF($A$1=5,TS!N18,IF($A$1=6,TS!Q18,IF($A$1=7,TS!T18,IF($A$1=8,TS!W18,IF($A$1=9,TS!Z18,IF($A$1=10,TS!AC18,""))))))))&amp;IF($A$1=11,TS!AF18,IF($A$1=12,TS!AI18,IF($A$1=13,TS!AL18,IF($A$1=14,TS!AO18,IF($A$1=15,TS!AR18,IF($A$1=16,TS!AU18,IF($A$1=17,TS!AX18,"")))))))&amp;IF($A$1=18,TS!BA18,IF($A$1=19,TS!BD18,IF($A$1=20,TS!BG18,IF($A$1=21,TS!BJ18,IF($A$1=22,TS!BM18,IF($A$1=23,TS!BP18,""))))))&amp;IF($A$1=24,TS!BS18,IF($A$1=25,TS!BV18,IF($A$1=26,TS!BY18,IF($A$1=27,TS!CB18,IF($A$1=28,TS!CE18,IF($A$1=29,TS!CH18,IF($A$1=1,TS!B18,IF($A$1=2,TS!E18,""))))))))&amp;IF($A$1=30,TS!CK18,IF($A$1=31,TS!CN18,IF($A$1=32,TS!CQ18,IF($A$1=33,TS!CT18,IF($A$1=34,TS!CW18,IF($A$1=35,TS!CZ18,IF($A$1=36,TS!DC18,IF($A$1=37,TS!DF18,""))))))))&amp;IF($A$1=38,TS!DI18,IF($A$1=39,TS!DL18,IF($A$1=40,TS!DO18,"")))</f>
        <v>494</v>
      </c>
      <c r="F18" s="167" t="str">
        <f ca="1">IF($A$1=3,TS!I18,IF($A$1=4,TS!L18,IF($A$1=5,TS!O18,IF($A$1=6,TS!R18,IF($A$1=7,TS!U18,IF($A$1=8,TS!X18,IF($A$1=9,TS!AA18,IF($A$1=10,TS!AD18,""))))))))&amp;IF($A$1=11,TS!AG18,IF($A$1=12,TS!AJ18,IF($A$1=13,TS!AM18,IF($A$1=14,TS!AP18,IF($A$1=15,TS!AS18,IF($A$1=16,TS!AV18,IF($A$1=17,TS!AY18,"")))))))&amp;IF($A$1=18,TS!BB18,IF($A$1=19,TS!BE18,IF($A$1=20,TS!BH18,IF($A$1=21,TS!BK18,IF($A$1=22,TS!BN18,IF($A$1=23,TS!BQ18,""))))))&amp;IF($A$1=24,TS!BT18,IF($A$1=25,TS!BW18,IF($A$1=26,TS!BZ18,IF($A$1=27,TS!CC18,IF($A$1=28,TS!CF18,IF($A$1=29,TS!CI18,IF($A$1=1,TS!C18,IF($A$1=2,TS!F18,""))))))))&amp;IF($A$1=30,TS!CL18,IF($A$1=31,TS!CO18,IF($A$1=32,TS!CR18,IF($A$1=33,TS!CU18,IF($A$1=34,TS!CX18,IF($A$1=35,TS!DA18,IF($A$1=36,TS!DD18,IF($A$1=37,TS!DG18,""))))))))&amp;IF($A$1=38,TS!DJ18,IF($A$1=39,TS!DM18,IF($A$1=40,TS!DP18,"")))</f>
        <v>Çift sütunlu aşağı listesi</v>
      </c>
      <c r="G18" s="66"/>
      <c r="H18" s="66"/>
      <c r="I18" s="66"/>
      <c r="J18" s="66"/>
      <c r="K18" s="66"/>
      <c r="L18" s="66"/>
      <c r="M18" s="66"/>
      <c r="N18" s="66"/>
      <c r="O18" s="66"/>
      <c r="P18" s="66"/>
      <c r="Q18" s="66"/>
      <c r="R18" s="66"/>
      <c r="S18" s="66"/>
      <c r="T18" s="66"/>
      <c r="U18" s="66"/>
      <c r="V18" s="66"/>
      <c r="W18" s="66"/>
      <c r="X18" s="66"/>
      <c r="Y18" s="66"/>
      <c r="Z18" s="66"/>
      <c r="AA18" s="75">
        <f t="shared" si="0"/>
        <v>0</v>
      </c>
    </row>
    <row r="19" spans="1:27" ht="12" customHeight="1" x14ac:dyDescent="0.15">
      <c r="A19" s="78" t="str">
        <f ca="1">F!V19</f>
        <v>7/A</v>
      </c>
      <c r="B19" s="80">
        <v>18</v>
      </c>
      <c r="C19" s="136">
        <f ca="1">F!W19</f>
        <v>30</v>
      </c>
      <c r="D19" s="166" t="str">
        <f ca="1">IF($A$1=3,TS!G19,IF($A$1=4,TS!J19,IF($A$1=5,TS!M19,IF($A$1=6,TS!P19,IF($A$1=7,TS!S19,IF($A$1=8,TS!V19,IF($A$1=9,TS!Y19,IF($A$1=10,TS!AB19,""))))))))&amp;IF($A$1=11,TS!AE19,IF($A$1=12,TS!AH19,IF($A$1=13,TS!AK19,IF($A$1=14,TS!AN19,IF($A$1=15,TS!AQ19,IF($A$1=16,TS!AT19,IF($A$1=17,TS!AW19,"")))))))&amp;IF($A$1=18,TS!AZ19,IF($A$1=19,TS!BC19,IF($A$1=20,TS!BF19,IF($A$1=21,TS!BI19,IF($A$1=22,TS!BL19,IF($A$1=23,TS!BO19,""))))))&amp;IF($A$1=24,TS!BR19,IF($A$1=25,TS!BU19,IF($A$1=26,TS!BX19,IF($A$1=27,TS!CA19,IF($A$1=28,TS!CD19,IF($A$1=29,TS!CG19,IF($A$1=1,TS!A19,IF($A$1=2,TS!D19,""))))))))&amp;IF($A$1=30,TS!CJ19,IF($A$1=31,TS!CM19,IF($A$1=32,TS!CP19,IF($A$1=33,TS!CS19,IF($A$1=34,TS!CV19,IF($A$1=35,TS!CY19,IF($A$1=36,TS!DB19,IF($A$1=37,TS!DE19,""))))))))&amp;IF($A$1=38,TS!DH19,IF($A$1=39,TS!DK19,IF($A$1=40,TS!DN19,"")))</f>
        <v>17</v>
      </c>
      <c r="E19" s="166" t="str">
        <f ca="1">IF($A$1=3,TS!H19,IF($A$1=4,TS!K19,IF($A$1=5,TS!N19,IF($A$1=6,TS!Q19,IF($A$1=7,TS!T19,IF($A$1=8,TS!W19,IF($A$1=9,TS!Z19,IF($A$1=10,TS!AC19,""))))))))&amp;IF($A$1=11,TS!AF19,IF($A$1=12,TS!AI19,IF($A$1=13,TS!AL19,IF($A$1=14,TS!AO19,IF($A$1=15,TS!AR19,IF($A$1=16,TS!AU19,IF($A$1=17,TS!AX19,"")))))))&amp;IF($A$1=18,TS!BA19,IF($A$1=19,TS!BD19,IF($A$1=20,TS!BG19,IF($A$1=21,TS!BJ19,IF($A$1=22,TS!BM19,IF($A$1=23,TS!BP19,""))))))&amp;IF($A$1=24,TS!BS19,IF($A$1=25,TS!BV19,IF($A$1=26,TS!BY19,IF($A$1=27,TS!CB19,IF($A$1=28,TS!CE19,IF($A$1=29,TS!CH19,IF($A$1=1,TS!B19,IF($A$1=2,TS!E19,""))))))))&amp;IF($A$1=30,TS!CK19,IF($A$1=31,TS!CN19,IF($A$1=32,TS!CQ19,IF($A$1=33,TS!CT19,IF($A$1=34,TS!CW19,IF($A$1=35,TS!CZ19,IF($A$1=36,TS!DC19,IF($A$1=37,TS!DF19,""))))))))&amp;IF($A$1=38,TS!DI19,IF($A$1=39,TS!DL19,IF($A$1=40,TS!DO19,"")))</f>
        <v>583</v>
      </c>
      <c r="F19" s="167" t="str">
        <f ca="1">IF($A$1=3,TS!I19,IF($A$1=4,TS!L19,IF($A$1=5,TS!O19,IF($A$1=6,TS!R19,IF($A$1=7,TS!U19,IF($A$1=8,TS!X19,IF($A$1=9,TS!AA19,IF($A$1=10,TS!AD19,""))))))))&amp;IF($A$1=11,TS!AG19,IF($A$1=12,TS!AJ19,IF($A$1=13,TS!AM19,IF($A$1=14,TS!AP19,IF($A$1=15,TS!AS19,IF($A$1=16,TS!AV19,IF($A$1=17,TS!AY19,"")))))))&amp;IF($A$1=18,TS!BB19,IF($A$1=19,TS!BE19,IF($A$1=20,TS!BH19,IF($A$1=21,TS!BK19,IF($A$1=22,TS!BN19,IF($A$1=23,TS!BQ19,""))))))&amp;IF($A$1=24,TS!BT19,IF($A$1=25,TS!BW19,IF($A$1=26,TS!BZ19,IF($A$1=27,TS!CC19,IF($A$1=28,TS!CF19,IF($A$1=29,TS!CI19,IF($A$1=1,TS!C19,IF($A$1=2,TS!F19,""))))))))&amp;IF($A$1=30,TS!CL19,IF($A$1=31,TS!CO19,IF($A$1=32,TS!CR19,IF($A$1=33,TS!CU19,IF($A$1=34,TS!CX19,IF($A$1=35,TS!DA19,IF($A$1=36,TS!DD19,IF($A$1=37,TS!DG19,""))))))))&amp;IF($A$1=38,TS!DJ19,IF($A$1=39,TS!DM19,IF($A$1=40,TS!DP19,"")))</f>
        <v>Çift sütunlu aşağı listesi</v>
      </c>
      <c r="G19" s="66"/>
      <c r="H19" s="66"/>
      <c r="I19" s="66"/>
      <c r="J19" s="66"/>
      <c r="K19" s="66"/>
      <c r="L19" s="66"/>
      <c r="M19" s="66"/>
      <c r="N19" s="66"/>
      <c r="O19" s="66"/>
      <c r="P19" s="66"/>
      <c r="Q19" s="66"/>
      <c r="R19" s="66"/>
      <c r="S19" s="66"/>
      <c r="T19" s="66"/>
      <c r="U19" s="66"/>
      <c r="V19" s="66"/>
      <c r="W19" s="66"/>
      <c r="X19" s="66"/>
      <c r="Y19" s="66"/>
      <c r="Z19" s="66"/>
      <c r="AA19" s="75">
        <f t="shared" si="0"/>
        <v>0</v>
      </c>
    </row>
    <row r="20" spans="1:27" ht="12" customHeight="1" x14ac:dyDescent="0.15">
      <c r="A20" s="78" t="str">
        <f ca="1">F!V20</f>
        <v>7/B</v>
      </c>
      <c r="B20" s="80">
        <v>19</v>
      </c>
      <c r="C20" s="136">
        <f ca="1">F!W20</f>
        <v>31</v>
      </c>
      <c r="D20" s="166" t="str">
        <f ca="1">IF($A$1=3,TS!G20,IF($A$1=4,TS!J20,IF($A$1=5,TS!M20,IF($A$1=6,TS!P20,IF($A$1=7,TS!S20,IF($A$1=8,TS!V20,IF($A$1=9,TS!Y20,IF($A$1=10,TS!AB20,""))))))))&amp;IF($A$1=11,TS!AE20,IF($A$1=12,TS!AH20,IF($A$1=13,TS!AK20,IF($A$1=14,TS!AN20,IF($A$1=15,TS!AQ20,IF($A$1=16,TS!AT20,IF($A$1=17,TS!AW20,"")))))))&amp;IF($A$1=18,TS!AZ20,IF($A$1=19,TS!BC20,IF($A$1=20,TS!BF20,IF($A$1=21,TS!BI20,IF($A$1=22,TS!BL20,IF($A$1=23,TS!BO20,""))))))&amp;IF($A$1=24,TS!BR20,IF($A$1=25,TS!BU20,IF($A$1=26,TS!BX20,IF($A$1=27,TS!CA20,IF($A$1=28,TS!CD20,IF($A$1=29,TS!CG20,IF($A$1=1,TS!A20,IF($A$1=2,TS!D20,""))))))))&amp;IF($A$1=30,TS!CJ20,IF($A$1=31,TS!CM20,IF($A$1=32,TS!CP20,IF($A$1=33,TS!CS20,IF($A$1=34,TS!CV20,IF($A$1=35,TS!CY20,IF($A$1=36,TS!DB20,IF($A$1=37,TS!DE20,""))))))))&amp;IF($A$1=38,TS!DH20,IF($A$1=39,TS!DK20,IF($A$1=40,TS!DN20,"")))</f>
        <v>18</v>
      </c>
      <c r="E20" s="166" t="str">
        <f ca="1">IF($A$1=3,TS!H20,IF($A$1=4,TS!K20,IF($A$1=5,TS!N20,IF($A$1=6,TS!Q20,IF($A$1=7,TS!T20,IF($A$1=8,TS!W20,IF($A$1=9,TS!Z20,IF($A$1=10,TS!AC20,""))))))))&amp;IF($A$1=11,TS!AF20,IF($A$1=12,TS!AI20,IF($A$1=13,TS!AL20,IF($A$1=14,TS!AO20,IF($A$1=15,TS!AR20,IF($A$1=16,TS!AU20,IF($A$1=17,TS!AX20,"")))))))&amp;IF($A$1=18,TS!BA20,IF($A$1=19,TS!BD20,IF($A$1=20,TS!BG20,IF($A$1=21,TS!BJ20,IF($A$1=22,TS!BM20,IF($A$1=23,TS!BP20,""))))))&amp;IF($A$1=24,TS!BS20,IF($A$1=25,TS!BV20,IF($A$1=26,TS!BY20,IF($A$1=27,TS!CB20,IF($A$1=28,TS!CE20,IF($A$1=29,TS!CH20,IF($A$1=1,TS!B20,IF($A$1=2,TS!E20,""))))))))&amp;IF($A$1=30,TS!CK20,IF($A$1=31,TS!CN20,IF($A$1=32,TS!CQ20,IF($A$1=33,TS!CT20,IF($A$1=34,TS!CW20,IF($A$1=35,TS!CZ20,IF($A$1=36,TS!DC20,IF($A$1=37,TS!DF20,""))))))))&amp;IF($A$1=38,TS!DI20,IF($A$1=39,TS!DL20,IF($A$1=40,TS!DO20,"")))</f>
        <v>604</v>
      </c>
      <c r="F20" s="167" t="str">
        <f ca="1">IF($A$1=3,TS!I20,IF($A$1=4,TS!L20,IF($A$1=5,TS!O20,IF($A$1=6,TS!R20,IF($A$1=7,TS!U20,IF($A$1=8,TS!X20,IF($A$1=9,TS!AA20,IF($A$1=10,TS!AD20,""))))))))&amp;IF($A$1=11,TS!AG20,IF($A$1=12,TS!AJ20,IF($A$1=13,TS!AM20,IF($A$1=14,TS!AP20,IF($A$1=15,TS!AS20,IF($A$1=16,TS!AV20,IF($A$1=17,TS!AY20,"")))))))&amp;IF($A$1=18,TS!BB20,IF($A$1=19,TS!BE20,IF($A$1=20,TS!BH20,IF($A$1=21,TS!BK20,IF($A$1=22,TS!BN20,IF($A$1=23,TS!BQ20,""))))))&amp;IF($A$1=24,TS!BT20,IF($A$1=25,TS!BW20,IF($A$1=26,TS!BZ20,IF($A$1=27,TS!CC20,IF($A$1=28,TS!CF20,IF($A$1=29,TS!CI20,IF($A$1=1,TS!C20,IF($A$1=2,TS!F20,""))))))))&amp;IF($A$1=30,TS!CL20,IF($A$1=31,TS!CO20,IF($A$1=32,TS!CR20,IF($A$1=33,TS!CU20,IF($A$1=34,TS!CX20,IF($A$1=35,TS!DA20,IF($A$1=36,TS!DD20,IF($A$1=37,TS!DG20,""))))))))&amp;IF($A$1=38,TS!DJ20,IF($A$1=39,TS!DM20,IF($A$1=40,TS!DP20,"")))</f>
        <v>Çift sütunlu aşağı listesi</v>
      </c>
      <c r="G20" s="66"/>
      <c r="H20" s="66"/>
      <c r="I20" s="66"/>
      <c r="J20" s="66"/>
      <c r="K20" s="66"/>
      <c r="L20" s="66"/>
      <c r="M20" s="66"/>
      <c r="N20" s="66"/>
      <c r="O20" s="66"/>
      <c r="P20" s="66"/>
      <c r="Q20" s="66"/>
      <c r="R20" s="66"/>
      <c r="S20" s="66"/>
      <c r="T20" s="66"/>
      <c r="U20" s="66"/>
      <c r="V20" s="66"/>
      <c r="W20" s="66"/>
      <c r="X20" s="66"/>
      <c r="Y20" s="66"/>
      <c r="Z20" s="66"/>
      <c r="AA20" s="75">
        <f t="shared" si="0"/>
        <v>0</v>
      </c>
    </row>
    <row r="21" spans="1:27" ht="12" customHeight="1" x14ac:dyDescent="0.15">
      <c r="A21" s="78" t="str">
        <f ca="1">F!V21</f>
        <v>7/C</v>
      </c>
      <c r="B21" s="80">
        <v>20</v>
      </c>
      <c r="C21" s="136">
        <f ca="1">F!W21</f>
        <v>35</v>
      </c>
      <c r="D21" s="166" t="str">
        <f ca="1">IF($A$1=3,TS!G21,IF($A$1=4,TS!J21,IF($A$1=5,TS!M21,IF($A$1=6,TS!P21,IF($A$1=7,TS!S21,IF($A$1=8,TS!V21,IF($A$1=9,TS!Y21,IF($A$1=10,TS!AB21,""))))))))&amp;IF($A$1=11,TS!AE21,IF($A$1=12,TS!AH21,IF($A$1=13,TS!AK21,IF($A$1=14,TS!AN21,IF($A$1=15,TS!AQ21,IF($A$1=16,TS!AT21,IF($A$1=17,TS!AW21,"")))))))&amp;IF($A$1=18,TS!AZ21,IF($A$1=19,TS!BC21,IF($A$1=20,TS!BF21,IF($A$1=21,TS!BI21,IF($A$1=22,TS!BL21,IF($A$1=23,TS!BO21,""))))))&amp;IF($A$1=24,TS!BR21,IF($A$1=25,TS!BU21,IF($A$1=26,TS!BX21,IF($A$1=27,TS!CA21,IF($A$1=28,TS!CD21,IF($A$1=29,TS!CG21,IF($A$1=1,TS!A21,IF($A$1=2,TS!D21,""))))))))&amp;IF($A$1=30,TS!CJ21,IF($A$1=31,TS!CM21,IF($A$1=32,TS!CP21,IF($A$1=33,TS!CS21,IF($A$1=34,TS!CV21,IF($A$1=35,TS!CY21,IF($A$1=36,TS!DB21,IF($A$1=37,TS!DE21,""))))))))&amp;IF($A$1=38,TS!DH21,IF($A$1=39,TS!DK21,IF($A$1=40,TS!DN21,"")))</f>
        <v>19</v>
      </c>
      <c r="E21" s="166" t="str">
        <f ca="1">IF($A$1=3,TS!H21,IF($A$1=4,TS!K21,IF($A$1=5,TS!N21,IF($A$1=6,TS!Q21,IF($A$1=7,TS!T21,IF($A$1=8,TS!W21,IF($A$1=9,TS!Z21,IF($A$1=10,TS!AC21,""))))))))&amp;IF($A$1=11,TS!AF21,IF($A$1=12,TS!AI21,IF($A$1=13,TS!AL21,IF($A$1=14,TS!AO21,IF($A$1=15,TS!AR21,IF($A$1=16,TS!AU21,IF($A$1=17,TS!AX21,"")))))))&amp;IF($A$1=18,TS!BA21,IF($A$1=19,TS!BD21,IF($A$1=20,TS!BG21,IF($A$1=21,TS!BJ21,IF($A$1=22,TS!BM21,IF($A$1=23,TS!BP21,""))))))&amp;IF($A$1=24,TS!BS21,IF($A$1=25,TS!BV21,IF($A$1=26,TS!BY21,IF($A$1=27,TS!CB21,IF($A$1=28,TS!CE21,IF($A$1=29,TS!CH21,IF($A$1=1,TS!B21,IF($A$1=2,TS!E21,""))))))))&amp;IF($A$1=30,TS!CK21,IF($A$1=31,TS!CN21,IF($A$1=32,TS!CQ21,IF($A$1=33,TS!CT21,IF($A$1=34,TS!CW21,IF($A$1=35,TS!CZ21,IF($A$1=36,TS!DC21,IF($A$1=37,TS!DF21,""))))))))&amp;IF($A$1=38,TS!DI21,IF($A$1=39,TS!DL21,IF($A$1=40,TS!DO21,"")))</f>
        <v>612</v>
      </c>
      <c r="F21" s="167" t="str">
        <f ca="1">IF($A$1=3,TS!I21,IF($A$1=4,TS!L21,IF($A$1=5,TS!O21,IF($A$1=6,TS!R21,IF($A$1=7,TS!U21,IF($A$1=8,TS!X21,IF($A$1=9,TS!AA21,IF($A$1=10,TS!AD21,""))))))))&amp;IF($A$1=11,TS!AG21,IF($A$1=12,TS!AJ21,IF($A$1=13,TS!AM21,IF($A$1=14,TS!AP21,IF($A$1=15,TS!AS21,IF($A$1=16,TS!AV21,IF($A$1=17,TS!AY21,"")))))))&amp;IF($A$1=18,TS!BB21,IF($A$1=19,TS!BE21,IF($A$1=20,TS!BH21,IF($A$1=21,TS!BK21,IF($A$1=22,TS!BN21,IF($A$1=23,TS!BQ21,""))))))&amp;IF($A$1=24,TS!BT21,IF($A$1=25,TS!BW21,IF($A$1=26,TS!BZ21,IF($A$1=27,TS!CC21,IF($A$1=28,TS!CF21,IF($A$1=29,TS!CI21,IF($A$1=1,TS!C21,IF($A$1=2,TS!F21,""))))))))&amp;IF($A$1=30,TS!CL21,IF($A$1=31,TS!CO21,IF($A$1=32,TS!CR21,IF($A$1=33,TS!CU21,IF($A$1=34,TS!CX21,IF($A$1=35,TS!DA21,IF($A$1=36,TS!DD21,IF($A$1=37,TS!DG21,""))))))))&amp;IF($A$1=38,TS!DJ21,IF($A$1=39,TS!DM21,IF($A$1=40,TS!DP21,"")))</f>
        <v>Çift sütunlu aşağı listesi</v>
      </c>
      <c r="G21" s="66"/>
      <c r="H21" s="66"/>
      <c r="I21" s="66"/>
      <c r="J21" s="66"/>
      <c r="K21" s="66"/>
      <c r="L21" s="66"/>
      <c r="M21" s="66"/>
      <c r="N21" s="66"/>
      <c r="O21" s="66"/>
      <c r="P21" s="66"/>
      <c r="Q21" s="66"/>
      <c r="R21" s="66"/>
      <c r="S21" s="66"/>
      <c r="T21" s="66"/>
      <c r="U21" s="66"/>
      <c r="V21" s="66"/>
      <c r="W21" s="66"/>
      <c r="X21" s="66"/>
      <c r="Y21" s="66"/>
      <c r="Z21" s="66"/>
      <c r="AA21" s="75">
        <f t="shared" si="0"/>
        <v>0</v>
      </c>
    </row>
    <row r="22" spans="1:27" ht="12" customHeight="1" x14ac:dyDescent="0.15">
      <c r="A22" s="78" t="str">
        <f ca="1">F!V22</f>
        <v>7/D</v>
      </c>
      <c r="B22" s="80">
        <v>21</v>
      </c>
      <c r="C22" s="136">
        <f ca="1">F!W22</f>
        <v>33</v>
      </c>
      <c r="D22" s="166" t="str">
        <f ca="1">IF($A$1=3,TS!G22,IF($A$1=4,TS!J22,IF($A$1=5,TS!M22,IF($A$1=6,TS!P22,IF($A$1=7,TS!S22,IF($A$1=8,TS!V22,IF($A$1=9,TS!Y22,IF($A$1=10,TS!AB22,""))))))))&amp;IF($A$1=11,TS!AE22,IF($A$1=12,TS!AH22,IF($A$1=13,TS!AK22,IF($A$1=14,TS!AN22,IF($A$1=15,TS!AQ22,IF($A$1=16,TS!AT22,IF($A$1=17,TS!AW22,"")))))))&amp;IF($A$1=18,TS!AZ22,IF($A$1=19,TS!BC22,IF($A$1=20,TS!BF22,IF($A$1=21,TS!BI22,IF($A$1=22,TS!BL22,IF($A$1=23,TS!BO22,""))))))&amp;IF($A$1=24,TS!BR22,IF($A$1=25,TS!BU22,IF($A$1=26,TS!BX22,IF($A$1=27,TS!CA22,IF($A$1=28,TS!CD22,IF($A$1=29,TS!CG22,IF($A$1=1,TS!A22,IF($A$1=2,TS!D22,""))))))))&amp;IF($A$1=30,TS!CJ22,IF($A$1=31,TS!CM22,IF($A$1=32,TS!CP22,IF($A$1=33,TS!CS22,IF($A$1=34,TS!CV22,IF($A$1=35,TS!CY22,IF($A$1=36,TS!DB22,IF($A$1=37,TS!DE22,""))))))))&amp;IF($A$1=38,TS!DH22,IF($A$1=39,TS!DK22,IF($A$1=40,TS!DN22,"")))</f>
        <v>20</v>
      </c>
      <c r="E22" s="166" t="str">
        <f ca="1">IF($A$1=3,TS!H22,IF($A$1=4,TS!K22,IF($A$1=5,TS!N22,IF($A$1=6,TS!Q22,IF($A$1=7,TS!T22,IF($A$1=8,TS!W22,IF($A$1=9,TS!Z22,IF($A$1=10,TS!AC22,""))))))))&amp;IF($A$1=11,TS!AF22,IF($A$1=12,TS!AI22,IF($A$1=13,TS!AL22,IF($A$1=14,TS!AO22,IF($A$1=15,TS!AR22,IF($A$1=16,TS!AU22,IF($A$1=17,TS!AX22,"")))))))&amp;IF($A$1=18,TS!BA22,IF($A$1=19,TS!BD22,IF($A$1=20,TS!BG22,IF($A$1=21,TS!BJ22,IF($A$1=22,TS!BM22,IF($A$1=23,TS!BP22,""))))))&amp;IF($A$1=24,TS!BS22,IF($A$1=25,TS!BV22,IF($A$1=26,TS!BY22,IF($A$1=27,TS!CB22,IF($A$1=28,TS!CE22,IF($A$1=29,TS!CH22,IF($A$1=1,TS!B22,IF($A$1=2,TS!E22,""))))))))&amp;IF($A$1=30,TS!CK22,IF($A$1=31,TS!CN22,IF($A$1=32,TS!CQ22,IF($A$1=33,TS!CT22,IF($A$1=34,TS!CW22,IF($A$1=35,TS!CZ22,IF($A$1=36,TS!DC22,IF($A$1=37,TS!DF22,""))))))))&amp;IF($A$1=38,TS!DI22,IF($A$1=39,TS!DL22,IF($A$1=40,TS!DO22,"")))</f>
        <v>632</v>
      </c>
      <c r="F22" s="167" t="str">
        <f ca="1">IF($A$1=3,TS!I22,IF($A$1=4,TS!L22,IF($A$1=5,TS!O22,IF($A$1=6,TS!R22,IF($A$1=7,TS!U22,IF($A$1=8,TS!X22,IF($A$1=9,TS!AA22,IF($A$1=10,TS!AD22,""))))))))&amp;IF($A$1=11,TS!AG22,IF($A$1=12,TS!AJ22,IF($A$1=13,TS!AM22,IF($A$1=14,TS!AP22,IF($A$1=15,TS!AS22,IF($A$1=16,TS!AV22,IF($A$1=17,TS!AY22,"")))))))&amp;IF($A$1=18,TS!BB22,IF($A$1=19,TS!BE22,IF($A$1=20,TS!BH22,IF($A$1=21,TS!BK22,IF($A$1=22,TS!BN22,IF($A$1=23,TS!BQ22,""))))))&amp;IF($A$1=24,TS!BT22,IF($A$1=25,TS!BW22,IF($A$1=26,TS!BZ22,IF($A$1=27,TS!CC22,IF($A$1=28,TS!CF22,IF($A$1=29,TS!CI22,IF($A$1=1,TS!C22,IF($A$1=2,TS!F22,""))))))))&amp;IF($A$1=30,TS!CL22,IF($A$1=31,TS!CO22,IF($A$1=32,TS!CR22,IF($A$1=33,TS!CU22,IF($A$1=34,TS!CX22,IF($A$1=35,TS!DA22,IF($A$1=36,TS!DD22,IF($A$1=37,TS!DG22,""))))))))&amp;IF($A$1=38,TS!DJ22,IF($A$1=39,TS!DM22,IF($A$1=40,TS!DP22,"")))</f>
        <v>Çift sütunlu aşağı listesi</v>
      </c>
      <c r="G22" s="66"/>
      <c r="H22" s="66"/>
      <c r="I22" s="66"/>
      <c r="J22" s="66"/>
      <c r="K22" s="66"/>
      <c r="L22" s="66"/>
      <c r="M22" s="66"/>
      <c r="N22" s="66"/>
      <c r="O22" s="66"/>
      <c r="P22" s="66"/>
      <c r="Q22" s="66"/>
      <c r="R22" s="66"/>
      <c r="S22" s="66"/>
      <c r="T22" s="66"/>
      <c r="U22" s="66"/>
      <c r="V22" s="66"/>
      <c r="W22" s="66"/>
      <c r="X22" s="66"/>
      <c r="Y22" s="66"/>
      <c r="Z22" s="66"/>
      <c r="AA22" s="75">
        <f t="shared" si="0"/>
        <v>0</v>
      </c>
    </row>
    <row r="23" spans="1:27" ht="12" customHeight="1" x14ac:dyDescent="0.15">
      <c r="A23" s="78" t="str">
        <f ca="1">F!V23</f>
        <v>7/E</v>
      </c>
      <c r="B23" s="80">
        <v>22</v>
      </c>
      <c r="C23" s="136">
        <f ca="1">F!W23</f>
        <v>31</v>
      </c>
      <c r="D23" s="166" t="str">
        <f ca="1">IF($A$1=3,TS!G23,IF($A$1=4,TS!J23,IF($A$1=5,TS!M23,IF($A$1=6,TS!P23,IF($A$1=7,TS!S23,IF($A$1=8,TS!V23,IF($A$1=9,TS!Y23,IF($A$1=10,TS!AB23,""))))))))&amp;IF($A$1=11,TS!AE23,IF($A$1=12,TS!AH23,IF($A$1=13,TS!AK23,IF($A$1=14,TS!AN23,IF($A$1=15,TS!AQ23,IF($A$1=16,TS!AT23,IF($A$1=17,TS!AW23,"")))))))&amp;IF($A$1=18,TS!AZ23,IF($A$1=19,TS!BC23,IF($A$1=20,TS!BF23,IF($A$1=21,TS!BI23,IF($A$1=22,TS!BL23,IF($A$1=23,TS!BO23,""))))))&amp;IF($A$1=24,TS!BR23,IF($A$1=25,TS!BU23,IF($A$1=26,TS!BX23,IF($A$1=27,TS!CA23,IF($A$1=28,TS!CD23,IF($A$1=29,TS!CG23,IF($A$1=1,TS!A23,IF($A$1=2,TS!D23,""))))))))&amp;IF($A$1=30,TS!CJ23,IF($A$1=31,TS!CM23,IF($A$1=32,TS!CP23,IF($A$1=33,TS!CS23,IF($A$1=34,TS!CV23,IF($A$1=35,TS!CY23,IF($A$1=36,TS!DB23,IF($A$1=37,TS!DE23,""))))))))&amp;IF($A$1=38,TS!DH23,IF($A$1=39,TS!DK23,IF($A$1=40,TS!DN23,"")))</f>
        <v>21</v>
      </c>
      <c r="E23" s="166" t="str">
        <f ca="1">IF($A$1=3,TS!H23,IF($A$1=4,TS!K23,IF($A$1=5,TS!N23,IF($A$1=6,TS!Q23,IF($A$1=7,TS!T23,IF($A$1=8,TS!W23,IF($A$1=9,TS!Z23,IF($A$1=10,TS!AC23,""))))))))&amp;IF($A$1=11,TS!AF23,IF($A$1=12,TS!AI23,IF($A$1=13,TS!AL23,IF($A$1=14,TS!AO23,IF($A$1=15,TS!AR23,IF($A$1=16,TS!AU23,IF($A$1=17,TS!AX23,"")))))))&amp;IF($A$1=18,TS!BA23,IF($A$1=19,TS!BD23,IF($A$1=20,TS!BG23,IF($A$1=21,TS!BJ23,IF($A$1=22,TS!BM23,IF($A$1=23,TS!BP23,""))))))&amp;IF($A$1=24,TS!BS23,IF($A$1=25,TS!BV23,IF($A$1=26,TS!BY23,IF($A$1=27,TS!CB23,IF($A$1=28,TS!CE23,IF($A$1=29,TS!CH23,IF($A$1=1,TS!B23,IF($A$1=2,TS!E23,""))))))))&amp;IF($A$1=30,TS!CK23,IF($A$1=31,TS!CN23,IF($A$1=32,TS!CQ23,IF($A$1=33,TS!CT23,IF($A$1=34,TS!CW23,IF($A$1=35,TS!CZ23,IF($A$1=36,TS!DC23,IF($A$1=37,TS!DF23,""))))))))&amp;IF($A$1=38,TS!DI23,IF($A$1=39,TS!DL23,IF($A$1=40,TS!DO23,"")))</f>
        <v>668</v>
      </c>
      <c r="F23" s="167" t="str">
        <f ca="1">IF($A$1=3,TS!I23,IF($A$1=4,TS!L23,IF($A$1=5,TS!O23,IF($A$1=6,TS!R23,IF($A$1=7,TS!U23,IF($A$1=8,TS!X23,IF($A$1=9,TS!AA23,IF($A$1=10,TS!AD23,""))))))))&amp;IF($A$1=11,TS!AG23,IF($A$1=12,TS!AJ23,IF($A$1=13,TS!AM23,IF($A$1=14,TS!AP23,IF($A$1=15,TS!AS23,IF($A$1=16,TS!AV23,IF($A$1=17,TS!AY23,"")))))))&amp;IF($A$1=18,TS!BB23,IF($A$1=19,TS!BE23,IF($A$1=20,TS!BH23,IF($A$1=21,TS!BK23,IF($A$1=22,TS!BN23,IF($A$1=23,TS!BQ23,""))))))&amp;IF($A$1=24,TS!BT23,IF($A$1=25,TS!BW23,IF($A$1=26,TS!BZ23,IF($A$1=27,TS!CC23,IF($A$1=28,TS!CF23,IF($A$1=29,TS!CI23,IF($A$1=1,TS!C23,IF($A$1=2,TS!F23,""))))))))&amp;IF($A$1=30,TS!CL23,IF($A$1=31,TS!CO23,IF($A$1=32,TS!CR23,IF($A$1=33,TS!CU23,IF($A$1=34,TS!CX23,IF($A$1=35,TS!DA23,IF($A$1=36,TS!DD23,IF($A$1=37,TS!DG23,""))))))))&amp;IF($A$1=38,TS!DJ23,IF($A$1=39,TS!DM23,IF($A$1=40,TS!DP23,"")))</f>
        <v>Çift sütunlu aşağı listesi</v>
      </c>
      <c r="G23" s="66"/>
      <c r="H23" s="66"/>
      <c r="I23" s="66"/>
      <c r="J23" s="66"/>
      <c r="K23" s="66"/>
      <c r="L23" s="66"/>
      <c r="M23" s="66"/>
      <c r="N23" s="66"/>
      <c r="O23" s="66"/>
      <c r="P23" s="66"/>
      <c r="Q23" s="66"/>
      <c r="R23" s="66"/>
      <c r="S23" s="66"/>
      <c r="T23" s="66"/>
      <c r="U23" s="66"/>
      <c r="V23" s="66"/>
      <c r="W23" s="66"/>
      <c r="X23" s="66"/>
      <c r="Y23" s="66"/>
      <c r="Z23" s="66"/>
      <c r="AA23" s="75">
        <f t="shared" si="0"/>
        <v>0</v>
      </c>
    </row>
    <row r="24" spans="1:27" ht="12" customHeight="1" x14ac:dyDescent="0.15">
      <c r="A24" s="78" t="str">
        <f ca="1">F!V24</f>
        <v>7/F</v>
      </c>
      <c r="B24" s="80">
        <v>23</v>
      </c>
      <c r="C24" s="136">
        <f ca="1">F!W24</f>
        <v>36</v>
      </c>
      <c r="D24" s="166" t="str">
        <f ca="1">IF($A$1=3,TS!G24,IF($A$1=4,TS!J24,IF($A$1=5,TS!M24,IF($A$1=6,TS!P24,IF($A$1=7,TS!S24,IF($A$1=8,TS!V24,IF($A$1=9,TS!Y24,IF($A$1=10,TS!AB24,""))))))))&amp;IF($A$1=11,TS!AE24,IF($A$1=12,TS!AH24,IF($A$1=13,TS!AK24,IF($A$1=14,TS!AN24,IF($A$1=15,TS!AQ24,IF($A$1=16,TS!AT24,IF($A$1=17,TS!AW24,"")))))))&amp;IF($A$1=18,TS!AZ24,IF($A$1=19,TS!BC24,IF($A$1=20,TS!BF24,IF($A$1=21,TS!BI24,IF($A$1=22,TS!BL24,IF($A$1=23,TS!BO24,""))))))&amp;IF($A$1=24,TS!BR24,IF($A$1=25,TS!BU24,IF($A$1=26,TS!BX24,IF($A$1=27,TS!CA24,IF($A$1=28,TS!CD24,IF($A$1=29,TS!CG24,IF($A$1=1,TS!A24,IF($A$1=2,TS!D24,""))))))))&amp;IF($A$1=30,TS!CJ24,IF($A$1=31,TS!CM24,IF($A$1=32,TS!CP24,IF($A$1=33,TS!CS24,IF($A$1=34,TS!CV24,IF($A$1=35,TS!CY24,IF($A$1=36,TS!DB24,IF($A$1=37,TS!DE24,""))))))))&amp;IF($A$1=38,TS!DH24,IF($A$1=39,TS!DK24,IF($A$1=40,TS!DN24,"")))</f>
        <v>22</v>
      </c>
      <c r="E24" s="166" t="str">
        <f ca="1">IF($A$1=3,TS!H24,IF($A$1=4,TS!K24,IF($A$1=5,TS!N24,IF($A$1=6,TS!Q24,IF($A$1=7,TS!T24,IF($A$1=8,TS!W24,IF($A$1=9,TS!Z24,IF($A$1=10,TS!AC24,""))))))))&amp;IF($A$1=11,TS!AF24,IF($A$1=12,TS!AI24,IF($A$1=13,TS!AL24,IF($A$1=14,TS!AO24,IF($A$1=15,TS!AR24,IF($A$1=16,TS!AU24,IF($A$1=17,TS!AX24,"")))))))&amp;IF($A$1=18,TS!BA24,IF($A$1=19,TS!BD24,IF($A$1=20,TS!BG24,IF($A$1=21,TS!BJ24,IF($A$1=22,TS!BM24,IF($A$1=23,TS!BP24,""))))))&amp;IF($A$1=24,TS!BS24,IF($A$1=25,TS!BV24,IF($A$1=26,TS!BY24,IF($A$1=27,TS!CB24,IF($A$1=28,TS!CE24,IF($A$1=29,TS!CH24,IF($A$1=1,TS!B24,IF($A$1=2,TS!E24,""))))))))&amp;IF($A$1=30,TS!CK24,IF($A$1=31,TS!CN24,IF($A$1=32,TS!CQ24,IF($A$1=33,TS!CT24,IF($A$1=34,TS!CW24,IF($A$1=35,TS!CZ24,IF($A$1=36,TS!DC24,IF($A$1=37,TS!DF24,""))))))))&amp;IF($A$1=38,TS!DI24,IF($A$1=39,TS!DL24,IF($A$1=40,TS!DO24,"")))</f>
        <v>750</v>
      </c>
      <c r="F24" s="167" t="str">
        <f ca="1">IF($A$1=3,TS!I24,IF($A$1=4,TS!L24,IF($A$1=5,TS!O24,IF($A$1=6,TS!R24,IF($A$1=7,TS!U24,IF($A$1=8,TS!X24,IF($A$1=9,TS!AA24,IF($A$1=10,TS!AD24,""))))))))&amp;IF($A$1=11,TS!AG24,IF($A$1=12,TS!AJ24,IF($A$1=13,TS!AM24,IF($A$1=14,TS!AP24,IF($A$1=15,TS!AS24,IF($A$1=16,TS!AV24,IF($A$1=17,TS!AY24,"")))))))&amp;IF($A$1=18,TS!BB24,IF($A$1=19,TS!BE24,IF($A$1=20,TS!BH24,IF($A$1=21,TS!BK24,IF($A$1=22,TS!BN24,IF($A$1=23,TS!BQ24,""))))))&amp;IF($A$1=24,TS!BT24,IF($A$1=25,TS!BW24,IF($A$1=26,TS!BZ24,IF($A$1=27,TS!CC24,IF($A$1=28,TS!CF24,IF($A$1=29,TS!CI24,IF($A$1=1,TS!C24,IF($A$1=2,TS!F24,""))))))))&amp;IF($A$1=30,TS!CL24,IF($A$1=31,TS!CO24,IF($A$1=32,TS!CR24,IF($A$1=33,TS!CU24,IF($A$1=34,TS!CX24,IF($A$1=35,TS!DA24,IF($A$1=36,TS!DD24,IF($A$1=37,TS!DG24,""))))))))&amp;IF($A$1=38,TS!DJ24,IF($A$1=39,TS!DM24,IF($A$1=40,TS!DP24,"")))</f>
        <v>Çift sütunlu aşağı listesi</v>
      </c>
      <c r="G24" s="66"/>
      <c r="H24" s="66"/>
      <c r="I24" s="66"/>
      <c r="J24" s="66"/>
      <c r="K24" s="66"/>
      <c r="L24" s="66"/>
      <c r="M24" s="66"/>
      <c r="N24" s="66"/>
      <c r="O24" s="66"/>
      <c r="P24" s="66"/>
      <c r="Q24" s="66"/>
      <c r="R24" s="66"/>
      <c r="S24" s="66"/>
      <c r="T24" s="66"/>
      <c r="U24" s="66"/>
      <c r="V24" s="66"/>
      <c r="W24" s="66"/>
      <c r="X24" s="66"/>
      <c r="Y24" s="66"/>
      <c r="Z24" s="66"/>
      <c r="AA24" s="75">
        <f t="shared" si="0"/>
        <v>0</v>
      </c>
    </row>
    <row r="25" spans="1:27" ht="12" customHeight="1" x14ac:dyDescent="0.15">
      <c r="A25" s="78" t="str">
        <f ca="1">F!V25</f>
        <v>8/A</v>
      </c>
      <c r="B25" s="80">
        <v>24</v>
      </c>
      <c r="C25" s="136">
        <f ca="1">F!W25</f>
        <v>32</v>
      </c>
      <c r="D25" s="166" t="str">
        <f ca="1">IF($A$1=3,TS!G25,IF($A$1=4,TS!J25,IF($A$1=5,TS!M25,IF($A$1=6,TS!P25,IF($A$1=7,TS!S25,IF($A$1=8,TS!V25,IF($A$1=9,TS!Y25,IF($A$1=10,TS!AB25,""))))))))&amp;IF($A$1=11,TS!AE25,IF($A$1=12,TS!AH25,IF($A$1=13,TS!AK25,IF($A$1=14,TS!AN25,IF($A$1=15,TS!AQ25,IF($A$1=16,TS!AT25,IF($A$1=17,TS!AW25,"")))))))&amp;IF($A$1=18,TS!AZ25,IF($A$1=19,TS!BC25,IF($A$1=20,TS!BF25,IF($A$1=21,TS!BI25,IF($A$1=22,TS!BL25,IF($A$1=23,TS!BO25,""))))))&amp;IF($A$1=24,TS!BR25,IF($A$1=25,TS!BU25,IF($A$1=26,TS!BX25,IF($A$1=27,TS!CA25,IF($A$1=28,TS!CD25,IF($A$1=29,TS!CG25,IF($A$1=1,TS!A25,IF($A$1=2,TS!D25,""))))))))&amp;IF($A$1=30,TS!CJ25,IF($A$1=31,TS!CM25,IF($A$1=32,TS!CP25,IF($A$1=33,TS!CS25,IF($A$1=34,TS!CV25,IF($A$1=35,TS!CY25,IF($A$1=36,TS!DB25,IF($A$1=37,TS!DE25,""))))))))&amp;IF($A$1=38,TS!DH25,IF($A$1=39,TS!DK25,IF($A$1=40,TS!DN25,"")))</f>
        <v>23</v>
      </c>
      <c r="E25" s="166" t="str">
        <f ca="1">IF($A$1=3,TS!H25,IF($A$1=4,TS!K25,IF($A$1=5,TS!N25,IF($A$1=6,TS!Q25,IF($A$1=7,TS!T25,IF($A$1=8,TS!W25,IF($A$1=9,TS!Z25,IF($A$1=10,TS!AC25,""))))))))&amp;IF($A$1=11,TS!AF25,IF($A$1=12,TS!AI25,IF($A$1=13,TS!AL25,IF($A$1=14,TS!AO25,IF($A$1=15,TS!AR25,IF($A$1=16,TS!AU25,IF($A$1=17,TS!AX25,"")))))))&amp;IF($A$1=18,TS!BA25,IF($A$1=19,TS!BD25,IF($A$1=20,TS!BG25,IF($A$1=21,TS!BJ25,IF($A$1=22,TS!BM25,IF($A$1=23,TS!BP25,""))))))&amp;IF($A$1=24,TS!BS25,IF($A$1=25,TS!BV25,IF($A$1=26,TS!BY25,IF($A$1=27,TS!CB25,IF($A$1=28,TS!CE25,IF($A$1=29,TS!CH25,IF($A$1=1,TS!B25,IF($A$1=2,TS!E25,""))))))))&amp;IF($A$1=30,TS!CK25,IF($A$1=31,TS!CN25,IF($A$1=32,TS!CQ25,IF($A$1=33,TS!CT25,IF($A$1=34,TS!CW25,IF($A$1=35,TS!CZ25,IF($A$1=36,TS!DC25,IF($A$1=37,TS!DF25,""))))))))&amp;IF($A$1=38,TS!DI25,IF($A$1=39,TS!DL25,IF($A$1=40,TS!DO25,"")))</f>
        <v>761</v>
      </c>
      <c r="F25" s="167" t="str">
        <f ca="1">IF($A$1=3,TS!I25,IF($A$1=4,TS!L25,IF($A$1=5,TS!O25,IF($A$1=6,TS!R25,IF($A$1=7,TS!U25,IF($A$1=8,TS!X25,IF($A$1=9,TS!AA25,IF($A$1=10,TS!AD25,""))))))))&amp;IF($A$1=11,TS!AG25,IF($A$1=12,TS!AJ25,IF($A$1=13,TS!AM25,IF($A$1=14,TS!AP25,IF($A$1=15,TS!AS25,IF($A$1=16,TS!AV25,IF($A$1=17,TS!AY25,"")))))))&amp;IF($A$1=18,TS!BB25,IF($A$1=19,TS!BE25,IF($A$1=20,TS!BH25,IF($A$1=21,TS!BK25,IF($A$1=22,TS!BN25,IF($A$1=23,TS!BQ25,""))))))&amp;IF($A$1=24,TS!BT25,IF($A$1=25,TS!BW25,IF($A$1=26,TS!BZ25,IF($A$1=27,TS!CC25,IF($A$1=28,TS!CF25,IF($A$1=29,TS!CI25,IF($A$1=1,TS!C25,IF($A$1=2,TS!F25,""))))))))&amp;IF($A$1=30,TS!CL25,IF($A$1=31,TS!CO25,IF($A$1=32,TS!CR25,IF($A$1=33,TS!CU25,IF($A$1=34,TS!CX25,IF($A$1=35,TS!DA25,IF($A$1=36,TS!DD25,IF($A$1=37,TS!DG25,""))))))))&amp;IF($A$1=38,TS!DJ25,IF($A$1=39,TS!DM25,IF($A$1=40,TS!DP25,"")))</f>
        <v>Çift sütunlu aşağı listesi</v>
      </c>
      <c r="G25" s="66"/>
      <c r="H25" s="66"/>
      <c r="I25" s="66"/>
      <c r="J25" s="66"/>
      <c r="K25" s="66"/>
      <c r="L25" s="66"/>
      <c r="M25" s="66"/>
      <c r="N25" s="66"/>
      <c r="O25" s="66"/>
      <c r="P25" s="66"/>
      <c r="Q25" s="66"/>
      <c r="R25" s="66"/>
      <c r="S25" s="66"/>
      <c r="T25" s="66"/>
      <c r="U25" s="66"/>
      <c r="V25" s="66"/>
      <c r="W25" s="66"/>
      <c r="X25" s="66"/>
      <c r="Y25" s="66"/>
      <c r="Z25" s="66"/>
      <c r="AA25" s="75">
        <f t="shared" si="0"/>
        <v>0</v>
      </c>
    </row>
    <row r="26" spans="1:27" ht="12" customHeight="1" x14ac:dyDescent="0.15">
      <c r="A26" s="78" t="str">
        <f ca="1">F!V26</f>
        <v>8/B</v>
      </c>
      <c r="B26" s="80">
        <v>25</v>
      </c>
      <c r="C26" s="136">
        <f ca="1">F!W26</f>
        <v>28</v>
      </c>
      <c r="D26" s="166" t="str">
        <f ca="1">IF($A$1=3,TS!G26,IF($A$1=4,TS!J26,IF($A$1=5,TS!M26,IF($A$1=6,TS!P26,IF($A$1=7,TS!S26,IF($A$1=8,TS!V26,IF($A$1=9,TS!Y26,IF($A$1=10,TS!AB26,""))))))))&amp;IF($A$1=11,TS!AE26,IF($A$1=12,TS!AH26,IF($A$1=13,TS!AK26,IF($A$1=14,TS!AN26,IF($A$1=15,TS!AQ26,IF($A$1=16,TS!AT26,IF($A$1=17,TS!AW26,"")))))))&amp;IF($A$1=18,TS!AZ26,IF($A$1=19,TS!BC26,IF($A$1=20,TS!BF26,IF($A$1=21,TS!BI26,IF($A$1=22,TS!BL26,IF($A$1=23,TS!BO26,""))))))&amp;IF($A$1=24,TS!BR26,IF($A$1=25,TS!BU26,IF($A$1=26,TS!BX26,IF($A$1=27,TS!CA26,IF($A$1=28,TS!CD26,IF($A$1=29,TS!CG26,IF($A$1=1,TS!A26,IF($A$1=2,TS!D26,""))))))))&amp;IF($A$1=30,TS!CJ26,IF($A$1=31,TS!CM26,IF($A$1=32,TS!CP26,IF($A$1=33,TS!CS26,IF($A$1=34,TS!CV26,IF($A$1=35,TS!CY26,IF($A$1=36,TS!DB26,IF($A$1=37,TS!DE26,""))))))))&amp;IF($A$1=38,TS!DH26,IF($A$1=39,TS!DK26,IF($A$1=40,TS!DN26,"")))</f>
        <v>24</v>
      </c>
      <c r="E26" s="166" t="str">
        <f ca="1">IF($A$1=3,TS!H26,IF($A$1=4,TS!K26,IF($A$1=5,TS!N26,IF($A$1=6,TS!Q26,IF($A$1=7,TS!T26,IF($A$1=8,TS!W26,IF($A$1=9,TS!Z26,IF($A$1=10,TS!AC26,""))))))))&amp;IF($A$1=11,TS!AF26,IF($A$1=12,TS!AI26,IF($A$1=13,TS!AL26,IF($A$1=14,TS!AO26,IF($A$1=15,TS!AR26,IF($A$1=16,TS!AU26,IF($A$1=17,TS!AX26,"")))))))&amp;IF($A$1=18,TS!BA26,IF($A$1=19,TS!BD26,IF($A$1=20,TS!BG26,IF($A$1=21,TS!BJ26,IF($A$1=22,TS!BM26,IF($A$1=23,TS!BP26,""))))))&amp;IF($A$1=24,TS!BS26,IF($A$1=25,TS!BV26,IF($A$1=26,TS!BY26,IF($A$1=27,TS!CB26,IF($A$1=28,TS!CE26,IF($A$1=29,TS!CH26,IF($A$1=1,TS!B26,IF($A$1=2,TS!E26,""))))))))&amp;IF($A$1=30,TS!CK26,IF($A$1=31,TS!CN26,IF($A$1=32,TS!CQ26,IF($A$1=33,TS!CT26,IF($A$1=34,TS!CW26,IF($A$1=35,TS!CZ26,IF($A$1=36,TS!DC26,IF($A$1=37,TS!DF26,""))))))))&amp;IF($A$1=38,TS!DI26,IF($A$1=39,TS!DL26,IF($A$1=40,TS!DO26,"")))</f>
        <v>792</v>
      </c>
      <c r="F26" s="167" t="str">
        <f ca="1">IF($A$1=3,TS!I26,IF($A$1=4,TS!L26,IF($A$1=5,TS!O26,IF($A$1=6,TS!R26,IF($A$1=7,TS!U26,IF($A$1=8,TS!X26,IF($A$1=9,TS!AA26,IF($A$1=10,TS!AD26,""))))))))&amp;IF($A$1=11,TS!AG26,IF($A$1=12,TS!AJ26,IF($A$1=13,TS!AM26,IF($A$1=14,TS!AP26,IF($A$1=15,TS!AS26,IF($A$1=16,TS!AV26,IF($A$1=17,TS!AY26,"")))))))&amp;IF($A$1=18,TS!BB26,IF($A$1=19,TS!BE26,IF($A$1=20,TS!BH26,IF($A$1=21,TS!BK26,IF($A$1=22,TS!BN26,IF($A$1=23,TS!BQ26,""))))))&amp;IF($A$1=24,TS!BT26,IF($A$1=25,TS!BW26,IF($A$1=26,TS!BZ26,IF($A$1=27,TS!CC26,IF($A$1=28,TS!CF26,IF($A$1=29,TS!CI26,IF($A$1=1,TS!C26,IF($A$1=2,TS!F26,""))))))))&amp;IF($A$1=30,TS!CL26,IF($A$1=31,TS!CO26,IF($A$1=32,TS!CR26,IF($A$1=33,TS!CU26,IF($A$1=34,TS!CX26,IF($A$1=35,TS!DA26,IF($A$1=36,TS!DD26,IF($A$1=37,TS!DG26,""))))))))&amp;IF($A$1=38,TS!DJ26,IF($A$1=39,TS!DM26,IF($A$1=40,TS!DP26,"")))</f>
        <v>Çift sütunlu aşağı listesi</v>
      </c>
      <c r="G26" s="66"/>
      <c r="H26" s="66"/>
      <c r="I26" s="66"/>
      <c r="J26" s="66"/>
      <c r="K26" s="66"/>
      <c r="L26" s="66"/>
      <c r="M26" s="66"/>
      <c r="N26" s="66"/>
      <c r="O26" s="66"/>
      <c r="P26" s="66"/>
      <c r="Q26" s="66"/>
      <c r="R26" s="66"/>
      <c r="S26" s="66"/>
      <c r="T26" s="66"/>
      <c r="U26" s="66"/>
      <c r="V26" s="66"/>
      <c r="W26" s="66"/>
      <c r="X26" s="66"/>
      <c r="Y26" s="66"/>
      <c r="Z26" s="66"/>
      <c r="AA26" s="75">
        <f t="shared" si="0"/>
        <v>0</v>
      </c>
    </row>
    <row r="27" spans="1:27" ht="12" customHeight="1" x14ac:dyDescent="0.15">
      <c r="A27" s="78" t="str">
        <f ca="1">F!V27</f>
        <v>8/C</v>
      </c>
      <c r="B27" s="80">
        <v>26</v>
      </c>
      <c r="C27" s="136">
        <f ca="1">F!W27</f>
        <v>28</v>
      </c>
      <c r="D27" s="166" t="str">
        <f ca="1">IF($A$1=3,TS!G27,IF($A$1=4,TS!J27,IF($A$1=5,TS!M27,IF($A$1=6,TS!P27,IF($A$1=7,TS!S27,IF($A$1=8,TS!V27,IF($A$1=9,TS!Y27,IF($A$1=10,TS!AB27,""))))))))&amp;IF($A$1=11,TS!AE27,IF($A$1=12,TS!AH27,IF($A$1=13,TS!AK27,IF($A$1=14,TS!AN27,IF($A$1=15,TS!AQ27,IF($A$1=16,TS!AT27,IF($A$1=17,TS!AW27,"")))))))&amp;IF($A$1=18,TS!AZ27,IF($A$1=19,TS!BC27,IF($A$1=20,TS!BF27,IF($A$1=21,TS!BI27,IF($A$1=22,TS!BL27,IF($A$1=23,TS!BO27,""))))))&amp;IF($A$1=24,TS!BR27,IF($A$1=25,TS!BU27,IF($A$1=26,TS!BX27,IF($A$1=27,TS!CA27,IF($A$1=28,TS!CD27,IF($A$1=29,TS!CG27,IF($A$1=1,TS!A27,IF($A$1=2,TS!D27,""))))))))&amp;IF($A$1=30,TS!CJ27,IF($A$1=31,TS!CM27,IF($A$1=32,TS!CP27,IF($A$1=33,TS!CS27,IF($A$1=34,TS!CV27,IF($A$1=35,TS!CY27,IF($A$1=36,TS!DB27,IF($A$1=37,TS!DE27,""))))))))&amp;IF($A$1=38,TS!DH27,IF($A$1=39,TS!DK27,IF($A$1=40,TS!DN27,"")))</f>
        <v/>
      </c>
      <c r="E27" s="166" t="str">
        <f ca="1">IF($A$1=3,TS!H27,IF($A$1=4,TS!K27,IF($A$1=5,TS!N27,IF($A$1=6,TS!Q27,IF($A$1=7,TS!T27,IF($A$1=8,TS!W27,IF($A$1=9,TS!Z27,IF($A$1=10,TS!AC27,""))))))))&amp;IF($A$1=11,TS!AF27,IF($A$1=12,TS!AI27,IF($A$1=13,TS!AL27,IF($A$1=14,TS!AO27,IF($A$1=15,TS!AR27,IF($A$1=16,TS!AU27,IF($A$1=17,TS!AX27,"")))))))&amp;IF($A$1=18,TS!BA27,IF($A$1=19,TS!BD27,IF($A$1=20,TS!BG27,IF($A$1=21,TS!BJ27,IF($A$1=22,TS!BM27,IF($A$1=23,TS!BP27,""))))))&amp;IF($A$1=24,TS!BS27,IF($A$1=25,TS!BV27,IF($A$1=26,TS!BY27,IF($A$1=27,TS!CB27,IF($A$1=28,TS!CE27,IF($A$1=29,TS!CH27,IF($A$1=1,TS!B27,IF($A$1=2,TS!E27,""))))))))&amp;IF($A$1=30,TS!CK27,IF($A$1=31,TS!CN27,IF($A$1=32,TS!CQ27,IF($A$1=33,TS!CT27,IF($A$1=34,TS!CW27,IF($A$1=35,TS!CZ27,IF($A$1=36,TS!DC27,IF($A$1=37,TS!DF27,""))))))))&amp;IF($A$1=38,TS!DI27,IF($A$1=39,TS!DL27,IF($A$1=40,TS!DO27,"")))</f>
        <v/>
      </c>
      <c r="F27" s="167" t="str">
        <f ca="1">IF($A$1=3,TS!I27,IF($A$1=4,TS!L27,IF($A$1=5,TS!O27,IF($A$1=6,TS!R27,IF($A$1=7,TS!U27,IF($A$1=8,TS!X27,IF($A$1=9,TS!AA27,IF($A$1=10,TS!AD27,""))))))))&amp;IF($A$1=11,TS!AG27,IF($A$1=12,TS!AJ27,IF($A$1=13,TS!AM27,IF($A$1=14,TS!AP27,IF($A$1=15,TS!AS27,IF($A$1=16,TS!AV27,IF($A$1=17,TS!AY27,"")))))))&amp;IF($A$1=18,TS!BB27,IF($A$1=19,TS!BE27,IF($A$1=20,TS!BH27,IF($A$1=21,TS!BK27,IF($A$1=22,TS!BN27,IF($A$1=23,TS!BQ27,""))))))&amp;IF($A$1=24,TS!BT27,IF($A$1=25,TS!BW27,IF($A$1=26,TS!BZ27,IF($A$1=27,TS!CC27,IF($A$1=28,TS!CF27,IF($A$1=29,TS!CI27,IF($A$1=1,TS!C27,IF($A$1=2,TS!F27,""))))))))&amp;IF($A$1=30,TS!CL27,IF($A$1=31,TS!CO27,IF($A$1=32,TS!CR27,IF($A$1=33,TS!CU27,IF($A$1=34,TS!CX27,IF($A$1=35,TS!DA27,IF($A$1=36,TS!DD27,IF($A$1=37,TS!DG27,""))))))))&amp;IF($A$1=38,TS!DJ27,IF($A$1=39,TS!DM27,IF($A$1=40,TS!DP27,"")))</f>
        <v/>
      </c>
      <c r="G27" s="66"/>
      <c r="H27" s="66"/>
      <c r="I27" s="66"/>
      <c r="J27" s="66"/>
      <c r="K27" s="66"/>
      <c r="L27" s="66"/>
      <c r="M27" s="66"/>
      <c r="N27" s="66"/>
      <c r="O27" s="66"/>
      <c r="P27" s="66"/>
      <c r="Q27" s="66"/>
      <c r="R27" s="66"/>
      <c r="S27" s="66"/>
      <c r="T27" s="66"/>
      <c r="U27" s="66"/>
      <c r="V27" s="66"/>
      <c r="W27" s="66"/>
      <c r="X27" s="66"/>
      <c r="Y27" s="66"/>
      <c r="Z27" s="66"/>
      <c r="AA27" s="75">
        <f t="shared" si="0"/>
        <v>0</v>
      </c>
    </row>
    <row r="28" spans="1:27" ht="12" customHeight="1" x14ac:dyDescent="0.15">
      <c r="A28" s="78" t="str">
        <f ca="1">F!V28</f>
        <v>8/D</v>
      </c>
      <c r="B28" s="80">
        <v>27</v>
      </c>
      <c r="C28" s="136">
        <f ca="1">F!W28</f>
        <v>30</v>
      </c>
      <c r="D28" s="166" t="str">
        <f ca="1">IF($A$1=3,TS!G28,IF($A$1=4,TS!J28,IF($A$1=5,TS!M28,IF($A$1=6,TS!P28,IF($A$1=7,TS!S28,IF($A$1=8,TS!V28,IF($A$1=9,TS!Y28,IF($A$1=10,TS!AB28,""))))))))&amp;IF($A$1=11,TS!AE28,IF($A$1=12,TS!AH28,IF($A$1=13,TS!AK28,IF($A$1=14,TS!AN28,IF($A$1=15,TS!AQ28,IF($A$1=16,TS!AT28,IF($A$1=17,TS!AW28,"")))))))&amp;IF($A$1=18,TS!AZ28,IF($A$1=19,TS!BC28,IF($A$1=20,TS!BF28,IF($A$1=21,TS!BI28,IF($A$1=22,TS!BL28,IF($A$1=23,TS!BO28,""))))))&amp;IF($A$1=24,TS!BR28,IF($A$1=25,TS!BU28,IF($A$1=26,TS!BX28,IF($A$1=27,TS!CA28,IF($A$1=28,TS!CD28,IF($A$1=29,TS!CG28,IF($A$1=1,TS!A28,IF($A$1=2,TS!D28,""))))))))&amp;IF($A$1=30,TS!CJ28,IF($A$1=31,TS!CM28,IF($A$1=32,TS!CP28,IF($A$1=33,TS!CS28,IF($A$1=34,TS!CV28,IF($A$1=35,TS!CY28,IF($A$1=36,TS!DB28,IF($A$1=37,TS!DE28,""))))))))&amp;IF($A$1=38,TS!DH28,IF($A$1=39,TS!DK28,IF($A$1=40,TS!DN28,"")))</f>
        <v/>
      </c>
      <c r="E28" s="166" t="str">
        <f ca="1">IF($A$1=3,TS!H28,IF($A$1=4,TS!K28,IF($A$1=5,TS!N28,IF($A$1=6,TS!Q28,IF($A$1=7,TS!T28,IF($A$1=8,TS!W28,IF($A$1=9,TS!Z28,IF($A$1=10,TS!AC28,""))))))))&amp;IF($A$1=11,TS!AF28,IF($A$1=12,TS!AI28,IF($A$1=13,TS!AL28,IF($A$1=14,TS!AO28,IF($A$1=15,TS!AR28,IF($A$1=16,TS!AU28,IF($A$1=17,TS!AX28,"")))))))&amp;IF($A$1=18,TS!BA28,IF($A$1=19,TS!BD28,IF($A$1=20,TS!BG28,IF($A$1=21,TS!BJ28,IF($A$1=22,TS!BM28,IF($A$1=23,TS!BP28,""))))))&amp;IF($A$1=24,TS!BS28,IF($A$1=25,TS!BV28,IF($A$1=26,TS!BY28,IF($A$1=27,TS!CB28,IF($A$1=28,TS!CE28,IF($A$1=29,TS!CH28,IF($A$1=1,TS!B28,IF($A$1=2,TS!E28,""))))))))&amp;IF($A$1=30,TS!CK28,IF($A$1=31,TS!CN28,IF($A$1=32,TS!CQ28,IF($A$1=33,TS!CT28,IF($A$1=34,TS!CW28,IF($A$1=35,TS!CZ28,IF($A$1=36,TS!DC28,IF($A$1=37,TS!DF28,""))))))))&amp;IF($A$1=38,TS!DI28,IF($A$1=39,TS!DL28,IF($A$1=40,TS!DO28,"")))</f>
        <v/>
      </c>
      <c r="F28" s="167" t="str">
        <f ca="1">IF($A$1=3,TS!I28,IF($A$1=4,TS!L28,IF($A$1=5,TS!O28,IF($A$1=6,TS!R28,IF($A$1=7,TS!U28,IF($A$1=8,TS!X28,IF($A$1=9,TS!AA28,IF($A$1=10,TS!AD28,""))))))))&amp;IF($A$1=11,TS!AG28,IF($A$1=12,TS!AJ28,IF($A$1=13,TS!AM28,IF($A$1=14,TS!AP28,IF($A$1=15,TS!AS28,IF($A$1=16,TS!AV28,IF($A$1=17,TS!AY28,"")))))))&amp;IF($A$1=18,TS!BB28,IF($A$1=19,TS!BE28,IF($A$1=20,TS!BH28,IF($A$1=21,TS!BK28,IF($A$1=22,TS!BN28,IF($A$1=23,TS!BQ28,""))))))&amp;IF($A$1=24,TS!BT28,IF($A$1=25,TS!BW28,IF($A$1=26,TS!BZ28,IF($A$1=27,TS!CC28,IF($A$1=28,TS!CF28,IF($A$1=29,TS!CI28,IF($A$1=1,TS!C28,IF($A$1=2,TS!F28,""))))))))&amp;IF($A$1=30,TS!CL28,IF($A$1=31,TS!CO28,IF($A$1=32,TS!CR28,IF($A$1=33,TS!CU28,IF($A$1=34,TS!CX28,IF($A$1=35,TS!DA28,IF($A$1=36,TS!DD28,IF($A$1=37,TS!DG28,""))))))))&amp;IF($A$1=38,TS!DJ28,IF($A$1=39,TS!DM28,IF($A$1=40,TS!DP28,"")))</f>
        <v/>
      </c>
      <c r="G28" s="66"/>
      <c r="H28" s="66"/>
      <c r="I28" s="66"/>
      <c r="J28" s="66"/>
      <c r="K28" s="66"/>
      <c r="L28" s="66"/>
      <c r="M28" s="66"/>
      <c r="N28" s="66"/>
      <c r="O28" s="66"/>
      <c r="P28" s="66"/>
      <c r="Q28" s="66"/>
      <c r="R28" s="66"/>
      <c r="S28" s="66"/>
      <c r="T28" s="66"/>
      <c r="U28" s="66"/>
      <c r="V28" s="66"/>
      <c r="W28" s="66"/>
      <c r="X28" s="66"/>
      <c r="Y28" s="66"/>
      <c r="Z28" s="66"/>
      <c r="AA28" s="75">
        <f t="shared" si="0"/>
        <v>0</v>
      </c>
    </row>
    <row r="29" spans="1:27" ht="12" customHeight="1" x14ac:dyDescent="0.2">
      <c r="A29" s="78" t="str">
        <f ca="1">F!V29</f>
        <v>8/E</v>
      </c>
      <c r="B29" s="111">
        <v>28</v>
      </c>
      <c r="C29" s="136">
        <f ca="1">F!W29</f>
        <v>24</v>
      </c>
      <c r="D29" s="166" t="str">
        <f ca="1">IF($A$1=3,TS!G29,IF($A$1=4,TS!J29,IF($A$1=5,TS!M29,IF($A$1=6,TS!P29,IF($A$1=7,TS!S29,IF($A$1=8,TS!V29,IF($A$1=9,TS!Y29,IF($A$1=10,TS!AB29,""))))))))&amp;IF($A$1=11,TS!AE29,IF($A$1=12,TS!AH29,IF($A$1=13,TS!AK29,IF($A$1=14,TS!AN29,IF($A$1=15,TS!AQ29,IF($A$1=16,TS!AT29,IF($A$1=17,TS!AW29,"")))))))&amp;IF($A$1=18,TS!AZ29,IF($A$1=19,TS!BC29,IF($A$1=20,TS!BF29,IF($A$1=21,TS!BI29,IF($A$1=22,TS!BL29,IF($A$1=23,TS!BO29,""))))))&amp;IF($A$1=24,TS!BR29,IF($A$1=25,TS!BU29,IF($A$1=26,TS!BX29,IF($A$1=27,TS!CA29,IF($A$1=28,TS!CD29,IF($A$1=29,TS!CG29,IF($A$1=1,TS!A29,IF($A$1=2,TS!D29,""))))))))&amp;IF($A$1=30,TS!CJ29,IF($A$1=31,TS!CM29,IF($A$1=32,TS!CP29,IF($A$1=33,TS!CS29,IF($A$1=34,TS!CV29,IF($A$1=35,TS!CY29,IF($A$1=36,TS!DB29,IF($A$1=37,TS!DE29,""))))))))&amp;IF($A$1=38,TS!DH29,IF($A$1=39,TS!DK29,IF($A$1=40,TS!DN29,"")))</f>
        <v/>
      </c>
      <c r="E29" s="166" t="str">
        <f ca="1">IF($A$1=3,TS!H29,IF($A$1=4,TS!K29,IF($A$1=5,TS!N29,IF($A$1=6,TS!Q29,IF($A$1=7,TS!T29,IF($A$1=8,TS!W29,IF($A$1=9,TS!Z29,IF($A$1=10,TS!AC29,""))))))))&amp;IF($A$1=11,TS!AF29,IF($A$1=12,TS!AI29,IF($A$1=13,TS!AL29,IF($A$1=14,TS!AO29,IF($A$1=15,TS!AR29,IF($A$1=16,TS!AU29,IF($A$1=17,TS!AX29,"")))))))&amp;IF($A$1=18,TS!BA29,IF($A$1=19,TS!BD29,IF($A$1=20,TS!BG29,IF($A$1=21,TS!BJ29,IF($A$1=22,TS!BM29,IF($A$1=23,TS!BP29,""))))))&amp;IF($A$1=24,TS!BS29,IF($A$1=25,TS!BV29,IF($A$1=26,TS!BY29,IF($A$1=27,TS!CB29,IF($A$1=28,TS!CE29,IF($A$1=29,TS!CH29,IF($A$1=1,TS!B29,IF($A$1=2,TS!E29,""))))))))&amp;IF($A$1=30,TS!CK29,IF($A$1=31,TS!CN29,IF($A$1=32,TS!CQ29,IF($A$1=33,TS!CT29,IF($A$1=34,TS!CW29,IF($A$1=35,TS!CZ29,IF($A$1=36,TS!DC29,IF($A$1=37,TS!DF29,""))))))))&amp;IF($A$1=38,TS!DI29,IF($A$1=39,TS!DL29,IF($A$1=40,TS!DO29,"")))</f>
        <v/>
      </c>
      <c r="F29" s="167" t="str">
        <f ca="1">IF($A$1=3,TS!I29,IF($A$1=4,TS!L29,IF($A$1=5,TS!O29,IF($A$1=6,TS!R29,IF($A$1=7,TS!U29,IF($A$1=8,TS!X29,IF($A$1=9,TS!AA29,IF($A$1=10,TS!AD29,""))))))))&amp;IF($A$1=11,TS!AG29,IF($A$1=12,TS!AJ29,IF($A$1=13,TS!AM29,IF($A$1=14,TS!AP29,IF($A$1=15,TS!AS29,IF($A$1=16,TS!AV29,IF($A$1=17,TS!AY29,"")))))))&amp;IF($A$1=18,TS!BB29,IF($A$1=19,TS!BE29,IF($A$1=20,TS!BH29,IF($A$1=21,TS!BK29,IF($A$1=22,TS!BN29,IF($A$1=23,TS!BQ29,""))))))&amp;IF($A$1=24,TS!BT29,IF($A$1=25,TS!BW29,IF($A$1=26,TS!BZ29,IF($A$1=27,TS!CC29,IF($A$1=28,TS!CF29,IF($A$1=29,TS!CI29,IF($A$1=1,TS!C29,IF($A$1=2,TS!F29,""))))))))&amp;IF($A$1=30,TS!CL29,IF($A$1=31,TS!CO29,IF($A$1=32,TS!CR29,IF($A$1=33,TS!CU29,IF($A$1=34,TS!CX29,IF($A$1=35,TS!DA29,IF($A$1=36,TS!DD29,IF($A$1=37,TS!DG29,""))))))))&amp;IF($A$1=38,TS!DJ29,IF($A$1=39,TS!DM29,IF($A$1=40,TS!DP29,"")))</f>
        <v/>
      </c>
      <c r="G29" s="66"/>
      <c r="H29" s="66"/>
      <c r="I29" s="66"/>
      <c r="J29" s="66"/>
      <c r="K29" s="66"/>
      <c r="L29" s="66"/>
      <c r="M29" s="66"/>
      <c r="N29" s="66"/>
      <c r="O29" s="66"/>
      <c r="P29" s="66"/>
      <c r="Q29" s="66"/>
      <c r="R29" s="66"/>
      <c r="S29" s="66"/>
      <c r="T29" s="66"/>
      <c r="U29" s="66"/>
      <c r="V29" s="66"/>
      <c r="W29" s="66"/>
      <c r="X29" s="66"/>
      <c r="Y29" s="66"/>
      <c r="Z29" s="66"/>
      <c r="AA29" s="75">
        <f t="shared" si="0"/>
        <v>0</v>
      </c>
    </row>
    <row r="30" spans="1:27" ht="12" customHeight="1" x14ac:dyDescent="0.2">
      <c r="A30" s="78" t="str">
        <f ca="1">F!V30</f>
        <v>8/F</v>
      </c>
      <c r="B30" s="111">
        <v>29</v>
      </c>
      <c r="C30" s="136">
        <f ca="1">F!W30</f>
        <v>28</v>
      </c>
      <c r="D30" s="166" t="str">
        <f ca="1">IF($A$1=3,TS!G30,IF($A$1=4,TS!J30,IF($A$1=5,TS!M30,IF($A$1=6,TS!P30,IF($A$1=7,TS!S30,IF($A$1=8,TS!V30,IF($A$1=9,TS!Y30,IF($A$1=10,TS!AB30,""))))))))&amp;IF($A$1=11,TS!AE30,IF($A$1=12,TS!AH30,IF($A$1=13,TS!AK30,IF($A$1=14,TS!AN30,IF($A$1=15,TS!AQ30,IF($A$1=16,TS!AT30,IF($A$1=17,TS!AW30,"")))))))&amp;IF($A$1=18,TS!AZ30,IF($A$1=19,TS!BC30,IF($A$1=20,TS!BF30,IF($A$1=21,TS!BI30,IF($A$1=22,TS!BL30,IF($A$1=23,TS!BO30,""))))))&amp;IF($A$1=24,TS!BR30,IF($A$1=25,TS!BU30,IF($A$1=26,TS!BX30,IF($A$1=27,TS!CA30,IF($A$1=28,TS!CD30,IF($A$1=29,TS!CG30,IF($A$1=1,TS!A30,IF($A$1=2,TS!D30,""))))))))&amp;IF($A$1=30,TS!CJ30,IF($A$1=31,TS!CM30,IF($A$1=32,TS!CP30,IF($A$1=33,TS!CS30,IF($A$1=34,TS!CV30,IF($A$1=35,TS!CY30,IF($A$1=36,TS!DB30,IF($A$1=37,TS!DE30,""))))))))&amp;IF($A$1=38,TS!DH30,IF($A$1=39,TS!DK30,IF($A$1=40,TS!DN30,"")))</f>
        <v/>
      </c>
      <c r="E30" s="166" t="str">
        <f ca="1">IF($A$1=3,TS!H30,IF($A$1=4,TS!K30,IF($A$1=5,TS!N30,IF($A$1=6,TS!Q30,IF($A$1=7,TS!T30,IF($A$1=8,TS!W30,IF($A$1=9,TS!Z30,IF($A$1=10,TS!AC30,""))))))))&amp;IF($A$1=11,TS!AF30,IF($A$1=12,TS!AI30,IF($A$1=13,TS!AL30,IF($A$1=14,TS!AO30,IF($A$1=15,TS!AR30,IF($A$1=16,TS!AU30,IF($A$1=17,TS!AX30,"")))))))&amp;IF($A$1=18,TS!BA30,IF($A$1=19,TS!BD30,IF($A$1=20,TS!BG30,IF($A$1=21,TS!BJ30,IF($A$1=22,TS!BM30,IF($A$1=23,TS!BP30,""))))))&amp;IF($A$1=24,TS!BS30,IF($A$1=25,TS!BV30,IF($A$1=26,TS!BY30,IF($A$1=27,TS!CB30,IF($A$1=28,TS!CE30,IF($A$1=29,TS!CH30,IF($A$1=1,TS!B30,IF($A$1=2,TS!E30,""))))))))&amp;IF($A$1=30,TS!CK30,IF($A$1=31,TS!CN30,IF($A$1=32,TS!CQ30,IF($A$1=33,TS!CT30,IF($A$1=34,TS!CW30,IF($A$1=35,TS!CZ30,IF($A$1=36,TS!DC30,IF($A$1=37,TS!DF30,""))))))))&amp;IF($A$1=38,TS!DI30,IF($A$1=39,TS!DL30,IF($A$1=40,TS!DO30,"")))</f>
        <v/>
      </c>
      <c r="F30" s="167" t="str">
        <f ca="1">IF($A$1=3,TS!I30,IF($A$1=4,TS!L30,IF($A$1=5,TS!O30,IF($A$1=6,TS!R30,IF($A$1=7,TS!U30,IF($A$1=8,TS!X30,IF($A$1=9,TS!AA30,IF($A$1=10,TS!AD30,""))))))))&amp;IF($A$1=11,TS!AG30,IF($A$1=12,TS!AJ30,IF($A$1=13,TS!AM30,IF($A$1=14,TS!AP30,IF($A$1=15,TS!AS30,IF($A$1=16,TS!AV30,IF($A$1=17,TS!AY30,"")))))))&amp;IF($A$1=18,TS!BB30,IF($A$1=19,TS!BE30,IF($A$1=20,TS!BH30,IF($A$1=21,TS!BK30,IF($A$1=22,TS!BN30,IF($A$1=23,TS!BQ30,""))))))&amp;IF($A$1=24,TS!BT30,IF($A$1=25,TS!BW30,IF($A$1=26,TS!BZ30,IF($A$1=27,TS!CC30,IF($A$1=28,TS!CF30,IF($A$1=29,TS!CI30,IF($A$1=1,TS!C30,IF($A$1=2,TS!F30,""))))))))&amp;IF($A$1=30,TS!CL30,IF($A$1=31,TS!CO30,IF($A$1=32,TS!CR30,IF($A$1=33,TS!CU30,IF($A$1=34,TS!CX30,IF($A$1=35,TS!DA30,IF($A$1=36,TS!DD30,IF($A$1=37,TS!DG30,""))))))))&amp;IF($A$1=38,TS!DJ30,IF($A$1=39,TS!DM30,IF($A$1=40,TS!DP30,"")))</f>
        <v/>
      </c>
      <c r="G30" s="66"/>
      <c r="H30" s="66"/>
      <c r="I30" s="66"/>
      <c r="J30" s="66"/>
      <c r="K30" s="66"/>
      <c r="L30" s="66"/>
      <c r="M30" s="66"/>
      <c r="N30" s="66"/>
      <c r="O30" s="66"/>
      <c r="P30" s="66"/>
      <c r="Q30" s="66"/>
      <c r="R30" s="66"/>
      <c r="S30" s="66"/>
      <c r="T30" s="66"/>
      <c r="U30" s="66"/>
      <c r="V30" s="66"/>
      <c r="W30" s="66"/>
      <c r="X30" s="66"/>
      <c r="Y30" s="66"/>
      <c r="Z30" s="66"/>
      <c r="AA30" s="75">
        <f t="shared" si="0"/>
        <v>0</v>
      </c>
    </row>
    <row r="31" spans="1:27" ht="12" customHeight="1" x14ac:dyDescent="0.2">
      <c r="A31" s="78" t="str">
        <f ca="1">F!V31</f>
        <v/>
      </c>
      <c r="B31" s="111">
        <v>30</v>
      </c>
      <c r="C31" s="136" t="str">
        <f ca="1">F!W31</f>
        <v/>
      </c>
      <c r="D31" s="166" t="str">
        <f ca="1">IF($A$1=3,TS!G31,IF($A$1=4,TS!J31,IF($A$1=5,TS!M31,IF($A$1=6,TS!P31,IF($A$1=7,TS!S31,IF($A$1=8,TS!V31,IF($A$1=9,TS!Y31,IF($A$1=10,TS!AB31,""))))))))&amp;IF($A$1=11,TS!AE31,IF($A$1=12,TS!AH31,IF($A$1=13,TS!AK31,IF($A$1=14,TS!AN31,IF($A$1=15,TS!AQ31,IF($A$1=16,TS!AT31,IF($A$1=17,TS!AW31,"")))))))&amp;IF($A$1=18,TS!AZ31,IF($A$1=19,TS!BC31,IF($A$1=20,TS!BF31,IF($A$1=21,TS!BI31,IF($A$1=22,TS!BL31,IF($A$1=23,TS!BO31,""))))))&amp;IF($A$1=24,TS!BR31,IF($A$1=25,TS!BU31,IF($A$1=26,TS!BX31,IF($A$1=27,TS!CA31,IF($A$1=28,TS!CD31,IF($A$1=29,TS!CG31,IF($A$1=1,TS!A31,IF($A$1=2,TS!D31,""))))))))&amp;IF($A$1=30,TS!CJ31,IF($A$1=31,TS!CM31,IF($A$1=32,TS!CP31,IF($A$1=33,TS!CS31,IF($A$1=34,TS!CV31,IF($A$1=35,TS!CY31,IF($A$1=36,TS!DB31,IF($A$1=37,TS!DE31,""))))))))&amp;IF($A$1=38,TS!DH31,IF($A$1=39,TS!DK31,IF($A$1=40,TS!DN31,"")))</f>
        <v/>
      </c>
      <c r="E31" s="166" t="str">
        <f ca="1">IF($A$1=3,TS!H31,IF($A$1=4,TS!K31,IF($A$1=5,TS!N31,IF($A$1=6,TS!Q31,IF($A$1=7,TS!T31,IF($A$1=8,TS!W31,IF($A$1=9,TS!Z31,IF($A$1=10,TS!AC31,""))))))))&amp;IF($A$1=11,TS!AF31,IF($A$1=12,TS!AI31,IF($A$1=13,TS!AL31,IF($A$1=14,TS!AO31,IF($A$1=15,TS!AR31,IF($A$1=16,TS!AU31,IF($A$1=17,TS!AX31,"")))))))&amp;IF($A$1=18,TS!BA31,IF($A$1=19,TS!BD31,IF($A$1=20,TS!BG31,IF($A$1=21,TS!BJ31,IF($A$1=22,TS!BM31,IF($A$1=23,TS!BP31,""))))))&amp;IF($A$1=24,TS!BS31,IF($A$1=25,TS!BV31,IF($A$1=26,TS!BY31,IF($A$1=27,TS!CB31,IF($A$1=28,TS!CE31,IF($A$1=29,TS!CH31,IF($A$1=1,TS!B31,IF($A$1=2,TS!E31,""))))))))&amp;IF($A$1=30,TS!CK31,IF($A$1=31,TS!CN31,IF($A$1=32,TS!CQ31,IF($A$1=33,TS!CT31,IF($A$1=34,TS!CW31,IF($A$1=35,TS!CZ31,IF($A$1=36,TS!DC31,IF($A$1=37,TS!DF31,""))))))))&amp;IF($A$1=38,TS!DI31,IF($A$1=39,TS!DL31,IF($A$1=40,TS!DO31,"")))</f>
        <v/>
      </c>
      <c r="F31" s="167" t="str">
        <f ca="1">IF($A$1=3,TS!I31,IF($A$1=4,TS!L31,IF($A$1=5,TS!O31,IF($A$1=6,TS!R31,IF($A$1=7,TS!U31,IF($A$1=8,TS!X31,IF($A$1=9,TS!AA31,IF($A$1=10,TS!AD31,""))))))))&amp;IF($A$1=11,TS!AG31,IF($A$1=12,TS!AJ31,IF($A$1=13,TS!AM31,IF($A$1=14,TS!AP31,IF($A$1=15,TS!AS31,IF($A$1=16,TS!AV31,IF($A$1=17,TS!AY31,"")))))))&amp;IF($A$1=18,TS!BB31,IF($A$1=19,TS!BE31,IF($A$1=20,TS!BH31,IF($A$1=21,TS!BK31,IF($A$1=22,TS!BN31,IF($A$1=23,TS!BQ31,""))))))&amp;IF($A$1=24,TS!BT31,IF($A$1=25,TS!BW31,IF($A$1=26,TS!BZ31,IF($A$1=27,TS!CC31,IF($A$1=28,TS!CF31,IF($A$1=29,TS!CI31,IF($A$1=1,TS!C31,IF($A$1=2,TS!F31,""))))))))&amp;IF($A$1=30,TS!CL31,IF($A$1=31,TS!CO31,IF($A$1=32,TS!CR31,IF($A$1=33,TS!CU31,IF($A$1=34,TS!CX31,IF($A$1=35,TS!DA31,IF($A$1=36,TS!DD31,IF($A$1=37,TS!DG31,""))))))))&amp;IF($A$1=38,TS!DJ31,IF($A$1=39,TS!DM31,IF($A$1=40,TS!DP31,"")))</f>
        <v/>
      </c>
      <c r="G31" s="66"/>
      <c r="H31" s="66"/>
      <c r="I31" s="66"/>
      <c r="J31" s="66"/>
      <c r="K31" s="66"/>
      <c r="L31" s="66"/>
      <c r="M31" s="66"/>
      <c r="N31" s="66"/>
      <c r="O31" s="66"/>
      <c r="P31" s="66"/>
      <c r="Q31" s="66"/>
      <c r="R31" s="66"/>
      <c r="S31" s="66"/>
      <c r="T31" s="66"/>
      <c r="U31" s="66"/>
      <c r="V31" s="66"/>
      <c r="W31" s="66"/>
      <c r="X31" s="66"/>
      <c r="Y31" s="66"/>
      <c r="Z31" s="66"/>
      <c r="AA31" s="75">
        <f t="shared" si="0"/>
        <v>0</v>
      </c>
    </row>
    <row r="32" spans="1:27" ht="12" customHeight="1" x14ac:dyDescent="0.2">
      <c r="A32" s="78" t="str">
        <f ca="1">F!V32</f>
        <v/>
      </c>
      <c r="B32" s="111">
        <v>31</v>
      </c>
      <c r="C32" s="136" t="str">
        <f ca="1">F!W32</f>
        <v/>
      </c>
      <c r="D32" s="166" t="str">
        <f ca="1">IF($A$1=3,TS!G32,IF($A$1=4,TS!J32,IF($A$1=5,TS!M32,IF($A$1=6,TS!P32,IF($A$1=7,TS!S32,IF($A$1=8,TS!V32,IF($A$1=9,TS!Y32,IF($A$1=10,TS!AB32,""))))))))&amp;IF($A$1=11,TS!AE32,IF($A$1=12,TS!AH32,IF($A$1=13,TS!AK32,IF($A$1=14,TS!AN32,IF($A$1=15,TS!AQ32,IF($A$1=16,TS!AT32,IF($A$1=17,TS!AW32,"")))))))&amp;IF($A$1=18,TS!AZ32,IF($A$1=19,TS!BC32,IF($A$1=20,TS!BF32,IF($A$1=21,TS!BI32,IF($A$1=22,TS!BL32,IF($A$1=23,TS!BO32,""))))))&amp;IF($A$1=24,TS!BR32,IF($A$1=25,TS!BU32,IF($A$1=26,TS!BX32,IF($A$1=27,TS!CA32,IF($A$1=28,TS!CD32,IF($A$1=29,TS!CG32,IF($A$1=1,TS!A32,IF($A$1=2,TS!D32,""))))))))&amp;IF($A$1=30,TS!CJ32,IF($A$1=31,TS!CM32,IF($A$1=32,TS!CP32,IF($A$1=33,TS!CS32,IF($A$1=34,TS!CV32,IF($A$1=35,TS!CY32,IF($A$1=36,TS!DB32,IF($A$1=37,TS!DE32,""))))))))&amp;IF($A$1=38,TS!DH32,IF($A$1=39,TS!DK32,IF($A$1=40,TS!DN32,"")))</f>
        <v/>
      </c>
      <c r="E32" s="166" t="str">
        <f ca="1">IF($A$1=3,TS!H32,IF($A$1=4,TS!K32,IF($A$1=5,TS!N32,IF($A$1=6,TS!Q32,IF($A$1=7,TS!T32,IF($A$1=8,TS!W32,IF($A$1=9,TS!Z32,IF($A$1=10,TS!AC32,""))))))))&amp;IF($A$1=11,TS!AF32,IF($A$1=12,TS!AI32,IF($A$1=13,TS!AL32,IF($A$1=14,TS!AO32,IF($A$1=15,TS!AR32,IF($A$1=16,TS!AU32,IF($A$1=17,TS!AX32,"")))))))&amp;IF($A$1=18,TS!BA32,IF($A$1=19,TS!BD32,IF($A$1=20,TS!BG32,IF($A$1=21,TS!BJ32,IF($A$1=22,TS!BM32,IF($A$1=23,TS!BP32,""))))))&amp;IF($A$1=24,TS!BS32,IF($A$1=25,TS!BV32,IF($A$1=26,TS!BY32,IF($A$1=27,TS!CB32,IF($A$1=28,TS!CE32,IF($A$1=29,TS!CH32,IF($A$1=1,TS!B32,IF($A$1=2,TS!E32,""))))))))&amp;IF($A$1=30,TS!CK32,IF($A$1=31,TS!CN32,IF($A$1=32,TS!CQ32,IF($A$1=33,TS!CT32,IF($A$1=34,TS!CW32,IF($A$1=35,TS!CZ32,IF($A$1=36,TS!DC32,IF($A$1=37,TS!DF32,""))))))))&amp;IF($A$1=38,TS!DI32,IF($A$1=39,TS!DL32,IF($A$1=40,TS!DO32,"")))</f>
        <v/>
      </c>
      <c r="F32" s="167" t="str">
        <f ca="1">IF($A$1=3,TS!I32,IF($A$1=4,TS!L32,IF($A$1=5,TS!O32,IF($A$1=6,TS!R32,IF($A$1=7,TS!U32,IF($A$1=8,TS!X32,IF($A$1=9,TS!AA32,IF($A$1=10,TS!AD32,""))))))))&amp;IF($A$1=11,TS!AG32,IF($A$1=12,TS!AJ32,IF($A$1=13,TS!AM32,IF($A$1=14,TS!AP32,IF($A$1=15,TS!AS32,IF($A$1=16,TS!AV32,IF($A$1=17,TS!AY32,"")))))))&amp;IF($A$1=18,TS!BB32,IF($A$1=19,TS!BE32,IF($A$1=20,TS!BH32,IF($A$1=21,TS!BK32,IF($A$1=22,TS!BN32,IF($A$1=23,TS!BQ32,""))))))&amp;IF($A$1=24,TS!BT32,IF($A$1=25,TS!BW32,IF($A$1=26,TS!BZ32,IF($A$1=27,TS!CC32,IF($A$1=28,TS!CF32,IF($A$1=29,TS!CI32,IF($A$1=1,TS!C32,IF($A$1=2,TS!F32,""))))))))&amp;IF($A$1=30,TS!CL32,IF($A$1=31,TS!CO32,IF($A$1=32,TS!CR32,IF($A$1=33,TS!CU32,IF($A$1=34,TS!CX32,IF($A$1=35,TS!DA32,IF($A$1=36,TS!DD32,IF($A$1=37,TS!DG32,""))))))))&amp;IF($A$1=38,TS!DJ32,IF($A$1=39,TS!DM32,IF($A$1=40,TS!DP32,"")))</f>
        <v/>
      </c>
      <c r="G32" s="66"/>
      <c r="H32" s="66"/>
      <c r="I32" s="66"/>
      <c r="J32" s="66"/>
      <c r="K32" s="66"/>
      <c r="L32" s="66"/>
      <c r="M32" s="66"/>
      <c r="N32" s="66"/>
      <c r="O32" s="66"/>
      <c r="P32" s="66"/>
      <c r="Q32" s="66"/>
      <c r="R32" s="66"/>
      <c r="S32" s="66"/>
      <c r="T32" s="66"/>
      <c r="U32" s="66"/>
      <c r="V32" s="66"/>
      <c r="W32" s="66"/>
      <c r="X32" s="66"/>
      <c r="Y32" s="66"/>
      <c r="Z32" s="66"/>
      <c r="AA32" s="75">
        <f t="shared" si="0"/>
        <v>0</v>
      </c>
    </row>
    <row r="33" spans="1:27" ht="12" customHeight="1" x14ac:dyDescent="0.2">
      <c r="A33" s="78" t="str">
        <f ca="1">F!V33</f>
        <v/>
      </c>
      <c r="B33" s="111">
        <v>32</v>
      </c>
      <c r="C33" s="136" t="str">
        <f ca="1">F!W33</f>
        <v/>
      </c>
      <c r="D33" s="166" t="str">
        <f ca="1">IF($A$1=3,TS!G33,IF($A$1=4,TS!J33,IF($A$1=5,TS!M33,IF($A$1=6,TS!P33,IF($A$1=7,TS!S33,IF($A$1=8,TS!V33,IF($A$1=9,TS!Y33,IF($A$1=10,TS!AB33,""))))))))&amp;IF($A$1=11,TS!AE33,IF($A$1=12,TS!AH33,IF($A$1=13,TS!AK33,IF($A$1=14,TS!AN33,IF($A$1=15,TS!AQ33,IF($A$1=16,TS!AT33,IF($A$1=17,TS!AW33,"")))))))&amp;IF($A$1=18,TS!AZ33,IF($A$1=19,TS!BC33,IF($A$1=20,TS!BF33,IF($A$1=21,TS!BI33,IF($A$1=22,TS!BL33,IF($A$1=23,TS!BO33,""))))))&amp;IF($A$1=24,TS!BR33,IF($A$1=25,TS!BU33,IF($A$1=26,TS!BX33,IF($A$1=27,TS!CA33,IF($A$1=28,TS!CD33,IF($A$1=29,TS!CG33,IF($A$1=1,TS!A33,IF($A$1=2,TS!D33,""))))))))&amp;IF($A$1=30,TS!CJ33,IF($A$1=31,TS!CM33,IF($A$1=32,TS!CP33,IF($A$1=33,TS!CS33,IF($A$1=34,TS!CV33,IF($A$1=35,TS!CY33,IF($A$1=36,TS!DB33,IF($A$1=37,TS!DE33,""))))))))&amp;IF($A$1=38,TS!DH33,IF($A$1=39,TS!DK33,IF($A$1=40,TS!DN33,"")))</f>
        <v/>
      </c>
      <c r="E33" s="166" t="str">
        <f ca="1">IF($A$1=3,TS!H33,IF($A$1=4,TS!K33,IF($A$1=5,TS!N33,IF($A$1=6,TS!Q33,IF($A$1=7,TS!T33,IF($A$1=8,TS!W33,IF($A$1=9,TS!Z33,IF($A$1=10,TS!AC33,""))))))))&amp;IF($A$1=11,TS!AF33,IF($A$1=12,TS!AI33,IF($A$1=13,TS!AL33,IF($A$1=14,TS!AO33,IF($A$1=15,TS!AR33,IF($A$1=16,TS!AU33,IF($A$1=17,TS!AX33,"")))))))&amp;IF($A$1=18,TS!BA33,IF($A$1=19,TS!BD33,IF($A$1=20,TS!BG33,IF($A$1=21,TS!BJ33,IF($A$1=22,TS!BM33,IF($A$1=23,TS!BP33,""))))))&amp;IF($A$1=24,TS!BS33,IF($A$1=25,TS!BV33,IF($A$1=26,TS!BY33,IF($A$1=27,TS!CB33,IF($A$1=28,TS!CE33,IF($A$1=29,TS!CH33,IF($A$1=1,TS!B33,IF($A$1=2,TS!E33,""))))))))&amp;IF($A$1=30,TS!CK33,IF($A$1=31,TS!CN33,IF($A$1=32,TS!CQ33,IF($A$1=33,TS!CT33,IF($A$1=34,TS!CW33,IF($A$1=35,TS!CZ33,IF($A$1=36,TS!DC33,IF($A$1=37,TS!DF33,""))))))))&amp;IF($A$1=38,TS!DI33,IF($A$1=39,TS!DL33,IF($A$1=40,TS!DO33,"")))</f>
        <v/>
      </c>
      <c r="F33" s="167" t="str">
        <f ca="1">IF($A$1=3,TS!I33,IF($A$1=4,TS!L33,IF($A$1=5,TS!O33,IF($A$1=6,TS!R33,IF($A$1=7,TS!U33,IF($A$1=8,TS!X33,IF($A$1=9,TS!AA33,IF($A$1=10,TS!AD33,""))))))))&amp;IF($A$1=11,TS!AG33,IF($A$1=12,TS!AJ33,IF($A$1=13,TS!AM33,IF($A$1=14,TS!AP33,IF($A$1=15,TS!AS33,IF($A$1=16,TS!AV33,IF($A$1=17,TS!AY33,"")))))))&amp;IF($A$1=18,TS!BB33,IF($A$1=19,TS!BE33,IF($A$1=20,TS!BH33,IF($A$1=21,TS!BK33,IF($A$1=22,TS!BN33,IF($A$1=23,TS!BQ33,""))))))&amp;IF($A$1=24,TS!BT33,IF($A$1=25,TS!BW33,IF($A$1=26,TS!BZ33,IF($A$1=27,TS!CC33,IF($A$1=28,TS!CF33,IF($A$1=29,TS!CI33,IF($A$1=1,TS!C33,IF($A$1=2,TS!F33,""))))))))&amp;IF($A$1=30,TS!CL33,IF($A$1=31,TS!CO33,IF($A$1=32,TS!CR33,IF($A$1=33,TS!CU33,IF($A$1=34,TS!CX33,IF($A$1=35,TS!DA33,IF($A$1=36,TS!DD33,IF($A$1=37,TS!DG33,""))))))))&amp;IF($A$1=38,TS!DJ33,IF($A$1=39,TS!DM33,IF($A$1=40,TS!DP33,"")))</f>
        <v/>
      </c>
      <c r="G33" s="66"/>
      <c r="H33" s="66"/>
      <c r="I33" s="66"/>
      <c r="J33" s="66"/>
      <c r="K33" s="66"/>
      <c r="L33" s="66"/>
      <c r="M33" s="66"/>
      <c r="N33" s="66"/>
      <c r="O33" s="66"/>
      <c r="P33" s="66"/>
      <c r="Q33" s="66"/>
      <c r="R33" s="66"/>
      <c r="S33" s="66"/>
      <c r="T33" s="66"/>
      <c r="U33" s="66"/>
      <c r="V33" s="66"/>
      <c r="W33" s="66"/>
      <c r="X33" s="66"/>
      <c r="Y33" s="66"/>
      <c r="Z33" s="66"/>
      <c r="AA33" s="75">
        <f t="shared" si="0"/>
        <v>0</v>
      </c>
    </row>
    <row r="34" spans="1:27" ht="12" customHeight="1" x14ac:dyDescent="0.2">
      <c r="A34" s="78" t="str">
        <f ca="1">F!V34</f>
        <v/>
      </c>
      <c r="B34" s="111">
        <v>33</v>
      </c>
      <c r="C34" s="136" t="str">
        <f ca="1">F!W34</f>
        <v/>
      </c>
      <c r="D34" s="166" t="str">
        <f ca="1">IF($A$1=3,TS!G34,IF($A$1=4,TS!J34,IF($A$1=5,TS!M34,IF($A$1=6,TS!P34,IF($A$1=7,TS!S34,IF($A$1=8,TS!V34,IF($A$1=9,TS!Y34,IF($A$1=10,TS!AB34,""))))))))&amp;IF($A$1=11,TS!AE34,IF($A$1=12,TS!AH34,IF($A$1=13,TS!AK34,IF($A$1=14,TS!AN34,IF($A$1=15,TS!AQ34,IF($A$1=16,TS!AT34,IF($A$1=17,TS!AW34,"")))))))&amp;IF($A$1=18,TS!AZ34,IF($A$1=19,TS!BC34,IF($A$1=20,TS!BF34,IF($A$1=21,TS!BI34,IF($A$1=22,TS!BL34,IF($A$1=23,TS!BO34,""))))))&amp;IF($A$1=24,TS!BR34,IF($A$1=25,TS!BU34,IF($A$1=26,TS!BX34,IF($A$1=27,TS!CA34,IF($A$1=28,TS!CD34,IF($A$1=29,TS!CG34,IF($A$1=1,TS!A34,IF($A$1=2,TS!D34,""))))))))&amp;IF($A$1=30,TS!CJ34,IF($A$1=31,TS!CM34,IF($A$1=32,TS!CP34,IF($A$1=33,TS!CS34,IF($A$1=34,TS!CV34,IF($A$1=35,TS!CY34,IF($A$1=36,TS!DB34,IF($A$1=37,TS!DE34,""))))))))&amp;IF($A$1=38,TS!DH34,IF($A$1=39,TS!DK34,IF($A$1=40,TS!DN34,"")))</f>
        <v/>
      </c>
      <c r="E34" s="166" t="str">
        <f ca="1">IF($A$1=3,TS!H34,IF($A$1=4,TS!K34,IF($A$1=5,TS!N34,IF($A$1=6,TS!Q34,IF($A$1=7,TS!T34,IF($A$1=8,TS!W34,IF($A$1=9,TS!Z34,IF($A$1=10,TS!AC34,""))))))))&amp;IF($A$1=11,TS!AF34,IF($A$1=12,TS!AI34,IF($A$1=13,TS!AL34,IF($A$1=14,TS!AO34,IF($A$1=15,TS!AR34,IF($A$1=16,TS!AU34,IF($A$1=17,TS!AX34,"")))))))&amp;IF($A$1=18,TS!BA34,IF($A$1=19,TS!BD34,IF($A$1=20,TS!BG34,IF($A$1=21,TS!BJ34,IF($A$1=22,TS!BM34,IF($A$1=23,TS!BP34,""))))))&amp;IF($A$1=24,TS!BS34,IF($A$1=25,TS!BV34,IF($A$1=26,TS!BY34,IF($A$1=27,TS!CB34,IF($A$1=28,TS!CE34,IF($A$1=29,TS!CH34,IF($A$1=1,TS!B34,IF($A$1=2,TS!E34,""))))))))&amp;IF($A$1=30,TS!CK34,IF($A$1=31,TS!CN34,IF($A$1=32,TS!CQ34,IF($A$1=33,TS!CT34,IF($A$1=34,TS!CW34,IF($A$1=35,TS!CZ34,IF($A$1=36,TS!DC34,IF($A$1=37,TS!DF34,""))))))))&amp;IF($A$1=38,TS!DI34,IF($A$1=39,TS!DL34,IF($A$1=40,TS!DO34,"")))</f>
        <v/>
      </c>
      <c r="F34" s="167" t="str">
        <f ca="1">IF($A$1=3,TS!I34,IF($A$1=4,TS!L34,IF($A$1=5,TS!O34,IF($A$1=6,TS!R34,IF($A$1=7,TS!U34,IF($A$1=8,TS!X34,IF($A$1=9,TS!AA34,IF($A$1=10,TS!AD34,""))))))))&amp;IF($A$1=11,TS!AG34,IF($A$1=12,TS!AJ34,IF($A$1=13,TS!AM34,IF($A$1=14,TS!AP34,IF($A$1=15,TS!AS34,IF($A$1=16,TS!AV34,IF($A$1=17,TS!AY34,"")))))))&amp;IF($A$1=18,TS!BB34,IF($A$1=19,TS!BE34,IF($A$1=20,TS!BH34,IF($A$1=21,TS!BK34,IF($A$1=22,TS!BN34,IF($A$1=23,TS!BQ34,""))))))&amp;IF($A$1=24,TS!BT34,IF($A$1=25,TS!BW34,IF($A$1=26,TS!BZ34,IF($A$1=27,TS!CC34,IF($A$1=28,TS!CF34,IF($A$1=29,TS!CI34,IF($A$1=1,TS!C34,IF($A$1=2,TS!F34,""))))))))&amp;IF($A$1=30,TS!CL34,IF($A$1=31,TS!CO34,IF($A$1=32,TS!CR34,IF($A$1=33,TS!CU34,IF($A$1=34,TS!CX34,IF($A$1=35,TS!DA34,IF($A$1=36,TS!DD34,IF($A$1=37,TS!DG34,""))))))))&amp;IF($A$1=38,TS!DJ34,IF($A$1=39,TS!DM34,IF($A$1=40,TS!DP34,"")))</f>
        <v/>
      </c>
      <c r="G34" s="66"/>
      <c r="H34" s="66"/>
      <c r="I34" s="66"/>
      <c r="J34" s="66"/>
      <c r="K34" s="66"/>
      <c r="L34" s="66"/>
      <c r="M34" s="66"/>
      <c r="N34" s="66"/>
      <c r="O34" s="66"/>
      <c r="P34" s="66"/>
      <c r="Q34" s="66"/>
      <c r="R34" s="66"/>
      <c r="S34" s="66"/>
      <c r="T34" s="66"/>
      <c r="U34" s="66"/>
      <c r="V34" s="66"/>
      <c r="W34" s="66"/>
      <c r="X34" s="66"/>
      <c r="Y34" s="66"/>
      <c r="Z34" s="66"/>
      <c r="AA34" s="75">
        <f t="shared" si="0"/>
        <v>0</v>
      </c>
    </row>
    <row r="35" spans="1:27" ht="12" customHeight="1" x14ac:dyDescent="0.2">
      <c r="A35" s="78" t="str">
        <f ca="1">F!V35</f>
        <v/>
      </c>
      <c r="B35" s="111">
        <v>34</v>
      </c>
      <c r="C35" s="136" t="str">
        <f ca="1">F!W35</f>
        <v/>
      </c>
      <c r="D35" s="166" t="str">
        <f ca="1">IF($A$1=3,TS!G35,IF($A$1=4,TS!J35,IF($A$1=5,TS!M35,IF($A$1=6,TS!P35,IF($A$1=7,TS!S35,IF($A$1=8,TS!V35,IF($A$1=9,TS!Y35,IF($A$1=10,TS!AB35,""))))))))&amp;IF($A$1=11,TS!AE35,IF($A$1=12,TS!AH35,IF($A$1=13,TS!AK35,IF($A$1=14,TS!AN35,IF($A$1=15,TS!AQ35,IF($A$1=16,TS!AT35,IF($A$1=17,TS!AW35,"")))))))&amp;IF($A$1=18,TS!AZ35,IF($A$1=19,TS!BC35,IF($A$1=20,TS!BF35,IF($A$1=21,TS!BI35,IF($A$1=22,TS!BL35,IF($A$1=23,TS!BO35,""))))))&amp;IF($A$1=24,TS!BR35,IF($A$1=25,TS!BU35,IF($A$1=26,TS!BX35,IF($A$1=27,TS!CA35,IF($A$1=28,TS!CD35,IF($A$1=29,TS!CG35,IF($A$1=1,TS!A35,IF($A$1=2,TS!D35,""))))))))&amp;IF($A$1=30,TS!CJ35,IF($A$1=31,TS!CM35,IF($A$1=32,TS!CP35,IF($A$1=33,TS!CS35,IF($A$1=34,TS!CV35,IF($A$1=35,TS!CY35,IF($A$1=36,TS!DB35,IF($A$1=37,TS!DE35,""))))))))&amp;IF($A$1=38,TS!DH35,IF($A$1=39,TS!DK35,IF($A$1=40,TS!DN35,"")))</f>
        <v/>
      </c>
      <c r="E35" s="166" t="str">
        <f ca="1">IF($A$1=3,TS!H35,IF($A$1=4,TS!K35,IF($A$1=5,TS!N35,IF($A$1=6,TS!Q35,IF($A$1=7,TS!T35,IF($A$1=8,TS!W35,IF($A$1=9,TS!Z35,IF($A$1=10,TS!AC35,""))))))))&amp;IF($A$1=11,TS!AF35,IF($A$1=12,TS!AI35,IF($A$1=13,TS!AL35,IF($A$1=14,TS!AO35,IF($A$1=15,TS!AR35,IF($A$1=16,TS!AU35,IF($A$1=17,TS!AX35,"")))))))&amp;IF($A$1=18,TS!BA35,IF($A$1=19,TS!BD35,IF($A$1=20,TS!BG35,IF($A$1=21,TS!BJ35,IF($A$1=22,TS!BM35,IF($A$1=23,TS!BP35,""))))))&amp;IF($A$1=24,TS!BS35,IF($A$1=25,TS!BV35,IF($A$1=26,TS!BY35,IF($A$1=27,TS!CB35,IF($A$1=28,TS!CE35,IF($A$1=29,TS!CH35,IF($A$1=1,TS!B35,IF($A$1=2,TS!E35,""))))))))&amp;IF($A$1=30,TS!CK35,IF($A$1=31,TS!CN35,IF($A$1=32,TS!CQ35,IF($A$1=33,TS!CT35,IF($A$1=34,TS!CW35,IF($A$1=35,TS!CZ35,IF($A$1=36,TS!DC35,IF($A$1=37,TS!DF35,""))))))))&amp;IF($A$1=38,TS!DI35,IF($A$1=39,TS!DL35,IF($A$1=40,TS!DO35,"")))</f>
        <v/>
      </c>
      <c r="F35" s="167" t="str">
        <f ca="1">IF($A$1=3,TS!I35,IF($A$1=4,TS!L35,IF($A$1=5,TS!O35,IF($A$1=6,TS!R35,IF($A$1=7,TS!U35,IF($A$1=8,TS!X35,IF($A$1=9,TS!AA35,IF($A$1=10,TS!AD35,""))))))))&amp;IF($A$1=11,TS!AG35,IF($A$1=12,TS!AJ35,IF($A$1=13,TS!AM35,IF($A$1=14,TS!AP35,IF($A$1=15,TS!AS35,IF($A$1=16,TS!AV35,IF($A$1=17,TS!AY35,"")))))))&amp;IF($A$1=18,TS!BB35,IF($A$1=19,TS!BE35,IF($A$1=20,TS!BH35,IF($A$1=21,TS!BK35,IF($A$1=22,TS!BN35,IF($A$1=23,TS!BQ35,""))))))&amp;IF($A$1=24,TS!BT35,IF($A$1=25,TS!BW35,IF($A$1=26,TS!BZ35,IF($A$1=27,TS!CC35,IF($A$1=28,TS!CF35,IF($A$1=29,TS!CI35,IF($A$1=1,TS!C35,IF($A$1=2,TS!F35,""))))))))&amp;IF($A$1=30,TS!CL35,IF($A$1=31,TS!CO35,IF($A$1=32,TS!CR35,IF($A$1=33,TS!CU35,IF($A$1=34,TS!CX35,IF($A$1=35,TS!DA35,IF($A$1=36,TS!DD35,IF($A$1=37,TS!DG35,""))))))))&amp;IF($A$1=38,TS!DJ35,IF($A$1=39,TS!DM35,IF($A$1=40,TS!DP35,"")))</f>
        <v/>
      </c>
      <c r="G35" s="66"/>
      <c r="H35" s="66"/>
      <c r="I35" s="66"/>
      <c r="J35" s="66"/>
      <c r="K35" s="66"/>
      <c r="L35" s="66"/>
      <c r="M35" s="66"/>
      <c r="N35" s="66"/>
      <c r="O35" s="66"/>
      <c r="P35" s="66"/>
      <c r="Q35" s="66"/>
      <c r="R35" s="66"/>
      <c r="S35" s="66"/>
      <c r="T35" s="66"/>
      <c r="U35" s="66"/>
      <c r="V35" s="66"/>
      <c r="W35" s="66"/>
      <c r="X35" s="66"/>
      <c r="Y35" s="66"/>
      <c r="Z35" s="66"/>
      <c r="AA35" s="75">
        <f t="shared" si="0"/>
        <v>0</v>
      </c>
    </row>
    <row r="36" spans="1:27" ht="12" customHeight="1" x14ac:dyDescent="0.2">
      <c r="A36" s="78" t="str">
        <f ca="1">F!V36</f>
        <v/>
      </c>
      <c r="B36" s="111">
        <v>35</v>
      </c>
      <c r="C36" s="136" t="str">
        <f ca="1">F!W36</f>
        <v/>
      </c>
      <c r="D36" s="166" t="str">
        <f ca="1">IF($A$1=3,TS!G36,IF($A$1=4,TS!J36,IF($A$1=5,TS!M36,IF($A$1=6,TS!P36,IF($A$1=7,TS!S36,IF($A$1=8,TS!V36,IF($A$1=9,TS!Y36,IF($A$1=10,TS!AB36,""))))))))&amp;IF($A$1=11,TS!AE36,IF($A$1=12,TS!AH36,IF($A$1=13,TS!AK36,IF($A$1=14,TS!AN36,IF($A$1=15,TS!AQ36,IF($A$1=16,TS!AT36,IF($A$1=17,TS!AW36,"")))))))&amp;IF($A$1=18,TS!AZ36,IF($A$1=19,TS!BC36,IF($A$1=20,TS!BF36,IF($A$1=21,TS!BI36,IF($A$1=22,TS!BL36,IF($A$1=23,TS!BO36,""))))))&amp;IF($A$1=24,TS!BR36,IF($A$1=25,TS!BU36,IF($A$1=26,TS!BX36,IF($A$1=27,TS!CA36,IF($A$1=28,TS!CD36,IF($A$1=29,TS!CG36,IF($A$1=1,TS!A36,IF($A$1=2,TS!D36,""))))))))&amp;IF($A$1=30,TS!CJ36,IF($A$1=31,TS!CM36,IF($A$1=32,TS!CP36,IF($A$1=33,TS!CS36,IF($A$1=34,TS!CV36,IF($A$1=35,TS!CY36,IF($A$1=36,TS!DB36,IF($A$1=37,TS!DE36,""))))))))&amp;IF($A$1=38,TS!DH36,IF($A$1=39,TS!DK36,IF($A$1=40,TS!DN36,"")))</f>
        <v/>
      </c>
      <c r="E36" s="166" t="str">
        <f ca="1">IF($A$1=3,TS!H36,IF($A$1=4,TS!K36,IF($A$1=5,TS!N36,IF($A$1=6,TS!Q36,IF($A$1=7,TS!T36,IF($A$1=8,TS!W36,IF($A$1=9,TS!Z36,IF($A$1=10,TS!AC36,""))))))))&amp;IF($A$1=11,TS!AF36,IF($A$1=12,TS!AI36,IF($A$1=13,TS!AL36,IF($A$1=14,TS!AO36,IF($A$1=15,TS!AR36,IF($A$1=16,TS!AU36,IF($A$1=17,TS!AX36,"")))))))&amp;IF($A$1=18,TS!BA36,IF($A$1=19,TS!BD36,IF($A$1=20,TS!BG36,IF($A$1=21,TS!BJ36,IF($A$1=22,TS!BM36,IF($A$1=23,TS!BP36,""))))))&amp;IF($A$1=24,TS!BS36,IF($A$1=25,TS!BV36,IF($A$1=26,TS!BY36,IF($A$1=27,TS!CB36,IF($A$1=28,TS!CE36,IF($A$1=29,TS!CH36,IF($A$1=1,TS!B36,IF($A$1=2,TS!E36,""))))))))&amp;IF($A$1=30,TS!CK36,IF($A$1=31,TS!CN36,IF($A$1=32,TS!CQ36,IF($A$1=33,TS!CT36,IF($A$1=34,TS!CW36,IF($A$1=35,TS!CZ36,IF($A$1=36,TS!DC36,IF($A$1=37,TS!DF36,""))))))))&amp;IF($A$1=38,TS!DI36,IF($A$1=39,TS!DL36,IF($A$1=40,TS!DO36,"")))</f>
        <v/>
      </c>
      <c r="F36" s="167" t="str">
        <f ca="1">IF($A$1=3,TS!I36,IF($A$1=4,TS!L36,IF($A$1=5,TS!O36,IF($A$1=6,TS!R36,IF($A$1=7,TS!U36,IF($A$1=8,TS!X36,IF($A$1=9,TS!AA36,IF($A$1=10,TS!AD36,""))))))))&amp;IF($A$1=11,TS!AG36,IF($A$1=12,TS!AJ36,IF($A$1=13,TS!AM36,IF($A$1=14,TS!AP36,IF($A$1=15,TS!AS36,IF($A$1=16,TS!AV36,IF($A$1=17,TS!AY36,"")))))))&amp;IF($A$1=18,TS!BB36,IF($A$1=19,TS!BE36,IF($A$1=20,TS!BH36,IF($A$1=21,TS!BK36,IF($A$1=22,TS!BN36,IF($A$1=23,TS!BQ36,""))))))&amp;IF($A$1=24,TS!BT36,IF($A$1=25,TS!BW36,IF($A$1=26,TS!BZ36,IF($A$1=27,TS!CC36,IF($A$1=28,TS!CF36,IF($A$1=29,TS!CI36,IF($A$1=1,TS!C36,IF($A$1=2,TS!F36,""))))))))&amp;IF($A$1=30,TS!CL36,IF($A$1=31,TS!CO36,IF($A$1=32,TS!CR36,IF($A$1=33,TS!CU36,IF($A$1=34,TS!CX36,IF($A$1=35,TS!DA36,IF($A$1=36,TS!DD36,IF($A$1=37,TS!DG36,""))))))))&amp;IF($A$1=38,TS!DJ36,IF($A$1=39,TS!DM36,IF($A$1=40,TS!DP36,"")))</f>
        <v/>
      </c>
      <c r="G36" s="66"/>
      <c r="H36" s="66"/>
      <c r="I36" s="66"/>
      <c r="J36" s="66"/>
      <c r="K36" s="66"/>
      <c r="L36" s="66"/>
      <c r="M36" s="66"/>
      <c r="N36" s="66"/>
      <c r="O36" s="66"/>
      <c r="P36" s="66"/>
      <c r="Q36" s="66"/>
      <c r="R36" s="66"/>
      <c r="S36" s="66"/>
      <c r="T36" s="66"/>
      <c r="U36" s="66"/>
      <c r="V36" s="66"/>
      <c r="W36" s="66"/>
      <c r="X36" s="66"/>
      <c r="Y36" s="66"/>
      <c r="Z36" s="66"/>
      <c r="AA36" s="75">
        <f t="shared" si="0"/>
        <v>0</v>
      </c>
    </row>
    <row r="37" spans="1:27" ht="12" customHeight="1" x14ac:dyDescent="0.2">
      <c r="A37" s="78" t="str">
        <f ca="1">F!V37</f>
        <v/>
      </c>
      <c r="B37" s="111">
        <v>36</v>
      </c>
      <c r="C37" s="136" t="str">
        <f ca="1">F!W37</f>
        <v/>
      </c>
      <c r="D37" s="166" t="str">
        <f ca="1">IF($A$1=3,TS!G37,IF($A$1=4,TS!J37,IF($A$1=5,TS!M37,IF($A$1=6,TS!P37,IF($A$1=7,TS!S37,IF($A$1=8,TS!V37,IF($A$1=9,TS!Y37,IF($A$1=10,TS!AB37,""))))))))&amp;IF($A$1=11,TS!AE37,IF($A$1=12,TS!AH37,IF($A$1=13,TS!AK37,IF($A$1=14,TS!AN37,IF($A$1=15,TS!AQ37,IF($A$1=16,TS!AT37,IF($A$1=17,TS!AW37,"")))))))&amp;IF($A$1=18,TS!AZ37,IF($A$1=19,TS!BC37,IF($A$1=20,TS!BF37,IF($A$1=21,TS!BI37,IF($A$1=22,TS!BL37,IF($A$1=23,TS!BO37,""))))))&amp;IF($A$1=24,TS!BR37,IF($A$1=25,TS!BU37,IF($A$1=26,TS!BX37,IF($A$1=27,TS!CA37,IF($A$1=28,TS!CD37,IF($A$1=29,TS!CG37,IF($A$1=1,TS!A37,IF($A$1=2,TS!D37,""))))))))&amp;IF($A$1=30,TS!CJ37,IF($A$1=31,TS!CM37,IF($A$1=32,TS!CP37,IF($A$1=33,TS!CS37,IF($A$1=34,TS!CV37,IF($A$1=35,TS!CY37,IF($A$1=36,TS!DB37,IF($A$1=37,TS!DE37,""))))))))&amp;IF($A$1=38,TS!DH37,IF($A$1=39,TS!DK37,IF($A$1=40,TS!DN37,"")))</f>
        <v/>
      </c>
      <c r="E37" s="166" t="str">
        <f ca="1">IF($A$1=3,TS!H37,IF($A$1=4,TS!K37,IF($A$1=5,TS!N37,IF($A$1=6,TS!Q37,IF($A$1=7,TS!T37,IF($A$1=8,TS!W37,IF($A$1=9,TS!Z37,IF($A$1=10,TS!AC37,""))))))))&amp;IF($A$1=11,TS!AF37,IF($A$1=12,TS!AI37,IF($A$1=13,TS!AL37,IF($A$1=14,TS!AO37,IF($A$1=15,TS!AR37,IF($A$1=16,TS!AU37,IF($A$1=17,TS!AX37,"")))))))&amp;IF($A$1=18,TS!BA37,IF($A$1=19,TS!BD37,IF($A$1=20,TS!BG37,IF($A$1=21,TS!BJ37,IF($A$1=22,TS!BM37,IF($A$1=23,TS!BP37,""))))))&amp;IF($A$1=24,TS!BS37,IF($A$1=25,TS!BV37,IF($A$1=26,TS!BY37,IF($A$1=27,TS!CB37,IF($A$1=28,TS!CE37,IF($A$1=29,TS!CH37,IF($A$1=1,TS!B37,IF($A$1=2,TS!E37,""))))))))&amp;IF($A$1=30,TS!CK37,IF($A$1=31,TS!CN37,IF($A$1=32,TS!CQ37,IF($A$1=33,TS!CT37,IF($A$1=34,TS!CW37,IF($A$1=35,TS!CZ37,IF($A$1=36,TS!DC37,IF($A$1=37,TS!DF37,""))))))))&amp;IF($A$1=38,TS!DI37,IF($A$1=39,TS!DL37,IF($A$1=40,TS!DO37,"")))</f>
        <v/>
      </c>
      <c r="F37" s="167" t="str">
        <f ca="1">IF($A$1=3,TS!I37,IF($A$1=4,TS!L37,IF($A$1=5,TS!O37,IF($A$1=6,TS!R37,IF($A$1=7,TS!U37,IF($A$1=8,TS!X37,IF($A$1=9,TS!AA37,IF($A$1=10,TS!AD37,""))))))))&amp;IF($A$1=11,TS!AG37,IF($A$1=12,TS!AJ37,IF($A$1=13,TS!AM37,IF($A$1=14,TS!AP37,IF($A$1=15,TS!AS37,IF($A$1=16,TS!AV37,IF($A$1=17,TS!AY37,"")))))))&amp;IF($A$1=18,TS!BB37,IF($A$1=19,TS!BE37,IF($A$1=20,TS!BH37,IF($A$1=21,TS!BK37,IF($A$1=22,TS!BN37,IF($A$1=23,TS!BQ37,""))))))&amp;IF($A$1=24,TS!BT37,IF($A$1=25,TS!BW37,IF($A$1=26,TS!BZ37,IF($A$1=27,TS!CC37,IF($A$1=28,TS!CF37,IF($A$1=29,TS!CI37,IF($A$1=1,TS!C37,IF($A$1=2,TS!F37,""))))))))&amp;IF($A$1=30,TS!CL37,IF($A$1=31,TS!CO37,IF($A$1=32,TS!CR37,IF($A$1=33,TS!CU37,IF($A$1=34,TS!CX37,IF($A$1=35,TS!DA37,IF($A$1=36,TS!DD37,IF($A$1=37,TS!DG37,""))))))))&amp;IF($A$1=38,TS!DJ37,IF($A$1=39,TS!DM37,IF($A$1=40,TS!DP37,"")))</f>
        <v/>
      </c>
      <c r="G37" s="66"/>
      <c r="H37" s="66"/>
      <c r="I37" s="66"/>
      <c r="J37" s="66"/>
      <c r="K37" s="66"/>
      <c r="L37" s="66"/>
      <c r="M37" s="66"/>
      <c r="N37" s="66"/>
      <c r="O37" s="66"/>
      <c r="P37" s="66"/>
      <c r="Q37" s="66"/>
      <c r="R37" s="66"/>
      <c r="S37" s="66"/>
      <c r="T37" s="66"/>
      <c r="U37" s="66"/>
      <c r="V37" s="66"/>
      <c r="W37" s="66"/>
      <c r="X37" s="66"/>
      <c r="Y37" s="66"/>
      <c r="Z37" s="66"/>
      <c r="AA37" s="75">
        <f t="shared" si="0"/>
        <v>0</v>
      </c>
    </row>
    <row r="38" spans="1:27" ht="12" customHeight="1" x14ac:dyDescent="0.2">
      <c r="A38" s="78" t="str">
        <f ca="1">F!V38</f>
        <v/>
      </c>
      <c r="B38" s="111">
        <v>37</v>
      </c>
      <c r="C38" s="136" t="str">
        <f ca="1">F!W38</f>
        <v/>
      </c>
      <c r="D38" s="166" t="str">
        <f ca="1">IF($A$1=3,TS!G38,IF($A$1=4,TS!J38,IF($A$1=5,TS!M38,IF($A$1=6,TS!P38,IF($A$1=7,TS!S38,IF($A$1=8,TS!V38,IF($A$1=9,TS!Y38,IF($A$1=10,TS!AB38,""))))))))&amp;IF($A$1=11,TS!AE38,IF($A$1=12,TS!AH38,IF($A$1=13,TS!AK38,IF($A$1=14,TS!AN38,IF($A$1=15,TS!AQ38,IF($A$1=16,TS!AT38,IF($A$1=17,TS!AW38,"")))))))&amp;IF($A$1=18,TS!AZ38,IF($A$1=19,TS!BC38,IF($A$1=20,TS!BF38,IF($A$1=21,TS!BI38,IF($A$1=22,TS!BL38,IF($A$1=23,TS!BO38,""))))))&amp;IF($A$1=24,TS!BR38,IF($A$1=25,TS!BU38,IF($A$1=26,TS!BX38,IF($A$1=27,TS!CA38,IF($A$1=28,TS!CD38,IF($A$1=29,TS!CG38,IF($A$1=1,TS!A38,IF($A$1=2,TS!D38,""))))))))&amp;IF($A$1=30,TS!CJ38,IF($A$1=31,TS!CM38,IF($A$1=32,TS!CP38,IF($A$1=33,TS!CS38,IF($A$1=34,TS!CV38,IF($A$1=35,TS!CY38,IF($A$1=36,TS!DB38,IF($A$1=37,TS!DE38,""))))))))&amp;IF($A$1=38,TS!DH38,IF($A$1=39,TS!DK38,IF($A$1=40,TS!DN38,"")))</f>
        <v/>
      </c>
      <c r="E38" s="166" t="str">
        <f ca="1">IF($A$1=3,TS!H38,IF($A$1=4,TS!K38,IF($A$1=5,TS!N38,IF($A$1=6,TS!Q38,IF($A$1=7,TS!T38,IF($A$1=8,TS!W38,IF($A$1=9,TS!Z38,IF($A$1=10,TS!AC38,""))))))))&amp;IF($A$1=11,TS!AF38,IF($A$1=12,TS!AI38,IF($A$1=13,TS!AL38,IF($A$1=14,TS!AO38,IF($A$1=15,TS!AR38,IF($A$1=16,TS!AU38,IF($A$1=17,TS!AX38,"")))))))&amp;IF($A$1=18,TS!BA38,IF($A$1=19,TS!BD38,IF($A$1=20,TS!BG38,IF($A$1=21,TS!BJ38,IF($A$1=22,TS!BM38,IF($A$1=23,TS!BP38,""))))))&amp;IF($A$1=24,TS!BS38,IF($A$1=25,TS!BV38,IF($A$1=26,TS!BY38,IF($A$1=27,TS!CB38,IF($A$1=28,TS!CE38,IF($A$1=29,TS!CH38,IF($A$1=1,TS!B38,IF($A$1=2,TS!E38,""))))))))&amp;IF($A$1=30,TS!CK38,IF($A$1=31,TS!CN38,IF($A$1=32,TS!CQ38,IF($A$1=33,TS!CT38,IF($A$1=34,TS!CW38,IF($A$1=35,TS!CZ38,IF($A$1=36,TS!DC38,IF($A$1=37,TS!DF38,""))))))))&amp;IF($A$1=38,TS!DI38,IF($A$1=39,TS!DL38,IF($A$1=40,TS!DO38,"")))</f>
        <v/>
      </c>
      <c r="F38" s="167" t="str">
        <f ca="1">IF($A$1=3,TS!I38,IF($A$1=4,TS!L38,IF($A$1=5,TS!O38,IF($A$1=6,TS!R38,IF($A$1=7,TS!U38,IF($A$1=8,TS!X38,IF($A$1=9,TS!AA38,IF($A$1=10,TS!AD38,""))))))))&amp;IF($A$1=11,TS!AG38,IF($A$1=12,TS!AJ38,IF($A$1=13,TS!AM38,IF($A$1=14,TS!AP38,IF($A$1=15,TS!AS38,IF($A$1=16,TS!AV38,IF($A$1=17,TS!AY38,"")))))))&amp;IF($A$1=18,TS!BB38,IF($A$1=19,TS!BE38,IF($A$1=20,TS!BH38,IF($A$1=21,TS!BK38,IF($A$1=22,TS!BN38,IF($A$1=23,TS!BQ38,""))))))&amp;IF($A$1=24,TS!BT38,IF($A$1=25,TS!BW38,IF($A$1=26,TS!BZ38,IF($A$1=27,TS!CC38,IF($A$1=28,TS!CF38,IF($A$1=29,TS!CI38,IF($A$1=1,TS!C38,IF($A$1=2,TS!F38,""))))))))&amp;IF($A$1=30,TS!CL38,IF($A$1=31,TS!CO38,IF($A$1=32,TS!CR38,IF($A$1=33,TS!CU38,IF($A$1=34,TS!CX38,IF($A$1=35,TS!DA38,IF($A$1=36,TS!DD38,IF($A$1=37,TS!DG38,""))))))))&amp;IF($A$1=38,TS!DJ38,IF($A$1=39,TS!DM38,IF($A$1=40,TS!DP38,"")))</f>
        <v/>
      </c>
      <c r="G38" s="66"/>
      <c r="H38" s="66"/>
      <c r="I38" s="66"/>
      <c r="J38" s="66"/>
      <c r="K38" s="66"/>
      <c r="L38" s="66"/>
      <c r="M38" s="66"/>
      <c r="N38" s="66"/>
      <c r="O38" s="66"/>
      <c r="P38" s="66"/>
      <c r="Q38" s="66"/>
      <c r="R38" s="66"/>
      <c r="S38" s="66"/>
      <c r="T38" s="66"/>
      <c r="U38" s="66"/>
      <c r="V38" s="66"/>
      <c r="W38" s="66"/>
      <c r="X38" s="66"/>
      <c r="Y38" s="66"/>
      <c r="Z38" s="66"/>
      <c r="AA38" s="75">
        <f t="shared" si="0"/>
        <v>0</v>
      </c>
    </row>
    <row r="39" spans="1:27" ht="12" customHeight="1" x14ac:dyDescent="0.2">
      <c r="A39" s="78" t="str">
        <f ca="1">F!V39</f>
        <v/>
      </c>
      <c r="B39" s="111">
        <v>38</v>
      </c>
      <c r="C39" s="136" t="str">
        <f ca="1">F!W39</f>
        <v/>
      </c>
      <c r="D39" s="166" t="str">
        <f ca="1">IF($A$1=3,TS!G39,IF($A$1=4,TS!J39,IF($A$1=5,TS!M39,IF($A$1=6,TS!P39,IF($A$1=7,TS!S39,IF($A$1=8,TS!V39,IF($A$1=9,TS!Y39,IF($A$1=10,TS!AB39,""))))))))&amp;IF($A$1=11,TS!AE39,IF($A$1=12,TS!AH39,IF($A$1=13,TS!AK39,IF($A$1=14,TS!AN39,IF($A$1=15,TS!AQ39,IF($A$1=16,TS!AT39,IF($A$1=17,TS!AW39,"")))))))&amp;IF($A$1=18,TS!AZ39,IF($A$1=19,TS!BC39,IF($A$1=20,TS!BF39,IF($A$1=21,TS!BI39,IF($A$1=22,TS!BL39,IF($A$1=23,TS!BO39,""))))))&amp;IF($A$1=24,TS!BR39,IF($A$1=25,TS!BU39,IF($A$1=26,TS!BX39,IF($A$1=27,TS!CA39,IF($A$1=28,TS!CD39,IF($A$1=29,TS!CG39,IF($A$1=1,TS!A39,IF($A$1=2,TS!D39,""))))))))&amp;IF($A$1=30,TS!CJ39,IF($A$1=31,TS!CM39,IF($A$1=32,TS!CP39,IF($A$1=33,TS!CS39,IF($A$1=34,TS!CV39,IF($A$1=35,TS!CY39,IF($A$1=36,TS!DB39,IF($A$1=37,TS!DE39,""))))))))&amp;IF($A$1=38,TS!DH39,IF($A$1=39,TS!DK39,IF($A$1=40,TS!DN39,"")))</f>
        <v/>
      </c>
      <c r="E39" s="166" t="str">
        <f ca="1">IF($A$1=3,TS!H39,IF($A$1=4,TS!K39,IF($A$1=5,TS!N39,IF($A$1=6,TS!Q39,IF($A$1=7,TS!T39,IF($A$1=8,TS!W39,IF($A$1=9,TS!Z39,IF($A$1=10,TS!AC39,""))))))))&amp;IF($A$1=11,TS!AF39,IF($A$1=12,TS!AI39,IF($A$1=13,TS!AL39,IF($A$1=14,TS!AO39,IF($A$1=15,TS!AR39,IF($A$1=16,TS!AU39,IF($A$1=17,TS!AX39,"")))))))&amp;IF($A$1=18,TS!BA39,IF($A$1=19,TS!BD39,IF($A$1=20,TS!BG39,IF($A$1=21,TS!BJ39,IF($A$1=22,TS!BM39,IF($A$1=23,TS!BP39,""))))))&amp;IF($A$1=24,TS!BS39,IF($A$1=25,TS!BV39,IF($A$1=26,TS!BY39,IF($A$1=27,TS!CB39,IF($A$1=28,TS!CE39,IF($A$1=29,TS!CH39,IF($A$1=1,TS!B39,IF($A$1=2,TS!E39,""))))))))&amp;IF($A$1=30,TS!CK39,IF($A$1=31,TS!CN39,IF($A$1=32,TS!CQ39,IF($A$1=33,TS!CT39,IF($A$1=34,TS!CW39,IF($A$1=35,TS!CZ39,IF($A$1=36,TS!DC39,IF($A$1=37,TS!DF39,""))))))))&amp;IF($A$1=38,TS!DI39,IF($A$1=39,TS!DL39,IF($A$1=40,TS!DO39,"")))</f>
        <v/>
      </c>
      <c r="F39" s="167" t="str">
        <f ca="1">IF($A$1=3,TS!I39,IF($A$1=4,TS!L39,IF($A$1=5,TS!O39,IF($A$1=6,TS!R39,IF($A$1=7,TS!U39,IF($A$1=8,TS!X39,IF($A$1=9,TS!AA39,IF($A$1=10,TS!AD39,""))))))))&amp;IF($A$1=11,TS!AG39,IF($A$1=12,TS!AJ39,IF($A$1=13,TS!AM39,IF($A$1=14,TS!AP39,IF($A$1=15,TS!AS39,IF($A$1=16,TS!AV39,IF($A$1=17,TS!AY39,"")))))))&amp;IF($A$1=18,TS!BB39,IF($A$1=19,TS!BE39,IF($A$1=20,TS!BH39,IF($A$1=21,TS!BK39,IF($A$1=22,TS!BN39,IF($A$1=23,TS!BQ39,""))))))&amp;IF($A$1=24,TS!BT39,IF($A$1=25,TS!BW39,IF($A$1=26,TS!BZ39,IF($A$1=27,TS!CC39,IF($A$1=28,TS!CF39,IF($A$1=29,TS!CI39,IF($A$1=1,TS!C39,IF($A$1=2,TS!F39,""))))))))&amp;IF($A$1=30,TS!CL39,IF($A$1=31,TS!CO39,IF($A$1=32,TS!CR39,IF($A$1=33,TS!CU39,IF($A$1=34,TS!CX39,IF($A$1=35,TS!DA39,IF($A$1=36,TS!DD39,IF($A$1=37,TS!DG39,""))))))))&amp;IF($A$1=38,TS!DJ39,IF($A$1=39,TS!DM39,IF($A$1=40,TS!DP39,"")))</f>
        <v/>
      </c>
      <c r="G39" s="66"/>
      <c r="H39" s="66"/>
      <c r="I39" s="66"/>
      <c r="J39" s="66"/>
      <c r="K39" s="66"/>
      <c r="L39" s="66"/>
      <c r="M39" s="66"/>
      <c r="N39" s="66"/>
      <c r="O39" s="66"/>
      <c r="P39" s="66"/>
      <c r="Q39" s="66"/>
      <c r="R39" s="66"/>
      <c r="S39" s="66"/>
      <c r="T39" s="66"/>
      <c r="U39" s="66"/>
      <c r="V39" s="66"/>
      <c r="W39" s="66"/>
      <c r="X39" s="66"/>
      <c r="Y39" s="66"/>
      <c r="Z39" s="66"/>
      <c r="AA39" s="75">
        <f t="shared" si="0"/>
        <v>0</v>
      </c>
    </row>
    <row r="40" spans="1:27" ht="12" customHeight="1" x14ac:dyDescent="0.2">
      <c r="A40" s="78" t="str">
        <f ca="1">F!V40</f>
        <v/>
      </c>
      <c r="B40" s="111">
        <v>39</v>
      </c>
      <c r="C40" s="136" t="str">
        <f ca="1">F!W40</f>
        <v/>
      </c>
      <c r="D40" s="166" t="str">
        <f ca="1">IF($A$1=3,TS!G40,IF($A$1=4,TS!J40,IF($A$1=5,TS!M40,IF($A$1=6,TS!P40,IF($A$1=7,TS!S40,IF($A$1=8,TS!V40,IF($A$1=9,TS!Y40,IF($A$1=10,TS!AB40,""))))))))&amp;IF($A$1=11,TS!AE40,IF($A$1=12,TS!AH40,IF($A$1=13,TS!AK40,IF($A$1=14,TS!AN40,IF($A$1=15,TS!AQ40,IF($A$1=16,TS!AT40,IF($A$1=17,TS!AW40,"")))))))&amp;IF($A$1=18,TS!AZ40,IF($A$1=19,TS!BC40,IF($A$1=20,TS!BF40,IF($A$1=21,TS!BI40,IF($A$1=22,TS!BL40,IF($A$1=23,TS!BO40,""))))))&amp;IF($A$1=24,TS!BR40,IF($A$1=25,TS!BU40,IF($A$1=26,TS!BX40,IF($A$1=27,TS!CA40,IF($A$1=28,TS!CD40,IF($A$1=29,TS!CG40,IF($A$1=1,TS!A40,IF($A$1=2,TS!D40,""))))))))&amp;IF($A$1=30,TS!CJ40,IF($A$1=31,TS!CM40,IF($A$1=32,TS!CP40,IF($A$1=33,TS!CS40,IF($A$1=34,TS!CV40,IF($A$1=35,TS!CY40,IF($A$1=36,TS!DB40,IF($A$1=37,TS!DE40,""))))))))&amp;IF($A$1=38,TS!DH40,IF($A$1=39,TS!DK40,IF($A$1=40,TS!DN40,"")))</f>
        <v/>
      </c>
      <c r="E40" s="166" t="str">
        <f ca="1">IF($A$1=3,TS!H40,IF($A$1=4,TS!K40,IF($A$1=5,TS!N40,IF($A$1=6,TS!Q40,IF($A$1=7,TS!T40,IF($A$1=8,TS!W40,IF($A$1=9,TS!Z40,IF($A$1=10,TS!AC40,""))))))))&amp;IF($A$1=11,TS!AF40,IF($A$1=12,TS!AI40,IF($A$1=13,TS!AL40,IF($A$1=14,TS!AO40,IF($A$1=15,TS!AR40,IF($A$1=16,TS!AU40,IF($A$1=17,TS!AX40,"")))))))&amp;IF($A$1=18,TS!BA40,IF($A$1=19,TS!BD40,IF($A$1=20,TS!BG40,IF($A$1=21,TS!BJ40,IF($A$1=22,TS!BM40,IF($A$1=23,TS!BP40,""))))))&amp;IF($A$1=24,TS!BS40,IF($A$1=25,TS!BV40,IF($A$1=26,TS!BY40,IF($A$1=27,TS!CB40,IF($A$1=28,TS!CE40,IF($A$1=29,TS!CH40,IF($A$1=1,TS!B40,IF($A$1=2,TS!E40,""))))))))&amp;IF($A$1=30,TS!CK40,IF($A$1=31,TS!CN40,IF($A$1=32,TS!CQ40,IF($A$1=33,TS!CT40,IF($A$1=34,TS!CW40,IF($A$1=35,TS!CZ40,IF($A$1=36,TS!DC40,IF($A$1=37,TS!DF40,""))))))))&amp;IF($A$1=38,TS!DI40,IF($A$1=39,TS!DL40,IF($A$1=40,TS!DO40,"")))</f>
        <v/>
      </c>
      <c r="F40" s="167" t="str">
        <f ca="1">IF($A$1=3,TS!I40,IF($A$1=4,TS!L40,IF($A$1=5,TS!O40,IF($A$1=6,TS!R40,IF($A$1=7,TS!U40,IF($A$1=8,TS!X40,IF($A$1=9,TS!AA40,IF($A$1=10,TS!AD40,""))))))))&amp;IF($A$1=11,TS!AG40,IF($A$1=12,TS!AJ40,IF($A$1=13,TS!AM40,IF($A$1=14,TS!AP40,IF($A$1=15,TS!AS40,IF($A$1=16,TS!AV40,IF($A$1=17,TS!AY40,"")))))))&amp;IF($A$1=18,TS!BB40,IF($A$1=19,TS!BE40,IF($A$1=20,TS!BH40,IF($A$1=21,TS!BK40,IF($A$1=22,TS!BN40,IF($A$1=23,TS!BQ40,""))))))&amp;IF($A$1=24,TS!BT40,IF($A$1=25,TS!BW40,IF($A$1=26,TS!BZ40,IF($A$1=27,TS!CC40,IF($A$1=28,TS!CF40,IF($A$1=29,TS!CI40,IF($A$1=1,TS!C40,IF($A$1=2,TS!F40,""))))))))&amp;IF($A$1=30,TS!CL40,IF($A$1=31,TS!CO40,IF($A$1=32,TS!CR40,IF($A$1=33,TS!CU40,IF($A$1=34,TS!CX40,IF($A$1=35,TS!DA40,IF($A$1=36,TS!DD40,IF($A$1=37,TS!DG40,""))))))))&amp;IF($A$1=38,TS!DJ40,IF($A$1=39,TS!DM40,IF($A$1=40,TS!DP40,"")))</f>
        <v/>
      </c>
      <c r="G40" s="66"/>
      <c r="H40" s="66"/>
      <c r="I40" s="66"/>
      <c r="J40" s="66"/>
      <c r="K40" s="66"/>
      <c r="L40" s="66"/>
      <c r="M40" s="66"/>
      <c r="N40" s="66"/>
      <c r="O40" s="66"/>
      <c r="P40" s="66"/>
      <c r="Q40" s="66"/>
      <c r="R40" s="66"/>
      <c r="S40" s="66"/>
      <c r="T40" s="66"/>
      <c r="U40" s="66"/>
      <c r="V40" s="66"/>
      <c r="W40" s="66"/>
      <c r="X40" s="66"/>
      <c r="Y40" s="66"/>
      <c r="Z40" s="66"/>
      <c r="AA40" s="75">
        <f t="shared" si="0"/>
        <v>0</v>
      </c>
    </row>
    <row r="41" spans="1:27" ht="12" customHeight="1" x14ac:dyDescent="0.2">
      <c r="A41" s="78" t="str">
        <f ca="1">F!V41</f>
        <v/>
      </c>
      <c r="B41" s="111">
        <v>40</v>
      </c>
      <c r="C41" s="136" t="str">
        <f ca="1">F!W41</f>
        <v/>
      </c>
      <c r="D41" s="166" t="str">
        <f ca="1">IF($A$1=3,TS!G41,IF($A$1=4,TS!J41,IF($A$1=5,TS!M41,IF($A$1=6,TS!P41,IF($A$1=7,TS!S41,IF($A$1=8,TS!V41,IF($A$1=9,TS!Y41,IF($A$1=10,TS!AB41,""))))))))&amp;IF($A$1=11,TS!AE41,IF($A$1=12,TS!AH41,IF($A$1=13,TS!AK41,IF($A$1=14,TS!AN41,IF($A$1=15,TS!AQ41,IF($A$1=16,TS!AT41,IF($A$1=17,TS!AW41,"")))))))&amp;IF($A$1=18,TS!AZ41,IF($A$1=19,TS!BC41,IF($A$1=20,TS!BF41,IF($A$1=21,TS!BI41,IF($A$1=22,TS!BL41,IF($A$1=23,TS!BO41,""))))))&amp;IF($A$1=24,TS!BR41,IF($A$1=25,TS!BU41,IF($A$1=26,TS!BX41,IF($A$1=27,TS!CA41,IF($A$1=28,TS!CD41,IF($A$1=29,TS!CG41,IF($A$1=1,TS!A41,IF($A$1=2,TS!D41,""))))))))&amp;IF($A$1=30,TS!CJ41,IF($A$1=31,TS!CM41,IF($A$1=32,TS!CP41,IF($A$1=33,TS!CS41,IF($A$1=34,TS!CV41,IF($A$1=35,TS!CY41,IF($A$1=36,TS!DB41,IF($A$1=37,TS!DE41,""))))))))&amp;IF($A$1=38,TS!DH41,IF($A$1=39,TS!DK41,IF($A$1=40,TS!DN41,"")))</f>
        <v/>
      </c>
      <c r="E41" s="166" t="str">
        <f ca="1">IF($A$1=3,TS!H41,IF($A$1=4,TS!K41,IF($A$1=5,TS!N41,IF($A$1=6,TS!Q41,IF($A$1=7,TS!T41,IF($A$1=8,TS!W41,IF($A$1=9,TS!Z41,IF($A$1=10,TS!AC41,""))))))))&amp;IF($A$1=11,TS!AF41,IF($A$1=12,TS!AI41,IF($A$1=13,TS!AL41,IF($A$1=14,TS!AO41,IF($A$1=15,TS!AR41,IF($A$1=16,TS!AU41,IF($A$1=17,TS!AX41,"")))))))&amp;IF($A$1=18,TS!BA41,IF($A$1=19,TS!BD41,IF($A$1=20,TS!BG41,IF($A$1=21,TS!BJ41,IF($A$1=22,TS!BM41,IF($A$1=23,TS!BP41,""))))))&amp;IF($A$1=24,TS!BS41,IF($A$1=25,TS!BV41,IF($A$1=26,TS!BY41,IF($A$1=27,TS!CB41,IF($A$1=28,TS!CE41,IF($A$1=29,TS!CH41,IF($A$1=1,TS!B41,IF($A$1=2,TS!E41,""))))))))&amp;IF($A$1=30,TS!CK41,IF($A$1=31,TS!CN41,IF($A$1=32,TS!CQ41,IF($A$1=33,TS!CT41,IF($A$1=34,TS!CW41,IF($A$1=35,TS!CZ41,IF($A$1=36,TS!DC41,IF($A$1=37,TS!DF41,""))))))))&amp;IF($A$1=38,TS!DI41,IF($A$1=39,TS!DL41,IF($A$1=40,TS!DO41,"")))</f>
        <v/>
      </c>
      <c r="F41" s="167" t="str">
        <f ca="1">IF($A$1=3,TS!I41,IF($A$1=4,TS!L41,IF($A$1=5,TS!O41,IF($A$1=6,TS!R41,IF($A$1=7,TS!U41,IF($A$1=8,TS!X41,IF($A$1=9,TS!AA41,IF($A$1=10,TS!AD41,""))))))))&amp;IF($A$1=11,TS!AG41,IF($A$1=12,TS!AJ41,IF($A$1=13,TS!AM41,IF($A$1=14,TS!AP41,IF($A$1=15,TS!AS41,IF($A$1=16,TS!AV41,IF($A$1=17,TS!AY41,"")))))))&amp;IF($A$1=18,TS!BB41,IF($A$1=19,TS!BE41,IF($A$1=20,TS!BH41,IF($A$1=21,TS!BK41,IF($A$1=22,TS!BN41,IF($A$1=23,TS!BQ41,""))))))&amp;IF($A$1=24,TS!BT41,IF($A$1=25,TS!BW41,IF($A$1=26,TS!BZ41,IF($A$1=27,TS!CC41,IF($A$1=28,TS!CF41,IF($A$1=29,TS!CI41,IF($A$1=1,TS!C41,IF($A$1=2,TS!F41,""))))))))&amp;IF($A$1=30,TS!CL41,IF($A$1=31,TS!CO41,IF($A$1=32,TS!CR41,IF($A$1=33,TS!CU41,IF($A$1=34,TS!CX41,IF($A$1=35,TS!DA41,IF($A$1=36,TS!DD41,IF($A$1=37,TS!DG41,""))))))))&amp;IF($A$1=38,TS!DJ41,IF($A$1=39,TS!DM41,IF($A$1=40,TS!DP41,"")))</f>
        <v/>
      </c>
      <c r="G41" s="66"/>
      <c r="H41" s="66"/>
      <c r="I41" s="66"/>
      <c r="J41" s="66"/>
      <c r="K41" s="66"/>
      <c r="L41" s="66"/>
      <c r="M41" s="66"/>
      <c r="N41" s="66"/>
      <c r="O41" s="66"/>
      <c r="P41" s="66"/>
      <c r="Q41" s="66"/>
      <c r="R41" s="66"/>
      <c r="S41" s="66"/>
      <c r="T41" s="66"/>
      <c r="U41" s="66"/>
      <c r="V41" s="66"/>
      <c r="W41" s="66"/>
      <c r="X41" s="66"/>
      <c r="Y41" s="66"/>
      <c r="Z41" s="66"/>
      <c r="AA41" s="75">
        <f t="shared" si="0"/>
        <v>0</v>
      </c>
    </row>
    <row r="42" spans="1:27" ht="12" customHeight="1" x14ac:dyDescent="0.2">
      <c r="C42" s="133"/>
      <c r="D42" s="166" t="str">
        <f ca="1">IF($A$1=3,TS!G42,IF($A$1=4,TS!J42,IF($A$1=5,TS!M42,IF($A$1=6,TS!P42,IF($A$1=7,TS!S42,IF($A$1=8,TS!V42,IF($A$1=9,TS!Y42,IF($A$1=10,TS!AB42,""))))))))&amp;IF($A$1=11,TS!AE42,IF($A$1=12,TS!AH42,IF($A$1=13,TS!AK42,IF($A$1=14,TS!AN42,IF($A$1=15,TS!AQ42,IF($A$1=16,TS!AT42,IF($A$1=17,TS!AW42,"")))))))&amp;IF($A$1=18,TS!AZ42,IF($A$1=19,TS!BC42,IF($A$1=20,TS!BF42,IF($A$1=21,TS!BI42,IF($A$1=22,TS!BL42,IF($A$1=23,TS!BO42,""))))))&amp;IF($A$1=24,TS!BR42,IF($A$1=25,TS!BU42,IF($A$1=26,TS!BX42,IF($A$1=27,TS!CA42,IF($A$1=28,TS!CD42,IF($A$1=29,TS!CG42,IF($A$1=1,TS!A42,IF($A$1=2,TS!D42,""))))))))&amp;IF($A$1=30,TS!CJ42,IF($A$1=31,TS!CM42,IF($A$1=32,TS!CP42,IF($A$1=33,TS!CS42,IF($A$1=34,TS!CV42,IF($A$1=35,TS!CY42,IF($A$1=36,TS!DB42,IF($A$1=37,TS!DE42,""))))))))&amp;IF($A$1=38,TS!DH42,IF($A$1=39,TS!DK42,IF($A$1=40,TS!DN42,"")))</f>
        <v/>
      </c>
      <c r="E42" s="166" t="str">
        <f ca="1">IF($A$1=3,TS!H42,IF($A$1=4,TS!K42,IF($A$1=5,TS!N42,IF($A$1=6,TS!Q42,IF($A$1=7,TS!T42,IF($A$1=8,TS!W42,IF($A$1=9,TS!Z42,IF($A$1=10,TS!AC42,""))))))))&amp;IF($A$1=11,TS!AF42,IF($A$1=12,TS!AI42,IF($A$1=13,TS!AL42,IF($A$1=14,TS!AO42,IF($A$1=15,TS!AR42,IF($A$1=16,TS!AU42,IF($A$1=17,TS!AX42,"")))))))&amp;IF($A$1=18,TS!BA42,IF($A$1=19,TS!BD42,IF($A$1=20,TS!BG42,IF($A$1=21,TS!BJ42,IF($A$1=22,TS!BM42,IF($A$1=23,TS!BP42,""))))))&amp;IF($A$1=24,TS!BS42,IF($A$1=25,TS!BV42,IF($A$1=26,TS!BY42,IF($A$1=27,TS!CB42,IF($A$1=28,TS!CE42,IF($A$1=29,TS!CH42,IF($A$1=1,TS!B42,IF($A$1=2,TS!E42,""))))))))&amp;IF($A$1=30,TS!CK42,IF($A$1=31,TS!CN42,IF($A$1=32,TS!CQ42,IF($A$1=33,TS!CT42,IF($A$1=34,TS!CW42,IF($A$1=35,TS!CZ42,IF($A$1=36,TS!DC42,IF($A$1=37,TS!DF42,""))))))))&amp;IF($A$1=38,TS!DI42,IF($A$1=39,TS!DL42,IF($A$1=40,TS!DO42,"")))</f>
        <v/>
      </c>
      <c r="F42" s="167" t="str">
        <f ca="1">IF($A$1=3,TS!I42,IF($A$1=4,TS!L42,IF($A$1=5,TS!O42,IF($A$1=6,TS!R42,IF($A$1=7,TS!U42,IF($A$1=8,TS!X42,IF($A$1=9,TS!AA42,IF($A$1=10,TS!AD42,""))))))))&amp;IF($A$1=11,TS!AG42,IF($A$1=12,TS!AJ42,IF($A$1=13,TS!AM42,IF($A$1=14,TS!AP42,IF($A$1=15,TS!AS42,IF($A$1=16,TS!AV42,IF($A$1=17,TS!AY42,"")))))))&amp;IF($A$1=18,TS!BB42,IF($A$1=19,TS!BE42,IF($A$1=20,TS!BH42,IF($A$1=21,TS!BK42,IF($A$1=22,TS!BN42,IF($A$1=23,TS!BQ42,""))))))&amp;IF($A$1=24,TS!BT42,IF($A$1=25,TS!BW42,IF($A$1=26,TS!BZ42,IF($A$1=27,TS!CC42,IF($A$1=28,TS!CF42,IF($A$1=29,TS!CI42,IF($A$1=1,TS!C42,IF($A$1=2,TS!F42,""))))))))&amp;IF($A$1=30,TS!CL42,IF($A$1=31,TS!CO42,IF($A$1=32,TS!CR42,IF($A$1=33,TS!CU42,IF($A$1=34,TS!CX42,IF($A$1=35,TS!DA42,IF($A$1=36,TS!DD42,IF($A$1=37,TS!DG42,""))))))))&amp;IF($A$1=38,TS!DJ42,IF($A$1=39,TS!DM42,IF($A$1=40,TS!DP42,"")))</f>
        <v/>
      </c>
      <c r="G42" s="66"/>
      <c r="H42" s="66"/>
      <c r="I42" s="66"/>
      <c r="J42" s="66"/>
      <c r="K42" s="66"/>
      <c r="L42" s="66"/>
      <c r="M42" s="66"/>
      <c r="N42" s="66"/>
      <c r="O42" s="66"/>
      <c r="P42" s="66"/>
      <c r="Q42" s="66"/>
      <c r="R42" s="66"/>
      <c r="S42" s="66"/>
      <c r="T42" s="66"/>
      <c r="U42" s="66"/>
      <c r="V42" s="66"/>
      <c r="W42" s="66"/>
      <c r="X42" s="66"/>
      <c r="Y42" s="66"/>
      <c r="Z42" s="66"/>
      <c r="AA42" s="75">
        <f t="shared" si="0"/>
        <v>0</v>
      </c>
    </row>
    <row r="43" spans="1:27" ht="12" customHeight="1" x14ac:dyDescent="0.2">
      <c r="C43" s="82">
        <f ca="1">INDEX(C2:C41,A1)</f>
        <v>24</v>
      </c>
      <c r="D43" s="166" t="str">
        <f ca="1">IF($A$1=3,TS!G43,IF($A$1=4,TS!J43,IF($A$1=5,TS!M43,IF($A$1=6,TS!P43,IF($A$1=7,TS!S43,IF($A$1=8,TS!V43,IF($A$1=9,TS!Y43,IF($A$1=10,TS!AB43,""))))))))&amp;IF($A$1=11,TS!AE43,IF($A$1=12,TS!AH43,IF($A$1=13,TS!AK43,IF($A$1=14,TS!AN43,IF($A$1=15,TS!AQ43,IF($A$1=16,TS!AT43,IF($A$1=17,TS!AW43,"")))))))&amp;IF($A$1=18,TS!AZ43,IF($A$1=19,TS!BC43,IF($A$1=20,TS!BF43,IF($A$1=21,TS!BI43,IF($A$1=22,TS!BL43,IF($A$1=23,TS!BO43,""))))))&amp;IF($A$1=24,TS!BR43,IF($A$1=25,TS!BU43,IF($A$1=26,TS!BX43,IF($A$1=27,TS!CA43,IF($A$1=28,TS!CD43,IF($A$1=29,TS!CG43,IF($A$1=1,TS!A43,IF($A$1=2,TS!D43,""))))))))&amp;IF($A$1=30,TS!CJ43,IF($A$1=31,TS!CM43,IF($A$1=32,TS!CP43,IF($A$1=33,TS!CS43,IF($A$1=34,TS!CV43,IF($A$1=35,TS!CY43,IF($A$1=36,TS!DB43,IF($A$1=37,TS!DE43,""))))))))&amp;IF($A$1=38,TS!DH43,IF($A$1=39,TS!DK43,IF($A$1=40,TS!DN43,"")))</f>
        <v/>
      </c>
      <c r="E43" s="166" t="str">
        <f ca="1">IF($A$1=3,TS!H43,IF($A$1=4,TS!K43,IF($A$1=5,TS!N43,IF($A$1=6,TS!Q43,IF($A$1=7,TS!T43,IF($A$1=8,TS!W43,IF($A$1=9,TS!Z43,IF($A$1=10,TS!AC43,""))))))))&amp;IF($A$1=11,TS!AF43,IF($A$1=12,TS!AI43,IF($A$1=13,TS!AL43,IF($A$1=14,TS!AO43,IF($A$1=15,TS!AR43,IF($A$1=16,TS!AU43,IF($A$1=17,TS!AX43,"")))))))&amp;IF($A$1=18,TS!BA43,IF($A$1=19,TS!BD43,IF($A$1=20,TS!BG43,IF($A$1=21,TS!BJ43,IF($A$1=22,TS!BM43,IF($A$1=23,TS!BP43,""))))))&amp;IF($A$1=24,TS!BS43,IF($A$1=25,TS!BV43,IF($A$1=26,TS!BY43,IF($A$1=27,TS!CB43,IF($A$1=28,TS!CE43,IF($A$1=29,TS!CH43,IF($A$1=1,TS!B43,IF($A$1=2,TS!E43,""))))))))&amp;IF($A$1=30,TS!CK43,IF($A$1=31,TS!CN43,IF($A$1=32,TS!CQ43,IF($A$1=33,TS!CT43,IF($A$1=34,TS!CW43,IF($A$1=35,TS!CZ43,IF($A$1=36,TS!DC43,IF($A$1=37,TS!DF43,""))))))))&amp;IF($A$1=38,TS!DI43,IF($A$1=39,TS!DL43,IF($A$1=40,TS!DO43,"")))</f>
        <v/>
      </c>
      <c r="F43" s="167" t="str">
        <f ca="1">IF($A$1=3,TS!I43,IF($A$1=4,TS!L43,IF($A$1=5,TS!O43,IF($A$1=6,TS!R43,IF($A$1=7,TS!U43,IF($A$1=8,TS!X43,IF($A$1=9,TS!AA43,IF($A$1=10,TS!AD43,""))))))))&amp;IF($A$1=11,TS!AG43,IF($A$1=12,TS!AJ43,IF($A$1=13,TS!AM43,IF($A$1=14,TS!AP43,IF($A$1=15,TS!AS43,IF($A$1=16,TS!AV43,IF($A$1=17,TS!AY43,"")))))))&amp;IF($A$1=18,TS!BB43,IF($A$1=19,TS!BE43,IF($A$1=20,TS!BH43,IF($A$1=21,TS!BK43,IF($A$1=22,TS!BN43,IF($A$1=23,TS!BQ43,""))))))&amp;IF($A$1=24,TS!BT43,IF($A$1=25,TS!BW43,IF($A$1=26,TS!BZ43,IF($A$1=27,TS!CC43,IF($A$1=28,TS!CF43,IF($A$1=29,TS!CI43,IF($A$1=1,TS!C43,IF($A$1=2,TS!F43,""))))))))&amp;IF($A$1=30,TS!CL43,IF($A$1=31,TS!CO43,IF($A$1=32,TS!CR43,IF($A$1=33,TS!CU43,IF($A$1=34,TS!CX43,IF($A$1=35,TS!DA43,IF($A$1=36,TS!DD43,IF($A$1=37,TS!DG43,""))))))))&amp;IF($A$1=38,TS!DJ43,IF($A$1=39,TS!DM43,IF($A$1=40,TS!DP43,"")))</f>
        <v/>
      </c>
      <c r="G43" s="66"/>
      <c r="H43" s="66"/>
      <c r="I43" s="66"/>
      <c r="J43" s="66"/>
      <c r="K43" s="66"/>
      <c r="L43" s="66"/>
      <c r="M43" s="66"/>
      <c r="N43" s="66"/>
      <c r="O43" s="66"/>
      <c r="P43" s="66"/>
      <c r="Q43" s="66"/>
      <c r="R43" s="66"/>
      <c r="S43" s="66"/>
      <c r="T43" s="66"/>
      <c r="U43" s="66"/>
      <c r="V43" s="66"/>
      <c r="W43" s="66"/>
      <c r="X43" s="66"/>
      <c r="Y43" s="66"/>
      <c r="Z43" s="66"/>
      <c r="AA43" s="75">
        <f t="shared" si="0"/>
        <v>0</v>
      </c>
    </row>
    <row r="44" spans="1:27" ht="12" customHeight="1" x14ac:dyDescent="0.2">
      <c r="C44" s="82">
        <f ca="1">C43-C1</f>
        <v>24</v>
      </c>
      <c r="D44" s="166" t="str">
        <f ca="1">IF($A$1=3,TS!G44,IF($A$1=4,TS!J44,IF($A$1=5,TS!M44,IF($A$1=6,TS!P44,IF($A$1=7,TS!S44,IF($A$1=8,TS!V44,IF($A$1=9,TS!Y44,IF($A$1=10,TS!AB44,""))))))))&amp;IF($A$1=11,TS!AE44,IF($A$1=12,TS!AH44,IF($A$1=13,TS!AK44,IF($A$1=14,TS!AN44,IF($A$1=15,TS!AQ44,IF($A$1=16,TS!AT44,IF($A$1=17,TS!AW44,"")))))))&amp;IF($A$1=18,TS!AZ44,IF($A$1=19,TS!BC44,IF($A$1=20,TS!BF44,IF($A$1=21,TS!BI44,IF($A$1=22,TS!BL44,IF($A$1=23,TS!BO44,""))))))&amp;IF($A$1=24,TS!BR44,IF($A$1=25,TS!BU44,IF($A$1=26,TS!BX44,IF($A$1=27,TS!CA44,IF($A$1=28,TS!CD44,IF($A$1=29,TS!CG44,IF($A$1=1,TS!A44,IF($A$1=2,TS!D44,""))))))))&amp;IF($A$1=30,TS!CJ44,IF($A$1=31,TS!CM44,IF($A$1=32,TS!CP44,IF($A$1=33,TS!CS44,IF($A$1=34,TS!CV44,IF($A$1=35,TS!CY44,IF($A$1=36,TS!DB44,IF($A$1=37,TS!DE44,""))))))))&amp;IF($A$1=38,TS!DH44,IF($A$1=39,TS!DK44,IF($A$1=40,TS!DN44,"")))</f>
        <v/>
      </c>
      <c r="E44" s="166" t="str">
        <f ca="1">IF($A$1=3,TS!H44,IF($A$1=4,TS!K44,IF($A$1=5,TS!N44,IF($A$1=6,TS!Q44,IF($A$1=7,TS!T44,IF($A$1=8,TS!W44,IF($A$1=9,TS!Z44,IF($A$1=10,TS!AC44,""))))))))&amp;IF($A$1=11,TS!AF44,IF($A$1=12,TS!AI44,IF($A$1=13,TS!AL44,IF($A$1=14,TS!AO44,IF($A$1=15,TS!AR44,IF($A$1=16,TS!AU44,IF($A$1=17,TS!AX44,"")))))))&amp;IF($A$1=18,TS!BA44,IF($A$1=19,TS!BD44,IF($A$1=20,TS!BG44,IF($A$1=21,TS!BJ44,IF($A$1=22,TS!BM44,IF($A$1=23,TS!BP44,""))))))&amp;IF($A$1=24,TS!BS44,IF($A$1=25,TS!BV44,IF($A$1=26,TS!BY44,IF($A$1=27,TS!CB44,IF($A$1=28,TS!CE44,IF($A$1=29,TS!CH44,IF($A$1=1,TS!B44,IF($A$1=2,TS!E44,""))))))))&amp;IF($A$1=30,TS!CK44,IF($A$1=31,TS!CN44,IF($A$1=32,TS!CQ44,IF($A$1=33,TS!CT44,IF($A$1=34,TS!CW44,IF($A$1=35,TS!CZ44,IF($A$1=36,TS!DC44,IF($A$1=37,TS!DF44,""))))))))&amp;IF($A$1=38,TS!DI44,IF($A$1=39,TS!DL44,IF($A$1=40,TS!DO44,"")))</f>
        <v/>
      </c>
      <c r="F44" s="167" t="str">
        <f ca="1">IF($A$1=3,TS!I44,IF($A$1=4,TS!L44,IF($A$1=5,TS!O44,IF($A$1=6,TS!R44,IF($A$1=7,TS!U44,IF($A$1=8,TS!X44,IF($A$1=9,TS!AA44,IF($A$1=10,TS!AD44,""))))))))&amp;IF($A$1=11,TS!AG44,IF($A$1=12,TS!AJ44,IF($A$1=13,TS!AM44,IF($A$1=14,TS!AP44,IF($A$1=15,TS!AS44,IF($A$1=16,TS!AV44,IF($A$1=17,TS!AY44,"")))))))&amp;IF($A$1=18,TS!BB44,IF($A$1=19,TS!BE44,IF($A$1=20,TS!BH44,IF($A$1=21,TS!BK44,IF($A$1=22,TS!BN44,IF($A$1=23,TS!BQ44,""))))))&amp;IF($A$1=24,TS!BT44,IF($A$1=25,TS!BW44,IF($A$1=26,TS!BZ44,IF($A$1=27,TS!CC44,IF($A$1=28,TS!CF44,IF($A$1=29,TS!CI44,IF($A$1=1,TS!C44,IF($A$1=2,TS!F44,""))))))))&amp;IF($A$1=30,TS!CL44,IF($A$1=31,TS!CO44,IF($A$1=32,TS!CR44,IF($A$1=33,TS!CU44,IF($A$1=34,TS!CX44,IF($A$1=35,TS!DA44,IF($A$1=36,TS!DD44,IF($A$1=37,TS!DG44,""))))))))&amp;IF($A$1=38,TS!DJ44,IF($A$1=39,TS!DM44,IF($A$1=40,TS!DP44,"")))</f>
        <v/>
      </c>
      <c r="G44" s="66"/>
      <c r="H44" s="66"/>
      <c r="I44" s="66"/>
      <c r="J44" s="66"/>
      <c r="K44" s="66"/>
      <c r="L44" s="66"/>
      <c r="M44" s="66"/>
      <c r="N44" s="66"/>
      <c r="O44" s="66"/>
      <c r="P44" s="66"/>
      <c r="Q44" s="66"/>
      <c r="R44" s="66"/>
      <c r="S44" s="66"/>
      <c r="T44" s="66"/>
      <c r="U44" s="66"/>
      <c r="V44" s="66"/>
      <c r="W44" s="66"/>
      <c r="X44" s="66"/>
      <c r="Y44" s="66"/>
      <c r="Z44" s="66"/>
      <c r="AA44" s="75">
        <f t="shared" si="0"/>
        <v>0</v>
      </c>
    </row>
    <row r="45" spans="1:27" ht="12" customHeight="1" x14ac:dyDescent="0.2">
      <c r="D45" s="166" t="str">
        <f ca="1">IF($A$1=3,TS!G45,IF($A$1=4,TS!J45,IF($A$1=5,TS!M45,IF($A$1=6,TS!P45,IF($A$1=7,TS!S45,IF($A$1=8,TS!V45,IF($A$1=9,TS!Y45,IF($A$1=10,TS!AB45,""))))))))&amp;IF($A$1=11,TS!AE45,IF($A$1=12,TS!AH45,IF($A$1=13,TS!AK45,IF($A$1=14,TS!AN45,IF($A$1=15,TS!AQ45,IF($A$1=16,TS!AT45,IF($A$1=17,TS!AW45,"")))))))&amp;IF($A$1=18,TS!AZ45,IF($A$1=19,TS!BC45,IF($A$1=20,TS!BF45,IF($A$1=21,TS!BI45,IF($A$1=22,TS!BL45,IF($A$1=23,TS!BO45,""))))))&amp;IF($A$1=24,TS!BR45,IF($A$1=25,TS!BU45,IF($A$1=26,TS!BX45,IF($A$1=27,TS!CA45,IF($A$1=28,TS!CD45,IF($A$1=29,TS!CG45,IF($A$1=1,TS!A45,IF($A$1=2,TS!D45,""))))))))&amp;IF($A$1=30,TS!CJ45,IF($A$1=31,TS!CM45,IF($A$1=32,TS!CP45,IF($A$1=33,TS!CS45,IF($A$1=34,TS!CV45,IF($A$1=35,TS!CY45,IF($A$1=36,TS!DB45,IF($A$1=37,TS!DE45,""))))))))&amp;IF($A$1=38,TS!DH45,IF($A$1=39,TS!DK45,IF($A$1=40,TS!DN45,"")))</f>
        <v/>
      </c>
      <c r="E45" s="166" t="str">
        <f ca="1">IF($A$1=3,TS!H45,IF($A$1=4,TS!K45,IF($A$1=5,TS!N45,IF($A$1=6,TS!Q45,IF($A$1=7,TS!T45,IF($A$1=8,TS!W45,IF($A$1=9,TS!Z45,IF($A$1=10,TS!AC45,""))))))))&amp;IF($A$1=11,TS!AF45,IF($A$1=12,TS!AI45,IF($A$1=13,TS!AL45,IF($A$1=14,TS!AO45,IF($A$1=15,TS!AR45,IF($A$1=16,TS!AU45,IF($A$1=17,TS!AX45,"")))))))&amp;IF($A$1=18,TS!BA45,IF($A$1=19,TS!BD45,IF($A$1=20,TS!BG45,IF($A$1=21,TS!BJ45,IF($A$1=22,TS!BM45,IF($A$1=23,TS!BP45,""))))))&amp;IF($A$1=24,TS!BS45,IF($A$1=25,TS!BV45,IF($A$1=26,TS!BY45,IF($A$1=27,TS!CB45,IF($A$1=28,TS!CE45,IF($A$1=29,TS!CH45,IF($A$1=1,TS!B45,IF($A$1=2,TS!E45,""))))))))&amp;IF($A$1=30,TS!CK45,IF($A$1=31,TS!CN45,IF($A$1=32,TS!CQ45,IF($A$1=33,TS!CT45,IF($A$1=34,TS!CW45,IF($A$1=35,TS!CZ45,IF($A$1=36,TS!DC45,IF($A$1=37,TS!DF45,""))))))))&amp;IF($A$1=38,TS!DI45,IF($A$1=39,TS!DL45,IF($A$1=40,TS!DO45,"")))</f>
        <v/>
      </c>
      <c r="F45" s="167" t="str">
        <f ca="1">IF($A$1=3,TS!I45,IF($A$1=4,TS!L45,IF($A$1=5,TS!O45,IF($A$1=6,TS!R45,IF($A$1=7,TS!U45,IF($A$1=8,TS!X45,IF($A$1=9,TS!AA45,IF($A$1=10,TS!AD45,""))))))))&amp;IF($A$1=11,TS!AG45,IF($A$1=12,TS!AJ45,IF($A$1=13,TS!AM45,IF($A$1=14,TS!AP45,IF($A$1=15,TS!AS45,IF($A$1=16,TS!AV45,IF($A$1=17,TS!AY45,"")))))))&amp;IF($A$1=18,TS!BB45,IF($A$1=19,TS!BE45,IF($A$1=20,TS!BH45,IF($A$1=21,TS!BK45,IF($A$1=22,TS!BN45,IF($A$1=23,TS!BQ45,""))))))&amp;IF($A$1=24,TS!BT45,IF($A$1=25,TS!BW45,IF($A$1=26,TS!BZ45,IF($A$1=27,TS!CC45,IF($A$1=28,TS!CF45,IF($A$1=29,TS!CI45,IF($A$1=1,TS!C45,IF($A$1=2,TS!F45,""))))))))&amp;IF($A$1=30,TS!CL45,IF($A$1=31,TS!CO45,IF($A$1=32,TS!CR45,IF($A$1=33,TS!CU45,IF($A$1=34,TS!CX45,IF($A$1=35,TS!DA45,IF($A$1=36,TS!DD45,IF($A$1=37,TS!DG45,""))))))))&amp;IF($A$1=38,TS!DJ45,IF($A$1=39,TS!DM45,IF($A$1=40,TS!DP45,"")))</f>
        <v/>
      </c>
      <c r="G45" s="66"/>
      <c r="H45" s="66"/>
      <c r="I45" s="66"/>
      <c r="J45" s="66"/>
      <c r="K45" s="66"/>
      <c r="L45" s="66"/>
      <c r="M45" s="66"/>
      <c r="N45" s="66"/>
      <c r="O45" s="66"/>
      <c r="P45" s="66"/>
      <c r="Q45" s="66"/>
      <c r="R45" s="66"/>
      <c r="S45" s="66"/>
      <c r="T45" s="66"/>
      <c r="U45" s="66"/>
      <c r="V45" s="66"/>
      <c r="W45" s="66"/>
      <c r="X45" s="66"/>
      <c r="Y45" s="66"/>
      <c r="Z45" s="66"/>
      <c r="AA45" s="75">
        <f t="shared" si="0"/>
        <v>0</v>
      </c>
    </row>
    <row r="46" spans="1:27" ht="12" customHeight="1" x14ac:dyDescent="0.2">
      <c r="D46" s="166" t="str">
        <f ca="1">IF($A$1=3,TS!G46,IF($A$1=4,TS!J46,IF($A$1=5,TS!M46,IF($A$1=6,TS!P46,IF($A$1=7,TS!S46,IF($A$1=8,TS!V46,IF($A$1=9,TS!Y46,IF($A$1=10,TS!AB46,""))))))))&amp;IF($A$1=11,TS!AE46,IF($A$1=12,TS!AH46,IF($A$1=13,TS!AK46,IF($A$1=14,TS!AN46,IF($A$1=15,TS!AQ46,IF($A$1=16,TS!AT46,IF($A$1=17,TS!AW46,"")))))))&amp;IF($A$1=18,TS!AZ46,IF($A$1=19,TS!BC46,IF($A$1=20,TS!BF46,IF($A$1=21,TS!BI46,IF($A$1=22,TS!BL46,IF($A$1=23,TS!BO46,""))))))&amp;IF($A$1=24,TS!BR46,IF($A$1=25,TS!BU46,IF($A$1=26,TS!BX46,IF($A$1=27,TS!CA46,IF($A$1=28,TS!CD46,IF($A$1=29,TS!CG46,IF($A$1=1,TS!A46,IF($A$1=2,TS!D46,""))))))))&amp;IF($A$1=30,TS!CJ46,IF($A$1=31,TS!CM46,IF($A$1=32,TS!CP46,IF($A$1=33,TS!CS46,IF($A$1=34,TS!CV46,IF($A$1=35,TS!CY46,IF($A$1=36,TS!DB46,IF($A$1=37,TS!DE46,""))))))))&amp;IF($A$1=38,TS!DH46,IF($A$1=39,TS!DK46,IF($A$1=40,TS!DN46,"")))</f>
        <v/>
      </c>
      <c r="E46" s="166" t="str">
        <f ca="1">IF($A$1=3,TS!H46,IF($A$1=4,TS!K46,IF($A$1=5,TS!N46,IF($A$1=6,TS!Q46,IF($A$1=7,TS!T46,IF($A$1=8,TS!W46,IF($A$1=9,TS!Z46,IF($A$1=10,TS!AC46,""))))))))&amp;IF($A$1=11,TS!AF46,IF($A$1=12,TS!AI46,IF($A$1=13,TS!AL46,IF($A$1=14,TS!AO46,IF($A$1=15,TS!AR46,IF($A$1=16,TS!AU46,IF($A$1=17,TS!AX46,"")))))))&amp;IF($A$1=18,TS!BA46,IF($A$1=19,TS!BD46,IF($A$1=20,TS!BG46,IF($A$1=21,TS!BJ46,IF($A$1=22,TS!BM46,IF($A$1=23,TS!BP46,""))))))&amp;IF($A$1=24,TS!BS46,IF($A$1=25,TS!BV46,IF($A$1=26,TS!BY46,IF($A$1=27,TS!CB46,IF($A$1=28,TS!CE46,IF($A$1=29,TS!CH46,IF($A$1=1,TS!B46,IF($A$1=2,TS!E46,""))))))))&amp;IF($A$1=30,TS!CK46,IF($A$1=31,TS!CN46,IF($A$1=32,TS!CQ46,IF($A$1=33,TS!CT46,IF($A$1=34,TS!CW46,IF($A$1=35,TS!CZ46,IF($A$1=36,TS!DC46,IF($A$1=37,TS!DF46,""))))))))&amp;IF($A$1=38,TS!DI46,IF($A$1=39,TS!DL46,IF($A$1=40,TS!DO46,"")))</f>
        <v/>
      </c>
      <c r="F46" s="167" t="str">
        <f ca="1">IF($A$1=3,TS!I46,IF($A$1=4,TS!L46,IF($A$1=5,TS!O46,IF($A$1=6,TS!R46,IF($A$1=7,TS!U46,IF($A$1=8,TS!X46,IF($A$1=9,TS!AA46,IF($A$1=10,TS!AD46,""))))))))&amp;IF($A$1=11,TS!AG46,IF($A$1=12,TS!AJ46,IF($A$1=13,TS!AM46,IF($A$1=14,TS!AP46,IF($A$1=15,TS!AS46,IF($A$1=16,TS!AV46,IF($A$1=17,TS!AY46,"")))))))&amp;IF($A$1=18,TS!BB46,IF($A$1=19,TS!BE46,IF($A$1=20,TS!BH46,IF($A$1=21,TS!BK46,IF($A$1=22,TS!BN46,IF($A$1=23,TS!BQ46,""))))))&amp;IF($A$1=24,TS!BT46,IF($A$1=25,TS!BW46,IF($A$1=26,TS!BZ46,IF($A$1=27,TS!CC46,IF($A$1=28,TS!CF46,IF($A$1=29,TS!CI46,IF($A$1=1,TS!C46,IF($A$1=2,TS!F46,""))))))))&amp;IF($A$1=30,TS!CL46,IF($A$1=31,TS!CO46,IF($A$1=32,TS!CR46,IF($A$1=33,TS!CU46,IF($A$1=34,TS!CX46,IF($A$1=35,TS!DA46,IF($A$1=36,TS!DD46,IF($A$1=37,TS!DG46,""))))))))&amp;IF($A$1=38,TS!DJ46,IF($A$1=39,TS!DM46,IF($A$1=40,TS!DP46,"")))</f>
        <v/>
      </c>
      <c r="G46" s="66"/>
      <c r="H46" s="66"/>
      <c r="I46" s="66"/>
      <c r="J46" s="66"/>
      <c r="K46" s="66"/>
      <c r="L46" s="66"/>
      <c r="M46" s="66"/>
      <c r="N46" s="66"/>
      <c r="O46" s="66"/>
      <c r="P46" s="66"/>
      <c r="Q46" s="66"/>
      <c r="R46" s="66"/>
      <c r="S46" s="66"/>
      <c r="T46" s="66"/>
      <c r="U46" s="66"/>
      <c r="V46" s="66"/>
      <c r="W46" s="66"/>
      <c r="X46" s="66"/>
      <c r="Y46" s="66"/>
      <c r="Z46" s="66"/>
      <c r="AA46" s="75">
        <f t="shared" si="0"/>
        <v>0</v>
      </c>
    </row>
    <row r="47" spans="1:27" ht="12" customHeight="1" x14ac:dyDescent="0.2">
      <c r="D47" s="166" t="str">
        <f ca="1">IF($A$1=3,TS!G47,IF($A$1=4,TS!J47,IF($A$1=5,TS!M47,IF($A$1=6,TS!P47,IF($A$1=7,TS!S47,IF($A$1=8,TS!V47,IF($A$1=9,TS!Y47,IF($A$1=10,TS!AB47,""))))))))&amp;IF($A$1=11,TS!AE47,IF($A$1=12,TS!AH47,IF($A$1=13,TS!AK47,IF($A$1=14,TS!AN47,IF($A$1=15,TS!AQ47,IF($A$1=16,TS!AT47,IF($A$1=17,TS!AW47,"")))))))&amp;IF($A$1=18,TS!AZ47,IF($A$1=19,TS!BC47,IF($A$1=20,TS!BF47,IF($A$1=21,TS!BI47,IF($A$1=22,TS!BL47,IF($A$1=23,TS!BO47,""))))))&amp;IF($A$1=24,TS!BR47,IF($A$1=25,TS!BU47,IF($A$1=26,TS!BX47,IF($A$1=27,TS!CA47,IF($A$1=28,TS!CD47,IF($A$1=29,TS!CG47,IF($A$1=1,TS!A47,IF($A$1=2,TS!D47,""))))))))&amp;IF($A$1=30,TS!CJ47,IF($A$1=31,TS!CM47,IF($A$1=32,TS!CP47,IF($A$1=33,TS!CS47,IF($A$1=34,TS!CV47,IF($A$1=35,TS!CY47,IF($A$1=36,TS!DB47,IF($A$1=37,TS!DE47,""))))))))&amp;IF($A$1=38,TS!DH47,IF($A$1=39,TS!DK47,IF($A$1=40,TS!DN47,"")))</f>
        <v/>
      </c>
      <c r="E47" s="166" t="str">
        <f ca="1">IF($A$1=3,TS!H47,IF($A$1=4,TS!K47,IF($A$1=5,TS!N47,IF($A$1=6,TS!Q47,IF($A$1=7,TS!T47,IF($A$1=8,TS!W47,IF($A$1=9,TS!Z47,IF($A$1=10,TS!AC47,""))))))))&amp;IF($A$1=11,TS!AF47,IF($A$1=12,TS!AI47,IF($A$1=13,TS!AL47,IF($A$1=14,TS!AO47,IF($A$1=15,TS!AR47,IF($A$1=16,TS!AU47,IF($A$1=17,TS!AX47,"")))))))&amp;IF($A$1=18,TS!BA47,IF($A$1=19,TS!BD47,IF($A$1=20,TS!BG47,IF($A$1=21,TS!BJ47,IF($A$1=22,TS!BM47,IF($A$1=23,TS!BP47,""))))))&amp;IF($A$1=24,TS!BS47,IF($A$1=25,TS!BV47,IF($A$1=26,TS!BY47,IF($A$1=27,TS!CB47,IF($A$1=28,TS!CE47,IF($A$1=29,TS!CH47,IF($A$1=1,TS!B47,IF($A$1=2,TS!E47,""))))))))&amp;IF($A$1=30,TS!CK47,IF($A$1=31,TS!CN47,IF($A$1=32,TS!CQ47,IF($A$1=33,TS!CT47,IF($A$1=34,TS!CW47,IF($A$1=35,TS!CZ47,IF($A$1=36,TS!DC47,IF($A$1=37,TS!DF47,""))))))))&amp;IF($A$1=38,TS!DI47,IF($A$1=39,TS!DL47,IF($A$1=40,TS!DO47,"")))</f>
        <v/>
      </c>
      <c r="F47" s="167" t="str">
        <f ca="1">IF($A$1=3,TS!I47,IF($A$1=4,TS!L47,IF($A$1=5,TS!O47,IF($A$1=6,TS!R47,IF($A$1=7,TS!U47,IF($A$1=8,TS!X47,IF($A$1=9,TS!AA47,IF($A$1=10,TS!AD47,""))))))))&amp;IF($A$1=11,TS!AG47,IF($A$1=12,TS!AJ47,IF($A$1=13,TS!AM47,IF($A$1=14,TS!AP47,IF($A$1=15,TS!AS47,IF($A$1=16,TS!AV47,IF($A$1=17,TS!AY47,"")))))))&amp;IF($A$1=18,TS!BB47,IF($A$1=19,TS!BE47,IF($A$1=20,TS!BH47,IF($A$1=21,TS!BK47,IF($A$1=22,TS!BN47,IF($A$1=23,TS!BQ47,""))))))&amp;IF($A$1=24,TS!BT47,IF($A$1=25,TS!BW47,IF($A$1=26,TS!BZ47,IF($A$1=27,TS!CC47,IF($A$1=28,TS!CF47,IF($A$1=29,TS!CI47,IF($A$1=1,TS!C47,IF($A$1=2,TS!F47,""))))))))&amp;IF($A$1=30,TS!CL47,IF($A$1=31,TS!CO47,IF($A$1=32,TS!CR47,IF($A$1=33,TS!CU47,IF($A$1=34,TS!CX47,IF($A$1=35,TS!DA47,IF($A$1=36,TS!DD47,IF($A$1=37,TS!DG47,""))))))))&amp;IF($A$1=38,TS!DJ47,IF($A$1=39,TS!DM47,IF($A$1=40,TS!DP47,"")))</f>
        <v/>
      </c>
      <c r="G47" s="66"/>
      <c r="H47" s="66"/>
      <c r="I47" s="66"/>
      <c r="J47" s="66"/>
      <c r="K47" s="66"/>
      <c r="L47" s="66"/>
      <c r="M47" s="66"/>
      <c r="N47" s="66"/>
      <c r="O47" s="66"/>
      <c r="P47" s="66"/>
      <c r="Q47" s="66"/>
      <c r="R47" s="66"/>
      <c r="S47" s="66"/>
      <c r="T47" s="66"/>
      <c r="U47" s="66"/>
      <c r="V47" s="66"/>
      <c r="W47" s="66"/>
      <c r="X47" s="66"/>
      <c r="Y47" s="66"/>
      <c r="Z47" s="66"/>
      <c r="AA47" s="75">
        <f t="shared" si="0"/>
        <v>0</v>
      </c>
    </row>
    <row r="48" spans="1:27" ht="12" customHeight="1" x14ac:dyDescent="0.2">
      <c r="D48" s="166" t="str">
        <f ca="1">IF($A$1=3,TS!G48,IF($A$1=4,TS!J48,IF($A$1=5,TS!M48,IF($A$1=6,TS!P48,IF($A$1=7,TS!S48,IF($A$1=8,TS!V48,IF($A$1=9,TS!Y48,IF($A$1=10,TS!AB48,""))))))))&amp;IF($A$1=11,TS!AE48,IF($A$1=12,TS!AH48,IF($A$1=13,TS!AK48,IF($A$1=14,TS!AN48,IF($A$1=15,TS!AQ48,IF($A$1=16,TS!AT48,IF($A$1=17,TS!AW48,"")))))))&amp;IF($A$1=18,TS!AZ48,IF($A$1=19,TS!BC48,IF($A$1=20,TS!BF48,IF($A$1=21,TS!BI48,IF($A$1=22,TS!BL48,IF($A$1=23,TS!BO48,""))))))&amp;IF($A$1=24,TS!BR48,IF($A$1=25,TS!BU48,IF($A$1=26,TS!BX48,IF($A$1=27,TS!CA48,IF($A$1=28,TS!CD48,IF($A$1=29,TS!CG48,IF($A$1=1,TS!A48,IF($A$1=2,TS!D48,""))))))))&amp;IF($A$1=30,TS!CJ48,IF($A$1=31,TS!CM48,IF($A$1=32,TS!CP48,IF($A$1=33,TS!CS48,IF($A$1=34,TS!CV48,IF($A$1=35,TS!CY48,IF($A$1=36,TS!DB48,IF($A$1=37,TS!DE48,""))))))))&amp;IF($A$1=38,TS!DH48,IF($A$1=39,TS!DK48,IF($A$1=40,TS!DN48,"")))</f>
        <v/>
      </c>
      <c r="E48" s="166" t="str">
        <f ca="1">IF($A$1=3,TS!H48,IF($A$1=4,TS!K48,IF($A$1=5,TS!N48,IF($A$1=6,TS!Q48,IF($A$1=7,TS!T48,IF($A$1=8,TS!W48,IF($A$1=9,TS!Z48,IF($A$1=10,TS!AC48,""))))))))&amp;IF($A$1=11,TS!AF48,IF($A$1=12,TS!AI48,IF($A$1=13,TS!AL48,IF($A$1=14,TS!AO48,IF($A$1=15,TS!AR48,IF($A$1=16,TS!AU48,IF($A$1=17,TS!AX48,"")))))))&amp;IF($A$1=18,TS!BA48,IF($A$1=19,TS!BD48,IF($A$1=20,TS!BG48,IF($A$1=21,TS!BJ48,IF($A$1=22,TS!BM48,IF($A$1=23,TS!BP48,""))))))&amp;IF($A$1=24,TS!BS48,IF($A$1=25,TS!BV48,IF($A$1=26,TS!BY48,IF($A$1=27,TS!CB48,IF($A$1=28,TS!CE48,IF($A$1=29,TS!CH48,IF($A$1=1,TS!B48,IF($A$1=2,TS!E48,""))))))))&amp;IF($A$1=30,TS!CK48,IF($A$1=31,TS!CN48,IF($A$1=32,TS!CQ48,IF($A$1=33,TS!CT48,IF($A$1=34,TS!CW48,IF($A$1=35,TS!CZ48,IF($A$1=36,TS!DC48,IF($A$1=37,TS!DF48,""))))))))&amp;IF($A$1=38,TS!DI48,IF($A$1=39,TS!DL48,IF($A$1=40,TS!DO48,"")))</f>
        <v/>
      </c>
      <c r="F48" s="167" t="str">
        <f ca="1">IF($A$1=3,TS!I48,IF($A$1=4,TS!L48,IF($A$1=5,TS!O48,IF($A$1=6,TS!R48,IF($A$1=7,TS!U48,IF($A$1=8,TS!X48,IF($A$1=9,TS!AA48,IF($A$1=10,TS!AD48,""))))))))&amp;IF($A$1=11,TS!AG48,IF($A$1=12,TS!AJ48,IF($A$1=13,TS!AM48,IF($A$1=14,TS!AP48,IF($A$1=15,TS!AS48,IF($A$1=16,TS!AV48,IF($A$1=17,TS!AY48,"")))))))&amp;IF($A$1=18,TS!BB48,IF($A$1=19,TS!BE48,IF($A$1=20,TS!BH48,IF($A$1=21,TS!BK48,IF($A$1=22,TS!BN48,IF($A$1=23,TS!BQ48,""))))))&amp;IF($A$1=24,TS!BT48,IF($A$1=25,TS!BW48,IF($A$1=26,TS!BZ48,IF($A$1=27,TS!CC48,IF($A$1=28,TS!CF48,IF($A$1=29,TS!CI48,IF($A$1=1,TS!C48,IF($A$1=2,TS!F48,""))))))))&amp;IF($A$1=30,TS!CL48,IF($A$1=31,TS!CO48,IF($A$1=32,TS!CR48,IF($A$1=33,TS!CU48,IF($A$1=34,TS!CX48,IF($A$1=35,TS!DA48,IF($A$1=36,TS!DD48,IF($A$1=37,TS!DG48,""))))))))&amp;IF($A$1=38,TS!DJ48,IF($A$1=39,TS!DM48,IF($A$1=40,TS!DP48,"")))</f>
        <v/>
      </c>
      <c r="G48" s="66"/>
      <c r="H48" s="66"/>
      <c r="I48" s="66"/>
      <c r="J48" s="66"/>
      <c r="K48" s="66"/>
      <c r="L48" s="66"/>
      <c r="M48" s="66"/>
      <c r="N48" s="66"/>
      <c r="O48" s="66"/>
      <c r="P48" s="66"/>
      <c r="Q48" s="66"/>
      <c r="R48" s="66"/>
      <c r="S48" s="66"/>
      <c r="T48" s="66"/>
      <c r="U48" s="66"/>
      <c r="V48" s="66"/>
      <c r="W48" s="66"/>
      <c r="X48" s="66"/>
      <c r="Y48" s="66"/>
      <c r="Z48" s="66"/>
      <c r="AA48" s="75">
        <f t="shared" si="0"/>
        <v>0</v>
      </c>
    </row>
    <row r="49" spans="4:27" ht="12" customHeight="1" x14ac:dyDescent="0.2">
      <c r="D49" s="166" t="str">
        <f ca="1">IF($A$1=3,TS!G49,IF($A$1=4,TS!J49,IF($A$1=5,TS!M49,IF($A$1=6,TS!P49,IF($A$1=7,TS!S49,IF($A$1=8,TS!V49,IF($A$1=9,TS!Y49,IF($A$1=10,TS!AB49,""))))))))&amp;IF($A$1=11,TS!AE49,IF($A$1=12,TS!AH49,IF($A$1=13,TS!AK49,IF($A$1=14,TS!AN49,IF($A$1=15,TS!AQ49,IF($A$1=16,TS!AT49,IF($A$1=17,TS!AW49,"")))))))&amp;IF($A$1=18,TS!AZ49,IF($A$1=19,TS!BC49,IF($A$1=20,TS!BF49,IF($A$1=21,TS!BI49,IF($A$1=22,TS!BL49,IF($A$1=23,TS!BO49,""))))))&amp;IF($A$1=24,TS!BR49,IF($A$1=25,TS!BU49,IF($A$1=26,TS!BX49,IF($A$1=27,TS!CA49,IF($A$1=28,TS!CD49,IF($A$1=29,TS!CG49,IF($A$1=1,TS!A49,IF($A$1=2,TS!D49,""))))))))&amp;IF($A$1=30,TS!CJ49,IF($A$1=31,TS!CM49,IF($A$1=32,TS!CP49,IF($A$1=33,TS!CS49,IF($A$1=34,TS!CV49,IF($A$1=35,TS!CY49,IF($A$1=36,TS!DB49,IF($A$1=37,TS!DE49,""))))))))&amp;IF($A$1=38,TS!DH49,IF($A$1=39,TS!DK49,IF($A$1=40,TS!DN49,"")))</f>
        <v/>
      </c>
      <c r="E49" s="166" t="str">
        <f ca="1">IF($A$1=3,TS!H49,IF($A$1=4,TS!K49,IF($A$1=5,TS!N49,IF($A$1=6,TS!Q49,IF($A$1=7,TS!T49,IF($A$1=8,TS!W49,IF($A$1=9,TS!Z49,IF($A$1=10,TS!AC49,""))))))))&amp;IF($A$1=11,TS!AF49,IF($A$1=12,TS!AI49,IF($A$1=13,TS!AL49,IF($A$1=14,TS!AO49,IF($A$1=15,TS!AR49,IF($A$1=16,TS!AU49,IF($A$1=17,TS!AX49,"")))))))&amp;IF($A$1=18,TS!BA49,IF($A$1=19,TS!BD49,IF($A$1=20,TS!BG49,IF($A$1=21,TS!BJ49,IF($A$1=22,TS!BM49,IF($A$1=23,TS!BP49,""))))))&amp;IF($A$1=24,TS!BS49,IF($A$1=25,TS!BV49,IF($A$1=26,TS!BY49,IF($A$1=27,TS!CB49,IF($A$1=28,TS!CE49,IF($A$1=29,TS!CH49,IF($A$1=1,TS!B49,IF($A$1=2,TS!E49,""))))))))&amp;IF($A$1=30,TS!CK49,IF($A$1=31,TS!CN49,IF($A$1=32,TS!CQ49,IF($A$1=33,TS!CT49,IF($A$1=34,TS!CW49,IF($A$1=35,TS!CZ49,IF($A$1=36,TS!DC49,IF($A$1=37,TS!DF49,""))))))))&amp;IF($A$1=38,TS!DI49,IF($A$1=39,TS!DL49,IF($A$1=40,TS!DO49,"")))</f>
        <v/>
      </c>
      <c r="F49" s="167" t="str">
        <f ca="1">IF($A$1=3,TS!I49,IF($A$1=4,TS!L49,IF($A$1=5,TS!O49,IF($A$1=6,TS!R49,IF($A$1=7,TS!U49,IF($A$1=8,TS!X49,IF($A$1=9,TS!AA49,IF($A$1=10,TS!AD49,""))))))))&amp;IF($A$1=11,TS!AG49,IF($A$1=12,TS!AJ49,IF($A$1=13,TS!AM49,IF($A$1=14,TS!AP49,IF($A$1=15,TS!AS49,IF($A$1=16,TS!AV49,IF($A$1=17,TS!AY49,"")))))))&amp;IF($A$1=18,TS!BB49,IF($A$1=19,TS!BE49,IF($A$1=20,TS!BH49,IF($A$1=21,TS!BK49,IF($A$1=22,TS!BN49,IF($A$1=23,TS!BQ49,""))))))&amp;IF($A$1=24,TS!BT49,IF($A$1=25,TS!BW49,IF($A$1=26,TS!BZ49,IF($A$1=27,TS!CC49,IF($A$1=28,TS!CF49,IF($A$1=29,TS!CI49,IF($A$1=1,TS!C49,IF($A$1=2,TS!F49,""))))))))&amp;IF($A$1=30,TS!CL49,IF($A$1=31,TS!CO49,IF($A$1=32,TS!CR49,IF($A$1=33,TS!CU49,IF($A$1=34,TS!CX49,IF($A$1=35,TS!DA49,IF($A$1=36,TS!DD49,IF($A$1=37,TS!DG49,""))))))))&amp;IF($A$1=38,TS!DJ49,IF($A$1=39,TS!DM49,IF($A$1=40,TS!DP49,"")))</f>
        <v/>
      </c>
      <c r="G49" s="66"/>
      <c r="H49" s="66"/>
      <c r="I49" s="66"/>
      <c r="J49" s="66"/>
      <c r="K49" s="66"/>
      <c r="L49" s="66"/>
      <c r="M49" s="66"/>
      <c r="N49" s="66"/>
      <c r="O49" s="66"/>
      <c r="P49" s="66"/>
      <c r="Q49" s="66"/>
      <c r="R49" s="66"/>
      <c r="S49" s="66"/>
      <c r="T49" s="66"/>
      <c r="U49" s="66"/>
      <c r="V49" s="66"/>
      <c r="W49" s="66"/>
      <c r="X49" s="66"/>
      <c r="Y49" s="66"/>
      <c r="Z49" s="66"/>
      <c r="AA49" s="75">
        <f t="shared" si="0"/>
        <v>0</v>
      </c>
    </row>
    <row r="50" spans="4:27" ht="12" customHeight="1" x14ac:dyDescent="0.2">
      <c r="D50" s="166" t="str">
        <f ca="1">IF($A$1=3,TS!G50,IF($A$1=4,TS!J50,IF($A$1=5,TS!M50,IF($A$1=6,TS!P50,IF($A$1=7,TS!S50,IF($A$1=8,TS!V50,IF($A$1=9,TS!Y50,IF($A$1=10,TS!AB50,""))))))))&amp;IF($A$1=11,TS!AE50,IF($A$1=12,TS!AH50,IF($A$1=13,TS!AK50,IF($A$1=14,TS!AN50,IF($A$1=15,TS!AQ50,IF($A$1=16,TS!AT50,IF($A$1=17,TS!AW50,"")))))))&amp;IF($A$1=18,TS!AZ50,IF($A$1=19,TS!BC50,IF($A$1=20,TS!BF50,IF($A$1=21,TS!BI50,IF($A$1=22,TS!BL50,IF($A$1=23,TS!BO50,""))))))&amp;IF($A$1=24,TS!BR50,IF($A$1=25,TS!BU50,IF($A$1=26,TS!BX50,IF($A$1=27,TS!CA50,IF($A$1=28,TS!CD50,IF($A$1=29,TS!CG50,IF($A$1=1,TS!A50,IF($A$1=2,TS!D50,""))))))))&amp;IF($A$1=30,TS!CJ50,IF($A$1=31,TS!CM50,IF($A$1=32,TS!CP50,IF($A$1=33,TS!CS50,IF($A$1=34,TS!CV50,IF($A$1=35,TS!CY50,IF($A$1=36,TS!DB50,IF($A$1=37,TS!DE50,""))))))))&amp;IF($A$1=38,TS!DH50,IF($A$1=39,TS!DK50,IF($A$1=40,TS!DN50,"")))</f>
        <v/>
      </c>
      <c r="E50" s="166" t="str">
        <f ca="1">IF($A$1=3,TS!H50,IF($A$1=4,TS!K50,IF($A$1=5,TS!N50,IF($A$1=6,TS!Q50,IF($A$1=7,TS!T50,IF($A$1=8,TS!W50,IF($A$1=9,TS!Z50,IF($A$1=10,TS!AC50,""))))))))&amp;IF($A$1=11,TS!AF50,IF($A$1=12,TS!AI50,IF($A$1=13,TS!AL50,IF($A$1=14,TS!AO50,IF($A$1=15,TS!AR50,IF($A$1=16,TS!AU50,IF($A$1=17,TS!AX50,"")))))))&amp;IF($A$1=18,TS!BA50,IF($A$1=19,TS!BD50,IF($A$1=20,TS!BG50,IF($A$1=21,TS!BJ50,IF($A$1=22,TS!BM50,IF($A$1=23,TS!BP50,""))))))&amp;IF($A$1=24,TS!BS50,IF($A$1=25,TS!BV50,IF($A$1=26,TS!BY50,IF($A$1=27,TS!CB50,IF($A$1=28,TS!CE50,IF($A$1=29,TS!CH50,IF($A$1=1,TS!B50,IF($A$1=2,TS!E50,""))))))))&amp;IF($A$1=30,TS!CK50,IF($A$1=31,TS!CN50,IF($A$1=32,TS!CQ50,IF($A$1=33,TS!CT50,IF($A$1=34,TS!CW50,IF($A$1=35,TS!CZ50,IF($A$1=36,TS!DC50,IF($A$1=37,TS!DF50,""))))))))&amp;IF($A$1=38,TS!DI50,IF($A$1=39,TS!DL50,IF($A$1=40,TS!DO50,"")))</f>
        <v/>
      </c>
      <c r="F50" s="167" t="str">
        <f ca="1">IF($A$1=3,TS!I50,IF($A$1=4,TS!L50,IF($A$1=5,TS!O50,IF($A$1=6,TS!R50,IF($A$1=7,TS!U50,IF($A$1=8,TS!X50,IF($A$1=9,TS!AA50,IF($A$1=10,TS!AD50,""))))))))&amp;IF($A$1=11,TS!AG50,IF($A$1=12,TS!AJ50,IF($A$1=13,TS!AM50,IF($A$1=14,TS!AP50,IF($A$1=15,TS!AS50,IF($A$1=16,TS!AV50,IF($A$1=17,TS!AY50,"")))))))&amp;IF($A$1=18,TS!BB50,IF($A$1=19,TS!BE50,IF($A$1=20,TS!BH50,IF($A$1=21,TS!BK50,IF($A$1=22,TS!BN50,IF($A$1=23,TS!BQ50,""))))))&amp;IF($A$1=24,TS!BT50,IF($A$1=25,TS!BW50,IF($A$1=26,TS!BZ50,IF($A$1=27,TS!CC50,IF($A$1=28,TS!CF50,IF($A$1=29,TS!CI50,IF($A$1=1,TS!C50,IF($A$1=2,TS!F50,""))))))))&amp;IF($A$1=30,TS!CL50,IF($A$1=31,TS!CO50,IF($A$1=32,TS!CR50,IF($A$1=33,TS!CU50,IF($A$1=34,TS!CX50,IF($A$1=35,TS!DA50,IF($A$1=36,TS!DD50,IF($A$1=37,TS!DG50,""))))))))&amp;IF($A$1=38,TS!DJ50,IF($A$1=39,TS!DM50,IF($A$1=40,TS!DP50,"")))</f>
        <v/>
      </c>
      <c r="G50" s="66"/>
      <c r="H50" s="66"/>
      <c r="I50" s="66"/>
      <c r="J50" s="66"/>
      <c r="K50" s="66"/>
      <c r="L50" s="66"/>
      <c r="M50" s="66"/>
      <c r="N50" s="66"/>
      <c r="O50" s="66"/>
      <c r="P50" s="66"/>
      <c r="Q50" s="66"/>
      <c r="R50" s="66"/>
      <c r="S50" s="66"/>
      <c r="T50" s="66"/>
      <c r="U50" s="66"/>
      <c r="V50" s="66"/>
      <c r="W50" s="66"/>
      <c r="X50" s="66"/>
      <c r="Y50" s="66"/>
      <c r="Z50" s="66"/>
      <c r="AA50" s="75">
        <f t="shared" si="0"/>
        <v>0</v>
      </c>
    </row>
    <row r="51" spans="4:27" ht="12" customHeight="1" x14ac:dyDescent="0.2">
      <c r="D51" s="166" t="str">
        <f ca="1">IF($A$1=3,TS!G51,IF($A$1=4,TS!J51,IF($A$1=5,TS!M51,IF($A$1=6,TS!P51,IF($A$1=7,TS!S51,IF($A$1=8,TS!V51,IF($A$1=9,TS!Y51,IF($A$1=10,TS!AB51,""))))))))&amp;IF($A$1=11,TS!AE51,IF($A$1=12,TS!AH51,IF($A$1=13,TS!AK51,IF($A$1=14,TS!AN51,IF($A$1=15,TS!AQ51,IF($A$1=16,TS!AT51,IF($A$1=17,TS!AW51,"")))))))&amp;IF($A$1=18,TS!AZ51,IF($A$1=19,TS!BC51,IF($A$1=20,TS!BF51,IF($A$1=21,TS!BI51,IF($A$1=22,TS!BL51,IF($A$1=23,TS!BO51,""))))))&amp;IF($A$1=24,TS!BR51,IF($A$1=25,TS!BU51,IF($A$1=26,TS!BX51,IF($A$1=27,TS!CA51,IF($A$1=28,TS!CD51,IF($A$1=29,TS!CG51,IF($A$1=1,TS!A51,IF($A$1=2,TS!D51,""))))))))&amp;IF($A$1=30,TS!CJ51,IF($A$1=31,TS!CM51,IF($A$1=32,TS!CP51,IF($A$1=33,TS!CS51,IF($A$1=34,TS!CV51,IF($A$1=35,TS!CY51,IF($A$1=36,TS!DB51,IF($A$1=37,TS!DE51,""))))))))&amp;IF($A$1=38,TS!DH51,IF($A$1=39,TS!DK51,IF($A$1=40,TS!DN51,"")))</f>
        <v/>
      </c>
      <c r="E51" s="166" t="str">
        <f ca="1">IF($A$1=3,TS!H51,IF($A$1=4,TS!K51,IF($A$1=5,TS!N51,IF($A$1=6,TS!Q51,IF($A$1=7,TS!T51,IF($A$1=8,TS!W51,IF($A$1=9,TS!Z51,IF($A$1=10,TS!AC51,""))))))))&amp;IF($A$1=11,TS!AF51,IF($A$1=12,TS!AI51,IF($A$1=13,TS!AL51,IF($A$1=14,TS!AO51,IF($A$1=15,TS!AR51,IF($A$1=16,TS!AU51,IF($A$1=17,TS!AX51,"")))))))&amp;IF($A$1=18,TS!BA51,IF($A$1=19,TS!BD51,IF($A$1=20,TS!BG51,IF($A$1=21,TS!BJ51,IF($A$1=22,TS!BM51,IF($A$1=23,TS!BP51,""))))))&amp;IF($A$1=24,TS!BS51,IF($A$1=25,TS!BV51,IF($A$1=26,TS!BY51,IF($A$1=27,TS!CB51,IF($A$1=28,TS!CE51,IF($A$1=29,TS!CH51,IF($A$1=1,TS!B51,IF($A$1=2,TS!E51,""))))))))&amp;IF($A$1=30,TS!CK51,IF($A$1=31,TS!CN51,IF($A$1=32,TS!CQ51,IF($A$1=33,TS!CT51,IF($A$1=34,TS!CW51,IF($A$1=35,TS!CZ51,IF($A$1=36,TS!DC51,IF($A$1=37,TS!DF51,""))))))))&amp;IF($A$1=38,TS!DI51,IF($A$1=39,TS!DL51,IF($A$1=40,TS!DO51,"")))</f>
        <v/>
      </c>
      <c r="F51" s="167" t="str">
        <f ca="1">IF($A$1=3,TS!I51,IF($A$1=4,TS!L51,IF($A$1=5,TS!O51,IF($A$1=6,TS!R51,IF($A$1=7,TS!U51,IF($A$1=8,TS!X51,IF($A$1=9,TS!AA51,IF($A$1=10,TS!AD51,""))))))))&amp;IF($A$1=11,TS!AG51,IF($A$1=12,TS!AJ51,IF($A$1=13,TS!AM51,IF($A$1=14,TS!AP51,IF($A$1=15,TS!AS51,IF($A$1=16,TS!AV51,IF($A$1=17,TS!AY51,"")))))))&amp;IF($A$1=18,TS!BB51,IF($A$1=19,TS!BE51,IF($A$1=20,TS!BH51,IF($A$1=21,TS!BK51,IF($A$1=22,TS!BN51,IF($A$1=23,TS!BQ51,""))))))&amp;IF($A$1=24,TS!BT51,IF($A$1=25,TS!BW51,IF($A$1=26,TS!BZ51,IF($A$1=27,TS!CC51,IF($A$1=28,TS!CF51,IF($A$1=29,TS!CI51,IF($A$1=1,TS!C51,IF($A$1=2,TS!F51,""))))))))&amp;IF($A$1=30,TS!CL51,IF($A$1=31,TS!CO51,IF($A$1=32,TS!CR51,IF($A$1=33,TS!CU51,IF($A$1=34,TS!CX51,IF($A$1=35,TS!DA51,IF($A$1=36,TS!DD51,IF($A$1=37,TS!DG51,""))))))))&amp;IF($A$1=38,TS!DJ51,IF($A$1=39,TS!DM51,IF($A$1=40,TS!DP51,"")))</f>
        <v/>
      </c>
      <c r="G51" s="66"/>
      <c r="H51" s="66"/>
      <c r="I51" s="66"/>
      <c r="J51" s="66"/>
      <c r="K51" s="66"/>
      <c r="L51" s="66"/>
      <c r="M51" s="66"/>
      <c r="N51" s="66"/>
      <c r="O51" s="66"/>
      <c r="P51" s="66"/>
      <c r="Q51" s="66"/>
      <c r="R51" s="66"/>
      <c r="S51" s="66"/>
      <c r="T51" s="66"/>
      <c r="U51" s="66"/>
      <c r="V51" s="66"/>
      <c r="W51" s="66"/>
      <c r="X51" s="66"/>
      <c r="Y51" s="66"/>
      <c r="Z51" s="66"/>
      <c r="AA51" s="75">
        <f t="shared" si="0"/>
        <v>0</v>
      </c>
    </row>
    <row r="52" spans="4:27" ht="12" customHeight="1" x14ac:dyDescent="0.2">
      <c r="D52" s="166" t="str">
        <f ca="1">IF($A$1=3,TS!G52,IF($A$1=4,TS!J52,IF($A$1=5,TS!M52,IF($A$1=6,TS!P52,IF($A$1=7,TS!S52,IF($A$1=8,TS!V52,IF($A$1=9,TS!Y52,IF($A$1=10,TS!AB52,""))))))))&amp;IF($A$1=11,TS!AE52,IF($A$1=12,TS!AH52,IF($A$1=13,TS!AK52,IF($A$1=14,TS!AN52,IF($A$1=15,TS!AQ52,IF($A$1=16,TS!AT52,IF($A$1=17,TS!AW52,"")))))))&amp;IF($A$1=18,TS!AZ52,IF($A$1=19,TS!BC52,IF($A$1=20,TS!BF52,IF($A$1=21,TS!BI52,IF($A$1=22,TS!BL52,IF($A$1=23,TS!BO52,""))))))&amp;IF($A$1=24,TS!BR52,IF($A$1=25,TS!BU52,IF($A$1=26,TS!BX52,IF($A$1=27,TS!CA52,IF($A$1=28,TS!CD52,IF($A$1=29,TS!CG52,IF($A$1=1,TS!A52,IF($A$1=2,TS!D52,""))))))))&amp;IF($A$1=30,TS!CJ52,IF($A$1=31,TS!CM52,IF($A$1=32,TS!CP52,IF($A$1=33,TS!CS52,IF($A$1=34,TS!CV52,IF($A$1=35,TS!CY52,IF($A$1=36,TS!DB52,IF($A$1=37,TS!DE52,""))))))))&amp;IF($A$1=38,TS!DH52,IF($A$1=39,TS!DK52,IF($A$1=40,TS!DN52,"")))</f>
        <v/>
      </c>
      <c r="E52" s="166" t="str">
        <f ca="1">IF($A$1=3,TS!H52,IF($A$1=4,TS!K52,IF($A$1=5,TS!N52,IF($A$1=6,TS!Q52,IF($A$1=7,TS!T52,IF($A$1=8,TS!W52,IF($A$1=9,TS!Z52,IF($A$1=10,TS!AC52,""))))))))&amp;IF($A$1=11,TS!AF52,IF($A$1=12,TS!AI52,IF($A$1=13,TS!AL52,IF($A$1=14,TS!AO52,IF($A$1=15,TS!AR52,IF($A$1=16,TS!AU52,IF($A$1=17,TS!AX52,"")))))))&amp;IF($A$1=18,TS!BA52,IF($A$1=19,TS!BD52,IF($A$1=20,TS!BG52,IF($A$1=21,TS!BJ52,IF($A$1=22,TS!BM52,IF($A$1=23,TS!BP52,""))))))&amp;IF($A$1=24,TS!BS52,IF($A$1=25,TS!BV52,IF($A$1=26,TS!BY52,IF($A$1=27,TS!CB52,IF($A$1=28,TS!CE52,IF($A$1=29,TS!CH52,IF($A$1=1,TS!B52,IF($A$1=2,TS!E52,""))))))))&amp;IF($A$1=30,TS!CK52,IF($A$1=31,TS!CN52,IF($A$1=32,TS!CQ52,IF($A$1=33,TS!CT52,IF($A$1=34,TS!CW52,IF($A$1=35,TS!CZ52,IF($A$1=36,TS!DC52,IF($A$1=37,TS!DF52,""))))))))&amp;IF($A$1=38,TS!DI52,IF($A$1=39,TS!DL52,IF($A$1=40,TS!DO52,"")))</f>
        <v/>
      </c>
      <c r="F52" s="167" t="str">
        <f ca="1">IF($A$1=3,TS!I52,IF($A$1=4,TS!L52,IF($A$1=5,TS!O52,IF($A$1=6,TS!R52,IF($A$1=7,TS!U52,IF($A$1=8,TS!X52,IF($A$1=9,TS!AA52,IF($A$1=10,TS!AD52,""))))))))&amp;IF($A$1=11,TS!AG52,IF($A$1=12,TS!AJ52,IF($A$1=13,TS!AM52,IF($A$1=14,TS!AP52,IF($A$1=15,TS!AS52,IF($A$1=16,TS!AV52,IF($A$1=17,TS!AY52,"")))))))&amp;IF($A$1=18,TS!BB52,IF($A$1=19,TS!BE52,IF($A$1=20,TS!BH52,IF($A$1=21,TS!BK52,IF($A$1=22,TS!BN52,IF($A$1=23,TS!BQ52,""))))))&amp;IF($A$1=24,TS!BT52,IF($A$1=25,TS!BW52,IF($A$1=26,TS!BZ52,IF($A$1=27,TS!CC52,IF($A$1=28,TS!CF52,IF($A$1=29,TS!CI52,IF($A$1=1,TS!C52,IF($A$1=2,TS!F52,""))))))))&amp;IF($A$1=30,TS!CL52,IF($A$1=31,TS!CO52,IF($A$1=32,TS!CR52,IF($A$1=33,TS!CU52,IF($A$1=34,TS!CX52,IF($A$1=35,TS!DA52,IF($A$1=36,TS!DD52,IF($A$1=37,TS!DG52,""))))))))&amp;IF($A$1=38,TS!DJ52,IF($A$1=39,TS!DM52,IF($A$1=40,TS!DP52,"")))</f>
        <v/>
      </c>
      <c r="G52" s="66"/>
      <c r="H52" s="66"/>
      <c r="I52" s="66"/>
      <c r="J52" s="66"/>
      <c r="K52" s="66"/>
      <c r="L52" s="66"/>
      <c r="M52" s="66"/>
      <c r="N52" s="66"/>
      <c r="O52" s="66"/>
      <c r="P52" s="66"/>
      <c r="Q52" s="66"/>
      <c r="R52" s="66"/>
      <c r="S52" s="66"/>
      <c r="T52" s="66"/>
      <c r="U52" s="66"/>
      <c r="V52" s="66"/>
      <c r="W52" s="66"/>
      <c r="X52" s="66"/>
      <c r="Y52" s="66"/>
      <c r="Z52" s="66"/>
      <c r="AA52" s="75">
        <f t="shared" si="0"/>
        <v>0</v>
      </c>
    </row>
    <row r="53" spans="4:27" ht="12" customHeight="1" x14ac:dyDescent="0.2">
      <c r="D53" s="166" t="str">
        <f ca="1">IF($A$1=3,TS!G53,IF($A$1=4,TS!J53,IF($A$1=5,TS!M53,IF($A$1=6,TS!P53,IF($A$1=7,TS!S53,IF($A$1=8,TS!V53,IF($A$1=9,TS!Y53,IF($A$1=10,TS!AB53,""))))))))&amp;IF($A$1=11,TS!AE53,IF($A$1=12,TS!AH53,IF($A$1=13,TS!AK53,IF($A$1=14,TS!AN53,IF($A$1=15,TS!AQ53,IF($A$1=16,TS!AT53,IF($A$1=17,TS!AW53,"")))))))&amp;IF($A$1=18,TS!AZ53,IF($A$1=19,TS!BC53,IF($A$1=20,TS!BF53,IF($A$1=21,TS!BI53,IF($A$1=22,TS!BL53,IF($A$1=23,TS!BO53,""))))))&amp;IF($A$1=24,TS!BR53,IF($A$1=25,TS!BU53,IF($A$1=26,TS!BX53,IF($A$1=27,TS!CA53,IF($A$1=28,TS!CD53,IF($A$1=29,TS!CG53,IF($A$1=1,TS!A53,IF($A$1=2,TS!D53,""))))))))&amp;IF($A$1=30,TS!CJ53,IF($A$1=31,TS!CM53,IF($A$1=32,TS!CP53,IF($A$1=33,TS!CS53,IF($A$1=34,TS!CV53,IF($A$1=35,TS!CY53,IF($A$1=36,TS!DB53,IF($A$1=37,TS!DE53,""))))))))&amp;IF($A$1=38,TS!DH53,IF($A$1=39,TS!DK53,IF($A$1=40,TS!DN53,"")))</f>
        <v/>
      </c>
      <c r="E53" s="166" t="str">
        <f ca="1">IF($A$1=3,TS!H53,IF($A$1=4,TS!K53,IF($A$1=5,TS!N53,IF($A$1=6,TS!Q53,IF($A$1=7,TS!T53,IF($A$1=8,TS!W53,IF($A$1=9,TS!Z53,IF($A$1=10,TS!AC53,""))))))))&amp;IF($A$1=11,TS!AF53,IF($A$1=12,TS!AI53,IF($A$1=13,TS!AL53,IF($A$1=14,TS!AO53,IF($A$1=15,TS!AR53,IF($A$1=16,TS!AU53,IF($A$1=17,TS!AX53,"")))))))&amp;IF($A$1=18,TS!BA53,IF($A$1=19,TS!BD53,IF($A$1=20,TS!BG53,IF($A$1=21,TS!BJ53,IF($A$1=22,TS!BM53,IF($A$1=23,TS!BP53,""))))))&amp;IF($A$1=24,TS!BS53,IF($A$1=25,TS!BV53,IF($A$1=26,TS!BY53,IF($A$1=27,TS!CB53,IF($A$1=28,TS!CE53,IF($A$1=29,TS!CH53,IF($A$1=1,TS!B53,IF($A$1=2,TS!E53,""))))))))&amp;IF($A$1=30,TS!CK53,IF($A$1=31,TS!CN53,IF($A$1=32,TS!CQ53,IF($A$1=33,TS!CT53,IF($A$1=34,TS!CW53,IF($A$1=35,TS!CZ53,IF($A$1=36,TS!DC53,IF($A$1=37,TS!DF53,""))))))))&amp;IF($A$1=38,TS!DI53,IF($A$1=39,TS!DL53,IF($A$1=40,TS!DO53,"")))</f>
        <v/>
      </c>
      <c r="F53" s="167" t="str">
        <f ca="1">IF($A$1=3,TS!I53,IF($A$1=4,TS!L53,IF($A$1=5,TS!O53,IF($A$1=6,TS!R53,IF($A$1=7,TS!U53,IF($A$1=8,TS!X53,IF($A$1=9,TS!AA53,IF($A$1=10,TS!AD53,""))))))))&amp;IF($A$1=11,TS!AG53,IF($A$1=12,TS!AJ53,IF($A$1=13,TS!AM53,IF($A$1=14,TS!AP53,IF($A$1=15,TS!AS53,IF($A$1=16,TS!AV53,IF($A$1=17,TS!AY53,"")))))))&amp;IF($A$1=18,TS!BB53,IF($A$1=19,TS!BE53,IF($A$1=20,TS!BH53,IF($A$1=21,TS!BK53,IF($A$1=22,TS!BN53,IF($A$1=23,TS!BQ53,""))))))&amp;IF($A$1=24,TS!BT53,IF($A$1=25,TS!BW53,IF($A$1=26,TS!BZ53,IF($A$1=27,TS!CC53,IF($A$1=28,TS!CF53,IF($A$1=29,TS!CI53,IF($A$1=1,TS!C53,IF($A$1=2,TS!F53,""))))))))&amp;IF($A$1=30,TS!CL53,IF($A$1=31,TS!CO53,IF($A$1=32,TS!CR53,IF($A$1=33,TS!CU53,IF($A$1=34,TS!CX53,IF($A$1=35,TS!DA53,IF($A$1=36,TS!DD53,IF($A$1=37,TS!DG53,""))))))))&amp;IF($A$1=38,TS!DJ53,IF($A$1=39,TS!DM53,IF($A$1=40,TS!DP53,"")))</f>
        <v/>
      </c>
      <c r="G53" s="66"/>
      <c r="H53" s="66"/>
      <c r="I53" s="66"/>
      <c r="J53" s="66"/>
      <c r="K53" s="66"/>
      <c r="L53" s="66"/>
      <c r="M53" s="66"/>
      <c r="N53" s="66"/>
      <c r="O53" s="66"/>
      <c r="P53" s="66"/>
      <c r="Q53" s="66"/>
      <c r="R53" s="66"/>
      <c r="S53" s="66"/>
      <c r="T53" s="66"/>
      <c r="U53" s="66"/>
      <c r="V53" s="66"/>
      <c r="W53" s="66"/>
      <c r="X53" s="66"/>
      <c r="Y53" s="66"/>
      <c r="Z53" s="66"/>
      <c r="AA53" s="75">
        <f t="shared" si="0"/>
        <v>0</v>
      </c>
    </row>
    <row r="54" spans="4:27" ht="12" customHeight="1" x14ac:dyDescent="0.2">
      <c r="D54" s="166" t="str">
        <f ca="1">IF($A$1=3,TS!G54,IF($A$1=4,TS!J54,IF($A$1=5,TS!M54,IF($A$1=6,TS!P54,IF($A$1=7,TS!S54,IF($A$1=8,TS!V54,IF($A$1=9,TS!Y54,IF($A$1=10,TS!AB54,""))))))))&amp;IF($A$1=11,TS!AE54,IF($A$1=12,TS!AH54,IF($A$1=13,TS!AK54,IF($A$1=14,TS!AN54,IF($A$1=15,TS!AQ54,IF($A$1=16,TS!AT54,IF($A$1=17,TS!AW54,"")))))))&amp;IF($A$1=18,TS!AZ54,IF($A$1=19,TS!BC54,IF($A$1=20,TS!BF54,IF($A$1=21,TS!BI54,IF($A$1=22,TS!BL54,IF($A$1=23,TS!BO54,""))))))&amp;IF($A$1=24,TS!BR54,IF($A$1=25,TS!BU54,IF($A$1=26,TS!BX54,IF($A$1=27,TS!CA54,IF($A$1=28,TS!CD54,IF($A$1=29,TS!CG54,IF($A$1=1,TS!A54,IF($A$1=2,TS!D54,""))))))))&amp;IF($A$1=30,TS!CJ54,IF($A$1=31,TS!CM54,IF($A$1=32,TS!CP54,IF($A$1=33,TS!CS54,IF($A$1=34,TS!CV54,IF($A$1=35,TS!CY54,IF($A$1=36,TS!DB54,IF($A$1=37,TS!DE54,""))))))))&amp;IF($A$1=38,TS!DH54,IF($A$1=39,TS!DK54,IF($A$1=40,TS!DN54,"")))</f>
        <v/>
      </c>
      <c r="E54" s="166" t="str">
        <f ca="1">IF($A$1=3,TS!H54,IF($A$1=4,TS!K54,IF($A$1=5,TS!N54,IF($A$1=6,TS!Q54,IF($A$1=7,TS!T54,IF($A$1=8,TS!W54,IF($A$1=9,TS!Z54,IF($A$1=10,TS!AC54,""))))))))&amp;IF($A$1=11,TS!AF54,IF($A$1=12,TS!AI54,IF($A$1=13,TS!AL54,IF($A$1=14,TS!AO54,IF($A$1=15,TS!AR54,IF($A$1=16,TS!AU54,IF($A$1=17,TS!AX54,"")))))))&amp;IF($A$1=18,TS!BA54,IF($A$1=19,TS!BD54,IF($A$1=20,TS!BG54,IF($A$1=21,TS!BJ54,IF($A$1=22,TS!BM54,IF($A$1=23,TS!BP54,""))))))&amp;IF($A$1=24,TS!BS54,IF($A$1=25,TS!BV54,IF($A$1=26,TS!BY54,IF($A$1=27,TS!CB54,IF($A$1=28,TS!CE54,IF($A$1=29,TS!CH54,IF($A$1=1,TS!B54,IF($A$1=2,TS!E54,""))))))))&amp;IF($A$1=30,TS!CK54,IF($A$1=31,TS!CN54,IF($A$1=32,TS!CQ54,IF($A$1=33,TS!CT54,IF($A$1=34,TS!CW54,IF($A$1=35,TS!CZ54,IF($A$1=36,TS!DC54,IF($A$1=37,TS!DF54,""))))))))&amp;IF($A$1=38,TS!DI54,IF($A$1=39,TS!DL54,IF($A$1=40,TS!DO54,"")))</f>
        <v/>
      </c>
      <c r="F54" s="167" t="str">
        <f ca="1">IF($A$1=3,TS!I54,IF($A$1=4,TS!L54,IF($A$1=5,TS!O54,IF($A$1=6,TS!R54,IF($A$1=7,TS!U54,IF($A$1=8,TS!X54,IF($A$1=9,TS!AA54,IF($A$1=10,TS!AD54,""))))))))&amp;IF($A$1=11,TS!AG54,IF($A$1=12,TS!AJ54,IF($A$1=13,TS!AM54,IF($A$1=14,TS!AP54,IF($A$1=15,TS!AS54,IF($A$1=16,TS!AV54,IF($A$1=17,TS!AY54,"")))))))&amp;IF($A$1=18,TS!BB54,IF($A$1=19,TS!BE54,IF($A$1=20,TS!BH54,IF($A$1=21,TS!BK54,IF($A$1=22,TS!BN54,IF($A$1=23,TS!BQ54,""))))))&amp;IF($A$1=24,TS!BT54,IF($A$1=25,TS!BW54,IF($A$1=26,TS!BZ54,IF($A$1=27,TS!CC54,IF($A$1=28,TS!CF54,IF($A$1=29,TS!CI54,IF($A$1=1,TS!C54,IF($A$1=2,TS!F54,""))))))))&amp;IF($A$1=30,TS!CL54,IF($A$1=31,TS!CO54,IF($A$1=32,TS!CR54,IF($A$1=33,TS!CU54,IF($A$1=34,TS!CX54,IF($A$1=35,TS!DA54,IF($A$1=36,TS!DD54,IF($A$1=37,TS!DG54,""))))))))&amp;IF($A$1=38,TS!DJ54,IF($A$1=39,TS!DM54,IF($A$1=40,TS!DP54,"")))</f>
        <v/>
      </c>
      <c r="G54" s="66"/>
      <c r="H54" s="66"/>
      <c r="I54" s="66"/>
      <c r="J54" s="66"/>
      <c r="K54" s="66"/>
      <c r="L54" s="66"/>
      <c r="M54" s="66"/>
      <c r="N54" s="66"/>
      <c r="O54" s="66"/>
      <c r="P54" s="66"/>
      <c r="Q54" s="66"/>
      <c r="R54" s="66"/>
      <c r="S54" s="66"/>
      <c r="T54" s="66"/>
      <c r="U54" s="66"/>
      <c r="V54" s="66"/>
      <c r="W54" s="66"/>
      <c r="X54" s="66"/>
      <c r="Y54" s="66"/>
      <c r="Z54" s="66"/>
      <c r="AA54" s="75">
        <f t="shared" si="0"/>
        <v>0</v>
      </c>
    </row>
    <row r="55" spans="4:27" ht="12" customHeight="1" x14ac:dyDescent="0.2">
      <c r="D55" s="166" t="str">
        <f ca="1">IF($A$1=3,TS!G55,IF($A$1=4,TS!J55,IF($A$1=5,TS!M55,IF($A$1=6,TS!P55,IF($A$1=7,TS!S55,IF($A$1=8,TS!V55,IF($A$1=9,TS!Y55,IF($A$1=10,TS!AB55,""))))))))&amp;IF($A$1=11,TS!AE55,IF($A$1=12,TS!AH55,IF($A$1=13,TS!AK55,IF($A$1=14,TS!AN55,IF($A$1=15,TS!AQ55,IF($A$1=16,TS!AT55,IF($A$1=17,TS!AW55,"")))))))&amp;IF($A$1=18,TS!AZ55,IF($A$1=19,TS!BC55,IF($A$1=20,TS!BF55,IF($A$1=21,TS!BI55,IF($A$1=22,TS!BL55,IF($A$1=23,TS!BO55,""))))))&amp;IF($A$1=24,TS!BR55,IF($A$1=25,TS!BU55,IF($A$1=26,TS!BX55,IF($A$1=27,TS!CA55,IF($A$1=28,TS!CD55,IF($A$1=29,TS!CG55,IF($A$1=1,TS!A55,IF($A$1=2,TS!D55,""))))))))&amp;IF($A$1=30,TS!CJ55,IF($A$1=31,TS!CM55,IF($A$1=32,TS!CP55,IF($A$1=33,TS!CS55,IF($A$1=34,TS!CV55,IF($A$1=35,TS!CY55,IF($A$1=36,TS!DB55,IF($A$1=37,TS!DE55,""))))))))&amp;IF($A$1=38,TS!DH55,IF($A$1=39,TS!DK55,IF($A$1=40,TS!DN55,"")))</f>
        <v/>
      </c>
      <c r="E55" s="166" t="str">
        <f ca="1">IF($A$1=3,TS!H55,IF($A$1=4,TS!K55,IF($A$1=5,TS!N55,IF($A$1=6,TS!Q55,IF($A$1=7,TS!T55,IF($A$1=8,TS!W55,IF($A$1=9,TS!Z55,IF($A$1=10,TS!AC55,""))))))))&amp;IF($A$1=11,TS!AF55,IF($A$1=12,TS!AI55,IF($A$1=13,TS!AL55,IF($A$1=14,TS!AO55,IF($A$1=15,TS!AR55,IF($A$1=16,TS!AU55,IF($A$1=17,TS!AX55,"")))))))&amp;IF($A$1=18,TS!BA55,IF($A$1=19,TS!BD55,IF($A$1=20,TS!BG55,IF($A$1=21,TS!BJ55,IF($A$1=22,TS!BM55,IF($A$1=23,TS!BP55,""))))))&amp;IF($A$1=24,TS!BS55,IF($A$1=25,TS!BV55,IF($A$1=26,TS!BY55,IF($A$1=27,TS!CB55,IF($A$1=28,TS!CE55,IF($A$1=29,TS!CH55,IF($A$1=1,TS!B55,IF($A$1=2,TS!E55,""))))))))&amp;IF($A$1=30,TS!CK55,IF($A$1=31,TS!CN55,IF($A$1=32,TS!CQ55,IF($A$1=33,TS!CT55,IF($A$1=34,TS!CW55,IF($A$1=35,TS!CZ55,IF($A$1=36,TS!DC55,IF($A$1=37,TS!DF55,""))))))))&amp;IF($A$1=38,TS!DI55,IF($A$1=39,TS!DL55,IF($A$1=40,TS!DO55,"")))</f>
        <v/>
      </c>
      <c r="F55" s="167" t="str">
        <f ca="1">IF($A$1=3,TS!I55,IF($A$1=4,TS!L55,IF($A$1=5,TS!O55,IF($A$1=6,TS!R55,IF($A$1=7,TS!U55,IF($A$1=8,TS!X55,IF($A$1=9,TS!AA55,IF($A$1=10,TS!AD55,""))))))))&amp;IF($A$1=11,TS!AG55,IF($A$1=12,TS!AJ55,IF($A$1=13,TS!AM55,IF($A$1=14,TS!AP55,IF($A$1=15,TS!AS55,IF($A$1=16,TS!AV55,IF($A$1=17,TS!AY55,"")))))))&amp;IF($A$1=18,TS!BB55,IF($A$1=19,TS!BE55,IF($A$1=20,TS!BH55,IF($A$1=21,TS!BK55,IF($A$1=22,TS!BN55,IF($A$1=23,TS!BQ55,""))))))&amp;IF($A$1=24,TS!BT55,IF($A$1=25,TS!BW55,IF($A$1=26,TS!BZ55,IF($A$1=27,TS!CC55,IF($A$1=28,TS!CF55,IF($A$1=29,TS!CI55,IF($A$1=1,TS!C55,IF($A$1=2,TS!F55,""))))))))&amp;IF($A$1=30,TS!CL55,IF($A$1=31,TS!CO55,IF($A$1=32,TS!CR55,IF($A$1=33,TS!CU55,IF($A$1=34,TS!CX55,IF($A$1=35,TS!DA55,IF($A$1=36,TS!DD55,IF($A$1=37,TS!DG55,""))))))))&amp;IF($A$1=38,TS!DJ55,IF($A$1=39,TS!DM55,IF($A$1=40,TS!DP55,"")))</f>
        <v/>
      </c>
      <c r="G55" s="66"/>
      <c r="H55" s="66"/>
      <c r="I55" s="66"/>
      <c r="J55" s="66"/>
      <c r="K55" s="66"/>
      <c r="L55" s="66"/>
      <c r="M55" s="66"/>
      <c r="N55" s="66"/>
      <c r="O55" s="66"/>
      <c r="P55" s="66"/>
      <c r="Q55" s="66"/>
      <c r="R55" s="66"/>
      <c r="S55" s="66"/>
      <c r="T55" s="66"/>
      <c r="U55" s="66"/>
      <c r="V55" s="66"/>
      <c r="W55" s="66"/>
      <c r="X55" s="66"/>
      <c r="Y55" s="66"/>
      <c r="Z55" s="66"/>
      <c r="AA55" s="75">
        <f t="shared" si="0"/>
        <v>0</v>
      </c>
    </row>
    <row r="56" spans="4:27" ht="12" customHeight="1" x14ac:dyDescent="0.2">
      <c r="D56" s="166" t="str">
        <f ca="1">IF($A$1=3,TS!G56,IF($A$1=4,TS!J56,IF($A$1=5,TS!M56,IF($A$1=6,TS!P56,IF($A$1=7,TS!S56,IF($A$1=8,TS!V56,IF($A$1=9,TS!Y56,IF($A$1=10,TS!AB56,""))))))))&amp;IF($A$1=11,TS!AE56,IF($A$1=12,TS!AH56,IF($A$1=13,TS!AK56,IF($A$1=14,TS!AN56,IF($A$1=15,TS!AQ56,IF($A$1=16,TS!AT56,IF($A$1=17,TS!AW56,"")))))))&amp;IF($A$1=18,TS!AZ56,IF($A$1=19,TS!BC56,IF($A$1=20,TS!BF56,IF($A$1=21,TS!BI56,IF($A$1=22,TS!BL56,IF($A$1=23,TS!BO56,""))))))&amp;IF($A$1=24,TS!BR56,IF($A$1=25,TS!BU56,IF($A$1=26,TS!BX56,IF($A$1=27,TS!CA56,IF($A$1=28,TS!CD56,IF($A$1=29,TS!CG56,IF($A$1=1,TS!A56,IF($A$1=2,TS!D56,""))))))))&amp;IF($A$1=30,TS!CJ56,IF($A$1=31,TS!CM56,IF($A$1=32,TS!CP56,IF($A$1=33,TS!CS56,IF($A$1=34,TS!CV56,IF($A$1=35,TS!CY56,IF($A$1=36,TS!DB56,IF($A$1=37,TS!DE56,""))))))))&amp;IF($A$1=38,TS!DH56,IF($A$1=39,TS!DK56,IF($A$1=40,TS!DN56,"")))</f>
        <v/>
      </c>
      <c r="E56" s="166" t="str">
        <f ca="1">IF($A$1=3,TS!H56,IF($A$1=4,TS!K56,IF($A$1=5,TS!N56,IF($A$1=6,TS!Q56,IF($A$1=7,TS!T56,IF($A$1=8,TS!W56,IF($A$1=9,TS!Z56,IF($A$1=10,TS!AC56,""))))))))&amp;IF($A$1=11,TS!AF56,IF($A$1=12,TS!AI56,IF($A$1=13,TS!AL56,IF($A$1=14,TS!AO56,IF($A$1=15,TS!AR56,IF($A$1=16,TS!AU56,IF($A$1=17,TS!AX56,"")))))))&amp;IF($A$1=18,TS!BA56,IF($A$1=19,TS!BD56,IF($A$1=20,TS!BG56,IF($A$1=21,TS!BJ56,IF($A$1=22,TS!BM56,IF($A$1=23,TS!BP56,""))))))&amp;IF($A$1=24,TS!BS56,IF($A$1=25,TS!BV56,IF($A$1=26,TS!BY56,IF($A$1=27,TS!CB56,IF($A$1=28,TS!CE56,IF($A$1=29,TS!CH56,IF($A$1=1,TS!B56,IF($A$1=2,TS!E56,""))))))))&amp;IF($A$1=30,TS!CK56,IF($A$1=31,TS!CN56,IF($A$1=32,TS!CQ56,IF($A$1=33,TS!CT56,IF($A$1=34,TS!CW56,IF($A$1=35,TS!CZ56,IF($A$1=36,TS!DC56,IF($A$1=37,TS!DF56,""))))))))&amp;IF($A$1=38,TS!DI56,IF($A$1=39,TS!DL56,IF($A$1=40,TS!DO56,"")))</f>
        <v/>
      </c>
      <c r="F56" s="167" t="str">
        <f ca="1">IF($A$1=3,TS!I56,IF($A$1=4,TS!L56,IF($A$1=5,TS!O56,IF($A$1=6,TS!R56,IF($A$1=7,TS!U56,IF($A$1=8,TS!X56,IF($A$1=9,TS!AA56,IF($A$1=10,TS!AD56,""))))))))&amp;IF($A$1=11,TS!AG56,IF($A$1=12,TS!AJ56,IF($A$1=13,TS!AM56,IF($A$1=14,TS!AP56,IF($A$1=15,TS!AS56,IF($A$1=16,TS!AV56,IF($A$1=17,TS!AY56,"")))))))&amp;IF($A$1=18,TS!BB56,IF($A$1=19,TS!BE56,IF($A$1=20,TS!BH56,IF($A$1=21,TS!BK56,IF($A$1=22,TS!BN56,IF($A$1=23,TS!BQ56,""))))))&amp;IF($A$1=24,TS!BT56,IF($A$1=25,TS!BW56,IF($A$1=26,TS!BZ56,IF($A$1=27,TS!CC56,IF($A$1=28,TS!CF56,IF($A$1=29,TS!CI56,IF($A$1=1,TS!C56,IF($A$1=2,TS!F56,""))))))))&amp;IF($A$1=30,TS!CL56,IF($A$1=31,TS!CO56,IF($A$1=32,TS!CR56,IF($A$1=33,TS!CU56,IF($A$1=34,TS!CX56,IF($A$1=35,TS!DA56,IF($A$1=36,TS!DD56,IF($A$1=37,TS!DG56,""))))))))&amp;IF($A$1=38,TS!DJ56,IF($A$1=39,TS!DM56,IF($A$1=40,TS!DP56,"")))</f>
        <v/>
      </c>
      <c r="G56" s="66"/>
      <c r="H56" s="66"/>
      <c r="I56" s="66"/>
      <c r="J56" s="66"/>
      <c r="K56" s="66"/>
      <c r="L56" s="66"/>
      <c r="M56" s="66"/>
      <c r="N56" s="66"/>
      <c r="O56" s="66"/>
      <c r="P56" s="66"/>
      <c r="Q56" s="66"/>
      <c r="R56" s="66"/>
      <c r="S56" s="66"/>
      <c r="T56" s="66"/>
      <c r="U56" s="66"/>
      <c r="V56" s="66"/>
      <c r="W56" s="66"/>
      <c r="X56" s="66"/>
      <c r="Y56" s="66"/>
      <c r="Z56" s="66"/>
      <c r="AA56" s="75">
        <f t="shared" si="0"/>
        <v>0</v>
      </c>
    </row>
    <row r="57" spans="4:27" ht="12" customHeight="1" x14ac:dyDescent="0.2">
      <c r="D57" s="166" t="str">
        <f ca="1">IF($A$1=3,TS!G57,IF($A$1=4,TS!J57,IF($A$1=5,TS!M57,IF($A$1=6,TS!P57,IF($A$1=7,TS!S57,IF($A$1=8,TS!V57,IF($A$1=9,TS!Y57,IF($A$1=10,TS!AB57,""))))))))&amp;IF($A$1=11,TS!AE57,IF($A$1=12,TS!AH57,IF($A$1=13,TS!AK57,IF($A$1=14,TS!AN57,IF($A$1=15,TS!AQ57,IF($A$1=16,TS!AT57,IF($A$1=17,TS!AW57,"")))))))&amp;IF($A$1=18,TS!AZ57,IF($A$1=19,TS!BC57,IF($A$1=20,TS!BF57,IF($A$1=21,TS!BI57,IF($A$1=22,TS!BL57,IF($A$1=23,TS!BO57,""))))))&amp;IF($A$1=24,TS!BR57,IF($A$1=25,TS!BU57,IF($A$1=26,TS!BX57,IF($A$1=27,TS!CA57,IF($A$1=28,TS!CD57,IF($A$1=29,TS!CG57,IF($A$1=1,TS!A57,IF($A$1=2,TS!D57,""))))))))&amp;IF($A$1=30,TS!CJ57,IF($A$1=31,TS!CM57,IF($A$1=32,TS!CP57,IF($A$1=33,TS!CS57,IF($A$1=34,TS!CV57,IF($A$1=35,TS!CY57,IF($A$1=36,TS!DB57,IF($A$1=37,TS!DE57,""))))))))&amp;IF($A$1=38,TS!DH57,IF($A$1=39,TS!DK57,IF($A$1=40,TS!DN57,"")))</f>
        <v/>
      </c>
      <c r="E57" s="166" t="str">
        <f ca="1">IF($A$1=3,TS!H57,IF($A$1=4,TS!K57,IF($A$1=5,TS!N57,IF($A$1=6,TS!Q57,IF($A$1=7,TS!T57,IF($A$1=8,TS!W57,IF($A$1=9,TS!Z57,IF($A$1=10,TS!AC57,""))))))))&amp;IF($A$1=11,TS!AF57,IF($A$1=12,TS!AI57,IF($A$1=13,TS!AL57,IF($A$1=14,TS!AO57,IF($A$1=15,TS!AR57,IF($A$1=16,TS!AU57,IF($A$1=17,TS!AX57,"")))))))&amp;IF($A$1=18,TS!BA57,IF($A$1=19,TS!BD57,IF($A$1=20,TS!BG57,IF($A$1=21,TS!BJ57,IF($A$1=22,TS!BM57,IF($A$1=23,TS!BP57,""))))))&amp;IF($A$1=24,TS!BS57,IF($A$1=25,TS!BV57,IF($A$1=26,TS!BY57,IF($A$1=27,TS!CB57,IF($A$1=28,TS!CE57,IF($A$1=29,TS!CH57,IF($A$1=1,TS!B57,IF($A$1=2,TS!E57,""))))))))&amp;IF($A$1=30,TS!CK57,IF($A$1=31,TS!CN57,IF($A$1=32,TS!CQ57,IF($A$1=33,TS!CT57,IF($A$1=34,TS!CW57,IF($A$1=35,TS!CZ57,IF($A$1=36,TS!DC57,IF($A$1=37,TS!DF57,""))))))))&amp;IF($A$1=38,TS!DI57,IF($A$1=39,TS!DL57,IF($A$1=40,TS!DO57,"")))</f>
        <v/>
      </c>
      <c r="F57" s="167" t="str">
        <f ca="1">IF($A$1=3,TS!I57,IF($A$1=4,TS!L57,IF($A$1=5,TS!O57,IF($A$1=6,TS!R57,IF($A$1=7,TS!U57,IF($A$1=8,TS!X57,IF($A$1=9,TS!AA57,IF($A$1=10,TS!AD57,""))))))))&amp;IF($A$1=11,TS!AG57,IF($A$1=12,TS!AJ57,IF($A$1=13,TS!AM57,IF($A$1=14,TS!AP57,IF($A$1=15,TS!AS57,IF($A$1=16,TS!AV57,IF($A$1=17,TS!AY57,"")))))))&amp;IF($A$1=18,TS!BB57,IF($A$1=19,TS!BE57,IF($A$1=20,TS!BH57,IF($A$1=21,TS!BK57,IF($A$1=22,TS!BN57,IF($A$1=23,TS!BQ57,""))))))&amp;IF($A$1=24,TS!BT57,IF($A$1=25,TS!BW57,IF($A$1=26,TS!BZ57,IF($A$1=27,TS!CC57,IF($A$1=28,TS!CF57,IF($A$1=29,TS!CI57,IF($A$1=1,TS!C57,IF($A$1=2,TS!F57,""))))))))&amp;IF($A$1=30,TS!CL57,IF($A$1=31,TS!CO57,IF($A$1=32,TS!CR57,IF($A$1=33,TS!CU57,IF($A$1=34,TS!CX57,IF($A$1=35,TS!DA57,IF($A$1=36,TS!DD57,IF($A$1=37,TS!DG57,""))))))))&amp;IF($A$1=38,TS!DJ57,IF($A$1=39,TS!DM57,IF($A$1=40,TS!DP57,"")))</f>
        <v/>
      </c>
      <c r="G57" s="66"/>
      <c r="H57" s="66"/>
      <c r="I57" s="66"/>
      <c r="J57" s="66"/>
      <c r="K57" s="66"/>
      <c r="L57" s="66"/>
      <c r="M57" s="66"/>
      <c r="N57" s="66"/>
      <c r="O57" s="66"/>
      <c r="P57" s="66"/>
      <c r="Q57" s="66"/>
      <c r="R57" s="66"/>
      <c r="S57" s="66"/>
      <c r="T57" s="66"/>
      <c r="U57" s="66"/>
      <c r="V57" s="66"/>
      <c r="W57" s="66"/>
      <c r="X57" s="66"/>
      <c r="Y57" s="66"/>
      <c r="Z57" s="66"/>
      <c r="AA57" s="75">
        <f t="shared" si="0"/>
        <v>0</v>
      </c>
    </row>
    <row r="58" spans="4:27" ht="12" customHeight="1" x14ac:dyDescent="0.2">
      <c r="D58" s="166" t="str">
        <f ca="1">IF($A$1=3,TS!G58,IF($A$1=4,TS!J58,IF($A$1=5,TS!M58,IF($A$1=6,TS!P58,IF($A$1=7,TS!S58,IF($A$1=8,TS!V58,IF($A$1=9,TS!Y58,IF($A$1=10,TS!AB58,""))))))))&amp;IF($A$1=11,TS!AE58,IF($A$1=12,TS!AH58,IF($A$1=13,TS!AK58,IF($A$1=14,TS!AN58,IF($A$1=15,TS!AQ58,IF($A$1=16,TS!AT58,IF($A$1=17,TS!AW58,"")))))))&amp;IF($A$1=18,TS!AZ58,IF($A$1=19,TS!BC58,IF($A$1=20,TS!BF58,IF($A$1=21,TS!BI58,IF($A$1=22,TS!BL58,IF($A$1=23,TS!BO58,""))))))&amp;IF($A$1=24,TS!BR58,IF($A$1=25,TS!BU58,IF($A$1=26,TS!BX58,IF($A$1=27,TS!CA58,IF($A$1=28,TS!CD58,IF($A$1=29,TS!CG58,IF($A$1=1,TS!A58,IF($A$1=2,TS!D58,""))))))))&amp;IF($A$1=30,TS!CJ58,IF($A$1=31,TS!CM58,IF($A$1=32,TS!CP58,IF($A$1=33,TS!CS58,IF($A$1=34,TS!CV58,IF($A$1=35,TS!CY58,IF($A$1=36,TS!DB58,IF($A$1=37,TS!DE58,""))))))))&amp;IF($A$1=38,TS!DH58,IF($A$1=39,TS!DK58,IF($A$1=40,TS!DN58,"")))</f>
        <v/>
      </c>
      <c r="E58" s="166" t="str">
        <f ca="1">IF($A$1=3,TS!H58,IF($A$1=4,TS!K58,IF($A$1=5,TS!N58,IF($A$1=6,TS!Q58,IF($A$1=7,TS!T58,IF($A$1=8,TS!W58,IF($A$1=9,TS!Z58,IF($A$1=10,TS!AC58,""))))))))&amp;IF($A$1=11,TS!AF58,IF($A$1=12,TS!AI58,IF($A$1=13,TS!AL58,IF($A$1=14,TS!AO58,IF($A$1=15,TS!AR58,IF($A$1=16,TS!AU58,IF($A$1=17,TS!AX58,"")))))))&amp;IF($A$1=18,TS!BA58,IF($A$1=19,TS!BD58,IF($A$1=20,TS!BG58,IF($A$1=21,TS!BJ58,IF($A$1=22,TS!BM58,IF($A$1=23,TS!BP58,""))))))&amp;IF($A$1=24,TS!BS58,IF($A$1=25,TS!BV58,IF($A$1=26,TS!BY58,IF($A$1=27,TS!CB58,IF($A$1=28,TS!CE58,IF($A$1=29,TS!CH58,IF($A$1=1,TS!B58,IF($A$1=2,TS!E58,""))))))))&amp;IF($A$1=30,TS!CK58,IF($A$1=31,TS!CN58,IF($A$1=32,TS!CQ58,IF($A$1=33,TS!CT58,IF($A$1=34,TS!CW58,IF($A$1=35,TS!CZ58,IF($A$1=36,TS!DC58,IF($A$1=37,TS!DF58,""))))))))&amp;IF($A$1=38,TS!DI58,IF($A$1=39,TS!DL58,IF($A$1=40,TS!DO58,"")))</f>
        <v/>
      </c>
      <c r="F58" s="167" t="str">
        <f ca="1">IF($A$1=3,TS!I58,IF($A$1=4,TS!L58,IF($A$1=5,TS!O58,IF($A$1=6,TS!R58,IF($A$1=7,TS!U58,IF($A$1=8,TS!X58,IF($A$1=9,TS!AA58,IF($A$1=10,TS!AD58,""))))))))&amp;IF($A$1=11,TS!AG58,IF($A$1=12,TS!AJ58,IF($A$1=13,TS!AM58,IF($A$1=14,TS!AP58,IF($A$1=15,TS!AS58,IF($A$1=16,TS!AV58,IF($A$1=17,TS!AY58,"")))))))&amp;IF($A$1=18,TS!BB58,IF($A$1=19,TS!BE58,IF($A$1=20,TS!BH58,IF($A$1=21,TS!BK58,IF($A$1=22,TS!BN58,IF($A$1=23,TS!BQ58,""))))))&amp;IF($A$1=24,TS!BT58,IF($A$1=25,TS!BW58,IF($A$1=26,TS!BZ58,IF($A$1=27,TS!CC58,IF($A$1=28,TS!CF58,IF($A$1=29,TS!CI58,IF($A$1=1,TS!C58,IF($A$1=2,TS!F58,""))))))))&amp;IF($A$1=30,TS!CL58,IF($A$1=31,TS!CO58,IF($A$1=32,TS!CR58,IF($A$1=33,TS!CU58,IF($A$1=34,TS!CX58,IF($A$1=35,TS!DA58,IF($A$1=36,TS!DD58,IF($A$1=37,TS!DG58,""))))))))&amp;IF($A$1=38,TS!DJ58,IF($A$1=39,TS!DM58,IF($A$1=40,TS!DP58,"")))</f>
        <v/>
      </c>
      <c r="G58" s="66"/>
      <c r="H58" s="66"/>
      <c r="I58" s="66"/>
      <c r="J58" s="66"/>
      <c r="K58" s="66"/>
      <c r="L58" s="66"/>
      <c r="M58" s="66"/>
      <c r="N58" s="66"/>
      <c r="O58" s="66"/>
      <c r="P58" s="66"/>
      <c r="Q58" s="66"/>
      <c r="R58" s="66"/>
      <c r="S58" s="66"/>
      <c r="T58" s="66"/>
      <c r="U58" s="66"/>
      <c r="V58" s="66"/>
      <c r="W58" s="66"/>
      <c r="X58" s="66"/>
      <c r="Y58" s="66"/>
      <c r="Z58" s="66"/>
      <c r="AA58" s="75">
        <f t="shared" si="0"/>
        <v>0</v>
      </c>
    </row>
    <row r="59" spans="4:27" ht="12" customHeight="1" x14ac:dyDescent="0.2">
      <c r="D59" s="166" t="str">
        <f ca="1">IF($A$1=3,TS!G59,IF($A$1=4,TS!J59,IF($A$1=5,TS!M59,IF($A$1=6,TS!P59,IF($A$1=7,TS!S59,IF($A$1=8,TS!V59,IF($A$1=9,TS!Y59,IF($A$1=10,TS!AB59,""))))))))&amp;IF($A$1=11,TS!AE59,IF($A$1=12,TS!AH59,IF($A$1=13,TS!AK59,IF($A$1=14,TS!AN59,IF($A$1=15,TS!AQ59,IF($A$1=16,TS!AT59,IF($A$1=17,TS!AW59,"")))))))&amp;IF($A$1=18,TS!AZ59,IF($A$1=19,TS!BC59,IF($A$1=20,TS!BF59,IF($A$1=21,TS!BI59,IF($A$1=22,TS!BL59,IF($A$1=23,TS!BO59,""))))))&amp;IF($A$1=24,TS!BR59,IF($A$1=25,TS!BU59,IF($A$1=26,TS!BX59,IF($A$1=27,TS!CA59,IF($A$1=28,TS!CD59,IF($A$1=29,TS!CG59,IF($A$1=1,TS!A59,IF($A$1=2,TS!D59,""))))))))&amp;IF($A$1=30,TS!CJ59,IF($A$1=31,TS!CM59,IF($A$1=32,TS!CP59,IF($A$1=33,TS!CS59,IF($A$1=34,TS!CV59,IF($A$1=35,TS!CY59,IF($A$1=36,TS!DB59,IF($A$1=37,TS!DE59,""))))))))&amp;IF($A$1=38,TS!DH59,IF($A$1=39,TS!DK59,IF($A$1=40,TS!DN59,"")))</f>
        <v/>
      </c>
      <c r="E59" s="166" t="str">
        <f ca="1">IF($A$1=3,TS!H59,IF($A$1=4,TS!K59,IF($A$1=5,TS!N59,IF($A$1=6,TS!Q59,IF($A$1=7,TS!T59,IF($A$1=8,TS!W59,IF($A$1=9,TS!Z59,IF($A$1=10,TS!AC59,""))))))))&amp;IF($A$1=11,TS!AF59,IF($A$1=12,TS!AI59,IF($A$1=13,TS!AL59,IF($A$1=14,TS!AO59,IF($A$1=15,TS!AR59,IF($A$1=16,TS!AU59,IF($A$1=17,TS!AX59,"")))))))&amp;IF($A$1=18,TS!BA59,IF($A$1=19,TS!BD59,IF($A$1=20,TS!BG59,IF($A$1=21,TS!BJ59,IF($A$1=22,TS!BM59,IF($A$1=23,TS!BP59,""))))))&amp;IF($A$1=24,TS!BS59,IF($A$1=25,TS!BV59,IF($A$1=26,TS!BY59,IF($A$1=27,TS!CB59,IF($A$1=28,TS!CE59,IF($A$1=29,TS!CH59,IF($A$1=1,TS!B59,IF($A$1=2,TS!E59,""))))))))&amp;IF($A$1=30,TS!CK59,IF($A$1=31,TS!CN59,IF($A$1=32,TS!CQ59,IF($A$1=33,TS!CT59,IF($A$1=34,TS!CW59,IF($A$1=35,TS!CZ59,IF($A$1=36,TS!DC59,IF($A$1=37,TS!DF59,""))))))))&amp;IF($A$1=38,TS!DI59,IF($A$1=39,TS!DL59,IF($A$1=40,TS!DO59,"")))</f>
        <v/>
      </c>
      <c r="F59" s="167" t="str">
        <f ca="1">IF($A$1=3,TS!I59,IF($A$1=4,TS!L59,IF($A$1=5,TS!O59,IF($A$1=6,TS!R59,IF($A$1=7,TS!U59,IF($A$1=8,TS!X59,IF($A$1=9,TS!AA59,IF($A$1=10,TS!AD59,""))))))))&amp;IF($A$1=11,TS!AG59,IF($A$1=12,TS!AJ59,IF($A$1=13,TS!AM59,IF($A$1=14,TS!AP59,IF($A$1=15,TS!AS59,IF($A$1=16,TS!AV59,IF($A$1=17,TS!AY59,"")))))))&amp;IF($A$1=18,TS!BB59,IF($A$1=19,TS!BE59,IF($A$1=20,TS!BH59,IF($A$1=21,TS!BK59,IF($A$1=22,TS!BN59,IF($A$1=23,TS!BQ59,""))))))&amp;IF($A$1=24,TS!BT59,IF($A$1=25,TS!BW59,IF($A$1=26,TS!BZ59,IF($A$1=27,TS!CC59,IF($A$1=28,TS!CF59,IF($A$1=29,TS!CI59,IF($A$1=1,TS!C59,IF($A$1=2,TS!F59,""))))))))&amp;IF($A$1=30,TS!CL59,IF($A$1=31,TS!CO59,IF($A$1=32,TS!CR59,IF($A$1=33,TS!CU59,IF($A$1=34,TS!CX59,IF($A$1=35,TS!DA59,IF($A$1=36,TS!DD59,IF($A$1=37,TS!DG59,""))))))))&amp;IF($A$1=38,TS!DJ59,IF($A$1=39,TS!DM59,IF($A$1=40,TS!DP59,"")))</f>
        <v/>
      </c>
      <c r="G59" s="66"/>
      <c r="H59" s="66"/>
      <c r="I59" s="66"/>
      <c r="J59" s="66"/>
      <c r="K59" s="66"/>
      <c r="L59" s="66"/>
      <c r="M59" s="66"/>
      <c r="N59" s="66"/>
      <c r="O59" s="66"/>
      <c r="P59" s="66"/>
      <c r="Q59" s="66"/>
      <c r="R59" s="66"/>
      <c r="S59" s="66"/>
      <c r="T59" s="66"/>
      <c r="U59" s="66"/>
      <c r="V59" s="66"/>
      <c r="W59" s="66"/>
      <c r="X59" s="66"/>
      <c r="Y59" s="66"/>
      <c r="Z59" s="66"/>
      <c r="AA59" s="75">
        <f t="shared" si="0"/>
        <v>0</v>
      </c>
    </row>
    <row r="60" spans="4:27" ht="12" customHeight="1" x14ac:dyDescent="0.2">
      <c r="D60" s="166" t="str">
        <f ca="1">IF($A$1=3,TS!G60,IF($A$1=4,TS!J60,IF($A$1=5,TS!M60,IF($A$1=6,TS!P60,IF($A$1=7,TS!S60,IF($A$1=8,TS!V60,IF($A$1=9,TS!Y60,IF($A$1=10,TS!AB60,""))))))))&amp;IF($A$1=11,TS!AE60,IF($A$1=12,TS!AH60,IF($A$1=13,TS!AK60,IF($A$1=14,TS!AN60,IF($A$1=15,TS!AQ60,IF($A$1=16,TS!AT60,IF($A$1=17,TS!AW60,"")))))))&amp;IF($A$1=18,TS!AZ60,IF($A$1=19,TS!BC60,IF($A$1=20,TS!BF60,IF($A$1=21,TS!BI60,IF($A$1=22,TS!BL60,IF($A$1=23,TS!BO60,""))))))&amp;IF($A$1=24,TS!BR60,IF($A$1=25,TS!BU60,IF($A$1=26,TS!BX60,IF($A$1=27,TS!CA60,IF($A$1=28,TS!CD60,IF($A$1=29,TS!CG60,IF($A$1=1,TS!A60,IF($A$1=2,TS!D60,""))))))))&amp;IF($A$1=30,TS!CJ60,IF($A$1=31,TS!CM60,IF($A$1=32,TS!CP60,IF($A$1=33,TS!CS60,IF($A$1=34,TS!CV60,IF($A$1=35,TS!CY60,IF($A$1=36,TS!DB60,IF($A$1=37,TS!DE60,""))))))))&amp;IF($A$1=38,TS!DH60,IF($A$1=39,TS!DK60,IF($A$1=40,TS!DN60,"")))</f>
        <v/>
      </c>
      <c r="E60" s="166" t="str">
        <f ca="1">IF($A$1=3,TS!H60,IF($A$1=4,TS!K60,IF($A$1=5,TS!N60,IF($A$1=6,TS!Q60,IF($A$1=7,TS!T60,IF($A$1=8,TS!W60,IF($A$1=9,TS!Z60,IF($A$1=10,TS!AC60,""))))))))&amp;IF($A$1=11,TS!AF60,IF($A$1=12,TS!AI60,IF($A$1=13,TS!AL60,IF($A$1=14,TS!AO60,IF($A$1=15,TS!AR60,IF($A$1=16,TS!AU60,IF($A$1=17,TS!AX60,"")))))))&amp;IF($A$1=18,TS!BA60,IF($A$1=19,TS!BD60,IF($A$1=20,TS!BG60,IF($A$1=21,TS!BJ60,IF($A$1=22,TS!BM60,IF($A$1=23,TS!BP60,""))))))&amp;IF($A$1=24,TS!BS60,IF($A$1=25,TS!BV60,IF($A$1=26,TS!BY60,IF($A$1=27,TS!CB60,IF($A$1=28,TS!CE60,IF($A$1=29,TS!CH60,IF($A$1=1,TS!B60,IF($A$1=2,TS!E60,""))))))))&amp;IF($A$1=30,TS!CK60,IF($A$1=31,TS!CN60,IF($A$1=32,TS!CQ60,IF($A$1=33,TS!CT60,IF($A$1=34,TS!CW60,IF($A$1=35,TS!CZ60,IF($A$1=36,TS!DC60,IF($A$1=37,TS!DF60,""))))))))&amp;IF($A$1=38,TS!DI60,IF($A$1=39,TS!DL60,IF($A$1=40,TS!DO60,"")))</f>
        <v/>
      </c>
      <c r="F60" s="167" t="str">
        <f ca="1">IF($A$1=3,TS!I60,IF($A$1=4,TS!L60,IF($A$1=5,TS!O60,IF($A$1=6,TS!R60,IF($A$1=7,TS!U60,IF($A$1=8,TS!X60,IF($A$1=9,TS!AA60,IF($A$1=10,TS!AD60,""))))))))&amp;IF($A$1=11,TS!AG60,IF($A$1=12,TS!AJ60,IF($A$1=13,TS!AM60,IF($A$1=14,TS!AP60,IF($A$1=15,TS!AS60,IF($A$1=16,TS!AV60,IF($A$1=17,TS!AY60,"")))))))&amp;IF($A$1=18,TS!BB60,IF($A$1=19,TS!BE60,IF($A$1=20,TS!BH60,IF($A$1=21,TS!BK60,IF($A$1=22,TS!BN60,IF($A$1=23,TS!BQ60,""))))))&amp;IF($A$1=24,TS!BT60,IF($A$1=25,TS!BW60,IF($A$1=26,TS!BZ60,IF($A$1=27,TS!CC60,IF($A$1=28,TS!CF60,IF($A$1=29,TS!CI60,IF($A$1=1,TS!C60,IF($A$1=2,TS!F60,""))))))))&amp;IF($A$1=30,TS!CL60,IF($A$1=31,TS!CO60,IF($A$1=32,TS!CR60,IF($A$1=33,TS!CU60,IF($A$1=34,TS!CX60,IF($A$1=35,TS!DA60,IF($A$1=36,TS!DD60,IF($A$1=37,TS!DG60,""))))))))&amp;IF($A$1=38,TS!DJ60,IF($A$1=39,TS!DM60,IF($A$1=40,TS!DP60,"")))</f>
        <v/>
      </c>
      <c r="G60" s="66"/>
      <c r="H60" s="66"/>
      <c r="I60" s="66"/>
      <c r="J60" s="66"/>
      <c r="K60" s="66"/>
      <c r="L60" s="66"/>
      <c r="M60" s="66"/>
      <c r="N60" s="66"/>
      <c r="O60" s="66"/>
      <c r="P60" s="66"/>
      <c r="Q60" s="66"/>
      <c r="R60" s="66"/>
      <c r="S60" s="66"/>
      <c r="T60" s="66"/>
      <c r="U60" s="66"/>
      <c r="V60" s="66"/>
      <c r="W60" s="66"/>
      <c r="X60" s="66"/>
      <c r="Y60" s="66"/>
      <c r="Z60" s="66"/>
      <c r="AA60" s="75">
        <f t="shared" si="0"/>
        <v>0</v>
      </c>
    </row>
    <row r="61" spans="4:27" ht="12" customHeight="1" x14ac:dyDescent="0.2">
      <c r="D61" s="166" t="str">
        <f ca="1">IF($A$1=3,TS!G61,IF($A$1=4,TS!J61,IF($A$1=5,TS!M61,IF($A$1=6,TS!P61,IF($A$1=7,TS!S61,IF($A$1=8,TS!V61,IF($A$1=9,TS!Y61,IF($A$1=10,TS!AB61,""))))))))&amp;IF($A$1=11,TS!AE61,IF($A$1=12,TS!AH61,IF($A$1=13,TS!AK61,IF($A$1=14,TS!AN61,IF($A$1=15,TS!AQ61,IF($A$1=16,TS!AT61,IF($A$1=17,TS!AW61,"")))))))&amp;IF($A$1=18,TS!AZ61,IF($A$1=19,TS!BC61,IF($A$1=20,TS!BF61,IF($A$1=21,TS!BI61,IF($A$1=22,TS!BL61,IF($A$1=23,TS!BO61,""))))))&amp;IF($A$1=24,TS!BR61,IF($A$1=25,TS!BU61,IF($A$1=26,TS!BX61,IF($A$1=27,TS!CA61,IF($A$1=28,TS!CD61,IF($A$1=29,TS!CG61,IF($A$1=1,TS!A61,IF($A$1=2,TS!D61,""))))))))&amp;IF($A$1=30,TS!CJ61,IF($A$1=31,TS!CM61,IF($A$1=32,TS!CP61,IF($A$1=33,TS!CS61,IF($A$1=34,TS!CV61,IF($A$1=35,TS!CY61,IF($A$1=36,TS!DB61,IF($A$1=37,TS!DE61,""))))))))&amp;IF($A$1=38,TS!DH61,IF($A$1=39,TS!DK61,IF($A$1=40,TS!DN61,"")))</f>
        <v/>
      </c>
      <c r="E61" s="166" t="str">
        <f ca="1">IF($A$1=3,TS!H61,IF($A$1=4,TS!K61,IF($A$1=5,TS!N61,IF($A$1=6,TS!Q61,IF($A$1=7,TS!T61,IF($A$1=8,TS!W61,IF($A$1=9,TS!Z61,IF($A$1=10,TS!AC61,""))))))))&amp;IF($A$1=11,TS!AF61,IF($A$1=12,TS!AI61,IF($A$1=13,TS!AL61,IF($A$1=14,TS!AO61,IF($A$1=15,TS!AR61,IF($A$1=16,TS!AU61,IF($A$1=17,TS!AX61,"")))))))&amp;IF($A$1=18,TS!BA61,IF($A$1=19,TS!BD61,IF($A$1=20,TS!BG61,IF($A$1=21,TS!BJ61,IF($A$1=22,TS!BM61,IF($A$1=23,TS!BP61,""))))))&amp;IF($A$1=24,TS!BS61,IF($A$1=25,TS!BV61,IF($A$1=26,TS!BY61,IF($A$1=27,TS!CB61,IF($A$1=28,TS!CE61,IF($A$1=29,TS!CH61,IF($A$1=1,TS!B61,IF($A$1=2,TS!E61,""))))))))&amp;IF($A$1=30,TS!CK61,IF($A$1=31,TS!CN61,IF($A$1=32,TS!CQ61,IF($A$1=33,TS!CT61,IF($A$1=34,TS!CW61,IF($A$1=35,TS!CZ61,IF($A$1=36,TS!DC61,IF($A$1=37,TS!DF61,""))))))))&amp;IF($A$1=38,TS!DI61,IF($A$1=39,TS!DL61,IF($A$1=40,TS!DO61,"")))</f>
        <v/>
      </c>
      <c r="F61" s="167" t="str">
        <f ca="1">IF($A$1=3,TS!I61,IF($A$1=4,TS!L61,IF($A$1=5,TS!O61,IF($A$1=6,TS!R61,IF($A$1=7,TS!U61,IF($A$1=8,TS!X61,IF($A$1=9,TS!AA61,IF($A$1=10,TS!AD61,""))))))))&amp;IF($A$1=11,TS!AG61,IF($A$1=12,TS!AJ61,IF($A$1=13,TS!AM61,IF($A$1=14,TS!AP61,IF($A$1=15,TS!AS61,IF($A$1=16,TS!AV61,IF($A$1=17,TS!AY61,"")))))))&amp;IF($A$1=18,TS!BB61,IF($A$1=19,TS!BE61,IF($A$1=20,TS!BH61,IF($A$1=21,TS!BK61,IF($A$1=22,TS!BN61,IF($A$1=23,TS!BQ61,""))))))&amp;IF($A$1=24,TS!BT61,IF($A$1=25,TS!BW61,IF($A$1=26,TS!BZ61,IF($A$1=27,TS!CC61,IF($A$1=28,TS!CF61,IF($A$1=29,TS!CI61,IF($A$1=1,TS!C61,IF($A$1=2,TS!F61,""))))))))&amp;IF($A$1=30,TS!CL61,IF($A$1=31,TS!CO61,IF($A$1=32,TS!CR61,IF($A$1=33,TS!CU61,IF($A$1=34,TS!CX61,IF($A$1=35,TS!DA61,IF($A$1=36,TS!DD61,IF($A$1=37,TS!DG61,""))))))))&amp;IF($A$1=38,TS!DJ61,IF($A$1=39,TS!DM61,IF($A$1=40,TS!DP61,"")))</f>
        <v/>
      </c>
      <c r="G61" s="66"/>
      <c r="H61" s="66"/>
      <c r="I61" s="66"/>
      <c r="J61" s="66"/>
      <c r="K61" s="66"/>
      <c r="L61" s="66"/>
      <c r="M61" s="66"/>
      <c r="N61" s="66"/>
      <c r="O61" s="66"/>
      <c r="P61" s="66"/>
      <c r="Q61" s="66"/>
      <c r="R61" s="66"/>
      <c r="S61" s="66"/>
      <c r="T61" s="66"/>
      <c r="U61" s="66"/>
      <c r="V61" s="66"/>
      <c r="W61" s="66"/>
      <c r="X61" s="66"/>
      <c r="Y61" s="66"/>
      <c r="Z61" s="66"/>
      <c r="AA61" s="75">
        <f t="shared" si="0"/>
        <v>0</v>
      </c>
    </row>
    <row r="62" spans="4:27" ht="12" customHeight="1" x14ac:dyDescent="0.2">
      <c r="D62" s="166" t="str">
        <f ca="1">IF($A$1=3,TS!G62,IF($A$1=4,TS!J62,IF($A$1=5,TS!M62,IF($A$1=6,TS!P62,IF($A$1=7,TS!S62,IF($A$1=8,TS!V62,IF($A$1=9,TS!Y62,IF($A$1=10,TS!AB62,""))))))))&amp;IF($A$1=11,TS!AE62,IF($A$1=12,TS!AH62,IF($A$1=13,TS!AK62,IF($A$1=14,TS!AN62,IF($A$1=15,TS!AQ62,IF($A$1=16,TS!AT62,IF($A$1=17,TS!AW62,"")))))))&amp;IF($A$1=18,TS!AZ62,IF($A$1=19,TS!BC62,IF($A$1=20,TS!BF62,IF($A$1=21,TS!BI62,IF($A$1=22,TS!BL62,IF($A$1=23,TS!BO62,""))))))&amp;IF($A$1=24,TS!BR62,IF($A$1=25,TS!BU62,IF($A$1=26,TS!BX62,IF($A$1=27,TS!CA62,IF($A$1=28,TS!CD62,IF($A$1=29,TS!CG62,IF($A$1=1,TS!A62,IF($A$1=2,TS!D62,""))))))))&amp;IF($A$1=30,TS!CJ62,IF($A$1=31,TS!CM62,IF($A$1=32,TS!CP62,IF($A$1=33,TS!CS62,IF($A$1=34,TS!CV62,IF($A$1=35,TS!CY62,IF($A$1=36,TS!DB62,IF($A$1=37,TS!DE62,""))))))))&amp;IF($A$1=38,TS!DH62,IF($A$1=39,TS!DK62,IF($A$1=40,TS!DN62,"")))</f>
        <v/>
      </c>
      <c r="E62" s="166" t="str">
        <f ca="1">IF($A$1=3,TS!H62,IF($A$1=4,TS!K62,IF($A$1=5,TS!N62,IF($A$1=6,TS!Q62,IF($A$1=7,TS!T62,IF($A$1=8,TS!W62,IF($A$1=9,TS!Z62,IF($A$1=10,TS!AC62,""))))))))&amp;IF($A$1=11,TS!AF62,IF($A$1=12,TS!AI62,IF($A$1=13,TS!AL62,IF($A$1=14,TS!AO62,IF($A$1=15,TS!AR62,IF($A$1=16,TS!AU62,IF($A$1=17,TS!AX62,"")))))))&amp;IF($A$1=18,TS!BA62,IF($A$1=19,TS!BD62,IF($A$1=20,TS!BG62,IF($A$1=21,TS!BJ62,IF($A$1=22,TS!BM62,IF($A$1=23,TS!BP62,""))))))&amp;IF($A$1=24,TS!BS62,IF($A$1=25,TS!BV62,IF($A$1=26,TS!BY62,IF($A$1=27,TS!CB62,IF($A$1=28,TS!CE62,IF($A$1=29,TS!CH62,IF($A$1=1,TS!B62,IF($A$1=2,TS!E62,""))))))))&amp;IF($A$1=30,TS!CK62,IF($A$1=31,TS!CN62,IF($A$1=32,TS!CQ62,IF($A$1=33,TS!CT62,IF($A$1=34,TS!CW62,IF($A$1=35,TS!CZ62,IF($A$1=36,TS!DC62,IF($A$1=37,TS!DF62,""))))))))&amp;IF($A$1=38,TS!DI62,IF($A$1=39,TS!DL62,IF($A$1=40,TS!DO62,"")))</f>
        <v/>
      </c>
      <c r="F62" s="167" t="str">
        <f ca="1">IF($A$1=3,TS!I62,IF($A$1=4,TS!L62,IF($A$1=5,TS!O62,IF($A$1=6,TS!R62,IF($A$1=7,TS!U62,IF($A$1=8,TS!X62,IF($A$1=9,TS!AA62,IF($A$1=10,TS!AD62,""))))))))&amp;IF($A$1=11,TS!AG62,IF($A$1=12,TS!AJ62,IF($A$1=13,TS!AM62,IF($A$1=14,TS!AP62,IF($A$1=15,TS!AS62,IF($A$1=16,TS!AV62,IF($A$1=17,TS!AY62,"")))))))&amp;IF($A$1=18,TS!BB62,IF($A$1=19,TS!BE62,IF($A$1=20,TS!BH62,IF($A$1=21,TS!BK62,IF($A$1=22,TS!BN62,IF($A$1=23,TS!BQ62,""))))))&amp;IF($A$1=24,TS!BT62,IF($A$1=25,TS!BW62,IF($A$1=26,TS!BZ62,IF($A$1=27,TS!CC62,IF($A$1=28,TS!CF62,IF($A$1=29,TS!CI62,IF($A$1=1,TS!C62,IF($A$1=2,TS!F62,""))))))))&amp;IF($A$1=30,TS!CL62,IF($A$1=31,TS!CO62,IF($A$1=32,TS!CR62,IF($A$1=33,TS!CU62,IF($A$1=34,TS!CX62,IF($A$1=35,TS!DA62,IF($A$1=36,TS!DD62,IF($A$1=37,TS!DG62,""))))))))&amp;IF($A$1=38,TS!DJ62,IF($A$1=39,TS!DM62,IF($A$1=40,TS!DP62,"")))</f>
        <v/>
      </c>
      <c r="G62" s="66"/>
      <c r="H62" s="66"/>
      <c r="I62" s="66"/>
      <c r="J62" s="66"/>
      <c r="K62" s="66"/>
      <c r="L62" s="66"/>
      <c r="M62" s="66"/>
      <c r="N62" s="66"/>
      <c r="O62" s="66"/>
      <c r="P62" s="66"/>
      <c r="Q62" s="66"/>
      <c r="R62" s="66"/>
      <c r="S62" s="66"/>
      <c r="T62" s="66"/>
      <c r="U62" s="66"/>
      <c r="V62" s="66"/>
      <c r="W62" s="66"/>
      <c r="X62" s="66"/>
      <c r="Y62" s="66"/>
      <c r="Z62" s="66"/>
      <c r="AA62" s="75">
        <f t="shared" si="0"/>
        <v>0</v>
      </c>
    </row>
    <row r="63" spans="4:27" ht="12" customHeight="1" x14ac:dyDescent="0.2">
      <c r="F63" s="168" t="s">
        <v>68</v>
      </c>
      <c r="G63" s="77">
        <f ca="1">IF(G2="","",(SUM(G3:G62)/$C$44)*100/G2)</f>
        <v>0</v>
      </c>
      <c r="H63" s="77">
        <f t="shared" ref="H63:Z63" ca="1" si="1">IF(H2="","",(SUM(H3:H62)/$C$44)*100/H2)</f>
        <v>0</v>
      </c>
      <c r="I63" s="77">
        <f t="shared" ca="1" si="1"/>
        <v>0</v>
      </c>
      <c r="J63" s="77">
        <f t="shared" ca="1" si="1"/>
        <v>0</v>
      </c>
      <c r="K63" s="77">
        <f t="shared" ca="1" si="1"/>
        <v>0</v>
      </c>
      <c r="L63" s="77">
        <f t="shared" ca="1" si="1"/>
        <v>0</v>
      </c>
      <c r="M63" s="77">
        <f t="shared" ca="1" si="1"/>
        <v>0</v>
      </c>
      <c r="N63" s="77">
        <f t="shared" ca="1" si="1"/>
        <v>0</v>
      </c>
      <c r="O63" s="77">
        <f t="shared" ca="1" si="1"/>
        <v>0</v>
      </c>
      <c r="P63" s="77">
        <f t="shared" ca="1" si="1"/>
        <v>0</v>
      </c>
      <c r="Q63" s="77" t="str">
        <f t="shared" si="1"/>
        <v/>
      </c>
      <c r="R63" s="77" t="str">
        <f t="shared" si="1"/>
        <v/>
      </c>
      <c r="S63" s="77" t="str">
        <f t="shared" si="1"/>
        <v/>
      </c>
      <c r="T63" s="77" t="str">
        <f t="shared" si="1"/>
        <v/>
      </c>
      <c r="U63" s="77" t="str">
        <f t="shared" si="1"/>
        <v/>
      </c>
      <c r="V63" s="77" t="str">
        <f t="shared" si="1"/>
        <v/>
      </c>
      <c r="W63" s="77" t="str">
        <f t="shared" si="1"/>
        <v/>
      </c>
      <c r="X63" s="77" t="str">
        <f t="shared" si="1"/>
        <v/>
      </c>
      <c r="Y63" s="77" t="str">
        <f t="shared" si="1"/>
        <v/>
      </c>
      <c r="Z63" s="77" t="str">
        <f t="shared" si="1"/>
        <v/>
      </c>
      <c r="AA63" s="64"/>
    </row>
  </sheetData>
  <conditionalFormatting sqref="G3:P3">
    <cfRule type="expression" dxfId="14" priority="2">
      <formula>G3&gt;G$2</formula>
    </cfRule>
  </conditionalFormatting>
  <conditionalFormatting sqref="G3:Z62">
    <cfRule type="expression" dxfId="13" priority="1">
      <formula>G3&gt;G$2</formula>
    </cfRule>
  </conditionalFormatting>
  <dataValidations count="1">
    <dataValidation type="whole" errorStyle="warning" operator="lessThanOrEqual" allowBlank="1" showInputMessage="1" showErrorMessage="1" errorTitle="YANLIŞ NOT GİRDİNİZ" error="DEĞERLENDİRME PUANI, SORU PUANINDAN BÜYÜK OLAMAZ !" sqref="G3:Z62" xr:uid="{00000000-0002-0000-0D00-000000000000}">
      <formula1>G$2</formula1>
    </dataValidation>
  </dataValidations>
  <pageMargins left="0.59055118110236227" right="0.19685039370078741" top="0.39370078740157483" bottom="0" header="0.31496062992125984" footer="0.31496062992125984"/>
  <pageSetup paperSize="9" orientation="portrait" verticalDpi="0" r:id="rId1"/>
  <colBreaks count="1" manualBreakCount="1">
    <brk id="3" max="64" man="1"/>
  </col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DCA0FF"/>
  </sheetPr>
  <dimension ref="A1:BS65"/>
  <sheetViews>
    <sheetView zoomScaleSheetLayoutView="100" workbookViewId="0">
      <selection activeCell="A2" sqref="A2"/>
    </sheetView>
  </sheetViews>
  <sheetFormatPr defaultColWidth="8.7421875" defaultRowHeight="12" customHeight="1" x14ac:dyDescent="0.2"/>
  <cols>
    <col min="1" max="1" width="11.1640625" style="28" customWidth="1"/>
    <col min="2" max="2" width="67.53125" customWidth="1"/>
    <col min="3" max="3" width="10.0859375" style="29" customWidth="1"/>
    <col min="4" max="4" width="8.7421875" style="17" hidden="1" customWidth="1"/>
    <col min="5" max="5" width="4.5703125" style="18" hidden="1" customWidth="1"/>
    <col min="6" max="6" width="7.3984375" style="70" hidden="1" customWidth="1"/>
    <col min="7" max="7" width="3.62890625" style="163" hidden="1" customWidth="1"/>
    <col min="8" max="8" width="3.8984375" style="163" hidden="1" customWidth="1"/>
    <col min="9" max="9" width="27.44140625" style="170" hidden="1" customWidth="1"/>
    <col min="10" max="29" width="2.5546875" style="67" hidden="1" customWidth="1"/>
    <col min="30" max="30" width="5.109375" style="65" hidden="1" customWidth="1"/>
    <col min="31" max="31" width="8.7421875" style="140" hidden="1" customWidth="1"/>
    <col min="32" max="33" width="8.7421875" style="138" hidden="1" customWidth="1"/>
    <col min="34" max="35" width="8.7421875" style="19" hidden="1" customWidth="1"/>
    <col min="36" max="36" width="11.703125" style="19" hidden="1" customWidth="1"/>
    <col min="37" max="39" width="8.7421875" style="19" hidden="1" customWidth="1"/>
    <col min="40" max="45" width="8.7421875" style="138" hidden="1" customWidth="1"/>
    <col min="46" max="46" width="41.96875" style="138" hidden="1" customWidth="1"/>
    <col min="47" max="66" width="3.2265625" style="138" hidden="1" customWidth="1"/>
    <col min="67" max="69" width="8.7421875" style="138" hidden="1" customWidth="1"/>
    <col min="70" max="70" width="41.96875" style="138" hidden="1" customWidth="1"/>
    <col min="71" max="71" width="20.84765625" style="138" hidden="1" customWidth="1"/>
    <col min="72" max="16384" width="8.7421875" style="138"/>
  </cols>
  <sheetData>
    <row r="1" spans="1:71" ht="24" customHeight="1" x14ac:dyDescent="0.25">
      <c r="A1" s="20"/>
      <c r="B1" s="21" t="s">
        <v>56</v>
      </c>
      <c r="C1" s="22"/>
      <c r="D1" s="71">
        <f>'Not60'!A1</f>
        <v>11</v>
      </c>
      <c r="E1" s="81" t="s">
        <v>71</v>
      </c>
      <c r="F1" s="72">
        <f>'Not60'!C1</f>
        <v>0</v>
      </c>
      <c r="G1" s="165"/>
      <c r="H1" s="165"/>
      <c r="I1" s="159" t="str">
        <f ca="1">IF($D$1=3,TS!I1,IF($D$1=4,TS!L1,IF($D$1=5,TS!O1,IF($D$1=6,TS!R1,IF($D$1=7,TS!U1,IF($D$1=8,TS!X1,IF($D$1=9,TS!AA1,IF($D$1=10,TS!AD1,""))))))))&amp;IF($D$1=11,TS!AG1,IF($D$1=12,TS!AJ1,IF($D$1=13,TS!AM1,IF($D$1=14,TS!AP1,IF($D$1=15,TS!AS1,IF($D$1=16,TS!AV1,IF($D$1=17,TS!AY1,"")))))))&amp;IF($D$1=18,TS!BB1,IF($D$1=19,TS!BE1,IF($D$1=20,TS!BH1,IF($D$1=21,TS!BK1,IF($D$1=22,TS!BN1,IF($D$1=23,TS!BQ1,""))))))&amp;IF($D$1=24,TS!BT1,IF($D$1=25,TS!BW1,IF($D$1=26,TS!BZ1,IF($D$1=27,TS!CC1,IF($D$1=28,TS!CF1,IF($D$1=29,TS!CI1,IF($D$1=1,TS!C1,IF($D$1=2,TS!F1,""))))))))&amp;IF($D$1=30,TS!CL1,IF($D$1=31,TS!CO1,IF($D$1=32,TS!CR1,IF($D$1=33,TS!CU1,IF($D$1=34,TS!CX1,IF($D$1=35,TS!DA1,IF($D$1=36,TS!DD1,IF($D$1=37,TS!DG1,""))))))))&amp;IF($D$1=38,TS!DJ1,IF($D$1=39,TS!DM1,IF($D$1=40,TS!DP1,"")))</f>
        <v>6/A SINIFI</v>
      </c>
      <c r="J1" s="180">
        <v>1</v>
      </c>
      <c r="K1" s="180">
        <v>2</v>
      </c>
      <c r="L1" s="180">
        <v>3</v>
      </c>
      <c r="M1" s="180">
        <v>4</v>
      </c>
      <c r="N1" s="180">
        <v>5</v>
      </c>
      <c r="O1" s="180">
        <v>6</v>
      </c>
      <c r="P1" s="180">
        <v>7</v>
      </c>
      <c r="Q1" s="180">
        <v>8</v>
      </c>
      <c r="R1" s="180">
        <v>9</v>
      </c>
      <c r="S1" s="180">
        <v>10</v>
      </c>
      <c r="T1" s="180">
        <v>11</v>
      </c>
      <c r="U1" s="180">
        <v>12</v>
      </c>
      <c r="V1" s="180">
        <v>13</v>
      </c>
      <c r="W1" s="180">
        <v>14</v>
      </c>
      <c r="X1" s="180">
        <v>15</v>
      </c>
      <c r="Y1" s="180">
        <v>16</v>
      </c>
      <c r="Z1" s="180">
        <v>17</v>
      </c>
      <c r="AA1" s="180">
        <v>18</v>
      </c>
      <c r="AB1" s="180">
        <v>19</v>
      </c>
      <c r="AC1" s="180">
        <v>20</v>
      </c>
      <c r="AD1" s="87" t="s">
        <v>82</v>
      </c>
      <c r="AE1" s="173"/>
      <c r="AH1" s="139" t="s">
        <v>83</v>
      </c>
      <c r="AI1" s="82">
        <v>50</v>
      </c>
      <c r="AJ1" s="83"/>
      <c r="AK1" s="83" t="s">
        <v>87</v>
      </c>
      <c r="AL1" s="84"/>
      <c r="AM1" s="84"/>
      <c r="AR1" s="177">
        <f>G1</f>
        <v>0</v>
      </c>
      <c r="AS1" s="177">
        <f t="shared" ref="AS1:BD1" si="0">H1</f>
        <v>0</v>
      </c>
      <c r="AT1" s="177" t="str">
        <f t="shared" ca="1" si="0"/>
        <v>6/A SINIFI</v>
      </c>
      <c r="AU1" s="177">
        <f t="shared" si="0"/>
        <v>1</v>
      </c>
      <c r="AV1" s="177">
        <f t="shared" si="0"/>
        <v>2</v>
      </c>
      <c r="AW1" s="177">
        <f t="shared" si="0"/>
        <v>3</v>
      </c>
      <c r="AX1" s="177">
        <f t="shared" si="0"/>
        <v>4</v>
      </c>
      <c r="AY1" s="177">
        <f t="shared" si="0"/>
        <v>5</v>
      </c>
      <c r="AZ1" s="177">
        <f t="shared" si="0"/>
        <v>6</v>
      </c>
      <c r="BA1" s="177">
        <f t="shared" si="0"/>
        <v>7</v>
      </c>
      <c r="BB1" s="177">
        <f t="shared" si="0"/>
        <v>8</v>
      </c>
      <c r="BC1" s="177">
        <f t="shared" si="0"/>
        <v>9</v>
      </c>
      <c r="BD1" s="177">
        <f t="shared" si="0"/>
        <v>10</v>
      </c>
      <c r="BE1" s="177">
        <f t="shared" ref="BE1:BE2" si="1">T1</f>
        <v>11</v>
      </c>
      <c r="BF1" s="177">
        <f t="shared" ref="BF1:BF2" si="2">U1</f>
        <v>12</v>
      </c>
      <c r="BG1" s="177">
        <f t="shared" ref="BG1:BG2" si="3">V1</f>
        <v>13</v>
      </c>
      <c r="BH1" s="177">
        <f t="shared" ref="BH1:BH2" si="4">W1</f>
        <v>14</v>
      </c>
      <c r="BI1" s="177">
        <f t="shared" ref="BI1:BI2" si="5">X1</f>
        <v>15</v>
      </c>
      <c r="BJ1" s="177">
        <f t="shared" ref="BJ1:BJ2" si="6">Y1</f>
        <v>16</v>
      </c>
      <c r="BK1" s="177">
        <f t="shared" ref="BK1:BK2" si="7">Z1</f>
        <v>17</v>
      </c>
      <c r="BL1" s="177">
        <f t="shared" ref="BL1:BL2" si="8">AA1</f>
        <v>18</v>
      </c>
      <c r="BM1" s="177">
        <f t="shared" ref="BM1:BM2" si="9">AB1</f>
        <v>19</v>
      </c>
      <c r="BN1" s="177">
        <f t="shared" ref="BN1:BN2" si="10">AC1</f>
        <v>20</v>
      </c>
      <c r="BO1" s="178"/>
      <c r="BP1" s="178">
        <f>G1</f>
        <v>0</v>
      </c>
      <c r="BQ1" s="178">
        <f t="shared" ref="BQ1:BR1" si="11">H1</f>
        <v>0</v>
      </c>
      <c r="BR1" s="178" t="str">
        <f t="shared" ca="1" si="11"/>
        <v>6/A SINIFI</v>
      </c>
      <c r="BS1" s="178"/>
    </row>
    <row r="2" spans="1:71" ht="12" customHeight="1" x14ac:dyDescent="0.2">
      <c r="A2" s="155" t="str">
        <f ca="1">INDEX(D2:D41,D1)&amp;" SINIFI"</f>
        <v>6/A SINIFI</v>
      </c>
      <c r="B2" s="31" t="s">
        <v>120</v>
      </c>
      <c r="C2" s="22"/>
      <c r="D2" s="78" t="str">
        <f ca="1">F!V2</f>
        <v>A/A</v>
      </c>
      <c r="E2" s="79">
        <v>1</v>
      </c>
      <c r="F2" s="136">
        <f ca="1">F!W2</f>
        <v>15</v>
      </c>
      <c r="G2" s="76" t="s">
        <v>8</v>
      </c>
      <c r="H2" s="76" t="s">
        <v>9</v>
      </c>
      <c r="I2" s="137" t="s">
        <v>106</v>
      </c>
      <c r="J2" s="180">
        <f>IF('Not60'!G2="",0,'Not60'!G2)</f>
        <v>10</v>
      </c>
      <c r="K2" s="180">
        <f>IF('Not60'!H2="",0,'Not60'!H2)</f>
        <v>10</v>
      </c>
      <c r="L2" s="180">
        <f>IF('Not60'!I2="",0,'Not60'!I2)</f>
        <v>10</v>
      </c>
      <c r="M2" s="180">
        <f>IF('Not60'!J2="",0,'Not60'!J2)</f>
        <v>10</v>
      </c>
      <c r="N2" s="180">
        <f>IF('Not60'!K2="",0,'Not60'!K2)</f>
        <v>10</v>
      </c>
      <c r="O2" s="180">
        <f>IF('Not60'!L2="",0,'Not60'!L2)</f>
        <v>10</v>
      </c>
      <c r="P2" s="180">
        <f>IF('Not60'!M2="",0,'Not60'!M2)</f>
        <v>10</v>
      </c>
      <c r="Q2" s="180">
        <f>IF('Not60'!N2="",0,'Not60'!N2)</f>
        <v>10</v>
      </c>
      <c r="R2" s="180">
        <f>IF('Not60'!O2="",0,'Not60'!O2)</f>
        <v>10</v>
      </c>
      <c r="S2" s="180">
        <f>IF('Not60'!P2="",0,'Not60'!P2)</f>
        <v>10</v>
      </c>
      <c r="T2" s="180">
        <f>IF('Not60'!Q2="",0,'Not60'!Q2)</f>
        <v>0</v>
      </c>
      <c r="U2" s="180">
        <f>IF('Not60'!R2="",0,'Not60'!R2)</f>
        <v>0</v>
      </c>
      <c r="V2" s="180">
        <f>IF('Not60'!S2="",0,'Not60'!S2)</f>
        <v>0</v>
      </c>
      <c r="W2" s="180">
        <f>IF('Not60'!T2="",0,'Not60'!T2)</f>
        <v>0</v>
      </c>
      <c r="X2" s="180">
        <f>IF('Not60'!U2="",0,'Not60'!U2)</f>
        <v>0</v>
      </c>
      <c r="Y2" s="180">
        <f>IF('Not60'!V2="",0,'Not60'!V2)</f>
        <v>0</v>
      </c>
      <c r="Z2" s="180">
        <f>IF('Not60'!W2="",0,'Not60'!W2)</f>
        <v>0</v>
      </c>
      <c r="AA2" s="180">
        <f>IF('Not60'!X2="",0,'Not60'!X2)</f>
        <v>0</v>
      </c>
      <c r="AB2" s="180">
        <f>IF('Not60'!Y2="",0,'Not60'!Y2)</f>
        <v>0</v>
      </c>
      <c r="AC2" s="180">
        <f>IF('Not60'!Z2="",0,'Not60'!Z2)</f>
        <v>0</v>
      </c>
      <c r="AD2" s="75" t="s">
        <v>55</v>
      </c>
      <c r="AE2" s="174"/>
      <c r="AH2" s="139" t="s">
        <v>84</v>
      </c>
      <c r="AI2" s="82">
        <v>70</v>
      </c>
      <c r="AJ2" s="83"/>
      <c r="AK2" s="83" t="s">
        <v>90</v>
      </c>
      <c r="AL2" s="84"/>
      <c r="AM2" s="84"/>
      <c r="AR2" s="177" t="str">
        <f t="shared" ref="AR2:AR42" si="12">G2</f>
        <v>SIRA</v>
      </c>
      <c r="AS2" s="177" t="str">
        <f t="shared" ref="AS2:AS42" si="13">H2</f>
        <v>NO</v>
      </c>
      <c r="AT2" s="177" t="str">
        <f t="shared" ref="AT2:AT42" si="14">I2</f>
        <v>ADI SOYADI           Soruların puanı&gt;</v>
      </c>
      <c r="AU2" s="177">
        <f t="shared" ref="AU2" si="15">J2</f>
        <v>10</v>
      </c>
      <c r="AV2" s="177">
        <f t="shared" ref="AV2" si="16">K2</f>
        <v>10</v>
      </c>
      <c r="AW2" s="177">
        <f t="shared" ref="AW2" si="17">L2</f>
        <v>10</v>
      </c>
      <c r="AX2" s="177">
        <f t="shared" ref="AX2" si="18">M2</f>
        <v>10</v>
      </c>
      <c r="AY2" s="177">
        <f t="shared" ref="AY2" si="19">N2</f>
        <v>10</v>
      </c>
      <c r="AZ2" s="177">
        <f t="shared" ref="AZ2" si="20">O2</f>
        <v>10</v>
      </c>
      <c r="BA2" s="177">
        <f t="shared" ref="BA2" si="21">P2</f>
        <v>10</v>
      </c>
      <c r="BB2" s="177">
        <f t="shared" ref="BB2" si="22">Q2</f>
        <v>10</v>
      </c>
      <c r="BC2" s="177">
        <f t="shared" ref="BC2" si="23">R2</f>
        <v>10</v>
      </c>
      <c r="BD2" s="177">
        <f t="shared" ref="BD2" si="24">S2</f>
        <v>10</v>
      </c>
      <c r="BE2" s="177">
        <f t="shared" si="1"/>
        <v>0</v>
      </c>
      <c r="BF2" s="177">
        <f t="shared" si="2"/>
        <v>0</v>
      </c>
      <c r="BG2" s="177">
        <f t="shared" si="3"/>
        <v>0</v>
      </c>
      <c r="BH2" s="177">
        <f t="shared" si="4"/>
        <v>0</v>
      </c>
      <c r="BI2" s="177">
        <f t="shared" si="5"/>
        <v>0</v>
      </c>
      <c r="BJ2" s="177">
        <f t="shared" si="6"/>
        <v>0</v>
      </c>
      <c r="BK2" s="177">
        <f t="shared" si="7"/>
        <v>0</v>
      </c>
      <c r="BL2" s="177">
        <f t="shared" si="8"/>
        <v>0</v>
      </c>
      <c r="BM2" s="177">
        <f t="shared" si="9"/>
        <v>0</v>
      </c>
      <c r="BN2" s="177">
        <f t="shared" si="10"/>
        <v>0</v>
      </c>
      <c r="BO2" s="178"/>
      <c r="BP2" s="178" t="str">
        <f t="shared" ref="BP2:BP42" si="25">G2</f>
        <v>SIRA</v>
      </c>
      <c r="BQ2" s="178" t="str">
        <f t="shared" ref="BQ2:BQ42" si="26">H2</f>
        <v>NO</v>
      </c>
      <c r="BR2" s="178" t="str">
        <f t="shared" ref="BR2:BR42" si="27">I2</f>
        <v>ADI SOYADI           Soruların puanı&gt;</v>
      </c>
      <c r="BS2" s="178"/>
    </row>
    <row r="3" spans="1:71" ht="12" customHeight="1" x14ac:dyDescent="0.2">
      <c r="A3" s="23" t="s">
        <v>57</v>
      </c>
      <c r="B3" s="24" t="s">
        <v>70</v>
      </c>
      <c r="C3" s="25" t="s">
        <v>69</v>
      </c>
      <c r="D3" s="78" t="str">
        <f ca="1">F!V3</f>
        <v>A/B</v>
      </c>
      <c r="E3" s="80">
        <v>2</v>
      </c>
      <c r="F3" s="136">
        <f ca="1">F!W3</f>
        <v>10</v>
      </c>
      <c r="G3" s="166" t="str">
        <f ca="1">IF($D$1=3,TS!G3,IF($D$1=4,TS!J3,IF($D$1=5,TS!M3,IF($D$1=6,TS!P3,IF($D$1=7,TS!S3,IF($D$1=8,TS!V3,IF($D$1=9,TS!Y3,IF($D$1=10,TS!AB3,""))))))))&amp;IF($D$1=11,TS!AE3,IF($D$1=12,TS!AH3,IF($D$1=13,TS!AK3,IF($D$1=14,TS!AN3,IF($D$1=15,TS!AQ3,IF($D$1=16,TS!AT3,IF($D$1=17,TS!AW3,"")))))))&amp;IF($D$1=18,TS!AZ3,IF($D$1=19,TS!BC3,IF($D$1=20,TS!BF3,IF($D$1=21,TS!BI3,IF($D$1=22,TS!BL3,IF($D$1=23,TS!BO3,""))))))&amp;IF($D$1=24,TS!BR3,IF($D$1=25,TS!BU3,IF($D$1=26,TS!BX3,IF($D$1=27,TS!CA3,IF($D$1=28,TS!CD3,IF($D$1=29,TS!CG3,IF($D$1=1,TS!A3,IF($D$1=2,TS!D3,""))))))))&amp;IF($D$1=30,TS!CJ3,IF($D$1=31,TS!CM3,IF($D$1=32,TS!CP3,IF($D$1=33,TS!CS3,IF($D$1=34,TS!CV3,IF($D$1=35,TS!CY3,IF($D$1=36,TS!DB3,IF($D$1=37,TS!DE3,""))))))))&amp;IF($D$1=38,TS!DH3,IF($D$1=39,TS!DK3,IF($D$1=40,TS!DN3,"")))</f>
        <v>1</v>
      </c>
      <c r="H3" s="166" t="str">
        <f ca="1">IF($D$1=3,TS!H3,IF($D$1=4,TS!K3,IF($D$1=5,TS!N3,IF($D$1=6,TS!Q3,IF($D$1=7,TS!T3,IF($D$1=8,TS!W3,IF($D$1=9,TS!Z3,IF($D$1=10,TS!AC3,""))))))))&amp;IF($D$1=11,TS!AF3,IF($D$1=12,TS!AI3,IF($D$1=13,TS!AL3,IF($D$1=14,TS!AO3,IF($D$1=15,TS!AR3,IF($D$1=16,TS!AU3,IF($D$1=17,TS!AX3,"")))))))&amp;IF($D$1=18,TS!BA3,IF($D$1=19,TS!BD3,IF($D$1=20,TS!BG3,IF($D$1=21,TS!BJ3,IF($D$1=22,TS!BM3,IF($D$1=23,TS!BP3,""))))))&amp;IF($D$1=24,TS!BS3,IF($D$1=25,TS!BV3,IF($D$1=26,TS!BY3,IF($D$1=27,TS!CB3,IF($D$1=28,TS!CE3,IF($D$1=29,TS!CH3,IF($D$1=1,TS!B3,IF($D$1=2,TS!E3,""))))))))&amp;IF($D$1=30,TS!CK3,IF($D$1=31,TS!CN3,IF($D$1=32,TS!CQ3,IF($D$1=33,TS!CT3,IF($D$1=34,TS!CW3,IF($D$1=35,TS!CZ3,IF($D$1=36,TS!DC3,IF($D$1=37,TS!DF3,""))))))))&amp;IF($D$1=38,TS!DI3,IF($D$1=39,TS!DL3,IF($D$1=40,TS!DO3,"")))</f>
        <v>2</v>
      </c>
      <c r="I3" s="167" t="str">
        <f ca="1">IF($D$1=3,TS!I3,IF($D$1=4,TS!L3,IF($D$1=5,TS!O3,IF($D$1=6,TS!R3,IF($D$1=7,TS!U3,IF($D$1=8,TS!X3,IF($D$1=9,TS!AA3,IF($D$1=10,TS!AD3,""))))))))&amp;IF($D$1=11,TS!AG3,IF($D$1=12,TS!AJ3,IF($D$1=13,TS!AM3,IF($D$1=14,TS!AP3,IF($D$1=15,TS!AS3,IF($D$1=16,TS!AV3,IF($D$1=17,TS!AY3,"")))))))&amp;IF($D$1=18,TS!BB3,IF($D$1=19,TS!BE3,IF($D$1=20,TS!BH3,IF($D$1=21,TS!BK3,IF($D$1=22,TS!BN3,IF($D$1=23,TS!BQ3,""))))))&amp;IF($D$1=24,TS!BT3,IF($D$1=25,TS!BW3,IF($D$1=26,TS!BZ3,IF($D$1=27,TS!CC3,IF($D$1=28,TS!CF3,IF($D$1=29,TS!CI3,IF($D$1=1,TS!C3,IF($D$1=2,TS!F3,""))))))))&amp;IF($D$1=30,TS!CL3,IF($D$1=31,TS!CO3,IF($D$1=32,TS!CR3,IF($D$1=33,TS!CU3,IF($D$1=34,TS!CX3,IF($D$1=35,TS!DA3,IF($D$1=36,TS!DD3,IF($D$1=37,TS!DG3,""))))))))&amp;IF($D$1=38,TS!DJ3,IF($D$1=39,TS!DM3,IF($D$1=40,TS!DP3,"")))</f>
        <v>Çift sütunlu aşağı listesi</v>
      </c>
      <c r="J3" s="180">
        <f>IF('Not60'!G$2=0,"",'Not60'!G3)</f>
        <v>0</v>
      </c>
      <c r="K3" s="180">
        <f>IF('Not60'!H$2=0,"",'Not60'!H3)</f>
        <v>0</v>
      </c>
      <c r="L3" s="180">
        <f>IF('Not60'!I$2=0,"",'Not60'!I3)</f>
        <v>0</v>
      </c>
      <c r="M3" s="180">
        <f>IF('Not60'!J$2=0,"",'Not60'!J3)</f>
        <v>0</v>
      </c>
      <c r="N3" s="180">
        <f>IF('Not60'!K$2=0,"",'Not60'!K3)</f>
        <v>0</v>
      </c>
      <c r="O3" s="180">
        <f>IF('Not60'!L$2=0,"",'Not60'!L3)</f>
        <v>0</v>
      </c>
      <c r="P3" s="180">
        <f>IF('Not60'!M$2=0,"",'Not60'!M3)</f>
        <v>0</v>
      </c>
      <c r="Q3" s="180">
        <f>IF('Not60'!N$2=0,"",'Not60'!N3)</f>
        <v>0</v>
      </c>
      <c r="R3" s="180">
        <f>IF('Not60'!O$2=0,"",'Not60'!O3)</f>
        <v>0</v>
      </c>
      <c r="S3" s="180">
        <f>IF('Not60'!P$2=0,"",'Not60'!P3)</f>
        <v>0</v>
      </c>
      <c r="T3" s="180" t="str">
        <f>IF('Not60'!Q$2=0,"",'Not60'!Q3)</f>
        <v/>
      </c>
      <c r="U3" s="180" t="str">
        <f>IF('Not60'!R$2=0,"",'Not60'!R3)</f>
        <v/>
      </c>
      <c r="V3" s="180" t="str">
        <f>IF('Not60'!S$2=0,"",'Not60'!S3)</f>
        <v/>
      </c>
      <c r="W3" s="180" t="str">
        <f>IF('Not60'!T$2=0,"",'Not60'!T3)</f>
        <v/>
      </c>
      <c r="X3" s="180" t="str">
        <f>IF('Not60'!U$2=0,"",'Not60'!U3)</f>
        <v/>
      </c>
      <c r="Y3" s="180" t="str">
        <f>IF('Not60'!V$2=0,"",'Not60'!V3)</f>
        <v/>
      </c>
      <c r="Z3" s="180" t="str">
        <f>IF('Not60'!W$2=0,"",'Not60'!W3)</f>
        <v/>
      </c>
      <c r="AA3" s="180" t="str">
        <f>IF('Not60'!X$2=0,"",'Not60'!X3)</f>
        <v/>
      </c>
      <c r="AB3" s="180" t="str">
        <f>IF('Not60'!Y$2=0,"",'Not60'!Y3)</f>
        <v/>
      </c>
      <c r="AC3" s="180" t="str">
        <f>IF('Not60'!Z$2=0,"",'Not60'!Z3)</f>
        <v/>
      </c>
      <c r="AD3" s="75">
        <f>SUM(J3:AC3)</f>
        <v>0</v>
      </c>
      <c r="AE3" s="174" t="str">
        <f>IF(AD3&gt;=85,"A",IF(AD3&gt;=70,"B",IF(AD3&gt;=50,"C",IF(AD3&gt;0,"D",IF(AD3=0,"")))))</f>
        <v/>
      </c>
      <c r="AH3" s="139" t="s">
        <v>85</v>
      </c>
      <c r="AI3" s="82">
        <v>85</v>
      </c>
      <c r="AJ3" s="83"/>
      <c r="AK3" s="83" t="s">
        <v>88</v>
      </c>
      <c r="AL3" s="84"/>
      <c r="AM3" s="84"/>
      <c r="AR3" s="177" t="str">
        <f t="shared" ca="1" si="12"/>
        <v>1</v>
      </c>
      <c r="AS3" s="177" t="str">
        <f t="shared" ca="1" si="13"/>
        <v>2</v>
      </c>
      <c r="AT3" s="177" t="str">
        <f t="shared" ca="1" si="14"/>
        <v>Çift sütunlu aşağı listesi</v>
      </c>
      <c r="AU3" s="179" t="str">
        <f>IF($AD3=0,"",IF(J$2/2&gt;J3,$B$4,""))</f>
        <v/>
      </c>
      <c r="AV3" s="179" t="str">
        <f>IF($AD3=0,"",IF(K$2/2&gt;K3,$B$5,""))</f>
        <v/>
      </c>
      <c r="AW3" s="179" t="str">
        <f>IF($AD3=0,"",IF(L$2/2&gt;L3,$B$6,""))</f>
        <v/>
      </c>
      <c r="AX3" s="179" t="str">
        <f>IF($AD3=0,"",IF(M$2/2&gt;M3,$B$7,""))</f>
        <v/>
      </c>
      <c r="AY3" s="179" t="str">
        <f>IF($AD3=0,"",IF(N$2/2&gt;N3,$B$8,""))</f>
        <v/>
      </c>
      <c r="AZ3" s="179" t="str">
        <f>IF($AD3=0,"",IF(O$2/2&gt;O3,$B$9,""))</f>
        <v/>
      </c>
      <c r="BA3" s="179" t="str">
        <f>IF($AD3=0,"",IF(P$2/2&gt;P3,$B$10,""))</f>
        <v/>
      </c>
      <c r="BB3" s="179" t="str">
        <f>IF($AD3=0,"",IF(Q$2/2&gt;Q3,$B$11,""))</f>
        <v/>
      </c>
      <c r="BC3" s="179" t="str">
        <f>IF($AD3=0,"",IF(R$2/2&gt;R3,$B$12,""))</f>
        <v/>
      </c>
      <c r="BD3" s="179" t="str">
        <f>IF($AD3=0,"",IF(S$2/2&gt;S3,$B$13,""))</f>
        <v/>
      </c>
      <c r="BE3" s="179" t="str">
        <f>IF($AD3=0,"",IF(T$2/2&gt;T3,$B$14,""))</f>
        <v/>
      </c>
      <c r="BF3" s="179" t="str">
        <f>IF($AD3=0,"",IF(U$2/2&gt;U3,$B$15,""))</f>
        <v/>
      </c>
      <c r="BG3" s="179" t="str">
        <f>IF($AD3=0,"",IF(V$2/2&gt;V3,$B$16,""))</f>
        <v/>
      </c>
      <c r="BH3" s="179" t="str">
        <f>IF($AD3=0,"",IF(W$2/2&gt;W3,$B$17,""))</f>
        <v/>
      </c>
      <c r="BI3" s="179" t="str">
        <f>IF($AD3=0,"",IF(X$2/2&gt;X3,$B$18,""))</f>
        <v/>
      </c>
      <c r="BJ3" s="179" t="str">
        <f>IF($AD3=0,"",IF(Y$2/2&gt;Y3,$B$19,""))</f>
        <v/>
      </c>
      <c r="BK3" s="179" t="str">
        <f>IF($AD3=0,"",IF(Z$2/2&gt;Z3,$B$20,""))</f>
        <v/>
      </c>
      <c r="BL3" s="179" t="str">
        <f>IF($AD3=0,"",IF(AA$2/2&gt;AA3,$B$21,""))</f>
        <v/>
      </c>
      <c r="BM3" s="179" t="str">
        <f>IF($AD3=0,"",IF(AB$2/2&gt;AB3,$B$22,""))</f>
        <v/>
      </c>
      <c r="BN3" s="179" t="str">
        <f>IF($AD3=0,"",IF(AC$2/2&gt;AC3,$B$23,""))</f>
        <v/>
      </c>
      <c r="BO3" s="178"/>
      <c r="BP3" s="178" t="str">
        <f t="shared" ca="1" si="25"/>
        <v>1</v>
      </c>
      <c r="BQ3" s="178" t="str">
        <f t="shared" ca="1" si="26"/>
        <v>2</v>
      </c>
      <c r="BR3" s="178" t="str">
        <f t="shared" ca="1" si="27"/>
        <v>Çift sütunlu aşağı listesi</v>
      </c>
      <c r="BS3" s="178" t="str">
        <f>AU3&amp;""&amp;AV3&amp;""&amp;AW3&amp;""&amp;AX3&amp;""&amp;AY3&amp;""&amp;AZ3&amp;""&amp;BA3&amp;""&amp;BB3&amp;""&amp;BC3&amp;""&amp;BD3&amp;""&amp;BE3&amp;""&amp;BF3&amp;""&amp;BG3&amp;""&amp;BH3&amp;""&amp;BI3&amp;""&amp;BJ3&amp;""&amp;BK3&amp;""&amp;BL3&amp;""&amp;BM3&amp;""&amp;BN3</f>
        <v/>
      </c>
    </row>
    <row r="4" spans="1:71" ht="12" customHeight="1" x14ac:dyDescent="0.15">
      <c r="A4" s="26" t="s">
        <v>58</v>
      </c>
      <c r="B4" s="27" t="s">
        <v>123</v>
      </c>
      <c r="C4" s="68">
        <f ca="1">J$63</f>
        <v>0</v>
      </c>
      <c r="D4" s="78" t="str">
        <f ca="1">F!V4</f>
        <v>5/A</v>
      </c>
      <c r="E4" s="80">
        <v>3</v>
      </c>
      <c r="F4" s="136">
        <f ca="1">F!W4</f>
        <v>38</v>
      </c>
      <c r="G4" s="166" t="str">
        <f ca="1">IF($D$1=3,TS!G4,IF($D$1=4,TS!J4,IF($D$1=5,TS!M4,IF($D$1=6,TS!P4,IF($D$1=7,TS!S4,IF($D$1=8,TS!V4,IF($D$1=9,TS!Y4,IF($D$1=10,TS!AB4,""))))))))&amp;IF($D$1=11,TS!AE4,IF($D$1=12,TS!AH4,IF($D$1=13,TS!AK4,IF($D$1=14,TS!AN4,IF($D$1=15,TS!AQ4,IF($D$1=16,TS!AT4,IF($D$1=17,TS!AW4,"")))))))&amp;IF($D$1=18,TS!AZ4,IF($D$1=19,TS!BC4,IF($D$1=20,TS!BF4,IF($D$1=21,TS!BI4,IF($D$1=22,TS!BL4,IF($D$1=23,TS!BO4,""))))))&amp;IF($D$1=24,TS!BR4,IF($D$1=25,TS!BU4,IF($D$1=26,TS!BX4,IF($D$1=27,TS!CA4,IF($D$1=28,TS!CD4,IF($D$1=29,TS!CG4,IF($D$1=1,TS!A4,IF($D$1=2,TS!D4,""))))))))&amp;IF($D$1=30,TS!CJ4,IF($D$1=31,TS!CM4,IF($D$1=32,TS!CP4,IF($D$1=33,TS!CS4,IF($D$1=34,TS!CV4,IF($D$1=35,TS!CY4,IF($D$1=36,TS!DB4,IF($D$1=37,TS!DE4,""))))))))&amp;IF($D$1=38,TS!DH4,IF($D$1=39,TS!DK4,IF($D$1=40,TS!DN4,"")))</f>
        <v>2</v>
      </c>
      <c r="H4" s="166" t="str">
        <f ca="1">IF($D$1=3,TS!H4,IF($D$1=4,TS!K4,IF($D$1=5,TS!N4,IF($D$1=6,TS!Q4,IF($D$1=7,TS!T4,IF($D$1=8,TS!W4,IF($D$1=9,TS!Z4,IF($D$1=10,TS!AC4,""))))))))&amp;IF($D$1=11,TS!AF4,IF($D$1=12,TS!AI4,IF($D$1=13,TS!AL4,IF($D$1=14,TS!AO4,IF($D$1=15,TS!AR4,IF($D$1=16,TS!AU4,IF($D$1=17,TS!AX4,"")))))))&amp;IF($D$1=18,TS!BA4,IF($D$1=19,TS!BD4,IF($D$1=20,TS!BG4,IF($D$1=21,TS!BJ4,IF($D$1=22,TS!BM4,IF($D$1=23,TS!BP4,""))))))&amp;IF($D$1=24,TS!BS4,IF($D$1=25,TS!BV4,IF($D$1=26,TS!BY4,IF($D$1=27,TS!CB4,IF($D$1=28,TS!CE4,IF($D$1=29,TS!CH4,IF($D$1=1,TS!B4,IF($D$1=2,TS!E4,""))))))))&amp;IF($D$1=30,TS!CK4,IF($D$1=31,TS!CN4,IF($D$1=32,TS!CQ4,IF($D$1=33,TS!CT4,IF($D$1=34,TS!CW4,IF($D$1=35,TS!CZ4,IF($D$1=36,TS!DC4,IF($D$1=37,TS!DF4,""))))))))&amp;IF($D$1=38,TS!DI4,IF($D$1=39,TS!DL4,IF($D$1=40,TS!DO4,"")))</f>
        <v>54</v>
      </c>
      <c r="I4" s="167" t="str">
        <f ca="1">IF($D$1=3,TS!I4,IF($D$1=4,TS!L4,IF($D$1=5,TS!O4,IF($D$1=6,TS!R4,IF($D$1=7,TS!U4,IF($D$1=8,TS!X4,IF($D$1=9,TS!AA4,IF($D$1=10,TS!AD4,""))))))))&amp;IF($D$1=11,TS!AG4,IF($D$1=12,TS!AJ4,IF($D$1=13,TS!AM4,IF($D$1=14,TS!AP4,IF($D$1=15,TS!AS4,IF($D$1=16,TS!AV4,IF($D$1=17,TS!AY4,"")))))))&amp;IF($D$1=18,TS!BB4,IF($D$1=19,TS!BE4,IF($D$1=20,TS!BH4,IF($D$1=21,TS!BK4,IF($D$1=22,TS!BN4,IF($D$1=23,TS!BQ4,""))))))&amp;IF($D$1=24,TS!BT4,IF($D$1=25,TS!BW4,IF($D$1=26,TS!BZ4,IF($D$1=27,TS!CC4,IF($D$1=28,TS!CF4,IF($D$1=29,TS!CI4,IF($D$1=1,TS!C4,IF($D$1=2,TS!F4,""))))))))&amp;IF($D$1=30,TS!CL4,IF($D$1=31,TS!CO4,IF($D$1=32,TS!CR4,IF($D$1=33,TS!CU4,IF($D$1=34,TS!CX4,IF($D$1=35,TS!DA4,IF($D$1=36,TS!DD4,IF($D$1=37,TS!DG4,""))))))))&amp;IF($D$1=38,TS!DJ4,IF($D$1=39,TS!DM4,IF($D$1=40,TS!DP4,"")))</f>
        <v>Çift sütunlu aşağı listesi</v>
      </c>
      <c r="J4" s="180">
        <f>IF('Not60'!G$2=0,"",'Not60'!G4)</f>
        <v>0</v>
      </c>
      <c r="K4" s="180">
        <f>IF('Not60'!H$2=0,"",'Not60'!H4)</f>
        <v>0</v>
      </c>
      <c r="L4" s="180">
        <f>IF('Not60'!I$2=0,"",'Not60'!I4)</f>
        <v>0</v>
      </c>
      <c r="M4" s="180">
        <f>IF('Not60'!J$2=0,"",'Not60'!J4)</f>
        <v>0</v>
      </c>
      <c r="N4" s="180">
        <f>IF('Not60'!K$2=0,"",'Not60'!K4)</f>
        <v>0</v>
      </c>
      <c r="O4" s="180">
        <f>IF('Not60'!L$2=0,"",'Not60'!L4)</f>
        <v>0</v>
      </c>
      <c r="P4" s="180">
        <f>IF('Not60'!M$2=0,"",'Not60'!M4)</f>
        <v>0</v>
      </c>
      <c r="Q4" s="180">
        <f>IF('Not60'!N$2=0,"",'Not60'!N4)</f>
        <v>0</v>
      </c>
      <c r="R4" s="180">
        <f>IF('Not60'!O$2=0,"",'Not60'!O4)</f>
        <v>0</v>
      </c>
      <c r="S4" s="180">
        <f>IF('Not60'!P$2=0,"",'Not60'!P4)</f>
        <v>0</v>
      </c>
      <c r="T4" s="180" t="str">
        <f>IF('Not60'!Q$2=0,"",'Not60'!Q4)</f>
        <v/>
      </c>
      <c r="U4" s="180" t="str">
        <f>IF('Not60'!R$2=0,"",'Not60'!R4)</f>
        <v/>
      </c>
      <c r="V4" s="180" t="str">
        <f>IF('Not60'!S$2=0,"",'Not60'!S4)</f>
        <v/>
      </c>
      <c r="W4" s="180" t="str">
        <f>IF('Not60'!T$2=0,"",'Not60'!T4)</f>
        <v/>
      </c>
      <c r="X4" s="180" t="str">
        <f>IF('Not60'!U$2=0,"",'Not60'!U4)</f>
        <v/>
      </c>
      <c r="Y4" s="180" t="str">
        <f>IF('Not60'!V$2=0,"",'Not60'!V4)</f>
        <v/>
      </c>
      <c r="Z4" s="180" t="str">
        <f>IF('Not60'!W$2=0,"",'Not60'!W4)</f>
        <v/>
      </c>
      <c r="AA4" s="180" t="str">
        <f>IF('Not60'!X$2=0,"",'Not60'!X4)</f>
        <v/>
      </c>
      <c r="AB4" s="180" t="str">
        <f>IF('Not60'!Y$2=0,"",'Not60'!Y4)</f>
        <v/>
      </c>
      <c r="AC4" s="180" t="str">
        <f>IF('Not60'!Z$2=0,"",'Not60'!Z4)</f>
        <v/>
      </c>
      <c r="AD4" s="75">
        <f t="shared" ref="AD4:AD52" si="28">SUM(J4:AC4)</f>
        <v>0</v>
      </c>
      <c r="AE4" s="174" t="str">
        <f t="shared" ref="AE4:AE52" si="29">IF(AD4&gt;=85,"A",IF(AD4&gt;=70,"B",IF(AD4&gt;=50,"C",IF(AD4&gt;0,"D",IF(AD4=0,"")))))</f>
        <v/>
      </c>
      <c r="AH4" s="139" t="s">
        <v>86</v>
      </c>
      <c r="AI4" s="82">
        <v>100</v>
      </c>
      <c r="AJ4" s="83"/>
      <c r="AK4" s="83" t="s">
        <v>89</v>
      </c>
      <c r="AL4" s="84"/>
      <c r="AM4" s="84"/>
      <c r="AR4" s="177" t="str">
        <f t="shared" ca="1" si="12"/>
        <v>2</v>
      </c>
      <c r="AS4" s="177" t="str">
        <f t="shared" ca="1" si="13"/>
        <v>54</v>
      </c>
      <c r="AT4" s="177" t="str">
        <f t="shared" ca="1" si="14"/>
        <v>Çift sütunlu aşağı listesi</v>
      </c>
      <c r="AU4" s="179" t="str">
        <f t="shared" ref="AU4:AU42" si="30">IF($AD4=0,"",IF(J$2/2&gt;J4,$B$4,""))</f>
        <v/>
      </c>
      <c r="AV4" s="179" t="str">
        <f t="shared" ref="AV4:AV42" si="31">IF($AD4=0,"",IF(K$2/2&gt;K4,$B$5,""))</f>
        <v/>
      </c>
      <c r="AW4" s="179" t="str">
        <f t="shared" ref="AW4:AW42" si="32">IF($AD4=0,"",IF(L$2/2&gt;L4,$B$6,""))</f>
        <v/>
      </c>
      <c r="AX4" s="179" t="str">
        <f t="shared" ref="AX4:AX42" si="33">IF($AD4=0,"",IF(M$2/2&gt;M4,$B$7,""))</f>
        <v/>
      </c>
      <c r="AY4" s="179" t="str">
        <f t="shared" ref="AY4:AY42" si="34">IF($AD4=0,"",IF(N$2/2&gt;N4,$B$8,""))</f>
        <v/>
      </c>
      <c r="AZ4" s="179" t="str">
        <f t="shared" ref="AZ4:AZ42" si="35">IF($AD4=0,"",IF(O$2/2&gt;O4,$B$9,""))</f>
        <v/>
      </c>
      <c r="BA4" s="179" t="str">
        <f t="shared" ref="BA4:BA42" si="36">IF($AD4=0,"",IF(P$2/2&gt;P4,$B$10,""))</f>
        <v/>
      </c>
      <c r="BB4" s="179" t="str">
        <f t="shared" ref="BB4:BB42" si="37">IF($AD4=0,"",IF(Q$2/2&gt;Q4,$B$11,""))</f>
        <v/>
      </c>
      <c r="BC4" s="179" t="str">
        <f t="shared" ref="BC4:BC42" si="38">IF($AD4=0,"",IF(R$2/2&gt;R4,$B$12,""))</f>
        <v/>
      </c>
      <c r="BD4" s="179" t="str">
        <f t="shared" ref="BD4:BD42" si="39">IF($AD4=0,"",IF(S$2/2&gt;S4,$B$13,""))</f>
        <v/>
      </c>
      <c r="BE4" s="179" t="str">
        <f t="shared" ref="BE4:BE42" si="40">IF($AD4=0,"",IF(T$2/2&gt;T4,$B$14,""))</f>
        <v/>
      </c>
      <c r="BF4" s="179" t="str">
        <f t="shared" ref="BF4:BF42" si="41">IF($AD4=0,"",IF(U$2/2&gt;U4,$B$15,""))</f>
        <v/>
      </c>
      <c r="BG4" s="179" t="str">
        <f t="shared" ref="BG4:BG42" si="42">IF($AD4=0,"",IF(V$2/2&gt;V4,$B$16,""))</f>
        <v/>
      </c>
      <c r="BH4" s="179" t="str">
        <f t="shared" ref="BH4:BH42" si="43">IF($AD4=0,"",IF(W$2/2&gt;W4,$B$17,""))</f>
        <v/>
      </c>
      <c r="BI4" s="179" t="str">
        <f t="shared" ref="BI4:BI42" si="44">IF($AD4=0,"",IF(X$2/2&gt;X4,$B$18,""))</f>
        <v/>
      </c>
      <c r="BJ4" s="179" t="str">
        <f t="shared" ref="BJ4:BJ42" si="45">IF($AD4=0,"",IF(Y$2/2&gt;Y4,$B$19,""))</f>
        <v/>
      </c>
      <c r="BK4" s="179" t="str">
        <f t="shared" ref="BK4:BK42" si="46">IF($AD4=0,"",IF(Z$2/2&gt;Z4,$B$20,""))</f>
        <v/>
      </c>
      <c r="BL4" s="179" t="str">
        <f t="shared" ref="BL4:BL42" si="47">IF($AD4=0,"",IF(AA$2/2&gt;AA4,$B$21,""))</f>
        <v/>
      </c>
      <c r="BM4" s="179" t="str">
        <f t="shared" ref="BM4:BM42" si="48">IF($AD4=0,"",IF(AB$2/2&gt;AB4,$B$22,""))</f>
        <v/>
      </c>
      <c r="BN4" s="179" t="str">
        <f t="shared" ref="BN4:BN42" si="49">IF($AD4=0,"",IF(AC$2/2&gt;AC4,$B$23,""))</f>
        <v/>
      </c>
      <c r="BO4" s="178"/>
      <c r="BP4" s="178" t="str">
        <f t="shared" ca="1" si="25"/>
        <v>2</v>
      </c>
      <c r="BQ4" s="178" t="str">
        <f t="shared" ca="1" si="26"/>
        <v>54</v>
      </c>
      <c r="BR4" s="178" t="str">
        <f t="shared" ca="1" si="27"/>
        <v>Çift sütunlu aşağı listesi</v>
      </c>
      <c r="BS4" s="178" t="str">
        <f t="shared" ref="BS4:BS42" si="50">AU4&amp;""&amp;AV4&amp;""&amp;AW4&amp;""&amp;AX4&amp;""&amp;AY4&amp;""&amp;AZ4&amp;""&amp;BA4&amp;""&amp;BB4&amp;""&amp;BC4&amp;""&amp;BD4&amp;""&amp;BE4&amp;""&amp;BF4&amp;""&amp;BG4&amp;""&amp;BH4&amp;""&amp;BI4&amp;""&amp;BJ4&amp;""&amp;BK4&amp;""&amp;BL4&amp;""&amp;BM4&amp;""&amp;BN4</f>
        <v/>
      </c>
    </row>
    <row r="5" spans="1:71" ht="12" customHeight="1" x14ac:dyDescent="0.15">
      <c r="A5" s="26" t="s">
        <v>59</v>
      </c>
      <c r="B5" s="27" t="s">
        <v>124</v>
      </c>
      <c r="C5" s="68">
        <f ca="1">K$63</f>
        <v>0</v>
      </c>
      <c r="D5" s="78" t="str">
        <f ca="1">F!V5</f>
        <v>5/B</v>
      </c>
      <c r="E5" s="80">
        <v>4</v>
      </c>
      <c r="F5" s="136">
        <f ca="1">F!W5</f>
        <v>33</v>
      </c>
      <c r="G5" s="166" t="str">
        <f ca="1">IF($D$1=3,TS!G5,IF($D$1=4,TS!J5,IF($D$1=5,TS!M5,IF($D$1=6,TS!P5,IF($D$1=7,TS!S5,IF($D$1=8,TS!V5,IF($D$1=9,TS!Y5,IF($D$1=10,TS!AB5,""))))))))&amp;IF($D$1=11,TS!AE5,IF($D$1=12,TS!AH5,IF($D$1=13,TS!AK5,IF($D$1=14,TS!AN5,IF($D$1=15,TS!AQ5,IF($D$1=16,TS!AT5,IF($D$1=17,TS!AW5,"")))))))&amp;IF($D$1=18,TS!AZ5,IF($D$1=19,TS!BC5,IF($D$1=20,TS!BF5,IF($D$1=21,TS!BI5,IF($D$1=22,TS!BL5,IF($D$1=23,TS!BO5,""))))))&amp;IF($D$1=24,TS!BR5,IF($D$1=25,TS!BU5,IF($D$1=26,TS!BX5,IF($D$1=27,TS!CA5,IF($D$1=28,TS!CD5,IF($D$1=29,TS!CG5,IF($D$1=1,TS!A5,IF($D$1=2,TS!D5,""))))))))&amp;IF($D$1=30,TS!CJ5,IF($D$1=31,TS!CM5,IF($D$1=32,TS!CP5,IF($D$1=33,TS!CS5,IF($D$1=34,TS!CV5,IF($D$1=35,TS!CY5,IF($D$1=36,TS!DB5,IF($D$1=37,TS!DE5,""))))))))&amp;IF($D$1=38,TS!DH5,IF($D$1=39,TS!DK5,IF($D$1=40,TS!DN5,"")))</f>
        <v>3</v>
      </c>
      <c r="H5" s="166" t="str">
        <f ca="1">IF($D$1=3,TS!H5,IF($D$1=4,TS!K5,IF($D$1=5,TS!N5,IF($D$1=6,TS!Q5,IF($D$1=7,TS!T5,IF($D$1=8,TS!W5,IF($D$1=9,TS!Z5,IF($D$1=10,TS!AC5,""))))))))&amp;IF($D$1=11,TS!AF5,IF($D$1=12,TS!AI5,IF($D$1=13,TS!AL5,IF($D$1=14,TS!AO5,IF($D$1=15,TS!AR5,IF($D$1=16,TS!AU5,IF($D$1=17,TS!AX5,"")))))))&amp;IF($D$1=18,TS!BA5,IF($D$1=19,TS!BD5,IF($D$1=20,TS!BG5,IF($D$1=21,TS!BJ5,IF($D$1=22,TS!BM5,IF($D$1=23,TS!BP5,""))))))&amp;IF($D$1=24,TS!BS5,IF($D$1=25,TS!BV5,IF($D$1=26,TS!BY5,IF($D$1=27,TS!CB5,IF($D$1=28,TS!CE5,IF($D$1=29,TS!CH5,IF($D$1=1,TS!B5,IF($D$1=2,TS!E5,""))))))))&amp;IF($D$1=30,TS!CK5,IF($D$1=31,TS!CN5,IF($D$1=32,TS!CQ5,IF($D$1=33,TS!CT5,IF($D$1=34,TS!CW5,IF($D$1=35,TS!CZ5,IF($D$1=36,TS!DC5,IF($D$1=37,TS!DF5,""))))))))&amp;IF($D$1=38,TS!DI5,IF($D$1=39,TS!DL5,IF($D$1=40,TS!DO5,"")))</f>
        <v>69</v>
      </c>
      <c r="I5" s="167" t="str">
        <f ca="1">IF($D$1=3,TS!I5,IF($D$1=4,TS!L5,IF($D$1=5,TS!O5,IF($D$1=6,TS!R5,IF($D$1=7,TS!U5,IF($D$1=8,TS!X5,IF($D$1=9,TS!AA5,IF($D$1=10,TS!AD5,""))))))))&amp;IF($D$1=11,TS!AG5,IF($D$1=12,TS!AJ5,IF($D$1=13,TS!AM5,IF($D$1=14,TS!AP5,IF($D$1=15,TS!AS5,IF($D$1=16,TS!AV5,IF($D$1=17,TS!AY5,"")))))))&amp;IF($D$1=18,TS!BB5,IF($D$1=19,TS!BE5,IF($D$1=20,TS!BH5,IF($D$1=21,TS!BK5,IF($D$1=22,TS!BN5,IF($D$1=23,TS!BQ5,""))))))&amp;IF($D$1=24,TS!BT5,IF($D$1=25,TS!BW5,IF($D$1=26,TS!BZ5,IF($D$1=27,TS!CC5,IF($D$1=28,TS!CF5,IF($D$1=29,TS!CI5,IF($D$1=1,TS!C5,IF($D$1=2,TS!F5,""))))))))&amp;IF($D$1=30,TS!CL5,IF($D$1=31,TS!CO5,IF($D$1=32,TS!CR5,IF($D$1=33,TS!CU5,IF($D$1=34,TS!CX5,IF($D$1=35,TS!DA5,IF($D$1=36,TS!DD5,IF($D$1=37,TS!DG5,""))))))))&amp;IF($D$1=38,TS!DJ5,IF($D$1=39,TS!DM5,IF($D$1=40,TS!DP5,"")))</f>
        <v>Çift sütunlu aşağı listesi</v>
      </c>
      <c r="J5" s="180">
        <f>IF('Not60'!G$2=0,"",'Not60'!G5)</f>
        <v>0</v>
      </c>
      <c r="K5" s="180">
        <f>IF('Not60'!H$2=0,"",'Not60'!H5)</f>
        <v>0</v>
      </c>
      <c r="L5" s="180">
        <f>IF('Not60'!I$2=0,"",'Not60'!I5)</f>
        <v>0</v>
      </c>
      <c r="M5" s="180">
        <f>IF('Not60'!J$2=0,"",'Not60'!J5)</f>
        <v>0</v>
      </c>
      <c r="N5" s="180">
        <f>IF('Not60'!K$2=0,"",'Not60'!K5)</f>
        <v>0</v>
      </c>
      <c r="O5" s="180">
        <f>IF('Not60'!L$2=0,"",'Not60'!L5)</f>
        <v>0</v>
      </c>
      <c r="P5" s="180">
        <f>IF('Not60'!M$2=0,"",'Not60'!M5)</f>
        <v>0</v>
      </c>
      <c r="Q5" s="180">
        <f>IF('Not60'!N$2=0,"",'Not60'!N5)</f>
        <v>0</v>
      </c>
      <c r="R5" s="180">
        <f>IF('Not60'!O$2=0,"",'Not60'!O5)</f>
        <v>0</v>
      </c>
      <c r="S5" s="180">
        <f>IF('Not60'!P$2=0,"",'Not60'!P5)</f>
        <v>0</v>
      </c>
      <c r="T5" s="180" t="str">
        <f>IF('Not60'!Q$2=0,"",'Not60'!Q5)</f>
        <v/>
      </c>
      <c r="U5" s="180" t="str">
        <f>IF('Not60'!R$2=0,"",'Not60'!R5)</f>
        <v/>
      </c>
      <c r="V5" s="180" t="str">
        <f>IF('Not60'!S$2=0,"",'Not60'!S5)</f>
        <v/>
      </c>
      <c r="W5" s="180" t="str">
        <f>IF('Not60'!T$2=0,"",'Not60'!T5)</f>
        <v/>
      </c>
      <c r="X5" s="180" t="str">
        <f>IF('Not60'!U$2=0,"",'Not60'!U5)</f>
        <v/>
      </c>
      <c r="Y5" s="180" t="str">
        <f>IF('Not60'!V$2=0,"",'Not60'!V5)</f>
        <v/>
      </c>
      <c r="Z5" s="180" t="str">
        <f>IF('Not60'!W$2=0,"",'Not60'!W5)</f>
        <v/>
      </c>
      <c r="AA5" s="180" t="str">
        <f>IF('Not60'!X$2=0,"",'Not60'!X5)</f>
        <v/>
      </c>
      <c r="AB5" s="180" t="str">
        <f>IF('Not60'!Y$2=0,"",'Not60'!Y5)</f>
        <v/>
      </c>
      <c r="AC5" s="180" t="str">
        <f>IF('Not60'!Z$2=0,"",'Not60'!Z5)</f>
        <v/>
      </c>
      <c r="AD5" s="75">
        <f t="shared" si="28"/>
        <v>0</v>
      </c>
      <c r="AE5" s="174" t="str">
        <f t="shared" si="29"/>
        <v/>
      </c>
      <c r="AH5" s="139" t="s">
        <v>91</v>
      </c>
      <c r="AI5" s="82" t="s">
        <v>69</v>
      </c>
      <c r="AJ5" s="139" t="s">
        <v>93</v>
      </c>
      <c r="AK5" s="139" t="s">
        <v>92</v>
      </c>
      <c r="AL5" s="139" t="s">
        <v>94</v>
      </c>
      <c r="AM5" s="139" t="s">
        <v>95</v>
      </c>
      <c r="AR5" s="177" t="str">
        <f t="shared" ca="1" si="12"/>
        <v>3</v>
      </c>
      <c r="AS5" s="177" t="str">
        <f t="shared" ca="1" si="13"/>
        <v>69</v>
      </c>
      <c r="AT5" s="177" t="str">
        <f t="shared" ca="1" si="14"/>
        <v>Çift sütunlu aşağı listesi</v>
      </c>
      <c r="AU5" s="179" t="str">
        <f t="shared" si="30"/>
        <v/>
      </c>
      <c r="AV5" s="179" t="str">
        <f t="shared" si="31"/>
        <v/>
      </c>
      <c r="AW5" s="179" t="str">
        <f t="shared" si="32"/>
        <v/>
      </c>
      <c r="AX5" s="179" t="str">
        <f t="shared" si="33"/>
        <v/>
      </c>
      <c r="AY5" s="179" t="str">
        <f t="shared" si="34"/>
        <v/>
      </c>
      <c r="AZ5" s="179" t="str">
        <f t="shared" si="35"/>
        <v/>
      </c>
      <c r="BA5" s="179" t="str">
        <f t="shared" si="36"/>
        <v/>
      </c>
      <c r="BB5" s="179" t="str">
        <f t="shared" si="37"/>
        <v/>
      </c>
      <c r="BC5" s="179" t="str">
        <f t="shared" si="38"/>
        <v/>
      </c>
      <c r="BD5" s="179" t="str">
        <f t="shared" si="39"/>
        <v/>
      </c>
      <c r="BE5" s="179" t="str">
        <f t="shared" si="40"/>
        <v/>
      </c>
      <c r="BF5" s="179" t="str">
        <f t="shared" si="41"/>
        <v/>
      </c>
      <c r="BG5" s="179" t="str">
        <f t="shared" si="42"/>
        <v/>
      </c>
      <c r="BH5" s="179" t="str">
        <f t="shared" si="43"/>
        <v/>
      </c>
      <c r="BI5" s="179" t="str">
        <f t="shared" si="44"/>
        <v/>
      </c>
      <c r="BJ5" s="179" t="str">
        <f t="shared" si="45"/>
        <v/>
      </c>
      <c r="BK5" s="179" t="str">
        <f t="shared" si="46"/>
        <v/>
      </c>
      <c r="BL5" s="179" t="str">
        <f t="shared" si="47"/>
        <v/>
      </c>
      <c r="BM5" s="179" t="str">
        <f t="shared" si="48"/>
        <v/>
      </c>
      <c r="BN5" s="179" t="str">
        <f t="shared" si="49"/>
        <v/>
      </c>
      <c r="BO5" s="178"/>
      <c r="BP5" s="178" t="str">
        <f t="shared" ca="1" si="25"/>
        <v>3</v>
      </c>
      <c r="BQ5" s="178" t="str">
        <f t="shared" ca="1" si="26"/>
        <v>69</v>
      </c>
      <c r="BR5" s="178" t="str">
        <f t="shared" ca="1" si="27"/>
        <v>Çift sütunlu aşağı listesi</v>
      </c>
      <c r="BS5" s="178" t="str">
        <f t="shared" si="50"/>
        <v/>
      </c>
    </row>
    <row r="6" spans="1:71" ht="12" customHeight="1" x14ac:dyDescent="0.15">
      <c r="A6" s="26" t="s">
        <v>60</v>
      </c>
      <c r="B6" s="27" t="s">
        <v>125</v>
      </c>
      <c r="C6" s="68">
        <f ca="1">L$63</f>
        <v>0</v>
      </c>
      <c r="D6" s="78" t="str">
        <f ca="1">F!V6</f>
        <v>5/C</v>
      </c>
      <c r="E6" s="80">
        <v>5</v>
      </c>
      <c r="F6" s="136">
        <f ca="1">F!W6</f>
        <v>34</v>
      </c>
      <c r="G6" s="166" t="str">
        <f ca="1">IF($D$1=3,TS!G6,IF($D$1=4,TS!J6,IF($D$1=5,TS!M6,IF($D$1=6,TS!P6,IF($D$1=7,TS!S6,IF($D$1=8,TS!V6,IF($D$1=9,TS!Y6,IF($D$1=10,TS!AB6,""))))))))&amp;IF($D$1=11,TS!AE6,IF($D$1=12,TS!AH6,IF($D$1=13,TS!AK6,IF($D$1=14,TS!AN6,IF($D$1=15,TS!AQ6,IF($D$1=16,TS!AT6,IF($D$1=17,TS!AW6,"")))))))&amp;IF($D$1=18,TS!AZ6,IF($D$1=19,TS!BC6,IF($D$1=20,TS!BF6,IF($D$1=21,TS!BI6,IF($D$1=22,TS!BL6,IF($D$1=23,TS!BO6,""))))))&amp;IF($D$1=24,TS!BR6,IF($D$1=25,TS!BU6,IF($D$1=26,TS!BX6,IF($D$1=27,TS!CA6,IF($D$1=28,TS!CD6,IF($D$1=29,TS!CG6,IF($D$1=1,TS!A6,IF($D$1=2,TS!D6,""))))))))&amp;IF($D$1=30,TS!CJ6,IF($D$1=31,TS!CM6,IF($D$1=32,TS!CP6,IF($D$1=33,TS!CS6,IF($D$1=34,TS!CV6,IF($D$1=35,TS!CY6,IF($D$1=36,TS!DB6,IF($D$1=37,TS!DE6,""))))))))&amp;IF($D$1=38,TS!DH6,IF($D$1=39,TS!DK6,IF($D$1=40,TS!DN6,"")))</f>
        <v>4</v>
      </c>
      <c r="H6" s="166" t="str">
        <f ca="1">IF($D$1=3,TS!H6,IF($D$1=4,TS!K6,IF($D$1=5,TS!N6,IF($D$1=6,TS!Q6,IF($D$1=7,TS!T6,IF($D$1=8,TS!W6,IF($D$1=9,TS!Z6,IF($D$1=10,TS!AC6,""))))))))&amp;IF($D$1=11,TS!AF6,IF($D$1=12,TS!AI6,IF($D$1=13,TS!AL6,IF($D$1=14,TS!AO6,IF($D$1=15,TS!AR6,IF($D$1=16,TS!AU6,IF($D$1=17,TS!AX6,"")))))))&amp;IF($D$1=18,TS!BA6,IF($D$1=19,TS!BD6,IF($D$1=20,TS!BG6,IF($D$1=21,TS!BJ6,IF($D$1=22,TS!BM6,IF($D$1=23,TS!BP6,""))))))&amp;IF($D$1=24,TS!BS6,IF($D$1=25,TS!BV6,IF($D$1=26,TS!BY6,IF($D$1=27,TS!CB6,IF($D$1=28,TS!CE6,IF($D$1=29,TS!CH6,IF($D$1=1,TS!B6,IF($D$1=2,TS!E6,""))))))))&amp;IF($D$1=30,TS!CK6,IF($D$1=31,TS!CN6,IF($D$1=32,TS!CQ6,IF($D$1=33,TS!CT6,IF($D$1=34,TS!CW6,IF($D$1=35,TS!CZ6,IF($D$1=36,TS!DC6,IF($D$1=37,TS!DF6,""))))))))&amp;IF($D$1=38,TS!DI6,IF($D$1=39,TS!DL6,IF($D$1=40,TS!DO6,"")))</f>
        <v>82</v>
      </c>
      <c r="I6" s="167" t="str">
        <f ca="1">IF($D$1=3,TS!I6,IF($D$1=4,TS!L6,IF($D$1=5,TS!O6,IF($D$1=6,TS!R6,IF($D$1=7,TS!U6,IF($D$1=8,TS!X6,IF($D$1=9,TS!AA6,IF($D$1=10,TS!AD6,""))))))))&amp;IF($D$1=11,TS!AG6,IF($D$1=12,TS!AJ6,IF($D$1=13,TS!AM6,IF($D$1=14,TS!AP6,IF($D$1=15,TS!AS6,IF($D$1=16,TS!AV6,IF($D$1=17,TS!AY6,"")))))))&amp;IF($D$1=18,TS!BB6,IF($D$1=19,TS!BE6,IF($D$1=20,TS!BH6,IF($D$1=21,TS!BK6,IF($D$1=22,TS!BN6,IF($D$1=23,TS!BQ6,""))))))&amp;IF($D$1=24,TS!BT6,IF($D$1=25,TS!BW6,IF($D$1=26,TS!BZ6,IF($D$1=27,TS!CC6,IF($D$1=28,TS!CF6,IF($D$1=29,TS!CI6,IF($D$1=1,TS!C6,IF($D$1=2,TS!F6,""))))))))&amp;IF($D$1=30,TS!CL6,IF($D$1=31,TS!CO6,IF($D$1=32,TS!CR6,IF($D$1=33,TS!CU6,IF($D$1=34,TS!CX6,IF($D$1=35,TS!DA6,IF($D$1=36,TS!DD6,IF($D$1=37,TS!DG6,""))))))))&amp;IF($D$1=38,TS!DJ6,IF($D$1=39,TS!DM6,IF($D$1=40,TS!DP6,"")))</f>
        <v>Çift sütunlu aşağı listesi</v>
      </c>
      <c r="J6" s="180">
        <f>IF('Not60'!G$2=0,"",'Not60'!G6)</f>
        <v>0</v>
      </c>
      <c r="K6" s="180">
        <f>IF('Not60'!H$2=0,"",'Not60'!H6)</f>
        <v>0</v>
      </c>
      <c r="L6" s="180">
        <f>IF('Not60'!I$2=0,"",'Not60'!I6)</f>
        <v>0</v>
      </c>
      <c r="M6" s="180">
        <f>IF('Not60'!J$2=0,"",'Not60'!J6)</f>
        <v>0</v>
      </c>
      <c r="N6" s="180">
        <f>IF('Not60'!K$2=0,"",'Not60'!K6)</f>
        <v>0</v>
      </c>
      <c r="O6" s="180">
        <f>IF('Not60'!L$2=0,"",'Not60'!L6)</f>
        <v>0</v>
      </c>
      <c r="P6" s="180">
        <f>IF('Not60'!M$2=0,"",'Not60'!M6)</f>
        <v>0</v>
      </c>
      <c r="Q6" s="180">
        <f>IF('Not60'!N$2=0,"",'Not60'!N6)</f>
        <v>0</v>
      </c>
      <c r="R6" s="180">
        <f>IF('Not60'!O$2=0,"",'Not60'!O6)</f>
        <v>0</v>
      </c>
      <c r="S6" s="180">
        <f>IF('Not60'!P$2=0,"",'Not60'!P6)</f>
        <v>0</v>
      </c>
      <c r="T6" s="180" t="str">
        <f>IF('Not60'!Q$2=0,"",'Not60'!Q6)</f>
        <v/>
      </c>
      <c r="U6" s="180" t="str">
        <f>IF('Not60'!R$2=0,"",'Not60'!R6)</f>
        <v/>
      </c>
      <c r="V6" s="180" t="str">
        <f>IF('Not60'!S$2=0,"",'Not60'!S6)</f>
        <v/>
      </c>
      <c r="W6" s="180" t="str">
        <f>IF('Not60'!T$2=0,"",'Not60'!T6)</f>
        <v/>
      </c>
      <c r="X6" s="180" t="str">
        <f>IF('Not60'!U$2=0,"",'Not60'!U6)</f>
        <v/>
      </c>
      <c r="Y6" s="180" t="str">
        <f>IF('Not60'!V$2=0,"",'Not60'!V6)</f>
        <v/>
      </c>
      <c r="Z6" s="180" t="str">
        <f>IF('Not60'!W$2=0,"",'Not60'!W6)</f>
        <v/>
      </c>
      <c r="AA6" s="180" t="str">
        <f>IF('Not60'!X$2=0,"",'Not60'!X6)</f>
        <v/>
      </c>
      <c r="AB6" s="180" t="str">
        <f>IF('Not60'!Y$2=0,"",'Not60'!Y6)</f>
        <v/>
      </c>
      <c r="AC6" s="180" t="str">
        <f>IF('Not60'!Z$2=0,"",'Not60'!Z6)</f>
        <v/>
      </c>
      <c r="AD6" s="75">
        <f t="shared" si="28"/>
        <v>0</v>
      </c>
      <c r="AE6" s="174" t="str">
        <f t="shared" si="29"/>
        <v/>
      </c>
      <c r="AH6" s="141">
        <v>1</v>
      </c>
      <c r="AI6" s="85">
        <f t="shared" ref="AI6:AI25" ca="1" si="51">C4</f>
        <v>0</v>
      </c>
      <c r="AJ6" s="85">
        <f ca="1">IF(AI6&lt;$AI$1,AI6,"")</f>
        <v>0</v>
      </c>
      <c r="AK6" s="85" t="str">
        <f ca="1">IF(AND(AI6&gt;=$AI$1,AI6&lt;$AI$2),AI6,"")</f>
        <v/>
      </c>
      <c r="AL6" s="86" t="str">
        <f ca="1">IF(AND(AI6&gt;=$AI$2,AI6&lt;$AI$3),AI6,"")</f>
        <v/>
      </c>
      <c r="AM6" s="86" t="str">
        <f ca="1">IF(AI6&gt;=$AI$3,AI6,"")</f>
        <v/>
      </c>
      <c r="AR6" s="177" t="str">
        <f t="shared" ca="1" si="12"/>
        <v>4</v>
      </c>
      <c r="AS6" s="177" t="str">
        <f t="shared" ca="1" si="13"/>
        <v>82</v>
      </c>
      <c r="AT6" s="177" t="str">
        <f t="shared" ca="1" si="14"/>
        <v>Çift sütunlu aşağı listesi</v>
      </c>
      <c r="AU6" s="179" t="str">
        <f t="shared" si="30"/>
        <v/>
      </c>
      <c r="AV6" s="179" t="str">
        <f t="shared" si="31"/>
        <v/>
      </c>
      <c r="AW6" s="179" t="str">
        <f t="shared" si="32"/>
        <v/>
      </c>
      <c r="AX6" s="179" t="str">
        <f t="shared" si="33"/>
        <v/>
      </c>
      <c r="AY6" s="179" t="str">
        <f t="shared" si="34"/>
        <v/>
      </c>
      <c r="AZ6" s="179" t="str">
        <f t="shared" si="35"/>
        <v/>
      </c>
      <c r="BA6" s="179" t="str">
        <f t="shared" si="36"/>
        <v/>
      </c>
      <c r="BB6" s="179" t="str">
        <f t="shared" si="37"/>
        <v/>
      </c>
      <c r="BC6" s="179" t="str">
        <f t="shared" si="38"/>
        <v/>
      </c>
      <c r="BD6" s="179" t="str">
        <f t="shared" si="39"/>
        <v/>
      </c>
      <c r="BE6" s="179" t="str">
        <f t="shared" si="40"/>
        <v/>
      </c>
      <c r="BF6" s="179" t="str">
        <f t="shared" si="41"/>
        <v/>
      </c>
      <c r="BG6" s="179" t="str">
        <f t="shared" si="42"/>
        <v/>
      </c>
      <c r="BH6" s="179" t="str">
        <f t="shared" si="43"/>
        <v/>
      </c>
      <c r="BI6" s="179" t="str">
        <f t="shared" si="44"/>
        <v/>
      </c>
      <c r="BJ6" s="179" t="str">
        <f t="shared" si="45"/>
        <v/>
      </c>
      <c r="BK6" s="179" t="str">
        <f t="shared" si="46"/>
        <v/>
      </c>
      <c r="BL6" s="179" t="str">
        <f t="shared" si="47"/>
        <v/>
      </c>
      <c r="BM6" s="179" t="str">
        <f t="shared" si="48"/>
        <v/>
      </c>
      <c r="BN6" s="179" t="str">
        <f t="shared" si="49"/>
        <v/>
      </c>
      <c r="BO6" s="178"/>
      <c r="BP6" s="178" t="str">
        <f t="shared" ca="1" si="25"/>
        <v>4</v>
      </c>
      <c r="BQ6" s="178" t="str">
        <f t="shared" ca="1" si="26"/>
        <v>82</v>
      </c>
      <c r="BR6" s="178" t="str">
        <f t="shared" ca="1" si="27"/>
        <v>Çift sütunlu aşağı listesi</v>
      </c>
      <c r="BS6" s="178" t="str">
        <f t="shared" si="50"/>
        <v/>
      </c>
    </row>
    <row r="7" spans="1:71" ht="12" customHeight="1" x14ac:dyDescent="0.15">
      <c r="A7" s="26" t="s">
        <v>61</v>
      </c>
      <c r="B7" s="27" t="s">
        <v>126</v>
      </c>
      <c r="C7" s="68">
        <f ca="1">M$63</f>
        <v>0</v>
      </c>
      <c r="D7" s="78" t="str">
        <f ca="1">F!V7</f>
        <v>5/D</v>
      </c>
      <c r="E7" s="80">
        <v>6</v>
      </c>
      <c r="F7" s="136">
        <f ca="1">F!W7</f>
        <v>38</v>
      </c>
      <c r="G7" s="166" t="str">
        <f ca="1">IF($D$1=3,TS!G7,IF($D$1=4,TS!J7,IF($D$1=5,TS!M7,IF($D$1=6,TS!P7,IF($D$1=7,TS!S7,IF($D$1=8,TS!V7,IF($D$1=9,TS!Y7,IF($D$1=10,TS!AB7,""))))))))&amp;IF($D$1=11,TS!AE7,IF($D$1=12,TS!AH7,IF($D$1=13,TS!AK7,IF($D$1=14,TS!AN7,IF($D$1=15,TS!AQ7,IF($D$1=16,TS!AT7,IF($D$1=17,TS!AW7,"")))))))&amp;IF($D$1=18,TS!AZ7,IF($D$1=19,TS!BC7,IF($D$1=20,TS!BF7,IF($D$1=21,TS!BI7,IF($D$1=22,TS!BL7,IF($D$1=23,TS!BO7,""))))))&amp;IF($D$1=24,TS!BR7,IF($D$1=25,TS!BU7,IF($D$1=26,TS!BX7,IF($D$1=27,TS!CA7,IF($D$1=28,TS!CD7,IF($D$1=29,TS!CG7,IF($D$1=1,TS!A7,IF($D$1=2,TS!D7,""))))))))&amp;IF($D$1=30,TS!CJ7,IF($D$1=31,TS!CM7,IF($D$1=32,TS!CP7,IF($D$1=33,TS!CS7,IF($D$1=34,TS!CV7,IF($D$1=35,TS!CY7,IF($D$1=36,TS!DB7,IF($D$1=37,TS!DE7,""))))))))&amp;IF($D$1=38,TS!DH7,IF($D$1=39,TS!DK7,IF($D$1=40,TS!DN7,"")))</f>
        <v>5</v>
      </c>
      <c r="H7" s="166" t="str">
        <f ca="1">IF($D$1=3,TS!H7,IF($D$1=4,TS!K7,IF($D$1=5,TS!N7,IF($D$1=6,TS!Q7,IF($D$1=7,TS!T7,IF($D$1=8,TS!W7,IF($D$1=9,TS!Z7,IF($D$1=10,TS!AC7,""))))))))&amp;IF($D$1=11,TS!AF7,IF($D$1=12,TS!AI7,IF($D$1=13,TS!AL7,IF($D$1=14,TS!AO7,IF($D$1=15,TS!AR7,IF($D$1=16,TS!AU7,IF($D$1=17,TS!AX7,"")))))))&amp;IF($D$1=18,TS!BA7,IF($D$1=19,TS!BD7,IF($D$1=20,TS!BG7,IF($D$1=21,TS!BJ7,IF($D$1=22,TS!BM7,IF($D$1=23,TS!BP7,""))))))&amp;IF($D$1=24,TS!BS7,IF($D$1=25,TS!BV7,IF($D$1=26,TS!BY7,IF($D$1=27,TS!CB7,IF($D$1=28,TS!CE7,IF($D$1=29,TS!CH7,IF($D$1=1,TS!B7,IF($D$1=2,TS!E7,""))))))))&amp;IF($D$1=30,TS!CK7,IF($D$1=31,TS!CN7,IF($D$1=32,TS!CQ7,IF($D$1=33,TS!CT7,IF($D$1=34,TS!CW7,IF($D$1=35,TS!CZ7,IF($D$1=36,TS!DC7,IF($D$1=37,TS!DF7,""))))))))&amp;IF($D$1=38,TS!DI7,IF($D$1=39,TS!DL7,IF($D$1=40,TS!DO7,"")))</f>
        <v>89</v>
      </c>
      <c r="I7" s="167" t="str">
        <f ca="1">IF($D$1=3,TS!I7,IF($D$1=4,TS!L7,IF($D$1=5,TS!O7,IF($D$1=6,TS!R7,IF($D$1=7,TS!U7,IF($D$1=8,TS!X7,IF($D$1=9,TS!AA7,IF($D$1=10,TS!AD7,""))))))))&amp;IF($D$1=11,TS!AG7,IF($D$1=12,TS!AJ7,IF($D$1=13,TS!AM7,IF($D$1=14,TS!AP7,IF($D$1=15,TS!AS7,IF($D$1=16,TS!AV7,IF($D$1=17,TS!AY7,"")))))))&amp;IF($D$1=18,TS!BB7,IF($D$1=19,TS!BE7,IF($D$1=20,TS!BH7,IF($D$1=21,TS!BK7,IF($D$1=22,TS!BN7,IF($D$1=23,TS!BQ7,""))))))&amp;IF($D$1=24,TS!BT7,IF($D$1=25,TS!BW7,IF($D$1=26,TS!BZ7,IF($D$1=27,TS!CC7,IF($D$1=28,TS!CF7,IF($D$1=29,TS!CI7,IF($D$1=1,TS!C7,IF($D$1=2,TS!F7,""))))))))&amp;IF($D$1=30,TS!CL7,IF($D$1=31,TS!CO7,IF($D$1=32,TS!CR7,IF($D$1=33,TS!CU7,IF($D$1=34,TS!CX7,IF($D$1=35,TS!DA7,IF($D$1=36,TS!DD7,IF($D$1=37,TS!DG7,""))))))))&amp;IF($D$1=38,TS!DJ7,IF($D$1=39,TS!DM7,IF($D$1=40,TS!DP7,"")))</f>
        <v>Çift sütunlu aşağı listesi</v>
      </c>
      <c r="J7" s="180">
        <f>IF('Not60'!G$2=0,"",'Not60'!G7)</f>
        <v>0</v>
      </c>
      <c r="K7" s="180">
        <f>IF('Not60'!H$2=0,"",'Not60'!H7)</f>
        <v>0</v>
      </c>
      <c r="L7" s="180">
        <f>IF('Not60'!I$2=0,"",'Not60'!I7)</f>
        <v>0</v>
      </c>
      <c r="M7" s="180">
        <f>IF('Not60'!J$2=0,"",'Not60'!J7)</f>
        <v>0</v>
      </c>
      <c r="N7" s="180">
        <f>IF('Not60'!K$2=0,"",'Not60'!K7)</f>
        <v>0</v>
      </c>
      <c r="O7" s="180">
        <f>IF('Not60'!L$2=0,"",'Not60'!L7)</f>
        <v>0</v>
      </c>
      <c r="P7" s="180">
        <f>IF('Not60'!M$2=0,"",'Not60'!M7)</f>
        <v>0</v>
      </c>
      <c r="Q7" s="180">
        <f>IF('Not60'!N$2=0,"",'Not60'!N7)</f>
        <v>0</v>
      </c>
      <c r="R7" s="180">
        <f>IF('Not60'!O$2=0,"",'Not60'!O7)</f>
        <v>0</v>
      </c>
      <c r="S7" s="180">
        <f>IF('Not60'!P$2=0,"",'Not60'!P7)</f>
        <v>0</v>
      </c>
      <c r="T7" s="180" t="str">
        <f>IF('Not60'!Q$2=0,"",'Not60'!Q7)</f>
        <v/>
      </c>
      <c r="U7" s="180" t="str">
        <f>IF('Not60'!R$2=0,"",'Not60'!R7)</f>
        <v/>
      </c>
      <c r="V7" s="180" t="str">
        <f>IF('Not60'!S$2=0,"",'Not60'!S7)</f>
        <v/>
      </c>
      <c r="W7" s="180" t="str">
        <f>IF('Not60'!T$2=0,"",'Not60'!T7)</f>
        <v/>
      </c>
      <c r="X7" s="180" t="str">
        <f>IF('Not60'!U$2=0,"",'Not60'!U7)</f>
        <v/>
      </c>
      <c r="Y7" s="180" t="str">
        <f>IF('Not60'!V$2=0,"",'Not60'!V7)</f>
        <v/>
      </c>
      <c r="Z7" s="180" t="str">
        <f>IF('Not60'!W$2=0,"",'Not60'!W7)</f>
        <v/>
      </c>
      <c r="AA7" s="180" t="str">
        <f>IF('Not60'!X$2=0,"",'Not60'!X7)</f>
        <v/>
      </c>
      <c r="AB7" s="180" t="str">
        <f>IF('Not60'!Y$2=0,"",'Not60'!Y7)</f>
        <v/>
      </c>
      <c r="AC7" s="180" t="str">
        <f>IF('Not60'!Z$2=0,"",'Not60'!Z7)</f>
        <v/>
      </c>
      <c r="AD7" s="75">
        <f t="shared" si="28"/>
        <v>0</v>
      </c>
      <c r="AE7" s="174" t="str">
        <f t="shared" si="29"/>
        <v/>
      </c>
      <c r="AH7" s="141">
        <v>2</v>
      </c>
      <c r="AI7" s="85">
        <f t="shared" ca="1" si="51"/>
        <v>0</v>
      </c>
      <c r="AJ7" s="85">
        <f t="shared" ref="AJ7:AJ25" ca="1" si="52">IF(AI7&lt;$AI$1,AI7,"")</f>
        <v>0</v>
      </c>
      <c r="AK7" s="85" t="str">
        <f t="shared" ref="AK7:AK25" ca="1" si="53">IF(AND(AI7&gt;=$AI$1,AI7&lt;$AI$2),AI7,"")</f>
        <v/>
      </c>
      <c r="AL7" s="86" t="str">
        <f t="shared" ref="AL7:AL25" ca="1" si="54">IF(AND(AI7&gt;=$AI$2,AI7&lt;$AI$3),AI7,"")</f>
        <v/>
      </c>
      <c r="AM7" s="86" t="str">
        <f t="shared" ref="AM7:AM25" ca="1" si="55">IF(AI7&gt;=$AI$3,AI7,"")</f>
        <v/>
      </c>
      <c r="AR7" s="177" t="str">
        <f t="shared" ca="1" si="12"/>
        <v>5</v>
      </c>
      <c r="AS7" s="177" t="str">
        <f t="shared" ca="1" si="13"/>
        <v>89</v>
      </c>
      <c r="AT7" s="177" t="str">
        <f t="shared" ca="1" si="14"/>
        <v>Çift sütunlu aşağı listesi</v>
      </c>
      <c r="AU7" s="179" t="str">
        <f t="shared" si="30"/>
        <v/>
      </c>
      <c r="AV7" s="179" t="str">
        <f t="shared" si="31"/>
        <v/>
      </c>
      <c r="AW7" s="179" t="str">
        <f t="shared" si="32"/>
        <v/>
      </c>
      <c r="AX7" s="179" t="str">
        <f t="shared" si="33"/>
        <v/>
      </c>
      <c r="AY7" s="179" t="str">
        <f t="shared" si="34"/>
        <v/>
      </c>
      <c r="AZ7" s="179" t="str">
        <f t="shared" si="35"/>
        <v/>
      </c>
      <c r="BA7" s="179" t="str">
        <f t="shared" si="36"/>
        <v/>
      </c>
      <c r="BB7" s="179" t="str">
        <f t="shared" si="37"/>
        <v/>
      </c>
      <c r="BC7" s="179" t="str">
        <f t="shared" si="38"/>
        <v/>
      </c>
      <c r="BD7" s="179" t="str">
        <f t="shared" si="39"/>
        <v/>
      </c>
      <c r="BE7" s="179" t="str">
        <f t="shared" si="40"/>
        <v/>
      </c>
      <c r="BF7" s="179" t="str">
        <f t="shared" si="41"/>
        <v/>
      </c>
      <c r="BG7" s="179" t="str">
        <f t="shared" si="42"/>
        <v/>
      </c>
      <c r="BH7" s="179" t="str">
        <f t="shared" si="43"/>
        <v/>
      </c>
      <c r="BI7" s="179" t="str">
        <f t="shared" si="44"/>
        <v/>
      </c>
      <c r="BJ7" s="179" t="str">
        <f t="shared" si="45"/>
        <v/>
      </c>
      <c r="BK7" s="179" t="str">
        <f t="shared" si="46"/>
        <v/>
      </c>
      <c r="BL7" s="179" t="str">
        <f t="shared" si="47"/>
        <v/>
      </c>
      <c r="BM7" s="179" t="str">
        <f t="shared" si="48"/>
        <v/>
      </c>
      <c r="BN7" s="179" t="str">
        <f t="shared" si="49"/>
        <v/>
      </c>
      <c r="BO7" s="178"/>
      <c r="BP7" s="178" t="str">
        <f t="shared" ca="1" si="25"/>
        <v>5</v>
      </c>
      <c r="BQ7" s="178" t="str">
        <f t="shared" ca="1" si="26"/>
        <v>89</v>
      </c>
      <c r="BR7" s="178" t="str">
        <f t="shared" ca="1" si="27"/>
        <v>Çift sütunlu aşağı listesi</v>
      </c>
      <c r="BS7" s="178" t="str">
        <f t="shared" si="50"/>
        <v/>
      </c>
    </row>
    <row r="8" spans="1:71" ht="12" customHeight="1" x14ac:dyDescent="0.15">
      <c r="A8" s="26" t="s">
        <v>62</v>
      </c>
      <c r="B8" s="27" t="s">
        <v>127</v>
      </c>
      <c r="C8" s="68">
        <f ca="1">N$63</f>
        <v>0</v>
      </c>
      <c r="D8" s="78" t="str">
        <f ca="1">F!V8</f>
        <v>5/E</v>
      </c>
      <c r="E8" s="80">
        <v>7</v>
      </c>
      <c r="F8" s="136">
        <f ca="1">F!W8</f>
        <v>35</v>
      </c>
      <c r="G8" s="166" t="str">
        <f ca="1">IF($D$1=3,TS!G8,IF($D$1=4,TS!J8,IF($D$1=5,TS!M8,IF($D$1=6,TS!P8,IF($D$1=7,TS!S8,IF($D$1=8,TS!V8,IF($D$1=9,TS!Y8,IF($D$1=10,TS!AB8,""))))))))&amp;IF($D$1=11,TS!AE8,IF($D$1=12,TS!AH8,IF($D$1=13,TS!AK8,IF($D$1=14,TS!AN8,IF($D$1=15,TS!AQ8,IF($D$1=16,TS!AT8,IF($D$1=17,TS!AW8,"")))))))&amp;IF($D$1=18,TS!AZ8,IF($D$1=19,TS!BC8,IF($D$1=20,TS!BF8,IF($D$1=21,TS!BI8,IF($D$1=22,TS!BL8,IF($D$1=23,TS!BO8,""))))))&amp;IF($D$1=24,TS!BR8,IF($D$1=25,TS!BU8,IF($D$1=26,TS!BX8,IF($D$1=27,TS!CA8,IF($D$1=28,TS!CD8,IF($D$1=29,TS!CG8,IF($D$1=1,TS!A8,IF($D$1=2,TS!D8,""))))))))&amp;IF($D$1=30,TS!CJ8,IF($D$1=31,TS!CM8,IF($D$1=32,TS!CP8,IF($D$1=33,TS!CS8,IF($D$1=34,TS!CV8,IF($D$1=35,TS!CY8,IF($D$1=36,TS!DB8,IF($D$1=37,TS!DE8,""))))))))&amp;IF($D$1=38,TS!DH8,IF($D$1=39,TS!DK8,IF($D$1=40,TS!DN8,"")))</f>
        <v>6</v>
      </c>
      <c r="H8" s="166" t="str">
        <f ca="1">IF($D$1=3,TS!H8,IF($D$1=4,TS!K8,IF($D$1=5,TS!N8,IF($D$1=6,TS!Q8,IF($D$1=7,TS!T8,IF($D$1=8,TS!W8,IF($D$1=9,TS!Z8,IF($D$1=10,TS!AC8,""))))))))&amp;IF($D$1=11,TS!AF8,IF($D$1=12,TS!AI8,IF($D$1=13,TS!AL8,IF($D$1=14,TS!AO8,IF($D$1=15,TS!AR8,IF($D$1=16,TS!AU8,IF($D$1=17,TS!AX8,"")))))))&amp;IF($D$1=18,TS!BA8,IF($D$1=19,TS!BD8,IF($D$1=20,TS!BG8,IF($D$1=21,TS!BJ8,IF($D$1=22,TS!BM8,IF($D$1=23,TS!BP8,""))))))&amp;IF($D$1=24,TS!BS8,IF($D$1=25,TS!BV8,IF($D$1=26,TS!BY8,IF($D$1=27,TS!CB8,IF($D$1=28,TS!CE8,IF($D$1=29,TS!CH8,IF($D$1=1,TS!B8,IF($D$1=2,TS!E8,""))))))))&amp;IF($D$1=30,TS!CK8,IF($D$1=31,TS!CN8,IF($D$1=32,TS!CQ8,IF($D$1=33,TS!CT8,IF($D$1=34,TS!CW8,IF($D$1=35,TS!CZ8,IF($D$1=36,TS!DC8,IF($D$1=37,TS!DF8,""))))))))&amp;IF($D$1=38,TS!DI8,IF($D$1=39,TS!DL8,IF($D$1=40,TS!DO8,"")))</f>
        <v>178</v>
      </c>
      <c r="I8" s="167" t="str">
        <f ca="1">IF($D$1=3,TS!I8,IF($D$1=4,TS!L8,IF($D$1=5,TS!O8,IF($D$1=6,TS!R8,IF($D$1=7,TS!U8,IF($D$1=8,TS!X8,IF($D$1=9,TS!AA8,IF($D$1=10,TS!AD8,""))))))))&amp;IF($D$1=11,TS!AG8,IF($D$1=12,TS!AJ8,IF($D$1=13,TS!AM8,IF($D$1=14,TS!AP8,IF($D$1=15,TS!AS8,IF($D$1=16,TS!AV8,IF($D$1=17,TS!AY8,"")))))))&amp;IF($D$1=18,TS!BB8,IF($D$1=19,TS!BE8,IF($D$1=20,TS!BH8,IF($D$1=21,TS!BK8,IF($D$1=22,TS!BN8,IF($D$1=23,TS!BQ8,""))))))&amp;IF($D$1=24,TS!BT8,IF($D$1=25,TS!BW8,IF($D$1=26,TS!BZ8,IF($D$1=27,TS!CC8,IF($D$1=28,TS!CF8,IF($D$1=29,TS!CI8,IF($D$1=1,TS!C8,IF($D$1=2,TS!F8,""))))))))&amp;IF($D$1=30,TS!CL8,IF($D$1=31,TS!CO8,IF($D$1=32,TS!CR8,IF($D$1=33,TS!CU8,IF($D$1=34,TS!CX8,IF($D$1=35,TS!DA8,IF($D$1=36,TS!DD8,IF($D$1=37,TS!DG8,""))))))))&amp;IF($D$1=38,TS!DJ8,IF($D$1=39,TS!DM8,IF($D$1=40,TS!DP8,"")))</f>
        <v>Çift sütunlu aşağı listesi</v>
      </c>
      <c r="J8" s="180">
        <f>IF('Not60'!G$2=0,"",'Not60'!G8)</f>
        <v>0</v>
      </c>
      <c r="K8" s="180">
        <f>IF('Not60'!H$2=0,"",'Not60'!H8)</f>
        <v>0</v>
      </c>
      <c r="L8" s="180">
        <f>IF('Not60'!I$2=0,"",'Not60'!I8)</f>
        <v>0</v>
      </c>
      <c r="M8" s="180">
        <f>IF('Not60'!J$2=0,"",'Not60'!J8)</f>
        <v>0</v>
      </c>
      <c r="N8" s="180">
        <f>IF('Not60'!K$2=0,"",'Not60'!K8)</f>
        <v>0</v>
      </c>
      <c r="O8" s="180">
        <f>IF('Not60'!L$2=0,"",'Not60'!L8)</f>
        <v>0</v>
      </c>
      <c r="P8" s="180">
        <f>IF('Not60'!M$2=0,"",'Not60'!M8)</f>
        <v>0</v>
      </c>
      <c r="Q8" s="180">
        <f>IF('Not60'!N$2=0,"",'Not60'!N8)</f>
        <v>0</v>
      </c>
      <c r="R8" s="180">
        <f>IF('Not60'!O$2=0,"",'Not60'!O8)</f>
        <v>0</v>
      </c>
      <c r="S8" s="180">
        <f>IF('Not60'!P$2=0,"",'Not60'!P8)</f>
        <v>0</v>
      </c>
      <c r="T8" s="180" t="str">
        <f>IF('Not60'!Q$2=0,"",'Not60'!Q8)</f>
        <v/>
      </c>
      <c r="U8" s="180" t="str">
        <f>IF('Not60'!R$2=0,"",'Not60'!R8)</f>
        <v/>
      </c>
      <c r="V8" s="180" t="str">
        <f>IF('Not60'!S$2=0,"",'Not60'!S8)</f>
        <v/>
      </c>
      <c r="W8" s="180" t="str">
        <f>IF('Not60'!T$2=0,"",'Not60'!T8)</f>
        <v/>
      </c>
      <c r="X8" s="180" t="str">
        <f>IF('Not60'!U$2=0,"",'Not60'!U8)</f>
        <v/>
      </c>
      <c r="Y8" s="180" t="str">
        <f>IF('Not60'!V$2=0,"",'Not60'!V8)</f>
        <v/>
      </c>
      <c r="Z8" s="180" t="str">
        <f>IF('Not60'!W$2=0,"",'Not60'!W8)</f>
        <v/>
      </c>
      <c r="AA8" s="180" t="str">
        <f>IF('Not60'!X$2=0,"",'Not60'!X8)</f>
        <v/>
      </c>
      <c r="AB8" s="180" t="str">
        <f>IF('Not60'!Y$2=0,"",'Not60'!Y8)</f>
        <v/>
      </c>
      <c r="AC8" s="180" t="str">
        <f>IF('Not60'!Z$2=0,"",'Not60'!Z8)</f>
        <v/>
      </c>
      <c r="AD8" s="75">
        <f t="shared" si="28"/>
        <v>0</v>
      </c>
      <c r="AE8" s="174" t="str">
        <f t="shared" si="29"/>
        <v/>
      </c>
      <c r="AH8" s="141">
        <v>3</v>
      </c>
      <c r="AI8" s="85">
        <f t="shared" ca="1" si="51"/>
        <v>0</v>
      </c>
      <c r="AJ8" s="85">
        <f t="shared" ca="1" si="52"/>
        <v>0</v>
      </c>
      <c r="AK8" s="85" t="str">
        <f t="shared" ca="1" si="53"/>
        <v/>
      </c>
      <c r="AL8" s="86" t="str">
        <f t="shared" ca="1" si="54"/>
        <v/>
      </c>
      <c r="AM8" s="86" t="str">
        <f t="shared" ca="1" si="55"/>
        <v/>
      </c>
      <c r="AR8" s="177" t="str">
        <f t="shared" ca="1" si="12"/>
        <v>6</v>
      </c>
      <c r="AS8" s="177" t="str">
        <f t="shared" ca="1" si="13"/>
        <v>178</v>
      </c>
      <c r="AT8" s="177" t="str">
        <f t="shared" ca="1" si="14"/>
        <v>Çift sütunlu aşağı listesi</v>
      </c>
      <c r="AU8" s="179" t="str">
        <f t="shared" si="30"/>
        <v/>
      </c>
      <c r="AV8" s="179" t="str">
        <f t="shared" si="31"/>
        <v/>
      </c>
      <c r="AW8" s="179" t="str">
        <f t="shared" si="32"/>
        <v/>
      </c>
      <c r="AX8" s="179" t="str">
        <f t="shared" si="33"/>
        <v/>
      </c>
      <c r="AY8" s="179" t="str">
        <f t="shared" si="34"/>
        <v/>
      </c>
      <c r="AZ8" s="179" t="str">
        <f t="shared" si="35"/>
        <v/>
      </c>
      <c r="BA8" s="179" t="str">
        <f t="shared" si="36"/>
        <v/>
      </c>
      <c r="BB8" s="179" t="str">
        <f t="shared" si="37"/>
        <v/>
      </c>
      <c r="BC8" s="179" t="str">
        <f t="shared" si="38"/>
        <v/>
      </c>
      <c r="BD8" s="179" t="str">
        <f t="shared" si="39"/>
        <v/>
      </c>
      <c r="BE8" s="179" t="str">
        <f t="shared" si="40"/>
        <v/>
      </c>
      <c r="BF8" s="179" t="str">
        <f t="shared" si="41"/>
        <v/>
      </c>
      <c r="BG8" s="179" t="str">
        <f t="shared" si="42"/>
        <v/>
      </c>
      <c r="BH8" s="179" t="str">
        <f t="shared" si="43"/>
        <v/>
      </c>
      <c r="BI8" s="179" t="str">
        <f t="shared" si="44"/>
        <v/>
      </c>
      <c r="BJ8" s="179" t="str">
        <f t="shared" si="45"/>
        <v/>
      </c>
      <c r="BK8" s="179" t="str">
        <f t="shared" si="46"/>
        <v/>
      </c>
      <c r="BL8" s="179" t="str">
        <f t="shared" si="47"/>
        <v/>
      </c>
      <c r="BM8" s="179" t="str">
        <f t="shared" si="48"/>
        <v/>
      </c>
      <c r="BN8" s="179" t="str">
        <f t="shared" si="49"/>
        <v/>
      </c>
      <c r="BO8" s="178"/>
      <c r="BP8" s="178" t="str">
        <f t="shared" ca="1" si="25"/>
        <v>6</v>
      </c>
      <c r="BQ8" s="178" t="str">
        <f t="shared" ca="1" si="26"/>
        <v>178</v>
      </c>
      <c r="BR8" s="178" t="str">
        <f t="shared" ca="1" si="27"/>
        <v>Çift sütunlu aşağı listesi</v>
      </c>
      <c r="BS8" s="178" t="str">
        <f t="shared" si="50"/>
        <v/>
      </c>
    </row>
    <row r="9" spans="1:71" ht="12" customHeight="1" x14ac:dyDescent="0.15">
      <c r="A9" s="26" t="s">
        <v>63</v>
      </c>
      <c r="B9" s="27" t="s">
        <v>128</v>
      </c>
      <c r="C9" s="68">
        <f ca="1">O$63</f>
        <v>0</v>
      </c>
      <c r="D9" s="78" t="str">
        <f ca="1">F!V9</f>
        <v>5/F</v>
      </c>
      <c r="E9" s="80">
        <v>8</v>
      </c>
      <c r="F9" s="136">
        <f ca="1">F!W9</f>
        <v>33</v>
      </c>
      <c r="G9" s="166" t="str">
        <f ca="1">IF($D$1=3,TS!G9,IF($D$1=4,TS!J9,IF($D$1=5,TS!M9,IF($D$1=6,TS!P9,IF($D$1=7,TS!S9,IF($D$1=8,TS!V9,IF($D$1=9,TS!Y9,IF($D$1=10,TS!AB9,""))))))))&amp;IF($D$1=11,TS!AE9,IF($D$1=12,TS!AH9,IF($D$1=13,TS!AK9,IF($D$1=14,TS!AN9,IF($D$1=15,TS!AQ9,IF($D$1=16,TS!AT9,IF($D$1=17,TS!AW9,"")))))))&amp;IF($D$1=18,TS!AZ9,IF($D$1=19,TS!BC9,IF($D$1=20,TS!BF9,IF($D$1=21,TS!BI9,IF($D$1=22,TS!BL9,IF($D$1=23,TS!BO9,""))))))&amp;IF($D$1=24,TS!BR9,IF($D$1=25,TS!BU9,IF($D$1=26,TS!BX9,IF($D$1=27,TS!CA9,IF($D$1=28,TS!CD9,IF($D$1=29,TS!CG9,IF($D$1=1,TS!A9,IF($D$1=2,TS!D9,""))))))))&amp;IF($D$1=30,TS!CJ9,IF($D$1=31,TS!CM9,IF($D$1=32,TS!CP9,IF($D$1=33,TS!CS9,IF($D$1=34,TS!CV9,IF($D$1=35,TS!CY9,IF($D$1=36,TS!DB9,IF($D$1=37,TS!DE9,""))))))))&amp;IF($D$1=38,TS!DH9,IF($D$1=39,TS!DK9,IF($D$1=40,TS!DN9,"")))</f>
        <v>7</v>
      </c>
      <c r="H9" s="166" t="str">
        <f ca="1">IF($D$1=3,TS!H9,IF($D$1=4,TS!K9,IF($D$1=5,TS!N9,IF($D$1=6,TS!Q9,IF($D$1=7,TS!T9,IF($D$1=8,TS!W9,IF($D$1=9,TS!Z9,IF($D$1=10,TS!AC9,""))))))))&amp;IF($D$1=11,TS!AF9,IF($D$1=12,TS!AI9,IF($D$1=13,TS!AL9,IF($D$1=14,TS!AO9,IF($D$1=15,TS!AR9,IF($D$1=16,TS!AU9,IF($D$1=17,TS!AX9,"")))))))&amp;IF($D$1=18,TS!BA9,IF($D$1=19,TS!BD9,IF($D$1=20,TS!BG9,IF($D$1=21,TS!BJ9,IF($D$1=22,TS!BM9,IF($D$1=23,TS!BP9,""))))))&amp;IF($D$1=24,TS!BS9,IF($D$1=25,TS!BV9,IF($D$1=26,TS!BY9,IF($D$1=27,TS!CB9,IF($D$1=28,TS!CE9,IF($D$1=29,TS!CH9,IF($D$1=1,TS!B9,IF($D$1=2,TS!E9,""))))))))&amp;IF($D$1=30,TS!CK9,IF($D$1=31,TS!CN9,IF($D$1=32,TS!CQ9,IF($D$1=33,TS!CT9,IF($D$1=34,TS!CW9,IF($D$1=35,TS!CZ9,IF($D$1=36,TS!DC9,IF($D$1=37,TS!DF9,""))))))))&amp;IF($D$1=38,TS!DI9,IF($D$1=39,TS!DL9,IF($D$1=40,TS!DO9,"")))</f>
        <v>196</v>
      </c>
      <c r="I9" s="167" t="str">
        <f ca="1">IF($D$1=3,TS!I9,IF($D$1=4,TS!L9,IF($D$1=5,TS!O9,IF($D$1=6,TS!R9,IF($D$1=7,TS!U9,IF($D$1=8,TS!X9,IF($D$1=9,TS!AA9,IF($D$1=10,TS!AD9,""))))))))&amp;IF($D$1=11,TS!AG9,IF($D$1=12,TS!AJ9,IF($D$1=13,TS!AM9,IF($D$1=14,TS!AP9,IF($D$1=15,TS!AS9,IF($D$1=16,TS!AV9,IF($D$1=17,TS!AY9,"")))))))&amp;IF($D$1=18,TS!BB9,IF($D$1=19,TS!BE9,IF($D$1=20,TS!BH9,IF($D$1=21,TS!BK9,IF($D$1=22,TS!BN9,IF($D$1=23,TS!BQ9,""))))))&amp;IF($D$1=24,TS!BT9,IF($D$1=25,TS!BW9,IF($D$1=26,TS!BZ9,IF($D$1=27,TS!CC9,IF($D$1=28,TS!CF9,IF($D$1=29,TS!CI9,IF($D$1=1,TS!C9,IF($D$1=2,TS!F9,""))))))))&amp;IF($D$1=30,TS!CL9,IF($D$1=31,TS!CO9,IF($D$1=32,TS!CR9,IF($D$1=33,TS!CU9,IF($D$1=34,TS!CX9,IF($D$1=35,TS!DA9,IF($D$1=36,TS!DD9,IF($D$1=37,TS!DG9,""))))))))&amp;IF($D$1=38,TS!DJ9,IF($D$1=39,TS!DM9,IF($D$1=40,TS!DP9,"")))</f>
        <v>Çift sütunlu aşağı listesi</v>
      </c>
      <c r="J9" s="180">
        <f>IF('Not60'!G$2=0,"",'Not60'!G9)</f>
        <v>0</v>
      </c>
      <c r="K9" s="180">
        <f>IF('Not60'!H$2=0,"",'Not60'!H9)</f>
        <v>0</v>
      </c>
      <c r="L9" s="180">
        <f>IF('Not60'!I$2=0,"",'Not60'!I9)</f>
        <v>0</v>
      </c>
      <c r="M9" s="180">
        <f>IF('Not60'!J$2=0,"",'Not60'!J9)</f>
        <v>0</v>
      </c>
      <c r="N9" s="180">
        <f>IF('Not60'!K$2=0,"",'Not60'!K9)</f>
        <v>0</v>
      </c>
      <c r="O9" s="180">
        <f>IF('Not60'!L$2=0,"",'Not60'!L9)</f>
        <v>0</v>
      </c>
      <c r="P9" s="180">
        <f>IF('Not60'!M$2=0,"",'Not60'!M9)</f>
        <v>0</v>
      </c>
      <c r="Q9" s="180">
        <f>IF('Not60'!N$2=0,"",'Not60'!N9)</f>
        <v>0</v>
      </c>
      <c r="R9" s="180">
        <f>IF('Not60'!O$2=0,"",'Not60'!O9)</f>
        <v>0</v>
      </c>
      <c r="S9" s="180">
        <f>IF('Not60'!P$2=0,"",'Not60'!P9)</f>
        <v>0</v>
      </c>
      <c r="T9" s="180" t="str">
        <f>IF('Not60'!Q$2=0,"",'Not60'!Q9)</f>
        <v/>
      </c>
      <c r="U9" s="180" t="str">
        <f>IF('Not60'!R$2=0,"",'Not60'!R9)</f>
        <v/>
      </c>
      <c r="V9" s="180" t="str">
        <f>IF('Not60'!S$2=0,"",'Not60'!S9)</f>
        <v/>
      </c>
      <c r="W9" s="180" t="str">
        <f>IF('Not60'!T$2=0,"",'Not60'!T9)</f>
        <v/>
      </c>
      <c r="X9" s="180" t="str">
        <f>IF('Not60'!U$2=0,"",'Not60'!U9)</f>
        <v/>
      </c>
      <c r="Y9" s="180" t="str">
        <f>IF('Not60'!V$2=0,"",'Not60'!V9)</f>
        <v/>
      </c>
      <c r="Z9" s="180" t="str">
        <f>IF('Not60'!W$2=0,"",'Not60'!W9)</f>
        <v/>
      </c>
      <c r="AA9" s="180" t="str">
        <f>IF('Not60'!X$2=0,"",'Not60'!X9)</f>
        <v/>
      </c>
      <c r="AB9" s="180" t="str">
        <f>IF('Not60'!Y$2=0,"",'Not60'!Y9)</f>
        <v/>
      </c>
      <c r="AC9" s="180" t="str">
        <f>IF('Not60'!Z$2=0,"",'Not60'!Z9)</f>
        <v/>
      </c>
      <c r="AD9" s="75">
        <f t="shared" si="28"/>
        <v>0</v>
      </c>
      <c r="AE9" s="174" t="str">
        <f t="shared" si="29"/>
        <v/>
      </c>
      <c r="AH9" s="141">
        <v>4</v>
      </c>
      <c r="AI9" s="85">
        <f t="shared" ca="1" si="51"/>
        <v>0</v>
      </c>
      <c r="AJ9" s="85">
        <f t="shared" ca="1" si="52"/>
        <v>0</v>
      </c>
      <c r="AK9" s="85" t="str">
        <f t="shared" ca="1" si="53"/>
        <v/>
      </c>
      <c r="AL9" s="86" t="str">
        <f t="shared" ca="1" si="54"/>
        <v/>
      </c>
      <c r="AM9" s="86" t="str">
        <f t="shared" ca="1" si="55"/>
        <v/>
      </c>
      <c r="AR9" s="177" t="str">
        <f t="shared" ca="1" si="12"/>
        <v>7</v>
      </c>
      <c r="AS9" s="177" t="str">
        <f t="shared" ca="1" si="13"/>
        <v>196</v>
      </c>
      <c r="AT9" s="177" t="str">
        <f t="shared" ca="1" si="14"/>
        <v>Çift sütunlu aşağı listesi</v>
      </c>
      <c r="AU9" s="179" t="str">
        <f t="shared" si="30"/>
        <v/>
      </c>
      <c r="AV9" s="179" t="str">
        <f t="shared" si="31"/>
        <v/>
      </c>
      <c r="AW9" s="179" t="str">
        <f t="shared" si="32"/>
        <v/>
      </c>
      <c r="AX9" s="179" t="str">
        <f t="shared" si="33"/>
        <v/>
      </c>
      <c r="AY9" s="179" t="str">
        <f t="shared" si="34"/>
        <v/>
      </c>
      <c r="AZ9" s="179" t="str">
        <f t="shared" si="35"/>
        <v/>
      </c>
      <c r="BA9" s="179" t="str">
        <f t="shared" si="36"/>
        <v/>
      </c>
      <c r="BB9" s="179" t="str">
        <f t="shared" si="37"/>
        <v/>
      </c>
      <c r="BC9" s="179" t="str">
        <f t="shared" si="38"/>
        <v/>
      </c>
      <c r="BD9" s="179" t="str">
        <f t="shared" si="39"/>
        <v/>
      </c>
      <c r="BE9" s="179" t="str">
        <f t="shared" si="40"/>
        <v/>
      </c>
      <c r="BF9" s="179" t="str">
        <f t="shared" si="41"/>
        <v/>
      </c>
      <c r="BG9" s="179" t="str">
        <f t="shared" si="42"/>
        <v/>
      </c>
      <c r="BH9" s="179" t="str">
        <f t="shared" si="43"/>
        <v/>
      </c>
      <c r="BI9" s="179" t="str">
        <f t="shared" si="44"/>
        <v/>
      </c>
      <c r="BJ9" s="179" t="str">
        <f t="shared" si="45"/>
        <v/>
      </c>
      <c r="BK9" s="179" t="str">
        <f t="shared" si="46"/>
        <v/>
      </c>
      <c r="BL9" s="179" t="str">
        <f t="shared" si="47"/>
        <v/>
      </c>
      <c r="BM9" s="179" t="str">
        <f t="shared" si="48"/>
        <v/>
      </c>
      <c r="BN9" s="179" t="str">
        <f t="shared" si="49"/>
        <v/>
      </c>
      <c r="BO9" s="178"/>
      <c r="BP9" s="178" t="str">
        <f t="shared" ca="1" si="25"/>
        <v>7</v>
      </c>
      <c r="BQ9" s="178" t="str">
        <f t="shared" ca="1" si="26"/>
        <v>196</v>
      </c>
      <c r="BR9" s="178" t="str">
        <f t="shared" ca="1" si="27"/>
        <v>Çift sütunlu aşağı listesi</v>
      </c>
      <c r="BS9" s="178" t="str">
        <f t="shared" si="50"/>
        <v/>
      </c>
    </row>
    <row r="10" spans="1:71" ht="12" customHeight="1" x14ac:dyDescent="0.15">
      <c r="A10" s="26" t="s">
        <v>64</v>
      </c>
      <c r="B10" s="27" t="s">
        <v>129</v>
      </c>
      <c r="C10" s="68">
        <f ca="1">P$63</f>
        <v>0</v>
      </c>
      <c r="D10" s="78" t="str">
        <f ca="1">F!V10</f>
        <v>5/G</v>
      </c>
      <c r="E10" s="80">
        <v>9</v>
      </c>
      <c r="F10" s="136">
        <f ca="1">F!W10</f>
        <v>33</v>
      </c>
      <c r="G10" s="166" t="str">
        <f ca="1">IF($D$1=3,TS!G10,IF($D$1=4,TS!J10,IF($D$1=5,TS!M10,IF($D$1=6,TS!P10,IF($D$1=7,TS!S10,IF($D$1=8,TS!V10,IF($D$1=9,TS!Y10,IF($D$1=10,TS!AB10,""))))))))&amp;IF($D$1=11,TS!AE10,IF($D$1=12,TS!AH10,IF($D$1=13,TS!AK10,IF($D$1=14,TS!AN10,IF($D$1=15,TS!AQ10,IF($D$1=16,TS!AT10,IF($D$1=17,TS!AW10,"")))))))&amp;IF($D$1=18,TS!AZ10,IF($D$1=19,TS!BC10,IF($D$1=20,TS!BF10,IF($D$1=21,TS!BI10,IF($D$1=22,TS!BL10,IF($D$1=23,TS!BO10,""))))))&amp;IF($D$1=24,TS!BR10,IF($D$1=25,TS!BU10,IF($D$1=26,TS!BX10,IF($D$1=27,TS!CA10,IF($D$1=28,TS!CD10,IF($D$1=29,TS!CG10,IF($D$1=1,TS!A10,IF($D$1=2,TS!D10,""))))))))&amp;IF($D$1=30,TS!CJ10,IF($D$1=31,TS!CM10,IF($D$1=32,TS!CP10,IF($D$1=33,TS!CS10,IF($D$1=34,TS!CV10,IF($D$1=35,TS!CY10,IF($D$1=36,TS!DB10,IF($D$1=37,TS!DE10,""))))))))&amp;IF($D$1=38,TS!DH10,IF($D$1=39,TS!DK10,IF($D$1=40,TS!DN10,"")))</f>
        <v>8</v>
      </c>
      <c r="H10" s="166" t="str">
        <f ca="1">IF($D$1=3,TS!H10,IF($D$1=4,TS!K10,IF($D$1=5,TS!N10,IF($D$1=6,TS!Q10,IF($D$1=7,TS!T10,IF($D$1=8,TS!W10,IF($D$1=9,TS!Z10,IF($D$1=10,TS!AC10,""))))))))&amp;IF($D$1=11,TS!AF10,IF($D$1=12,TS!AI10,IF($D$1=13,TS!AL10,IF($D$1=14,TS!AO10,IF($D$1=15,TS!AR10,IF($D$1=16,TS!AU10,IF($D$1=17,TS!AX10,"")))))))&amp;IF($D$1=18,TS!BA10,IF($D$1=19,TS!BD10,IF($D$1=20,TS!BG10,IF($D$1=21,TS!BJ10,IF($D$1=22,TS!BM10,IF($D$1=23,TS!BP10,""))))))&amp;IF($D$1=24,TS!BS10,IF($D$1=25,TS!BV10,IF($D$1=26,TS!BY10,IF($D$1=27,TS!CB10,IF($D$1=28,TS!CE10,IF($D$1=29,TS!CH10,IF($D$1=1,TS!B10,IF($D$1=2,TS!E10,""))))))))&amp;IF($D$1=30,TS!CK10,IF($D$1=31,TS!CN10,IF($D$1=32,TS!CQ10,IF($D$1=33,TS!CT10,IF($D$1=34,TS!CW10,IF($D$1=35,TS!CZ10,IF($D$1=36,TS!DC10,IF($D$1=37,TS!DF10,""))))))))&amp;IF($D$1=38,TS!DI10,IF($D$1=39,TS!DL10,IF($D$1=40,TS!DO10,"")))</f>
        <v>197</v>
      </c>
      <c r="I10" s="167" t="str">
        <f ca="1">IF($D$1=3,TS!I10,IF($D$1=4,TS!L10,IF($D$1=5,TS!O10,IF($D$1=6,TS!R10,IF($D$1=7,TS!U10,IF($D$1=8,TS!X10,IF($D$1=9,TS!AA10,IF($D$1=10,TS!AD10,""))))))))&amp;IF($D$1=11,TS!AG10,IF($D$1=12,TS!AJ10,IF($D$1=13,TS!AM10,IF($D$1=14,TS!AP10,IF($D$1=15,TS!AS10,IF($D$1=16,TS!AV10,IF($D$1=17,TS!AY10,"")))))))&amp;IF($D$1=18,TS!BB10,IF($D$1=19,TS!BE10,IF($D$1=20,TS!BH10,IF($D$1=21,TS!BK10,IF($D$1=22,TS!BN10,IF($D$1=23,TS!BQ10,""))))))&amp;IF($D$1=24,TS!BT10,IF($D$1=25,TS!BW10,IF($D$1=26,TS!BZ10,IF($D$1=27,TS!CC10,IF($D$1=28,TS!CF10,IF($D$1=29,TS!CI10,IF($D$1=1,TS!C10,IF($D$1=2,TS!F10,""))))))))&amp;IF($D$1=30,TS!CL10,IF($D$1=31,TS!CO10,IF($D$1=32,TS!CR10,IF($D$1=33,TS!CU10,IF($D$1=34,TS!CX10,IF($D$1=35,TS!DA10,IF($D$1=36,TS!DD10,IF($D$1=37,TS!DG10,""))))))))&amp;IF($D$1=38,TS!DJ10,IF($D$1=39,TS!DM10,IF($D$1=40,TS!DP10,"")))</f>
        <v>Çift sütunlu aşağı listesi</v>
      </c>
      <c r="J10" s="180">
        <f>IF('Not60'!G$2=0,"",'Not60'!G10)</f>
        <v>0</v>
      </c>
      <c r="K10" s="180">
        <f>IF('Not60'!H$2=0,"",'Not60'!H10)</f>
        <v>0</v>
      </c>
      <c r="L10" s="180">
        <f>IF('Not60'!I$2=0,"",'Not60'!I10)</f>
        <v>0</v>
      </c>
      <c r="M10" s="180">
        <f>IF('Not60'!J$2=0,"",'Not60'!J10)</f>
        <v>0</v>
      </c>
      <c r="N10" s="180">
        <f>IF('Not60'!K$2=0,"",'Not60'!K10)</f>
        <v>0</v>
      </c>
      <c r="O10" s="180">
        <f>IF('Not60'!L$2=0,"",'Not60'!L10)</f>
        <v>0</v>
      </c>
      <c r="P10" s="180">
        <f>IF('Not60'!M$2=0,"",'Not60'!M10)</f>
        <v>0</v>
      </c>
      <c r="Q10" s="180">
        <f>IF('Not60'!N$2=0,"",'Not60'!N10)</f>
        <v>0</v>
      </c>
      <c r="R10" s="180">
        <f>IF('Not60'!O$2=0,"",'Not60'!O10)</f>
        <v>0</v>
      </c>
      <c r="S10" s="180">
        <f>IF('Not60'!P$2=0,"",'Not60'!P10)</f>
        <v>0</v>
      </c>
      <c r="T10" s="180" t="str">
        <f>IF('Not60'!Q$2=0,"",'Not60'!Q10)</f>
        <v/>
      </c>
      <c r="U10" s="180" t="str">
        <f>IF('Not60'!R$2=0,"",'Not60'!R10)</f>
        <v/>
      </c>
      <c r="V10" s="180" t="str">
        <f>IF('Not60'!S$2=0,"",'Not60'!S10)</f>
        <v/>
      </c>
      <c r="W10" s="180" t="str">
        <f>IF('Not60'!T$2=0,"",'Not60'!T10)</f>
        <v/>
      </c>
      <c r="X10" s="180" t="str">
        <f>IF('Not60'!U$2=0,"",'Not60'!U10)</f>
        <v/>
      </c>
      <c r="Y10" s="180" t="str">
        <f>IF('Not60'!V$2=0,"",'Not60'!V10)</f>
        <v/>
      </c>
      <c r="Z10" s="180" t="str">
        <f>IF('Not60'!W$2=0,"",'Not60'!W10)</f>
        <v/>
      </c>
      <c r="AA10" s="180" t="str">
        <f>IF('Not60'!X$2=0,"",'Not60'!X10)</f>
        <v/>
      </c>
      <c r="AB10" s="180" t="str">
        <f>IF('Not60'!Y$2=0,"",'Not60'!Y10)</f>
        <v/>
      </c>
      <c r="AC10" s="180" t="str">
        <f>IF('Not60'!Z$2=0,"",'Not60'!Z10)</f>
        <v/>
      </c>
      <c r="AD10" s="75">
        <f t="shared" si="28"/>
        <v>0</v>
      </c>
      <c r="AE10" s="174" t="str">
        <f t="shared" si="29"/>
        <v/>
      </c>
      <c r="AH10" s="141">
        <v>5</v>
      </c>
      <c r="AI10" s="85">
        <f t="shared" ca="1" si="51"/>
        <v>0</v>
      </c>
      <c r="AJ10" s="85">
        <f t="shared" ca="1" si="52"/>
        <v>0</v>
      </c>
      <c r="AK10" s="85" t="str">
        <f t="shared" ca="1" si="53"/>
        <v/>
      </c>
      <c r="AL10" s="86" t="str">
        <f t="shared" ca="1" si="54"/>
        <v/>
      </c>
      <c r="AM10" s="86" t="str">
        <f t="shared" ca="1" si="55"/>
        <v/>
      </c>
      <c r="AR10" s="177" t="str">
        <f t="shared" ca="1" si="12"/>
        <v>8</v>
      </c>
      <c r="AS10" s="177" t="str">
        <f t="shared" ca="1" si="13"/>
        <v>197</v>
      </c>
      <c r="AT10" s="177" t="str">
        <f t="shared" ca="1" si="14"/>
        <v>Çift sütunlu aşağı listesi</v>
      </c>
      <c r="AU10" s="179" t="str">
        <f t="shared" si="30"/>
        <v/>
      </c>
      <c r="AV10" s="179" t="str">
        <f t="shared" si="31"/>
        <v/>
      </c>
      <c r="AW10" s="179" t="str">
        <f t="shared" si="32"/>
        <v/>
      </c>
      <c r="AX10" s="179" t="str">
        <f t="shared" si="33"/>
        <v/>
      </c>
      <c r="AY10" s="179" t="str">
        <f t="shared" si="34"/>
        <v/>
      </c>
      <c r="AZ10" s="179" t="str">
        <f t="shared" si="35"/>
        <v/>
      </c>
      <c r="BA10" s="179" t="str">
        <f t="shared" si="36"/>
        <v/>
      </c>
      <c r="BB10" s="179" t="str">
        <f t="shared" si="37"/>
        <v/>
      </c>
      <c r="BC10" s="179" t="str">
        <f t="shared" si="38"/>
        <v/>
      </c>
      <c r="BD10" s="179" t="str">
        <f t="shared" si="39"/>
        <v/>
      </c>
      <c r="BE10" s="179" t="str">
        <f t="shared" si="40"/>
        <v/>
      </c>
      <c r="BF10" s="179" t="str">
        <f t="shared" si="41"/>
        <v/>
      </c>
      <c r="BG10" s="179" t="str">
        <f t="shared" si="42"/>
        <v/>
      </c>
      <c r="BH10" s="179" t="str">
        <f t="shared" si="43"/>
        <v/>
      </c>
      <c r="BI10" s="179" t="str">
        <f t="shared" si="44"/>
        <v/>
      </c>
      <c r="BJ10" s="179" t="str">
        <f t="shared" si="45"/>
        <v/>
      </c>
      <c r="BK10" s="179" t="str">
        <f t="shared" si="46"/>
        <v/>
      </c>
      <c r="BL10" s="179" t="str">
        <f t="shared" si="47"/>
        <v/>
      </c>
      <c r="BM10" s="179" t="str">
        <f t="shared" si="48"/>
        <v/>
      </c>
      <c r="BN10" s="179" t="str">
        <f t="shared" si="49"/>
        <v/>
      </c>
      <c r="BO10" s="178"/>
      <c r="BP10" s="178" t="str">
        <f t="shared" ca="1" si="25"/>
        <v>8</v>
      </c>
      <c r="BQ10" s="178" t="str">
        <f t="shared" ca="1" si="26"/>
        <v>197</v>
      </c>
      <c r="BR10" s="178" t="str">
        <f t="shared" ca="1" si="27"/>
        <v>Çift sütunlu aşağı listesi</v>
      </c>
      <c r="BS10" s="178" t="str">
        <f t="shared" si="50"/>
        <v/>
      </c>
    </row>
    <row r="11" spans="1:71" ht="12" customHeight="1" x14ac:dyDescent="0.15">
      <c r="A11" s="23" t="s">
        <v>65</v>
      </c>
      <c r="B11" s="27" t="s">
        <v>130</v>
      </c>
      <c r="C11" s="68">
        <f ca="1">Q$63</f>
        <v>0</v>
      </c>
      <c r="D11" s="78" t="str">
        <f ca="1">F!V11</f>
        <v>5/H</v>
      </c>
      <c r="E11" s="80">
        <v>10</v>
      </c>
      <c r="F11" s="136">
        <f ca="1">F!W11</f>
        <v>37</v>
      </c>
      <c r="G11" s="166" t="str">
        <f ca="1">IF($D$1=3,TS!G11,IF($D$1=4,TS!J11,IF($D$1=5,TS!M11,IF($D$1=6,TS!P11,IF($D$1=7,TS!S11,IF($D$1=8,TS!V11,IF($D$1=9,TS!Y11,IF($D$1=10,TS!AB11,""))))))))&amp;IF($D$1=11,TS!AE11,IF($D$1=12,TS!AH11,IF($D$1=13,TS!AK11,IF($D$1=14,TS!AN11,IF($D$1=15,TS!AQ11,IF($D$1=16,TS!AT11,IF($D$1=17,TS!AW11,"")))))))&amp;IF($D$1=18,TS!AZ11,IF($D$1=19,TS!BC11,IF($D$1=20,TS!BF11,IF($D$1=21,TS!BI11,IF($D$1=22,TS!BL11,IF($D$1=23,TS!BO11,""))))))&amp;IF($D$1=24,TS!BR11,IF($D$1=25,TS!BU11,IF($D$1=26,TS!BX11,IF($D$1=27,TS!CA11,IF($D$1=28,TS!CD11,IF($D$1=29,TS!CG11,IF($D$1=1,TS!A11,IF($D$1=2,TS!D11,""))))))))&amp;IF($D$1=30,TS!CJ11,IF($D$1=31,TS!CM11,IF($D$1=32,TS!CP11,IF($D$1=33,TS!CS11,IF($D$1=34,TS!CV11,IF($D$1=35,TS!CY11,IF($D$1=36,TS!DB11,IF($D$1=37,TS!DE11,""))))))))&amp;IF($D$1=38,TS!DH11,IF($D$1=39,TS!DK11,IF($D$1=40,TS!DN11,"")))</f>
        <v>9</v>
      </c>
      <c r="H11" s="166" t="str">
        <f ca="1">IF($D$1=3,TS!H11,IF($D$1=4,TS!K11,IF($D$1=5,TS!N11,IF($D$1=6,TS!Q11,IF($D$1=7,TS!T11,IF($D$1=8,TS!W11,IF($D$1=9,TS!Z11,IF($D$1=10,TS!AC11,""))))))))&amp;IF($D$1=11,TS!AF11,IF($D$1=12,TS!AI11,IF($D$1=13,TS!AL11,IF($D$1=14,TS!AO11,IF($D$1=15,TS!AR11,IF($D$1=16,TS!AU11,IF($D$1=17,TS!AX11,"")))))))&amp;IF($D$1=18,TS!BA11,IF($D$1=19,TS!BD11,IF($D$1=20,TS!BG11,IF($D$1=21,TS!BJ11,IF($D$1=22,TS!BM11,IF($D$1=23,TS!BP11,""))))))&amp;IF($D$1=24,TS!BS11,IF($D$1=25,TS!BV11,IF($D$1=26,TS!BY11,IF($D$1=27,TS!CB11,IF($D$1=28,TS!CE11,IF($D$1=29,TS!CH11,IF($D$1=1,TS!B11,IF($D$1=2,TS!E11,""))))))))&amp;IF($D$1=30,TS!CK11,IF($D$1=31,TS!CN11,IF($D$1=32,TS!CQ11,IF($D$1=33,TS!CT11,IF($D$1=34,TS!CW11,IF($D$1=35,TS!CZ11,IF($D$1=36,TS!DC11,IF($D$1=37,TS!DF11,""))))))))&amp;IF($D$1=38,TS!DI11,IF($D$1=39,TS!DL11,IF($D$1=40,TS!DO11,"")))</f>
        <v>225</v>
      </c>
      <c r="I11" s="167" t="str">
        <f ca="1">IF($D$1=3,TS!I11,IF($D$1=4,TS!L11,IF($D$1=5,TS!O11,IF($D$1=6,TS!R11,IF($D$1=7,TS!U11,IF($D$1=8,TS!X11,IF($D$1=9,TS!AA11,IF($D$1=10,TS!AD11,""))))))))&amp;IF($D$1=11,TS!AG11,IF($D$1=12,TS!AJ11,IF($D$1=13,TS!AM11,IF($D$1=14,TS!AP11,IF($D$1=15,TS!AS11,IF($D$1=16,TS!AV11,IF($D$1=17,TS!AY11,"")))))))&amp;IF($D$1=18,TS!BB11,IF($D$1=19,TS!BE11,IF($D$1=20,TS!BH11,IF($D$1=21,TS!BK11,IF($D$1=22,TS!BN11,IF($D$1=23,TS!BQ11,""))))))&amp;IF($D$1=24,TS!BT11,IF($D$1=25,TS!BW11,IF($D$1=26,TS!BZ11,IF($D$1=27,TS!CC11,IF($D$1=28,TS!CF11,IF($D$1=29,TS!CI11,IF($D$1=1,TS!C11,IF($D$1=2,TS!F11,""))))))))&amp;IF($D$1=30,TS!CL11,IF($D$1=31,TS!CO11,IF($D$1=32,TS!CR11,IF($D$1=33,TS!CU11,IF($D$1=34,TS!CX11,IF($D$1=35,TS!DA11,IF($D$1=36,TS!DD11,IF($D$1=37,TS!DG11,""))))))))&amp;IF($D$1=38,TS!DJ11,IF($D$1=39,TS!DM11,IF($D$1=40,TS!DP11,"")))</f>
        <v>Çift sütunlu aşağı listesi</v>
      </c>
      <c r="J11" s="180">
        <f>IF('Not60'!G$2=0,"",'Not60'!G11)</f>
        <v>0</v>
      </c>
      <c r="K11" s="180">
        <f>IF('Not60'!H$2=0,"",'Not60'!H11)</f>
        <v>0</v>
      </c>
      <c r="L11" s="180">
        <f>IF('Not60'!I$2=0,"",'Not60'!I11)</f>
        <v>0</v>
      </c>
      <c r="M11" s="180">
        <f>IF('Not60'!J$2=0,"",'Not60'!J11)</f>
        <v>0</v>
      </c>
      <c r="N11" s="180">
        <f>IF('Not60'!K$2=0,"",'Not60'!K11)</f>
        <v>0</v>
      </c>
      <c r="O11" s="180">
        <f>IF('Not60'!L$2=0,"",'Not60'!L11)</f>
        <v>0</v>
      </c>
      <c r="P11" s="180">
        <f>IF('Not60'!M$2=0,"",'Not60'!M11)</f>
        <v>0</v>
      </c>
      <c r="Q11" s="180">
        <f>IF('Not60'!N$2=0,"",'Not60'!N11)</f>
        <v>0</v>
      </c>
      <c r="R11" s="180">
        <f>IF('Not60'!O$2=0,"",'Not60'!O11)</f>
        <v>0</v>
      </c>
      <c r="S11" s="180">
        <f>IF('Not60'!P$2=0,"",'Not60'!P11)</f>
        <v>0</v>
      </c>
      <c r="T11" s="180" t="str">
        <f>IF('Not60'!Q$2=0,"",'Not60'!Q11)</f>
        <v/>
      </c>
      <c r="U11" s="180" t="str">
        <f>IF('Not60'!R$2=0,"",'Not60'!R11)</f>
        <v/>
      </c>
      <c r="V11" s="180" t="str">
        <f>IF('Not60'!S$2=0,"",'Not60'!S11)</f>
        <v/>
      </c>
      <c r="W11" s="180" t="str">
        <f>IF('Not60'!T$2=0,"",'Not60'!T11)</f>
        <v/>
      </c>
      <c r="X11" s="180" t="str">
        <f>IF('Not60'!U$2=0,"",'Not60'!U11)</f>
        <v/>
      </c>
      <c r="Y11" s="180" t="str">
        <f>IF('Not60'!V$2=0,"",'Not60'!V11)</f>
        <v/>
      </c>
      <c r="Z11" s="180" t="str">
        <f>IF('Not60'!W$2=0,"",'Not60'!W11)</f>
        <v/>
      </c>
      <c r="AA11" s="180" t="str">
        <f>IF('Not60'!X$2=0,"",'Not60'!X11)</f>
        <v/>
      </c>
      <c r="AB11" s="180" t="str">
        <f>IF('Not60'!Y$2=0,"",'Not60'!Y11)</f>
        <v/>
      </c>
      <c r="AC11" s="180" t="str">
        <f>IF('Not60'!Z$2=0,"",'Not60'!Z11)</f>
        <v/>
      </c>
      <c r="AD11" s="75">
        <f t="shared" si="28"/>
        <v>0</v>
      </c>
      <c r="AE11" s="174" t="str">
        <f t="shared" si="29"/>
        <v/>
      </c>
      <c r="AH11" s="141">
        <v>6</v>
      </c>
      <c r="AI11" s="85">
        <f t="shared" ca="1" si="51"/>
        <v>0</v>
      </c>
      <c r="AJ11" s="85">
        <f t="shared" ca="1" si="52"/>
        <v>0</v>
      </c>
      <c r="AK11" s="85" t="str">
        <f t="shared" ca="1" si="53"/>
        <v/>
      </c>
      <c r="AL11" s="86" t="str">
        <f t="shared" ca="1" si="54"/>
        <v/>
      </c>
      <c r="AM11" s="86" t="str">
        <f t="shared" ca="1" si="55"/>
        <v/>
      </c>
      <c r="AR11" s="177" t="str">
        <f t="shared" ca="1" si="12"/>
        <v>9</v>
      </c>
      <c r="AS11" s="177" t="str">
        <f t="shared" ca="1" si="13"/>
        <v>225</v>
      </c>
      <c r="AT11" s="177" t="str">
        <f t="shared" ca="1" si="14"/>
        <v>Çift sütunlu aşağı listesi</v>
      </c>
      <c r="AU11" s="179" t="str">
        <f t="shared" si="30"/>
        <v/>
      </c>
      <c r="AV11" s="179" t="str">
        <f t="shared" si="31"/>
        <v/>
      </c>
      <c r="AW11" s="179" t="str">
        <f t="shared" si="32"/>
        <v/>
      </c>
      <c r="AX11" s="179" t="str">
        <f t="shared" si="33"/>
        <v/>
      </c>
      <c r="AY11" s="179" t="str">
        <f t="shared" si="34"/>
        <v/>
      </c>
      <c r="AZ11" s="179" t="str">
        <f t="shared" si="35"/>
        <v/>
      </c>
      <c r="BA11" s="179" t="str">
        <f t="shared" si="36"/>
        <v/>
      </c>
      <c r="BB11" s="179" t="str">
        <f t="shared" si="37"/>
        <v/>
      </c>
      <c r="BC11" s="179" t="str">
        <f t="shared" si="38"/>
        <v/>
      </c>
      <c r="BD11" s="179" t="str">
        <f t="shared" si="39"/>
        <v/>
      </c>
      <c r="BE11" s="179" t="str">
        <f t="shared" si="40"/>
        <v/>
      </c>
      <c r="BF11" s="179" t="str">
        <f t="shared" si="41"/>
        <v/>
      </c>
      <c r="BG11" s="179" t="str">
        <f t="shared" si="42"/>
        <v/>
      </c>
      <c r="BH11" s="179" t="str">
        <f t="shared" si="43"/>
        <v/>
      </c>
      <c r="BI11" s="179" t="str">
        <f t="shared" si="44"/>
        <v/>
      </c>
      <c r="BJ11" s="179" t="str">
        <f t="shared" si="45"/>
        <v/>
      </c>
      <c r="BK11" s="179" t="str">
        <f t="shared" si="46"/>
        <v/>
      </c>
      <c r="BL11" s="179" t="str">
        <f t="shared" si="47"/>
        <v/>
      </c>
      <c r="BM11" s="179" t="str">
        <f t="shared" si="48"/>
        <v/>
      </c>
      <c r="BN11" s="179" t="str">
        <f t="shared" si="49"/>
        <v/>
      </c>
      <c r="BO11" s="178"/>
      <c r="BP11" s="178" t="str">
        <f t="shared" ca="1" si="25"/>
        <v>9</v>
      </c>
      <c r="BQ11" s="178" t="str">
        <f t="shared" ca="1" si="26"/>
        <v>225</v>
      </c>
      <c r="BR11" s="178" t="str">
        <f t="shared" ca="1" si="27"/>
        <v>Çift sütunlu aşağı listesi</v>
      </c>
      <c r="BS11" s="178" t="str">
        <f t="shared" si="50"/>
        <v/>
      </c>
    </row>
    <row r="12" spans="1:71" ht="12" customHeight="1" x14ac:dyDescent="0.15">
      <c r="A12" s="23" t="s">
        <v>66</v>
      </c>
      <c r="B12" s="27" t="s">
        <v>131</v>
      </c>
      <c r="C12" s="68">
        <f ca="1">R$63</f>
        <v>0</v>
      </c>
      <c r="D12" s="78" t="str">
        <f ca="1">F!V12</f>
        <v>6/A</v>
      </c>
      <c r="E12" s="80">
        <v>11</v>
      </c>
      <c r="F12" s="136">
        <f ca="1">F!W12</f>
        <v>24</v>
      </c>
      <c r="G12" s="166" t="str">
        <f ca="1">IF($D$1=3,TS!G12,IF($D$1=4,TS!J12,IF($D$1=5,TS!M12,IF($D$1=6,TS!P12,IF($D$1=7,TS!S12,IF($D$1=8,TS!V12,IF($D$1=9,TS!Y12,IF($D$1=10,TS!AB12,""))))))))&amp;IF($D$1=11,TS!AE12,IF($D$1=12,TS!AH12,IF($D$1=13,TS!AK12,IF($D$1=14,TS!AN12,IF($D$1=15,TS!AQ12,IF($D$1=16,TS!AT12,IF($D$1=17,TS!AW12,"")))))))&amp;IF($D$1=18,TS!AZ12,IF($D$1=19,TS!BC12,IF($D$1=20,TS!BF12,IF($D$1=21,TS!BI12,IF($D$1=22,TS!BL12,IF($D$1=23,TS!BO12,""))))))&amp;IF($D$1=24,TS!BR12,IF($D$1=25,TS!BU12,IF($D$1=26,TS!BX12,IF($D$1=27,TS!CA12,IF($D$1=28,TS!CD12,IF($D$1=29,TS!CG12,IF($D$1=1,TS!A12,IF($D$1=2,TS!D12,""))))))))&amp;IF($D$1=30,TS!CJ12,IF($D$1=31,TS!CM12,IF($D$1=32,TS!CP12,IF($D$1=33,TS!CS12,IF($D$1=34,TS!CV12,IF($D$1=35,TS!CY12,IF($D$1=36,TS!DB12,IF($D$1=37,TS!DE12,""))))))))&amp;IF($D$1=38,TS!DH12,IF($D$1=39,TS!DK12,IF($D$1=40,TS!DN12,"")))</f>
        <v>10</v>
      </c>
      <c r="H12" s="166" t="str">
        <f ca="1">IF($D$1=3,TS!H12,IF($D$1=4,TS!K12,IF($D$1=5,TS!N12,IF($D$1=6,TS!Q12,IF($D$1=7,TS!T12,IF($D$1=8,TS!W12,IF($D$1=9,TS!Z12,IF($D$1=10,TS!AC12,""))))))))&amp;IF($D$1=11,TS!AF12,IF($D$1=12,TS!AI12,IF($D$1=13,TS!AL12,IF($D$1=14,TS!AO12,IF($D$1=15,TS!AR12,IF($D$1=16,TS!AU12,IF($D$1=17,TS!AX12,"")))))))&amp;IF($D$1=18,TS!BA12,IF($D$1=19,TS!BD12,IF($D$1=20,TS!BG12,IF($D$1=21,TS!BJ12,IF($D$1=22,TS!BM12,IF($D$1=23,TS!BP12,""))))))&amp;IF($D$1=24,TS!BS12,IF($D$1=25,TS!BV12,IF($D$1=26,TS!BY12,IF($D$1=27,TS!CB12,IF($D$1=28,TS!CE12,IF($D$1=29,TS!CH12,IF($D$1=1,TS!B12,IF($D$1=2,TS!E12,""))))))))&amp;IF($D$1=30,TS!CK12,IF($D$1=31,TS!CN12,IF($D$1=32,TS!CQ12,IF($D$1=33,TS!CT12,IF($D$1=34,TS!CW12,IF($D$1=35,TS!CZ12,IF($D$1=36,TS!DC12,IF($D$1=37,TS!DF12,""))))))))&amp;IF($D$1=38,TS!DI12,IF($D$1=39,TS!DL12,IF($D$1=40,TS!DO12,"")))</f>
        <v>329</v>
      </c>
      <c r="I12" s="167" t="str">
        <f ca="1">IF($D$1=3,TS!I12,IF($D$1=4,TS!L12,IF($D$1=5,TS!O12,IF($D$1=6,TS!R12,IF($D$1=7,TS!U12,IF($D$1=8,TS!X12,IF($D$1=9,TS!AA12,IF($D$1=10,TS!AD12,""))))))))&amp;IF($D$1=11,TS!AG12,IF($D$1=12,TS!AJ12,IF($D$1=13,TS!AM12,IF($D$1=14,TS!AP12,IF($D$1=15,TS!AS12,IF($D$1=16,TS!AV12,IF($D$1=17,TS!AY12,"")))))))&amp;IF($D$1=18,TS!BB12,IF($D$1=19,TS!BE12,IF($D$1=20,TS!BH12,IF($D$1=21,TS!BK12,IF($D$1=22,TS!BN12,IF($D$1=23,TS!BQ12,""))))))&amp;IF($D$1=24,TS!BT12,IF($D$1=25,TS!BW12,IF($D$1=26,TS!BZ12,IF($D$1=27,TS!CC12,IF($D$1=28,TS!CF12,IF($D$1=29,TS!CI12,IF($D$1=1,TS!C12,IF($D$1=2,TS!F12,""))))))))&amp;IF($D$1=30,TS!CL12,IF($D$1=31,TS!CO12,IF($D$1=32,TS!CR12,IF($D$1=33,TS!CU12,IF($D$1=34,TS!CX12,IF($D$1=35,TS!DA12,IF($D$1=36,TS!DD12,IF($D$1=37,TS!DG12,""))))))))&amp;IF($D$1=38,TS!DJ12,IF($D$1=39,TS!DM12,IF($D$1=40,TS!DP12,"")))</f>
        <v>Çift sütunlu aşağı listesi</v>
      </c>
      <c r="J12" s="180">
        <f>IF('Not60'!G$2=0,"",'Not60'!G12)</f>
        <v>0</v>
      </c>
      <c r="K12" s="180">
        <f>IF('Not60'!H$2=0,"",'Not60'!H12)</f>
        <v>0</v>
      </c>
      <c r="L12" s="180">
        <f>IF('Not60'!I$2=0,"",'Not60'!I12)</f>
        <v>0</v>
      </c>
      <c r="M12" s="180">
        <f>IF('Not60'!J$2=0,"",'Not60'!J12)</f>
        <v>0</v>
      </c>
      <c r="N12" s="180">
        <f>IF('Not60'!K$2=0,"",'Not60'!K12)</f>
        <v>0</v>
      </c>
      <c r="O12" s="180">
        <f>IF('Not60'!L$2=0,"",'Not60'!L12)</f>
        <v>0</v>
      </c>
      <c r="P12" s="180">
        <f>IF('Not60'!M$2=0,"",'Not60'!M12)</f>
        <v>0</v>
      </c>
      <c r="Q12" s="180">
        <f>IF('Not60'!N$2=0,"",'Not60'!N12)</f>
        <v>0</v>
      </c>
      <c r="R12" s="180">
        <f>IF('Not60'!O$2=0,"",'Not60'!O12)</f>
        <v>0</v>
      </c>
      <c r="S12" s="180">
        <f>IF('Not60'!P$2=0,"",'Not60'!P12)</f>
        <v>0</v>
      </c>
      <c r="T12" s="180" t="str">
        <f>IF('Not60'!Q$2=0,"",'Not60'!Q12)</f>
        <v/>
      </c>
      <c r="U12" s="180" t="str">
        <f>IF('Not60'!R$2=0,"",'Not60'!R12)</f>
        <v/>
      </c>
      <c r="V12" s="180" t="str">
        <f>IF('Not60'!S$2=0,"",'Not60'!S12)</f>
        <v/>
      </c>
      <c r="W12" s="180" t="str">
        <f>IF('Not60'!T$2=0,"",'Not60'!T12)</f>
        <v/>
      </c>
      <c r="X12" s="180" t="str">
        <f>IF('Not60'!U$2=0,"",'Not60'!U12)</f>
        <v/>
      </c>
      <c r="Y12" s="180" t="str">
        <f>IF('Not60'!V$2=0,"",'Not60'!V12)</f>
        <v/>
      </c>
      <c r="Z12" s="180" t="str">
        <f>IF('Not60'!W$2=0,"",'Not60'!W12)</f>
        <v/>
      </c>
      <c r="AA12" s="180" t="str">
        <f>IF('Not60'!X$2=0,"",'Not60'!X12)</f>
        <v/>
      </c>
      <c r="AB12" s="180" t="str">
        <f>IF('Not60'!Y$2=0,"",'Not60'!Y12)</f>
        <v/>
      </c>
      <c r="AC12" s="180" t="str">
        <f>IF('Not60'!Z$2=0,"",'Not60'!Z12)</f>
        <v/>
      </c>
      <c r="AD12" s="75">
        <f t="shared" si="28"/>
        <v>0</v>
      </c>
      <c r="AE12" s="174" t="str">
        <f t="shared" si="29"/>
        <v/>
      </c>
      <c r="AH12" s="141">
        <v>7</v>
      </c>
      <c r="AI12" s="85">
        <f t="shared" ca="1" si="51"/>
        <v>0</v>
      </c>
      <c r="AJ12" s="85">
        <f t="shared" ca="1" si="52"/>
        <v>0</v>
      </c>
      <c r="AK12" s="85" t="str">
        <f t="shared" ca="1" si="53"/>
        <v/>
      </c>
      <c r="AL12" s="86" t="str">
        <f t="shared" ca="1" si="54"/>
        <v/>
      </c>
      <c r="AM12" s="86" t="str">
        <f t="shared" ca="1" si="55"/>
        <v/>
      </c>
      <c r="AR12" s="177" t="str">
        <f t="shared" ca="1" si="12"/>
        <v>10</v>
      </c>
      <c r="AS12" s="177" t="str">
        <f t="shared" ca="1" si="13"/>
        <v>329</v>
      </c>
      <c r="AT12" s="177" t="str">
        <f t="shared" ca="1" si="14"/>
        <v>Çift sütunlu aşağı listesi</v>
      </c>
      <c r="AU12" s="179" t="str">
        <f t="shared" si="30"/>
        <v/>
      </c>
      <c r="AV12" s="179" t="str">
        <f t="shared" si="31"/>
        <v/>
      </c>
      <c r="AW12" s="179" t="str">
        <f t="shared" si="32"/>
        <v/>
      </c>
      <c r="AX12" s="179" t="str">
        <f t="shared" si="33"/>
        <v/>
      </c>
      <c r="AY12" s="179" t="str">
        <f t="shared" si="34"/>
        <v/>
      </c>
      <c r="AZ12" s="179" t="str">
        <f t="shared" si="35"/>
        <v/>
      </c>
      <c r="BA12" s="179" t="str">
        <f t="shared" si="36"/>
        <v/>
      </c>
      <c r="BB12" s="179" t="str">
        <f t="shared" si="37"/>
        <v/>
      </c>
      <c r="BC12" s="179" t="str">
        <f t="shared" si="38"/>
        <v/>
      </c>
      <c r="BD12" s="179" t="str">
        <f t="shared" si="39"/>
        <v/>
      </c>
      <c r="BE12" s="179" t="str">
        <f t="shared" si="40"/>
        <v/>
      </c>
      <c r="BF12" s="179" t="str">
        <f t="shared" si="41"/>
        <v/>
      </c>
      <c r="BG12" s="179" t="str">
        <f t="shared" si="42"/>
        <v/>
      </c>
      <c r="BH12" s="179" t="str">
        <f t="shared" si="43"/>
        <v/>
      </c>
      <c r="BI12" s="179" t="str">
        <f t="shared" si="44"/>
        <v/>
      </c>
      <c r="BJ12" s="179" t="str">
        <f t="shared" si="45"/>
        <v/>
      </c>
      <c r="BK12" s="179" t="str">
        <f t="shared" si="46"/>
        <v/>
      </c>
      <c r="BL12" s="179" t="str">
        <f t="shared" si="47"/>
        <v/>
      </c>
      <c r="BM12" s="179" t="str">
        <f t="shared" si="48"/>
        <v/>
      </c>
      <c r="BN12" s="179" t="str">
        <f t="shared" si="49"/>
        <v/>
      </c>
      <c r="BO12" s="178"/>
      <c r="BP12" s="178" t="str">
        <f t="shared" ca="1" si="25"/>
        <v>10</v>
      </c>
      <c r="BQ12" s="178" t="str">
        <f t="shared" ca="1" si="26"/>
        <v>329</v>
      </c>
      <c r="BR12" s="178" t="str">
        <f t="shared" ca="1" si="27"/>
        <v>Çift sütunlu aşağı listesi</v>
      </c>
      <c r="BS12" s="178" t="str">
        <f t="shared" si="50"/>
        <v/>
      </c>
    </row>
    <row r="13" spans="1:71" ht="12" customHeight="1" x14ac:dyDescent="0.15">
      <c r="A13" s="26" t="s">
        <v>67</v>
      </c>
      <c r="B13" s="27" t="s">
        <v>132</v>
      </c>
      <c r="C13" s="69">
        <f ca="1">S$63</f>
        <v>0</v>
      </c>
      <c r="D13" s="78" t="str">
        <f ca="1">F!V13</f>
        <v>6/B</v>
      </c>
      <c r="E13" s="80">
        <v>12</v>
      </c>
      <c r="F13" s="136">
        <f ca="1">F!W13</f>
        <v>31</v>
      </c>
      <c r="G13" s="166" t="str">
        <f ca="1">IF($D$1=3,TS!G13,IF($D$1=4,TS!J13,IF($D$1=5,TS!M13,IF($D$1=6,TS!P13,IF($D$1=7,TS!S13,IF($D$1=8,TS!V13,IF($D$1=9,TS!Y13,IF($D$1=10,TS!AB13,""))))))))&amp;IF($D$1=11,TS!AE13,IF($D$1=12,TS!AH13,IF($D$1=13,TS!AK13,IF($D$1=14,TS!AN13,IF($D$1=15,TS!AQ13,IF($D$1=16,TS!AT13,IF($D$1=17,TS!AW13,"")))))))&amp;IF($D$1=18,TS!AZ13,IF($D$1=19,TS!BC13,IF($D$1=20,TS!BF13,IF($D$1=21,TS!BI13,IF($D$1=22,TS!BL13,IF($D$1=23,TS!BO13,""))))))&amp;IF($D$1=24,TS!BR13,IF($D$1=25,TS!BU13,IF($D$1=26,TS!BX13,IF($D$1=27,TS!CA13,IF($D$1=28,TS!CD13,IF($D$1=29,TS!CG13,IF($D$1=1,TS!A13,IF($D$1=2,TS!D13,""))))))))&amp;IF($D$1=30,TS!CJ13,IF($D$1=31,TS!CM13,IF($D$1=32,TS!CP13,IF($D$1=33,TS!CS13,IF($D$1=34,TS!CV13,IF($D$1=35,TS!CY13,IF($D$1=36,TS!DB13,IF($D$1=37,TS!DE13,""))))))))&amp;IF($D$1=38,TS!DH13,IF($D$1=39,TS!DK13,IF($D$1=40,TS!DN13,"")))</f>
        <v>11</v>
      </c>
      <c r="H13" s="166" t="str">
        <f ca="1">IF($D$1=3,TS!H13,IF($D$1=4,TS!K13,IF($D$1=5,TS!N13,IF($D$1=6,TS!Q13,IF($D$1=7,TS!T13,IF($D$1=8,TS!W13,IF($D$1=9,TS!Z13,IF($D$1=10,TS!AC13,""))))))))&amp;IF($D$1=11,TS!AF13,IF($D$1=12,TS!AI13,IF($D$1=13,TS!AL13,IF($D$1=14,TS!AO13,IF($D$1=15,TS!AR13,IF($D$1=16,TS!AU13,IF($D$1=17,TS!AX13,"")))))))&amp;IF($D$1=18,TS!BA13,IF($D$1=19,TS!BD13,IF($D$1=20,TS!BG13,IF($D$1=21,TS!BJ13,IF($D$1=22,TS!BM13,IF($D$1=23,TS!BP13,""))))))&amp;IF($D$1=24,TS!BS13,IF($D$1=25,TS!BV13,IF($D$1=26,TS!BY13,IF($D$1=27,TS!CB13,IF($D$1=28,TS!CE13,IF($D$1=29,TS!CH13,IF($D$1=1,TS!B13,IF($D$1=2,TS!E13,""))))))))&amp;IF($D$1=30,TS!CK13,IF($D$1=31,TS!CN13,IF($D$1=32,TS!CQ13,IF($D$1=33,TS!CT13,IF($D$1=34,TS!CW13,IF($D$1=35,TS!CZ13,IF($D$1=36,TS!DC13,IF($D$1=37,TS!DF13,""))))))))&amp;IF($D$1=38,TS!DI13,IF($D$1=39,TS!DL13,IF($D$1=40,TS!DO13,"")))</f>
        <v>347</v>
      </c>
      <c r="I13" s="167" t="str">
        <f ca="1">IF($D$1=3,TS!I13,IF($D$1=4,TS!L13,IF($D$1=5,TS!O13,IF($D$1=6,TS!R13,IF($D$1=7,TS!U13,IF($D$1=8,TS!X13,IF($D$1=9,TS!AA13,IF($D$1=10,TS!AD13,""))))))))&amp;IF($D$1=11,TS!AG13,IF($D$1=12,TS!AJ13,IF($D$1=13,TS!AM13,IF($D$1=14,TS!AP13,IF($D$1=15,TS!AS13,IF($D$1=16,TS!AV13,IF($D$1=17,TS!AY13,"")))))))&amp;IF($D$1=18,TS!BB13,IF($D$1=19,TS!BE13,IF($D$1=20,TS!BH13,IF($D$1=21,TS!BK13,IF($D$1=22,TS!BN13,IF($D$1=23,TS!BQ13,""))))))&amp;IF($D$1=24,TS!BT13,IF($D$1=25,TS!BW13,IF($D$1=26,TS!BZ13,IF($D$1=27,TS!CC13,IF($D$1=28,TS!CF13,IF($D$1=29,TS!CI13,IF($D$1=1,TS!C13,IF($D$1=2,TS!F13,""))))))))&amp;IF($D$1=30,TS!CL13,IF($D$1=31,TS!CO13,IF($D$1=32,TS!CR13,IF($D$1=33,TS!CU13,IF($D$1=34,TS!CX13,IF($D$1=35,TS!DA13,IF($D$1=36,TS!DD13,IF($D$1=37,TS!DG13,""))))))))&amp;IF($D$1=38,TS!DJ13,IF($D$1=39,TS!DM13,IF($D$1=40,TS!DP13,"")))</f>
        <v>Çift sütunlu aşağı listesi</v>
      </c>
      <c r="J13" s="180">
        <f>IF('Not60'!G$2=0,"",'Not60'!G13)</f>
        <v>0</v>
      </c>
      <c r="K13" s="180">
        <f>IF('Not60'!H$2=0,"",'Not60'!H13)</f>
        <v>0</v>
      </c>
      <c r="L13" s="180">
        <f>IF('Not60'!I$2=0,"",'Not60'!I13)</f>
        <v>0</v>
      </c>
      <c r="M13" s="180">
        <f>IF('Not60'!J$2=0,"",'Not60'!J13)</f>
        <v>0</v>
      </c>
      <c r="N13" s="180">
        <f>IF('Not60'!K$2=0,"",'Not60'!K13)</f>
        <v>0</v>
      </c>
      <c r="O13" s="180">
        <f>IF('Not60'!L$2=0,"",'Not60'!L13)</f>
        <v>0</v>
      </c>
      <c r="P13" s="180">
        <f>IF('Not60'!M$2=0,"",'Not60'!M13)</f>
        <v>0</v>
      </c>
      <c r="Q13" s="180">
        <f>IF('Not60'!N$2=0,"",'Not60'!N13)</f>
        <v>0</v>
      </c>
      <c r="R13" s="180">
        <f>IF('Not60'!O$2=0,"",'Not60'!O13)</f>
        <v>0</v>
      </c>
      <c r="S13" s="180">
        <f>IF('Not60'!P$2=0,"",'Not60'!P13)</f>
        <v>0</v>
      </c>
      <c r="T13" s="180" t="str">
        <f>IF('Not60'!Q$2=0,"",'Not60'!Q13)</f>
        <v/>
      </c>
      <c r="U13" s="180" t="str">
        <f>IF('Not60'!R$2=0,"",'Not60'!R13)</f>
        <v/>
      </c>
      <c r="V13" s="180" t="str">
        <f>IF('Not60'!S$2=0,"",'Not60'!S13)</f>
        <v/>
      </c>
      <c r="W13" s="180" t="str">
        <f>IF('Not60'!T$2=0,"",'Not60'!T13)</f>
        <v/>
      </c>
      <c r="X13" s="180" t="str">
        <f>IF('Not60'!U$2=0,"",'Not60'!U13)</f>
        <v/>
      </c>
      <c r="Y13" s="180" t="str">
        <f>IF('Not60'!V$2=0,"",'Not60'!V13)</f>
        <v/>
      </c>
      <c r="Z13" s="180" t="str">
        <f>IF('Not60'!W$2=0,"",'Not60'!W13)</f>
        <v/>
      </c>
      <c r="AA13" s="180" t="str">
        <f>IF('Not60'!X$2=0,"",'Not60'!X13)</f>
        <v/>
      </c>
      <c r="AB13" s="180" t="str">
        <f>IF('Not60'!Y$2=0,"",'Not60'!Y13)</f>
        <v/>
      </c>
      <c r="AC13" s="180" t="str">
        <f>IF('Not60'!Z$2=0,"",'Not60'!Z13)</f>
        <v/>
      </c>
      <c r="AD13" s="75">
        <f t="shared" si="28"/>
        <v>0</v>
      </c>
      <c r="AE13" s="174" t="str">
        <f t="shared" si="29"/>
        <v/>
      </c>
      <c r="AH13" s="141">
        <v>8</v>
      </c>
      <c r="AI13" s="85">
        <f t="shared" ca="1" si="51"/>
        <v>0</v>
      </c>
      <c r="AJ13" s="85">
        <f t="shared" ca="1" si="52"/>
        <v>0</v>
      </c>
      <c r="AK13" s="85" t="str">
        <f t="shared" ca="1" si="53"/>
        <v/>
      </c>
      <c r="AL13" s="86" t="str">
        <f t="shared" ca="1" si="54"/>
        <v/>
      </c>
      <c r="AM13" s="86" t="str">
        <f t="shared" ca="1" si="55"/>
        <v/>
      </c>
      <c r="AR13" s="177" t="str">
        <f t="shared" ca="1" si="12"/>
        <v>11</v>
      </c>
      <c r="AS13" s="177" t="str">
        <f t="shared" ca="1" si="13"/>
        <v>347</v>
      </c>
      <c r="AT13" s="177" t="str">
        <f t="shared" ca="1" si="14"/>
        <v>Çift sütunlu aşağı listesi</v>
      </c>
      <c r="AU13" s="179" t="str">
        <f t="shared" si="30"/>
        <v/>
      </c>
      <c r="AV13" s="179" t="str">
        <f t="shared" si="31"/>
        <v/>
      </c>
      <c r="AW13" s="179" t="str">
        <f t="shared" si="32"/>
        <v/>
      </c>
      <c r="AX13" s="179" t="str">
        <f t="shared" si="33"/>
        <v/>
      </c>
      <c r="AY13" s="179" t="str">
        <f t="shared" si="34"/>
        <v/>
      </c>
      <c r="AZ13" s="179" t="str">
        <f t="shared" si="35"/>
        <v/>
      </c>
      <c r="BA13" s="179" t="str">
        <f t="shared" si="36"/>
        <v/>
      </c>
      <c r="BB13" s="179" t="str">
        <f t="shared" si="37"/>
        <v/>
      </c>
      <c r="BC13" s="179" t="str">
        <f t="shared" si="38"/>
        <v/>
      </c>
      <c r="BD13" s="179" t="str">
        <f t="shared" si="39"/>
        <v/>
      </c>
      <c r="BE13" s="179" t="str">
        <f t="shared" si="40"/>
        <v/>
      </c>
      <c r="BF13" s="179" t="str">
        <f t="shared" si="41"/>
        <v/>
      </c>
      <c r="BG13" s="179" t="str">
        <f t="shared" si="42"/>
        <v/>
      </c>
      <c r="BH13" s="179" t="str">
        <f t="shared" si="43"/>
        <v/>
      </c>
      <c r="BI13" s="179" t="str">
        <f t="shared" si="44"/>
        <v/>
      </c>
      <c r="BJ13" s="179" t="str">
        <f t="shared" si="45"/>
        <v/>
      </c>
      <c r="BK13" s="179" t="str">
        <f t="shared" si="46"/>
        <v/>
      </c>
      <c r="BL13" s="179" t="str">
        <f t="shared" si="47"/>
        <v/>
      </c>
      <c r="BM13" s="179" t="str">
        <f t="shared" si="48"/>
        <v/>
      </c>
      <c r="BN13" s="179" t="str">
        <f t="shared" si="49"/>
        <v/>
      </c>
      <c r="BO13" s="178"/>
      <c r="BP13" s="178" t="str">
        <f t="shared" ca="1" si="25"/>
        <v>11</v>
      </c>
      <c r="BQ13" s="178" t="str">
        <f t="shared" ca="1" si="26"/>
        <v>347</v>
      </c>
      <c r="BR13" s="178" t="str">
        <f t="shared" ca="1" si="27"/>
        <v>Çift sütunlu aşağı listesi</v>
      </c>
      <c r="BS13" s="178" t="str">
        <f t="shared" si="50"/>
        <v/>
      </c>
    </row>
    <row r="14" spans="1:71" ht="12" customHeight="1" x14ac:dyDescent="0.15">
      <c r="A14" s="23" t="s">
        <v>72</v>
      </c>
      <c r="B14" s="27" t="s">
        <v>133</v>
      </c>
      <c r="C14" s="69" t="str">
        <f>T$63</f>
        <v/>
      </c>
      <c r="D14" s="78" t="str">
        <f ca="1">F!V14</f>
        <v>6/C</v>
      </c>
      <c r="E14" s="80">
        <v>13</v>
      </c>
      <c r="F14" s="136">
        <f ca="1">F!W14</f>
        <v>28</v>
      </c>
      <c r="G14" s="166" t="str">
        <f ca="1">IF($D$1=3,TS!G14,IF($D$1=4,TS!J14,IF($D$1=5,TS!M14,IF($D$1=6,TS!P14,IF($D$1=7,TS!S14,IF($D$1=8,TS!V14,IF($D$1=9,TS!Y14,IF($D$1=10,TS!AB14,""))))))))&amp;IF($D$1=11,TS!AE14,IF($D$1=12,TS!AH14,IF($D$1=13,TS!AK14,IF($D$1=14,TS!AN14,IF($D$1=15,TS!AQ14,IF($D$1=16,TS!AT14,IF($D$1=17,TS!AW14,"")))))))&amp;IF($D$1=18,TS!AZ14,IF($D$1=19,TS!BC14,IF($D$1=20,TS!BF14,IF($D$1=21,TS!BI14,IF($D$1=22,TS!BL14,IF($D$1=23,TS!BO14,""))))))&amp;IF($D$1=24,TS!BR14,IF($D$1=25,TS!BU14,IF($D$1=26,TS!BX14,IF($D$1=27,TS!CA14,IF($D$1=28,TS!CD14,IF($D$1=29,TS!CG14,IF($D$1=1,TS!A14,IF($D$1=2,TS!D14,""))))))))&amp;IF($D$1=30,TS!CJ14,IF($D$1=31,TS!CM14,IF($D$1=32,TS!CP14,IF($D$1=33,TS!CS14,IF($D$1=34,TS!CV14,IF($D$1=35,TS!CY14,IF($D$1=36,TS!DB14,IF($D$1=37,TS!DE14,""))))))))&amp;IF($D$1=38,TS!DH14,IF($D$1=39,TS!DK14,IF($D$1=40,TS!DN14,"")))</f>
        <v>12</v>
      </c>
      <c r="H14" s="166" t="str">
        <f ca="1">IF($D$1=3,TS!H14,IF($D$1=4,TS!K14,IF($D$1=5,TS!N14,IF($D$1=6,TS!Q14,IF($D$1=7,TS!T14,IF($D$1=8,TS!W14,IF($D$1=9,TS!Z14,IF($D$1=10,TS!AC14,""))))))))&amp;IF($D$1=11,TS!AF14,IF($D$1=12,TS!AI14,IF($D$1=13,TS!AL14,IF($D$1=14,TS!AO14,IF($D$1=15,TS!AR14,IF($D$1=16,TS!AU14,IF($D$1=17,TS!AX14,"")))))))&amp;IF($D$1=18,TS!BA14,IF($D$1=19,TS!BD14,IF($D$1=20,TS!BG14,IF($D$1=21,TS!BJ14,IF($D$1=22,TS!BM14,IF($D$1=23,TS!BP14,""))))))&amp;IF($D$1=24,TS!BS14,IF($D$1=25,TS!BV14,IF($D$1=26,TS!BY14,IF($D$1=27,TS!CB14,IF($D$1=28,TS!CE14,IF($D$1=29,TS!CH14,IF($D$1=1,TS!B14,IF($D$1=2,TS!E14,""))))))))&amp;IF($D$1=30,TS!CK14,IF($D$1=31,TS!CN14,IF($D$1=32,TS!CQ14,IF($D$1=33,TS!CT14,IF($D$1=34,TS!CW14,IF($D$1=35,TS!CZ14,IF($D$1=36,TS!DC14,IF($D$1=37,TS!DF14,""))))))))&amp;IF($D$1=38,TS!DI14,IF($D$1=39,TS!DL14,IF($D$1=40,TS!DO14,"")))</f>
        <v>349</v>
      </c>
      <c r="I14" s="167" t="str">
        <f ca="1">IF($D$1=3,TS!I14,IF($D$1=4,TS!L14,IF($D$1=5,TS!O14,IF($D$1=6,TS!R14,IF($D$1=7,TS!U14,IF($D$1=8,TS!X14,IF($D$1=9,TS!AA14,IF($D$1=10,TS!AD14,""))))))))&amp;IF($D$1=11,TS!AG14,IF($D$1=12,TS!AJ14,IF($D$1=13,TS!AM14,IF($D$1=14,TS!AP14,IF($D$1=15,TS!AS14,IF($D$1=16,TS!AV14,IF($D$1=17,TS!AY14,"")))))))&amp;IF($D$1=18,TS!BB14,IF($D$1=19,TS!BE14,IF($D$1=20,TS!BH14,IF($D$1=21,TS!BK14,IF($D$1=22,TS!BN14,IF($D$1=23,TS!BQ14,""))))))&amp;IF($D$1=24,TS!BT14,IF($D$1=25,TS!BW14,IF($D$1=26,TS!BZ14,IF($D$1=27,TS!CC14,IF($D$1=28,TS!CF14,IF($D$1=29,TS!CI14,IF($D$1=1,TS!C14,IF($D$1=2,TS!F14,""))))))))&amp;IF($D$1=30,TS!CL14,IF($D$1=31,TS!CO14,IF($D$1=32,TS!CR14,IF($D$1=33,TS!CU14,IF($D$1=34,TS!CX14,IF($D$1=35,TS!DA14,IF($D$1=36,TS!DD14,IF($D$1=37,TS!DG14,""))))))))&amp;IF($D$1=38,TS!DJ14,IF($D$1=39,TS!DM14,IF($D$1=40,TS!DP14,"")))</f>
        <v>Çift sütunlu aşağı listesi</v>
      </c>
      <c r="J14" s="180">
        <f>IF('Not60'!G$2=0,"",'Not60'!G14)</f>
        <v>0</v>
      </c>
      <c r="K14" s="180">
        <f>IF('Not60'!H$2=0,"",'Not60'!H14)</f>
        <v>0</v>
      </c>
      <c r="L14" s="180">
        <f>IF('Not60'!I$2=0,"",'Not60'!I14)</f>
        <v>0</v>
      </c>
      <c r="M14" s="180">
        <f>IF('Not60'!J$2=0,"",'Not60'!J14)</f>
        <v>0</v>
      </c>
      <c r="N14" s="180">
        <f>IF('Not60'!K$2=0,"",'Not60'!K14)</f>
        <v>0</v>
      </c>
      <c r="O14" s="180">
        <f>IF('Not60'!L$2=0,"",'Not60'!L14)</f>
        <v>0</v>
      </c>
      <c r="P14" s="180">
        <f>IF('Not60'!M$2=0,"",'Not60'!M14)</f>
        <v>0</v>
      </c>
      <c r="Q14" s="180">
        <f>IF('Not60'!N$2=0,"",'Not60'!N14)</f>
        <v>0</v>
      </c>
      <c r="R14" s="180">
        <f>IF('Not60'!O$2=0,"",'Not60'!O14)</f>
        <v>0</v>
      </c>
      <c r="S14" s="180">
        <f>IF('Not60'!P$2=0,"",'Not60'!P14)</f>
        <v>0</v>
      </c>
      <c r="T14" s="180" t="str">
        <f>IF('Not60'!Q$2=0,"",'Not60'!Q14)</f>
        <v/>
      </c>
      <c r="U14" s="180" t="str">
        <f>IF('Not60'!R$2=0,"",'Not60'!R14)</f>
        <v/>
      </c>
      <c r="V14" s="180" t="str">
        <f>IF('Not60'!S$2=0,"",'Not60'!S14)</f>
        <v/>
      </c>
      <c r="W14" s="180" t="str">
        <f>IF('Not60'!T$2=0,"",'Not60'!T14)</f>
        <v/>
      </c>
      <c r="X14" s="180" t="str">
        <f>IF('Not60'!U$2=0,"",'Not60'!U14)</f>
        <v/>
      </c>
      <c r="Y14" s="180" t="str">
        <f>IF('Not60'!V$2=0,"",'Not60'!V14)</f>
        <v/>
      </c>
      <c r="Z14" s="180" t="str">
        <f>IF('Not60'!W$2=0,"",'Not60'!W14)</f>
        <v/>
      </c>
      <c r="AA14" s="180" t="str">
        <f>IF('Not60'!X$2=0,"",'Not60'!X14)</f>
        <v/>
      </c>
      <c r="AB14" s="180" t="str">
        <f>IF('Not60'!Y$2=0,"",'Not60'!Y14)</f>
        <v/>
      </c>
      <c r="AC14" s="180" t="str">
        <f>IF('Not60'!Z$2=0,"",'Not60'!Z14)</f>
        <v/>
      </c>
      <c r="AD14" s="75">
        <f t="shared" si="28"/>
        <v>0</v>
      </c>
      <c r="AE14" s="174" t="str">
        <f t="shared" si="29"/>
        <v/>
      </c>
      <c r="AH14" s="141">
        <v>9</v>
      </c>
      <c r="AI14" s="85">
        <f t="shared" ca="1" si="51"/>
        <v>0</v>
      </c>
      <c r="AJ14" s="85">
        <f t="shared" ca="1" si="52"/>
        <v>0</v>
      </c>
      <c r="AK14" s="85" t="str">
        <f t="shared" ca="1" si="53"/>
        <v/>
      </c>
      <c r="AL14" s="86" t="str">
        <f t="shared" ca="1" si="54"/>
        <v/>
      </c>
      <c r="AM14" s="86" t="str">
        <f t="shared" ca="1" si="55"/>
        <v/>
      </c>
      <c r="AR14" s="177" t="str">
        <f t="shared" ca="1" si="12"/>
        <v>12</v>
      </c>
      <c r="AS14" s="177" t="str">
        <f t="shared" ca="1" si="13"/>
        <v>349</v>
      </c>
      <c r="AT14" s="177" t="str">
        <f t="shared" ca="1" si="14"/>
        <v>Çift sütunlu aşağı listesi</v>
      </c>
      <c r="AU14" s="179" t="str">
        <f t="shared" si="30"/>
        <v/>
      </c>
      <c r="AV14" s="179" t="str">
        <f t="shared" si="31"/>
        <v/>
      </c>
      <c r="AW14" s="179" t="str">
        <f t="shared" si="32"/>
        <v/>
      </c>
      <c r="AX14" s="179" t="str">
        <f t="shared" si="33"/>
        <v/>
      </c>
      <c r="AY14" s="179" t="str">
        <f t="shared" si="34"/>
        <v/>
      </c>
      <c r="AZ14" s="179" t="str">
        <f t="shared" si="35"/>
        <v/>
      </c>
      <c r="BA14" s="179" t="str">
        <f t="shared" si="36"/>
        <v/>
      </c>
      <c r="BB14" s="179" t="str">
        <f t="shared" si="37"/>
        <v/>
      </c>
      <c r="BC14" s="179" t="str">
        <f t="shared" si="38"/>
        <v/>
      </c>
      <c r="BD14" s="179" t="str">
        <f t="shared" si="39"/>
        <v/>
      </c>
      <c r="BE14" s="179" t="str">
        <f t="shared" si="40"/>
        <v/>
      </c>
      <c r="BF14" s="179" t="str">
        <f t="shared" si="41"/>
        <v/>
      </c>
      <c r="BG14" s="179" t="str">
        <f t="shared" si="42"/>
        <v/>
      </c>
      <c r="BH14" s="179" t="str">
        <f t="shared" si="43"/>
        <v/>
      </c>
      <c r="BI14" s="179" t="str">
        <f t="shared" si="44"/>
        <v/>
      </c>
      <c r="BJ14" s="179" t="str">
        <f t="shared" si="45"/>
        <v/>
      </c>
      <c r="BK14" s="179" t="str">
        <f t="shared" si="46"/>
        <v/>
      </c>
      <c r="BL14" s="179" t="str">
        <f t="shared" si="47"/>
        <v/>
      </c>
      <c r="BM14" s="179" t="str">
        <f t="shared" si="48"/>
        <v/>
      </c>
      <c r="BN14" s="179" t="str">
        <f t="shared" si="49"/>
        <v/>
      </c>
      <c r="BO14" s="178"/>
      <c r="BP14" s="178" t="str">
        <f t="shared" ca="1" si="25"/>
        <v>12</v>
      </c>
      <c r="BQ14" s="178" t="str">
        <f t="shared" ca="1" si="26"/>
        <v>349</v>
      </c>
      <c r="BR14" s="178" t="str">
        <f t="shared" ca="1" si="27"/>
        <v>Çift sütunlu aşağı listesi</v>
      </c>
      <c r="BS14" s="178" t="str">
        <f t="shared" si="50"/>
        <v/>
      </c>
    </row>
    <row r="15" spans="1:71" ht="12" customHeight="1" x14ac:dyDescent="0.15">
      <c r="A15" s="26" t="s">
        <v>73</v>
      </c>
      <c r="B15" s="27" t="s">
        <v>134</v>
      </c>
      <c r="C15" s="69" t="str">
        <f>U$63</f>
        <v/>
      </c>
      <c r="D15" s="78" t="str">
        <f ca="1">F!V15</f>
        <v>6/D</v>
      </c>
      <c r="E15" s="80">
        <v>14</v>
      </c>
      <c r="F15" s="136">
        <f ca="1">F!W15</f>
        <v>34</v>
      </c>
      <c r="G15" s="166" t="str">
        <f ca="1">IF($D$1=3,TS!G15,IF($D$1=4,TS!J15,IF($D$1=5,TS!M15,IF($D$1=6,TS!P15,IF($D$1=7,TS!S15,IF($D$1=8,TS!V15,IF($D$1=9,TS!Y15,IF($D$1=10,TS!AB15,""))))))))&amp;IF($D$1=11,TS!AE15,IF($D$1=12,TS!AH15,IF($D$1=13,TS!AK15,IF($D$1=14,TS!AN15,IF($D$1=15,TS!AQ15,IF($D$1=16,TS!AT15,IF($D$1=17,TS!AW15,"")))))))&amp;IF($D$1=18,TS!AZ15,IF($D$1=19,TS!BC15,IF($D$1=20,TS!BF15,IF($D$1=21,TS!BI15,IF($D$1=22,TS!BL15,IF($D$1=23,TS!BO15,""))))))&amp;IF($D$1=24,TS!BR15,IF($D$1=25,TS!BU15,IF($D$1=26,TS!BX15,IF($D$1=27,TS!CA15,IF($D$1=28,TS!CD15,IF($D$1=29,TS!CG15,IF($D$1=1,TS!A15,IF($D$1=2,TS!D15,""))))))))&amp;IF($D$1=30,TS!CJ15,IF($D$1=31,TS!CM15,IF($D$1=32,TS!CP15,IF($D$1=33,TS!CS15,IF($D$1=34,TS!CV15,IF($D$1=35,TS!CY15,IF($D$1=36,TS!DB15,IF($D$1=37,TS!DE15,""))))))))&amp;IF($D$1=38,TS!DH15,IF($D$1=39,TS!DK15,IF($D$1=40,TS!DN15,"")))</f>
        <v>13</v>
      </c>
      <c r="H15" s="166" t="str">
        <f ca="1">IF($D$1=3,TS!H15,IF($D$1=4,TS!K15,IF($D$1=5,TS!N15,IF($D$1=6,TS!Q15,IF($D$1=7,TS!T15,IF($D$1=8,TS!W15,IF($D$1=9,TS!Z15,IF($D$1=10,TS!AC15,""))))))))&amp;IF($D$1=11,TS!AF15,IF($D$1=12,TS!AI15,IF($D$1=13,TS!AL15,IF($D$1=14,TS!AO15,IF($D$1=15,TS!AR15,IF($D$1=16,TS!AU15,IF($D$1=17,TS!AX15,"")))))))&amp;IF($D$1=18,TS!BA15,IF($D$1=19,TS!BD15,IF($D$1=20,TS!BG15,IF($D$1=21,TS!BJ15,IF($D$1=22,TS!BM15,IF($D$1=23,TS!BP15,""))))))&amp;IF($D$1=24,TS!BS15,IF($D$1=25,TS!BV15,IF($D$1=26,TS!BY15,IF($D$1=27,TS!CB15,IF($D$1=28,TS!CE15,IF($D$1=29,TS!CH15,IF($D$1=1,TS!B15,IF($D$1=2,TS!E15,""))))))))&amp;IF($D$1=30,TS!CK15,IF($D$1=31,TS!CN15,IF($D$1=32,TS!CQ15,IF($D$1=33,TS!CT15,IF($D$1=34,TS!CW15,IF($D$1=35,TS!CZ15,IF($D$1=36,TS!DC15,IF($D$1=37,TS!DF15,""))))))))&amp;IF($D$1=38,TS!DI15,IF($D$1=39,TS!DL15,IF($D$1=40,TS!DO15,"")))</f>
        <v>429</v>
      </c>
      <c r="I15" s="167" t="str">
        <f ca="1">IF($D$1=3,TS!I15,IF($D$1=4,TS!L15,IF($D$1=5,TS!O15,IF($D$1=6,TS!R15,IF($D$1=7,TS!U15,IF($D$1=8,TS!X15,IF($D$1=9,TS!AA15,IF($D$1=10,TS!AD15,""))))))))&amp;IF($D$1=11,TS!AG15,IF($D$1=12,TS!AJ15,IF($D$1=13,TS!AM15,IF($D$1=14,TS!AP15,IF($D$1=15,TS!AS15,IF($D$1=16,TS!AV15,IF($D$1=17,TS!AY15,"")))))))&amp;IF($D$1=18,TS!BB15,IF($D$1=19,TS!BE15,IF($D$1=20,TS!BH15,IF($D$1=21,TS!BK15,IF($D$1=22,TS!BN15,IF($D$1=23,TS!BQ15,""))))))&amp;IF($D$1=24,TS!BT15,IF($D$1=25,TS!BW15,IF($D$1=26,TS!BZ15,IF($D$1=27,TS!CC15,IF($D$1=28,TS!CF15,IF($D$1=29,TS!CI15,IF($D$1=1,TS!C15,IF($D$1=2,TS!F15,""))))))))&amp;IF($D$1=30,TS!CL15,IF($D$1=31,TS!CO15,IF($D$1=32,TS!CR15,IF($D$1=33,TS!CU15,IF($D$1=34,TS!CX15,IF($D$1=35,TS!DA15,IF($D$1=36,TS!DD15,IF($D$1=37,TS!DG15,""))))))))&amp;IF($D$1=38,TS!DJ15,IF($D$1=39,TS!DM15,IF($D$1=40,TS!DP15,"")))</f>
        <v>Çift sütunlu aşağı listesi</v>
      </c>
      <c r="J15" s="180">
        <f>IF('Not60'!G$2=0,"",'Not60'!G15)</f>
        <v>0</v>
      </c>
      <c r="K15" s="180">
        <f>IF('Not60'!H$2=0,"",'Not60'!H15)</f>
        <v>0</v>
      </c>
      <c r="L15" s="180">
        <f>IF('Not60'!I$2=0,"",'Not60'!I15)</f>
        <v>0</v>
      </c>
      <c r="M15" s="180">
        <f>IF('Not60'!J$2=0,"",'Not60'!J15)</f>
        <v>0</v>
      </c>
      <c r="N15" s="180">
        <f>IF('Not60'!K$2=0,"",'Not60'!K15)</f>
        <v>0</v>
      </c>
      <c r="O15" s="180">
        <f>IF('Not60'!L$2=0,"",'Not60'!L15)</f>
        <v>0</v>
      </c>
      <c r="P15" s="180">
        <f>IF('Not60'!M$2=0,"",'Not60'!M15)</f>
        <v>0</v>
      </c>
      <c r="Q15" s="180">
        <f>IF('Not60'!N$2=0,"",'Not60'!N15)</f>
        <v>0</v>
      </c>
      <c r="R15" s="180">
        <f>IF('Not60'!O$2=0,"",'Not60'!O15)</f>
        <v>0</v>
      </c>
      <c r="S15" s="180">
        <f>IF('Not60'!P$2=0,"",'Not60'!P15)</f>
        <v>0</v>
      </c>
      <c r="T15" s="180" t="str">
        <f>IF('Not60'!Q$2=0,"",'Not60'!Q15)</f>
        <v/>
      </c>
      <c r="U15" s="180" t="str">
        <f>IF('Not60'!R$2=0,"",'Not60'!R15)</f>
        <v/>
      </c>
      <c r="V15" s="180" t="str">
        <f>IF('Not60'!S$2=0,"",'Not60'!S15)</f>
        <v/>
      </c>
      <c r="W15" s="180" t="str">
        <f>IF('Not60'!T$2=0,"",'Not60'!T15)</f>
        <v/>
      </c>
      <c r="X15" s="180" t="str">
        <f>IF('Not60'!U$2=0,"",'Not60'!U15)</f>
        <v/>
      </c>
      <c r="Y15" s="180" t="str">
        <f>IF('Not60'!V$2=0,"",'Not60'!V15)</f>
        <v/>
      </c>
      <c r="Z15" s="180" t="str">
        <f>IF('Not60'!W$2=0,"",'Not60'!W15)</f>
        <v/>
      </c>
      <c r="AA15" s="180" t="str">
        <f>IF('Not60'!X$2=0,"",'Not60'!X15)</f>
        <v/>
      </c>
      <c r="AB15" s="180" t="str">
        <f>IF('Not60'!Y$2=0,"",'Not60'!Y15)</f>
        <v/>
      </c>
      <c r="AC15" s="180" t="str">
        <f>IF('Not60'!Z$2=0,"",'Not60'!Z15)</f>
        <v/>
      </c>
      <c r="AD15" s="75">
        <f t="shared" si="28"/>
        <v>0</v>
      </c>
      <c r="AE15" s="174" t="str">
        <f t="shared" si="29"/>
        <v/>
      </c>
      <c r="AH15" s="141">
        <v>10</v>
      </c>
      <c r="AI15" s="85">
        <f t="shared" ca="1" si="51"/>
        <v>0</v>
      </c>
      <c r="AJ15" s="85">
        <f t="shared" ca="1" si="52"/>
        <v>0</v>
      </c>
      <c r="AK15" s="85" t="str">
        <f t="shared" ca="1" si="53"/>
        <v/>
      </c>
      <c r="AL15" s="86" t="str">
        <f t="shared" ca="1" si="54"/>
        <v/>
      </c>
      <c r="AM15" s="86" t="str">
        <f t="shared" ca="1" si="55"/>
        <v/>
      </c>
      <c r="AR15" s="177" t="str">
        <f t="shared" ca="1" si="12"/>
        <v>13</v>
      </c>
      <c r="AS15" s="177" t="str">
        <f t="shared" ca="1" si="13"/>
        <v>429</v>
      </c>
      <c r="AT15" s="177" t="str">
        <f t="shared" ca="1" si="14"/>
        <v>Çift sütunlu aşağı listesi</v>
      </c>
      <c r="AU15" s="179" t="str">
        <f t="shared" si="30"/>
        <v/>
      </c>
      <c r="AV15" s="179" t="str">
        <f t="shared" si="31"/>
        <v/>
      </c>
      <c r="AW15" s="179" t="str">
        <f t="shared" si="32"/>
        <v/>
      </c>
      <c r="AX15" s="179" t="str">
        <f t="shared" si="33"/>
        <v/>
      </c>
      <c r="AY15" s="179" t="str">
        <f t="shared" si="34"/>
        <v/>
      </c>
      <c r="AZ15" s="179" t="str">
        <f t="shared" si="35"/>
        <v/>
      </c>
      <c r="BA15" s="179" t="str">
        <f t="shared" si="36"/>
        <v/>
      </c>
      <c r="BB15" s="179" t="str">
        <f t="shared" si="37"/>
        <v/>
      </c>
      <c r="BC15" s="179" t="str">
        <f t="shared" si="38"/>
        <v/>
      </c>
      <c r="BD15" s="179" t="str">
        <f t="shared" si="39"/>
        <v/>
      </c>
      <c r="BE15" s="179" t="str">
        <f t="shared" si="40"/>
        <v/>
      </c>
      <c r="BF15" s="179" t="str">
        <f t="shared" si="41"/>
        <v/>
      </c>
      <c r="BG15" s="179" t="str">
        <f t="shared" si="42"/>
        <v/>
      </c>
      <c r="BH15" s="179" t="str">
        <f t="shared" si="43"/>
        <v/>
      </c>
      <c r="BI15" s="179" t="str">
        <f t="shared" si="44"/>
        <v/>
      </c>
      <c r="BJ15" s="179" t="str">
        <f t="shared" si="45"/>
        <v/>
      </c>
      <c r="BK15" s="179" t="str">
        <f t="shared" si="46"/>
        <v/>
      </c>
      <c r="BL15" s="179" t="str">
        <f t="shared" si="47"/>
        <v/>
      </c>
      <c r="BM15" s="179" t="str">
        <f t="shared" si="48"/>
        <v/>
      </c>
      <c r="BN15" s="179" t="str">
        <f t="shared" si="49"/>
        <v/>
      </c>
      <c r="BO15" s="178"/>
      <c r="BP15" s="178" t="str">
        <f t="shared" ca="1" si="25"/>
        <v>13</v>
      </c>
      <c r="BQ15" s="178" t="str">
        <f t="shared" ca="1" si="26"/>
        <v>429</v>
      </c>
      <c r="BR15" s="178" t="str">
        <f t="shared" ca="1" si="27"/>
        <v>Çift sütunlu aşağı listesi</v>
      </c>
      <c r="BS15" s="178" t="str">
        <f t="shared" si="50"/>
        <v/>
      </c>
    </row>
    <row r="16" spans="1:71" ht="12" customHeight="1" x14ac:dyDescent="0.15">
      <c r="A16" s="23" t="s">
        <v>74</v>
      </c>
      <c r="B16" s="27" t="s">
        <v>135</v>
      </c>
      <c r="C16" s="69" t="str">
        <f>V$63</f>
        <v/>
      </c>
      <c r="D16" s="78" t="str">
        <f ca="1">F!V16</f>
        <v>6/E</v>
      </c>
      <c r="E16" s="80">
        <v>15</v>
      </c>
      <c r="F16" s="136">
        <f ca="1">F!W16</f>
        <v>36</v>
      </c>
      <c r="G16" s="166" t="str">
        <f ca="1">IF($D$1=3,TS!G16,IF($D$1=4,TS!J16,IF($D$1=5,TS!M16,IF($D$1=6,TS!P16,IF($D$1=7,TS!S16,IF($D$1=8,TS!V16,IF($D$1=9,TS!Y16,IF($D$1=10,TS!AB16,""))))))))&amp;IF($D$1=11,TS!AE16,IF($D$1=12,TS!AH16,IF($D$1=13,TS!AK16,IF($D$1=14,TS!AN16,IF($D$1=15,TS!AQ16,IF($D$1=16,TS!AT16,IF($D$1=17,TS!AW16,"")))))))&amp;IF($D$1=18,TS!AZ16,IF($D$1=19,TS!BC16,IF($D$1=20,TS!BF16,IF($D$1=21,TS!BI16,IF($D$1=22,TS!BL16,IF($D$1=23,TS!BO16,""))))))&amp;IF($D$1=24,TS!BR16,IF($D$1=25,TS!BU16,IF($D$1=26,TS!BX16,IF($D$1=27,TS!CA16,IF($D$1=28,TS!CD16,IF($D$1=29,TS!CG16,IF($D$1=1,TS!A16,IF($D$1=2,TS!D16,""))))))))&amp;IF($D$1=30,TS!CJ16,IF($D$1=31,TS!CM16,IF($D$1=32,TS!CP16,IF($D$1=33,TS!CS16,IF($D$1=34,TS!CV16,IF($D$1=35,TS!CY16,IF($D$1=36,TS!DB16,IF($D$1=37,TS!DE16,""))))))))&amp;IF($D$1=38,TS!DH16,IF($D$1=39,TS!DK16,IF($D$1=40,TS!DN16,"")))</f>
        <v>14</v>
      </c>
      <c r="H16" s="166" t="str">
        <f ca="1">IF($D$1=3,TS!H16,IF($D$1=4,TS!K16,IF($D$1=5,TS!N16,IF($D$1=6,TS!Q16,IF($D$1=7,TS!T16,IF($D$1=8,TS!W16,IF($D$1=9,TS!Z16,IF($D$1=10,TS!AC16,""))))))))&amp;IF($D$1=11,TS!AF16,IF($D$1=12,TS!AI16,IF($D$1=13,TS!AL16,IF($D$1=14,TS!AO16,IF($D$1=15,TS!AR16,IF($D$1=16,TS!AU16,IF($D$1=17,TS!AX16,"")))))))&amp;IF($D$1=18,TS!BA16,IF($D$1=19,TS!BD16,IF($D$1=20,TS!BG16,IF($D$1=21,TS!BJ16,IF($D$1=22,TS!BM16,IF($D$1=23,TS!BP16,""))))))&amp;IF($D$1=24,TS!BS16,IF($D$1=25,TS!BV16,IF($D$1=26,TS!BY16,IF($D$1=27,TS!CB16,IF($D$1=28,TS!CE16,IF($D$1=29,TS!CH16,IF($D$1=1,TS!B16,IF($D$1=2,TS!E16,""))))))))&amp;IF($D$1=30,TS!CK16,IF($D$1=31,TS!CN16,IF($D$1=32,TS!CQ16,IF($D$1=33,TS!CT16,IF($D$1=34,TS!CW16,IF($D$1=35,TS!CZ16,IF($D$1=36,TS!DC16,IF($D$1=37,TS!DF16,""))))))))&amp;IF($D$1=38,TS!DI16,IF($D$1=39,TS!DL16,IF($D$1=40,TS!DO16,"")))</f>
        <v>470</v>
      </c>
      <c r="I16" s="167" t="str">
        <f ca="1">IF($D$1=3,TS!I16,IF($D$1=4,TS!L16,IF($D$1=5,TS!O16,IF($D$1=6,TS!R16,IF($D$1=7,TS!U16,IF($D$1=8,TS!X16,IF($D$1=9,TS!AA16,IF($D$1=10,TS!AD16,""))))))))&amp;IF($D$1=11,TS!AG16,IF($D$1=12,TS!AJ16,IF($D$1=13,TS!AM16,IF($D$1=14,TS!AP16,IF($D$1=15,TS!AS16,IF($D$1=16,TS!AV16,IF($D$1=17,TS!AY16,"")))))))&amp;IF($D$1=18,TS!BB16,IF($D$1=19,TS!BE16,IF($D$1=20,TS!BH16,IF($D$1=21,TS!BK16,IF($D$1=22,TS!BN16,IF($D$1=23,TS!BQ16,""))))))&amp;IF($D$1=24,TS!BT16,IF($D$1=25,TS!BW16,IF($D$1=26,TS!BZ16,IF($D$1=27,TS!CC16,IF($D$1=28,TS!CF16,IF($D$1=29,TS!CI16,IF($D$1=1,TS!C16,IF($D$1=2,TS!F16,""))))))))&amp;IF($D$1=30,TS!CL16,IF($D$1=31,TS!CO16,IF($D$1=32,TS!CR16,IF($D$1=33,TS!CU16,IF($D$1=34,TS!CX16,IF($D$1=35,TS!DA16,IF($D$1=36,TS!DD16,IF($D$1=37,TS!DG16,""))))))))&amp;IF($D$1=38,TS!DJ16,IF($D$1=39,TS!DM16,IF($D$1=40,TS!DP16,"")))</f>
        <v>Çift sütunlu aşağı listesi</v>
      </c>
      <c r="J16" s="180">
        <f>IF('Not60'!G$2=0,"",'Not60'!G16)</f>
        <v>0</v>
      </c>
      <c r="K16" s="180">
        <f>IF('Not60'!H$2=0,"",'Not60'!H16)</f>
        <v>0</v>
      </c>
      <c r="L16" s="180">
        <f>IF('Not60'!I$2=0,"",'Not60'!I16)</f>
        <v>0</v>
      </c>
      <c r="M16" s="180">
        <f>IF('Not60'!J$2=0,"",'Not60'!J16)</f>
        <v>0</v>
      </c>
      <c r="N16" s="180">
        <f>IF('Not60'!K$2=0,"",'Not60'!K16)</f>
        <v>0</v>
      </c>
      <c r="O16" s="180">
        <f>IF('Not60'!L$2=0,"",'Not60'!L16)</f>
        <v>0</v>
      </c>
      <c r="P16" s="180">
        <f>IF('Not60'!M$2=0,"",'Not60'!M16)</f>
        <v>0</v>
      </c>
      <c r="Q16" s="180">
        <f>IF('Not60'!N$2=0,"",'Not60'!N16)</f>
        <v>0</v>
      </c>
      <c r="R16" s="180">
        <f>IF('Not60'!O$2=0,"",'Not60'!O16)</f>
        <v>0</v>
      </c>
      <c r="S16" s="180">
        <f>IF('Not60'!P$2=0,"",'Not60'!P16)</f>
        <v>0</v>
      </c>
      <c r="T16" s="180" t="str">
        <f>IF('Not60'!Q$2=0,"",'Not60'!Q16)</f>
        <v/>
      </c>
      <c r="U16" s="180" t="str">
        <f>IF('Not60'!R$2=0,"",'Not60'!R16)</f>
        <v/>
      </c>
      <c r="V16" s="180" t="str">
        <f>IF('Not60'!S$2=0,"",'Not60'!S16)</f>
        <v/>
      </c>
      <c r="W16" s="180" t="str">
        <f>IF('Not60'!T$2=0,"",'Not60'!T16)</f>
        <v/>
      </c>
      <c r="X16" s="180" t="str">
        <f>IF('Not60'!U$2=0,"",'Not60'!U16)</f>
        <v/>
      </c>
      <c r="Y16" s="180" t="str">
        <f>IF('Not60'!V$2=0,"",'Not60'!V16)</f>
        <v/>
      </c>
      <c r="Z16" s="180" t="str">
        <f>IF('Not60'!W$2=0,"",'Not60'!W16)</f>
        <v/>
      </c>
      <c r="AA16" s="180" t="str">
        <f>IF('Not60'!X$2=0,"",'Not60'!X16)</f>
        <v/>
      </c>
      <c r="AB16" s="180" t="str">
        <f>IF('Not60'!Y$2=0,"",'Not60'!Y16)</f>
        <v/>
      </c>
      <c r="AC16" s="180" t="str">
        <f>IF('Not60'!Z$2=0,"",'Not60'!Z16)</f>
        <v/>
      </c>
      <c r="AD16" s="75">
        <f t="shared" si="28"/>
        <v>0</v>
      </c>
      <c r="AE16" s="174" t="str">
        <f t="shared" si="29"/>
        <v/>
      </c>
      <c r="AH16" s="141">
        <v>11</v>
      </c>
      <c r="AI16" s="85" t="str">
        <f t="shared" si="51"/>
        <v/>
      </c>
      <c r="AJ16" s="85" t="str">
        <f t="shared" si="52"/>
        <v/>
      </c>
      <c r="AK16" s="85" t="str">
        <f t="shared" si="53"/>
        <v/>
      </c>
      <c r="AL16" s="86" t="str">
        <f t="shared" si="54"/>
        <v/>
      </c>
      <c r="AM16" s="86" t="str">
        <f t="shared" si="55"/>
        <v/>
      </c>
      <c r="AR16" s="177" t="str">
        <f t="shared" ca="1" si="12"/>
        <v>14</v>
      </c>
      <c r="AS16" s="177" t="str">
        <f t="shared" ca="1" si="13"/>
        <v>470</v>
      </c>
      <c r="AT16" s="177" t="str">
        <f t="shared" ca="1" si="14"/>
        <v>Çift sütunlu aşağı listesi</v>
      </c>
      <c r="AU16" s="179" t="str">
        <f t="shared" si="30"/>
        <v/>
      </c>
      <c r="AV16" s="179" t="str">
        <f t="shared" si="31"/>
        <v/>
      </c>
      <c r="AW16" s="179" t="str">
        <f t="shared" si="32"/>
        <v/>
      </c>
      <c r="AX16" s="179" t="str">
        <f t="shared" si="33"/>
        <v/>
      </c>
      <c r="AY16" s="179" t="str">
        <f t="shared" si="34"/>
        <v/>
      </c>
      <c r="AZ16" s="179" t="str">
        <f t="shared" si="35"/>
        <v/>
      </c>
      <c r="BA16" s="179" t="str">
        <f t="shared" si="36"/>
        <v/>
      </c>
      <c r="BB16" s="179" t="str">
        <f t="shared" si="37"/>
        <v/>
      </c>
      <c r="BC16" s="179" t="str">
        <f t="shared" si="38"/>
        <v/>
      </c>
      <c r="BD16" s="179" t="str">
        <f t="shared" si="39"/>
        <v/>
      </c>
      <c r="BE16" s="179" t="str">
        <f t="shared" si="40"/>
        <v/>
      </c>
      <c r="BF16" s="179" t="str">
        <f t="shared" si="41"/>
        <v/>
      </c>
      <c r="BG16" s="179" t="str">
        <f t="shared" si="42"/>
        <v/>
      </c>
      <c r="BH16" s="179" t="str">
        <f t="shared" si="43"/>
        <v/>
      </c>
      <c r="BI16" s="179" t="str">
        <f t="shared" si="44"/>
        <v/>
      </c>
      <c r="BJ16" s="179" t="str">
        <f t="shared" si="45"/>
        <v/>
      </c>
      <c r="BK16" s="179" t="str">
        <f t="shared" si="46"/>
        <v/>
      </c>
      <c r="BL16" s="179" t="str">
        <f t="shared" si="47"/>
        <v/>
      </c>
      <c r="BM16" s="179" t="str">
        <f t="shared" si="48"/>
        <v/>
      </c>
      <c r="BN16" s="179" t="str">
        <f t="shared" si="49"/>
        <v/>
      </c>
      <c r="BO16" s="178"/>
      <c r="BP16" s="178" t="str">
        <f t="shared" ca="1" si="25"/>
        <v>14</v>
      </c>
      <c r="BQ16" s="178" t="str">
        <f t="shared" ca="1" si="26"/>
        <v>470</v>
      </c>
      <c r="BR16" s="178" t="str">
        <f t="shared" ca="1" si="27"/>
        <v>Çift sütunlu aşağı listesi</v>
      </c>
      <c r="BS16" s="178" t="str">
        <f t="shared" si="50"/>
        <v/>
      </c>
    </row>
    <row r="17" spans="1:71" ht="12" customHeight="1" x14ac:dyDescent="0.15">
      <c r="A17" s="26" t="s">
        <v>75</v>
      </c>
      <c r="B17" s="27" t="s">
        <v>136</v>
      </c>
      <c r="C17" s="69" t="str">
        <f>W$63</f>
        <v/>
      </c>
      <c r="D17" s="78" t="str">
        <f ca="1">F!V17</f>
        <v>6/F</v>
      </c>
      <c r="E17" s="80">
        <v>16</v>
      </c>
      <c r="F17" s="136">
        <f ca="1">F!W17</f>
        <v>37</v>
      </c>
      <c r="G17" s="166" t="str">
        <f ca="1">IF($D$1=3,TS!G17,IF($D$1=4,TS!J17,IF($D$1=5,TS!M17,IF($D$1=6,TS!P17,IF($D$1=7,TS!S17,IF($D$1=8,TS!V17,IF($D$1=9,TS!Y17,IF($D$1=10,TS!AB17,""))))))))&amp;IF($D$1=11,TS!AE17,IF($D$1=12,TS!AH17,IF($D$1=13,TS!AK17,IF($D$1=14,TS!AN17,IF($D$1=15,TS!AQ17,IF($D$1=16,TS!AT17,IF($D$1=17,TS!AW17,"")))))))&amp;IF($D$1=18,TS!AZ17,IF($D$1=19,TS!BC17,IF($D$1=20,TS!BF17,IF($D$1=21,TS!BI17,IF($D$1=22,TS!BL17,IF($D$1=23,TS!BO17,""))))))&amp;IF($D$1=24,TS!BR17,IF($D$1=25,TS!BU17,IF($D$1=26,TS!BX17,IF($D$1=27,TS!CA17,IF($D$1=28,TS!CD17,IF($D$1=29,TS!CG17,IF($D$1=1,TS!A17,IF($D$1=2,TS!D17,""))))))))&amp;IF($D$1=30,TS!CJ17,IF($D$1=31,TS!CM17,IF($D$1=32,TS!CP17,IF($D$1=33,TS!CS17,IF($D$1=34,TS!CV17,IF($D$1=35,TS!CY17,IF($D$1=36,TS!DB17,IF($D$1=37,TS!DE17,""))))))))&amp;IF($D$1=38,TS!DH17,IF($D$1=39,TS!DK17,IF($D$1=40,TS!DN17,"")))</f>
        <v>15</v>
      </c>
      <c r="H17" s="166" t="str">
        <f ca="1">IF($D$1=3,TS!H17,IF($D$1=4,TS!K17,IF($D$1=5,TS!N17,IF($D$1=6,TS!Q17,IF($D$1=7,TS!T17,IF($D$1=8,TS!W17,IF($D$1=9,TS!Z17,IF($D$1=10,TS!AC17,""))))))))&amp;IF($D$1=11,TS!AF17,IF($D$1=12,TS!AI17,IF($D$1=13,TS!AL17,IF($D$1=14,TS!AO17,IF($D$1=15,TS!AR17,IF($D$1=16,TS!AU17,IF($D$1=17,TS!AX17,"")))))))&amp;IF($D$1=18,TS!BA17,IF($D$1=19,TS!BD17,IF($D$1=20,TS!BG17,IF($D$1=21,TS!BJ17,IF($D$1=22,TS!BM17,IF($D$1=23,TS!BP17,""))))))&amp;IF($D$1=24,TS!BS17,IF($D$1=25,TS!BV17,IF($D$1=26,TS!BY17,IF($D$1=27,TS!CB17,IF($D$1=28,TS!CE17,IF($D$1=29,TS!CH17,IF($D$1=1,TS!B17,IF($D$1=2,TS!E17,""))))))))&amp;IF($D$1=30,TS!CK17,IF($D$1=31,TS!CN17,IF($D$1=32,TS!CQ17,IF($D$1=33,TS!CT17,IF($D$1=34,TS!CW17,IF($D$1=35,TS!CZ17,IF($D$1=36,TS!DC17,IF($D$1=37,TS!DF17,""))))))))&amp;IF($D$1=38,TS!DI17,IF($D$1=39,TS!DL17,IF($D$1=40,TS!DO17,"")))</f>
        <v>478</v>
      </c>
      <c r="I17" s="167" t="str">
        <f ca="1">IF($D$1=3,TS!I17,IF($D$1=4,TS!L17,IF($D$1=5,TS!O17,IF($D$1=6,TS!R17,IF($D$1=7,TS!U17,IF($D$1=8,TS!X17,IF($D$1=9,TS!AA17,IF($D$1=10,TS!AD17,""))))))))&amp;IF($D$1=11,TS!AG17,IF($D$1=12,TS!AJ17,IF($D$1=13,TS!AM17,IF($D$1=14,TS!AP17,IF($D$1=15,TS!AS17,IF($D$1=16,TS!AV17,IF($D$1=17,TS!AY17,"")))))))&amp;IF($D$1=18,TS!BB17,IF($D$1=19,TS!BE17,IF($D$1=20,TS!BH17,IF($D$1=21,TS!BK17,IF($D$1=22,TS!BN17,IF($D$1=23,TS!BQ17,""))))))&amp;IF($D$1=24,TS!BT17,IF($D$1=25,TS!BW17,IF($D$1=26,TS!BZ17,IF($D$1=27,TS!CC17,IF($D$1=28,TS!CF17,IF($D$1=29,TS!CI17,IF($D$1=1,TS!C17,IF($D$1=2,TS!F17,""))))))))&amp;IF($D$1=30,TS!CL17,IF($D$1=31,TS!CO17,IF($D$1=32,TS!CR17,IF($D$1=33,TS!CU17,IF($D$1=34,TS!CX17,IF($D$1=35,TS!DA17,IF($D$1=36,TS!DD17,IF($D$1=37,TS!DG17,""))))))))&amp;IF($D$1=38,TS!DJ17,IF($D$1=39,TS!DM17,IF($D$1=40,TS!DP17,"")))</f>
        <v>Çift sütunlu aşağı listesi</v>
      </c>
      <c r="J17" s="180">
        <f>IF('Not60'!G$2=0,"",'Not60'!G17)</f>
        <v>0</v>
      </c>
      <c r="K17" s="180">
        <f>IF('Not60'!H$2=0,"",'Not60'!H17)</f>
        <v>0</v>
      </c>
      <c r="L17" s="180">
        <f>IF('Not60'!I$2=0,"",'Not60'!I17)</f>
        <v>0</v>
      </c>
      <c r="M17" s="180">
        <f>IF('Not60'!J$2=0,"",'Not60'!J17)</f>
        <v>0</v>
      </c>
      <c r="N17" s="180">
        <f>IF('Not60'!K$2=0,"",'Not60'!K17)</f>
        <v>0</v>
      </c>
      <c r="O17" s="180">
        <f>IF('Not60'!L$2=0,"",'Not60'!L17)</f>
        <v>0</v>
      </c>
      <c r="P17" s="180">
        <f>IF('Not60'!M$2=0,"",'Not60'!M17)</f>
        <v>0</v>
      </c>
      <c r="Q17" s="180">
        <f>IF('Not60'!N$2=0,"",'Not60'!N17)</f>
        <v>0</v>
      </c>
      <c r="R17" s="180">
        <f>IF('Not60'!O$2=0,"",'Not60'!O17)</f>
        <v>0</v>
      </c>
      <c r="S17" s="180">
        <f>IF('Not60'!P$2=0,"",'Not60'!P17)</f>
        <v>0</v>
      </c>
      <c r="T17" s="180" t="str">
        <f>IF('Not60'!Q$2=0,"",'Not60'!Q17)</f>
        <v/>
      </c>
      <c r="U17" s="180" t="str">
        <f>IF('Not60'!R$2=0,"",'Not60'!R17)</f>
        <v/>
      </c>
      <c r="V17" s="180" t="str">
        <f>IF('Not60'!S$2=0,"",'Not60'!S17)</f>
        <v/>
      </c>
      <c r="W17" s="180" t="str">
        <f>IF('Not60'!T$2=0,"",'Not60'!T17)</f>
        <v/>
      </c>
      <c r="X17" s="180" t="str">
        <f>IF('Not60'!U$2=0,"",'Not60'!U17)</f>
        <v/>
      </c>
      <c r="Y17" s="180" t="str">
        <f>IF('Not60'!V$2=0,"",'Not60'!V17)</f>
        <v/>
      </c>
      <c r="Z17" s="180" t="str">
        <f>IF('Not60'!W$2=0,"",'Not60'!W17)</f>
        <v/>
      </c>
      <c r="AA17" s="180" t="str">
        <f>IF('Not60'!X$2=0,"",'Not60'!X17)</f>
        <v/>
      </c>
      <c r="AB17" s="180" t="str">
        <f>IF('Not60'!Y$2=0,"",'Not60'!Y17)</f>
        <v/>
      </c>
      <c r="AC17" s="180" t="str">
        <f>IF('Not60'!Z$2=0,"",'Not60'!Z17)</f>
        <v/>
      </c>
      <c r="AD17" s="75">
        <f t="shared" si="28"/>
        <v>0</v>
      </c>
      <c r="AE17" s="174" t="str">
        <f t="shared" si="29"/>
        <v/>
      </c>
      <c r="AH17" s="141">
        <v>12</v>
      </c>
      <c r="AI17" s="85" t="str">
        <f t="shared" si="51"/>
        <v/>
      </c>
      <c r="AJ17" s="85" t="str">
        <f t="shared" si="52"/>
        <v/>
      </c>
      <c r="AK17" s="85" t="str">
        <f t="shared" si="53"/>
        <v/>
      </c>
      <c r="AL17" s="86" t="str">
        <f t="shared" si="54"/>
        <v/>
      </c>
      <c r="AM17" s="86" t="str">
        <f t="shared" si="55"/>
        <v/>
      </c>
      <c r="AR17" s="177" t="str">
        <f t="shared" ca="1" si="12"/>
        <v>15</v>
      </c>
      <c r="AS17" s="177" t="str">
        <f t="shared" ca="1" si="13"/>
        <v>478</v>
      </c>
      <c r="AT17" s="177" t="str">
        <f t="shared" ca="1" si="14"/>
        <v>Çift sütunlu aşağı listesi</v>
      </c>
      <c r="AU17" s="179" t="str">
        <f t="shared" si="30"/>
        <v/>
      </c>
      <c r="AV17" s="179" t="str">
        <f t="shared" si="31"/>
        <v/>
      </c>
      <c r="AW17" s="179" t="str">
        <f t="shared" si="32"/>
        <v/>
      </c>
      <c r="AX17" s="179" t="str">
        <f t="shared" si="33"/>
        <v/>
      </c>
      <c r="AY17" s="179" t="str">
        <f t="shared" si="34"/>
        <v/>
      </c>
      <c r="AZ17" s="179" t="str">
        <f t="shared" si="35"/>
        <v/>
      </c>
      <c r="BA17" s="179" t="str">
        <f t="shared" si="36"/>
        <v/>
      </c>
      <c r="BB17" s="179" t="str">
        <f t="shared" si="37"/>
        <v/>
      </c>
      <c r="BC17" s="179" t="str">
        <f t="shared" si="38"/>
        <v/>
      </c>
      <c r="BD17" s="179" t="str">
        <f t="shared" si="39"/>
        <v/>
      </c>
      <c r="BE17" s="179" t="str">
        <f t="shared" si="40"/>
        <v/>
      </c>
      <c r="BF17" s="179" t="str">
        <f t="shared" si="41"/>
        <v/>
      </c>
      <c r="BG17" s="179" t="str">
        <f t="shared" si="42"/>
        <v/>
      </c>
      <c r="BH17" s="179" t="str">
        <f t="shared" si="43"/>
        <v/>
      </c>
      <c r="BI17" s="179" t="str">
        <f t="shared" si="44"/>
        <v/>
      </c>
      <c r="BJ17" s="179" t="str">
        <f t="shared" si="45"/>
        <v/>
      </c>
      <c r="BK17" s="179" t="str">
        <f t="shared" si="46"/>
        <v/>
      </c>
      <c r="BL17" s="179" t="str">
        <f t="shared" si="47"/>
        <v/>
      </c>
      <c r="BM17" s="179" t="str">
        <f t="shared" si="48"/>
        <v/>
      </c>
      <c r="BN17" s="179" t="str">
        <f t="shared" si="49"/>
        <v/>
      </c>
      <c r="BO17" s="178"/>
      <c r="BP17" s="178" t="str">
        <f t="shared" ca="1" si="25"/>
        <v>15</v>
      </c>
      <c r="BQ17" s="178" t="str">
        <f t="shared" ca="1" si="26"/>
        <v>478</v>
      </c>
      <c r="BR17" s="178" t="str">
        <f t="shared" ca="1" si="27"/>
        <v>Çift sütunlu aşağı listesi</v>
      </c>
      <c r="BS17" s="178" t="str">
        <f t="shared" si="50"/>
        <v/>
      </c>
    </row>
    <row r="18" spans="1:71" ht="12" customHeight="1" x14ac:dyDescent="0.15">
      <c r="A18" s="23" t="s">
        <v>76</v>
      </c>
      <c r="B18" s="27" t="s">
        <v>137</v>
      </c>
      <c r="C18" s="69" t="str">
        <f>X$63</f>
        <v/>
      </c>
      <c r="D18" s="78" t="str">
        <f ca="1">F!V18</f>
        <v>6/G</v>
      </c>
      <c r="E18" s="80">
        <v>17</v>
      </c>
      <c r="F18" s="136">
        <f ca="1">F!W18</f>
        <v>36</v>
      </c>
      <c r="G18" s="166" t="str">
        <f ca="1">IF($D$1=3,TS!G18,IF($D$1=4,TS!J18,IF($D$1=5,TS!M18,IF($D$1=6,TS!P18,IF($D$1=7,TS!S18,IF($D$1=8,TS!V18,IF($D$1=9,TS!Y18,IF($D$1=10,TS!AB18,""))))))))&amp;IF($D$1=11,TS!AE18,IF($D$1=12,TS!AH18,IF($D$1=13,TS!AK18,IF($D$1=14,TS!AN18,IF($D$1=15,TS!AQ18,IF($D$1=16,TS!AT18,IF($D$1=17,TS!AW18,"")))))))&amp;IF($D$1=18,TS!AZ18,IF($D$1=19,TS!BC18,IF($D$1=20,TS!BF18,IF($D$1=21,TS!BI18,IF($D$1=22,TS!BL18,IF($D$1=23,TS!BO18,""))))))&amp;IF($D$1=24,TS!BR18,IF($D$1=25,TS!BU18,IF($D$1=26,TS!BX18,IF($D$1=27,TS!CA18,IF($D$1=28,TS!CD18,IF($D$1=29,TS!CG18,IF($D$1=1,TS!A18,IF($D$1=2,TS!D18,""))))))))&amp;IF($D$1=30,TS!CJ18,IF($D$1=31,TS!CM18,IF($D$1=32,TS!CP18,IF($D$1=33,TS!CS18,IF($D$1=34,TS!CV18,IF($D$1=35,TS!CY18,IF($D$1=36,TS!DB18,IF($D$1=37,TS!DE18,""))))))))&amp;IF($D$1=38,TS!DH18,IF($D$1=39,TS!DK18,IF($D$1=40,TS!DN18,"")))</f>
        <v>16</v>
      </c>
      <c r="H18" s="166" t="str">
        <f ca="1">IF($D$1=3,TS!H18,IF($D$1=4,TS!K18,IF($D$1=5,TS!N18,IF($D$1=6,TS!Q18,IF($D$1=7,TS!T18,IF($D$1=8,TS!W18,IF($D$1=9,TS!Z18,IF($D$1=10,TS!AC18,""))))))))&amp;IF($D$1=11,TS!AF18,IF($D$1=12,TS!AI18,IF($D$1=13,TS!AL18,IF($D$1=14,TS!AO18,IF($D$1=15,TS!AR18,IF($D$1=16,TS!AU18,IF($D$1=17,TS!AX18,"")))))))&amp;IF($D$1=18,TS!BA18,IF($D$1=19,TS!BD18,IF($D$1=20,TS!BG18,IF($D$1=21,TS!BJ18,IF($D$1=22,TS!BM18,IF($D$1=23,TS!BP18,""))))))&amp;IF($D$1=24,TS!BS18,IF($D$1=25,TS!BV18,IF($D$1=26,TS!BY18,IF($D$1=27,TS!CB18,IF($D$1=28,TS!CE18,IF($D$1=29,TS!CH18,IF($D$1=1,TS!B18,IF($D$1=2,TS!E18,""))))))))&amp;IF($D$1=30,TS!CK18,IF($D$1=31,TS!CN18,IF($D$1=32,TS!CQ18,IF($D$1=33,TS!CT18,IF($D$1=34,TS!CW18,IF($D$1=35,TS!CZ18,IF($D$1=36,TS!DC18,IF($D$1=37,TS!DF18,""))))))))&amp;IF($D$1=38,TS!DI18,IF($D$1=39,TS!DL18,IF($D$1=40,TS!DO18,"")))</f>
        <v>494</v>
      </c>
      <c r="I18" s="167" t="str">
        <f ca="1">IF($D$1=3,TS!I18,IF($D$1=4,TS!L18,IF($D$1=5,TS!O18,IF($D$1=6,TS!R18,IF($D$1=7,TS!U18,IF($D$1=8,TS!X18,IF($D$1=9,TS!AA18,IF($D$1=10,TS!AD18,""))))))))&amp;IF($D$1=11,TS!AG18,IF($D$1=12,TS!AJ18,IF($D$1=13,TS!AM18,IF($D$1=14,TS!AP18,IF($D$1=15,TS!AS18,IF($D$1=16,TS!AV18,IF($D$1=17,TS!AY18,"")))))))&amp;IF($D$1=18,TS!BB18,IF($D$1=19,TS!BE18,IF($D$1=20,TS!BH18,IF($D$1=21,TS!BK18,IF($D$1=22,TS!BN18,IF($D$1=23,TS!BQ18,""))))))&amp;IF($D$1=24,TS!BT18,IF($D$1=25,TS!BW18,IF($D$1=26,TS!BZ18,IF($D$1=27,TS!CC18,IF($D$1=28,TS!CF18,IF($D$1=29,TS!CI18,IF($D$1=1,TS!C18,IF($D$1=2,TS!F18,""))))))))&amp;IF($D$1=30,TS!CL18,IF($D$1=31,TS!CO18,IF($D$1=32,TS!CR18,IF($D$1=33,TS!CU18,IF($D$1=34,TS!CX18,IF($D$1=35,TS!DA18,IF($D$1=36,TS!DD18,IF($D$1=37,TS!DG18,""))))))))&amp;IF($D$1=38,TS!DJ18,IF($D$1=39,TS!DM18,IF($D$1=40,TS!DP18,"")))</f>
        <v>Çift sütunlu aşağı listesi</v>
      </c>
      <c r="J18" s="180">
        <f>IF('Not60'!G$2=0,"",'Not60'!G18)</f>
        <v>0</v>
      </c>
      <c r="K18" s="180">
        <f>IF('Not60'!H$2=0,"",'Not60'!H18)</f>
        <v>0</v>
      </c>
      <c r="L18" s="180">
        <f>IF('Not60'!I$2=0,"",'Not60'!I18)</f>
        <v>0</v>
      </c>
      <c r="M18" s="180">
        <f>IF('Not60'!J$2=0,"",'Not60'!J18)</f>
        <v>0</v>
      </c>
      <c r="N18" s="180">
        <f>IF('Not60'!K$2=0,"",'Not60'!K18)</f>
        <v>0</v>
      </c>
      <c r="O18" s="180">
        <f>IF('Not60'!L$2=0,"",'Not60'!L18)</f>
        <v>0</v>
      </c>
      <c r="P18" s="180">
        <f>IF('Not60'!M$2=0,"",'Not60'!M18)</f>
        <v>0</v>
      </c>
      <c r="Q18" s="180">
        <f>IF('Not60'!N$2=0,"",'Not60'!N18)</f>
        <v>0</v>
      </c>
      <c r="R18" s="180">
        <f>IF('Not60'!O$2=0,"",'Not60'!O18)</f>
        <v>0</v>
      </c>
      <c r="S18" s="180">
        <f>IF('Not60'!P$2=0,"",'Not60'!P18)</f>
        <v>0</v>
      </c>
      <c r="T18" s="180" t="str">
        <f>IF('Not60'!Q$2=0,"",'Not60'!Q18)</f>
        <v/>
      </c>
      <c r="U18" s="180" t="str">
        <f>IF('Not60'!R$2=0,"",'Not60'!R18)</f>
        <v/>
      </c>
      <c r="V18" s="180" t="str">
        <f>IF('Not60'!S$2=0,"",'Not60'!S18)</f>
        <v/>
      </c>
      <c r="W18" s="180" t="str">
        <f>IF('Not60'!T$2=0,"",'Not60'!T18)</f>
        <v/>
      </c>
      <c r="X18" s="180" t="str">
        <f>IF('Not60'!U$2=0,"",'Not60'!U18)</f>
        <v/>
      </c>
      <c r="Y18" s="180" t="str">
        <f>IF('Not60'!V$2=0,"",'Not60'!V18)</f>
        <v/>
      </c>
      <c r="Z18" s="180" t="str">
        <f>IF('Not60'!W$2=0,"",'Not60'!W18)</f>
        <v/>
      </c>
      <c r="AA18" s="180" t="str">
        <f>IF('Not60'!X$2=0,"",'Not60'!X18)</f>
        <v/>
      </c>
      <c r="AB18" s="180" t="str">
        <f>IF('Not60'!Y$2=0,"",'Not60'!Y18)</f>
        <v/>
      </c>
      <c r="AC18" s="180" t="str">
        <f>IF('Not60'!Z$2=0,"",'Not60'!Z18)</f>
        <v/>
      </c>
      <c r="AD18" s="75">
        <f t="shared" si="28"/>
        <v>0</v>
      </c>
      <c r="AE18" s="174" t="str">
        <f t="shared" si="29"/>
        <v/>
      </c>
      <c r="AH18" s="141">
        <v>13</v>
      </c>
      <c r="AI18" s="85" t="str">
        <f t="shared" si="51"/>
        <v/>
      </c>
      <c r="AJ18" s="85" t="str">
        <f t="shared" si="52"/>
        <v/>
      </c>
      <c r="AK18" s="85" t="str">
        <f t="shared" si="53"/>
        <v/>
      </c>
      <c r="AL18" s="86" t="str">
        <f t="shared" si="54"/>
        <v/>
      </c>
      <c r="AM18" s="86" t="str">
        <f t="shared" si="55"/>
        <v/>
      </c>
      <c r="AR18" s="177" t="str">
        <f t="shared" ca="1" si="12"/>
        <v>16</v>
      </c>
      <c r="AS18" s="177" t="str">
        <f t="shared" ca="1" si="13"/>
        <v>494</v>
      </c>
      <c r="AT18" s="177" t="str">
        <f t="shared" ca="1" si="14"/>
        <v>Çift sütunlu aşağı listesi</v>
      </c>
      <c r="AU18" s="179" t="str">
        <f t="shared" si="30"/>
        <v/>
      </c>
      <c r="AV18" s="179" t="str">
        <f t="shared" si="31"/>
        <v/>
      </c>
      <c r="AW18" s="179" t="str">
        <f t="shared" si="32"/>
        <v/>
      </c>
      <c r="AX18" s="179" t="str">
        <f t="shared" si="33"/>
        <v/>
      </c>
      <c r="AY18" s="179" t="str">
        <f t="shared" si="34"/>
        <v/>
      </c>
      <c r="AZ18" s="179" t="str">
        <f t="shared" si="35"/>
        <v/>
      </c>
      <c r="BA18" s="179" t="str">
        <f t="shared" si="36"/>
        <v/>
      </c>
      <c r="BB18" s="179" t="str">
        <f t="shared" si="37"/>
        <v/>
      </c>
      <c r="BC18" s="179" t="str">
        <f t="shared" si="38"/>
        <v/>
      </c>
      <c r="BD18" s="179" t="str">
        <f t="shared" si="39"/>
        <v/>
      </c>
      <c r="BE18" s="179" t="str">
        <f t="shared" si="40"/>
        <v/>
      </c>
      <c r="BF18" s="179" t="str">
        <f t="shared" si="41"/>
        <v/>
      </c>
      <c r="BG18" s="179" t="str">
        <f t="shared" si="42"/>
        <v/>
      </c>
      <c r="BH18" s="179" t="str">
        <f t="shared" si="43"/>
        <v/>
      </c>
      <c r="BI18" s="179" t="str">
        <f t="shared" si="44"/>
        <v/>
      </c>
      <c r="BJ18" s="179" t="str">
        <f t="shared" si="45"/>
        <v/>
      </c>
      <c r="BK18" s="179" t="str">
        <f t="shared" si="46"/>
        <v/>
      </c>
      <c r="BL18" s="179" t="str">
        <f t="shared" si="47"/>
        <v/>
      </c>
      <c r="BM18" s="179" t="str">
        <f t="shared" si="48"/>
        <v/>
      </c>
      <c r="BN18" s="179" t="str">
        <f t="shared" si="49"/>
        <v/>
      </c>
      <c r="BO18" s="178"/>
      <c r="BP18" s="178" t="str">
        <f t="shared" ca="1" si="25"/>
        <v>16</v>
      </c>
      <c r="BQ18" s="178" t="str">
        <f t="shared" ca="1" si="26"/>
        <v>494</v>
      </c>
      <c r="BR18" s="178" t="str">
        <f t="shared" ca="1" si="27"/>
        <v>Çift sütunlu aşağı listesi</v>
      </c>
      <c r="BS18" s="178" t="str">
        <f t="shared" si="50"/>
        <v/>
      </c>
    </row>
    <row r="19" spans="1:71" ht="12" customHeight="1" x14ac:dyDescent="0.15">
      <c r="A19" s="26" t="s">
        <v>77</v>
      </c>
      <c r="B19" s="27" t="s">
        <v>138</v>
      </c>
      <c r="C19" s="69" t="str">
        <f>Y$63</f>
        <v/>
      </c>
      <c r="D19" s="78" t="str">
        <f ca="1">F!V19</f>
        <v>7/A</v>
      </c>
      <c r="E19" s="80">
        <v>18</v>
      </c>
      <c r="F19" s="136">
        <f ca="1">F!W19</f>
        <v>30</v>
      </c>
      <c r="G19" s="166" t="str">
        <f ca="1">IF($D$1=3,TS!G19,IF($D$1=4,TS!J19,IF($D$1=5,TS!M19,IF($D$1=6,TS!P19,IF($D$1=7,TS!S19,IF($D$1=8,TS!V19,IF($D$1=9,TS!Y19,IF($D$1=10,TS!AB19,""))))))))&amp;IF($D$1=11,TS!AE19,IF($D$1=12,TS!AH19,IF($D$1=13,TS!AK19,IF($D$1=14,TS!AN19,IF($D$1=15,TS!AQ19,IF($D$1=16,TS!AT19,IF($D$1=17,TS!AW19,"")))))))&amp;IF($D$1=18,TS!AZ19,IF($D$1=19,TS!BC19,IF($D$1=20,TS!BF19,IF($D$1=21,TS!BI19,IF($D$1=22,TS!BL19,IF($D$1=23,TS!BO19,""))))))&amp;IF($D$1=24,TS!BR19,IF($D$1=25,TS!BU19,IF($D$1=26,TS!BX19,IF($D$1=27,TS!CA19,IF($D$1=28,TS!CD19,IF($D$1=29,TS!CG19,IF($D$1=1,TS!A19,IF($D$1=2,TS!D19,""))))))))&amp;IF($D$1=30,TS!CJ19,IF($D$1=31,TS!CM19,IF($D$1=32,TS!CP19,IF($D$1=33,TS!CS19,IF($D$1=34,TS!CV19,IF($D$1=35,TS!CY19,IF($D$1=36,TS!DB19,IF($D$1=37,TS!DE19,""))))))))&amp;IF($D$1=38,TS!DH19,IF($D$1=39,TS!DK19,IF($D$1=40,TS!DN19,"")))</f>
        <v>17</v>
      </c>
      <c r="H19" s="166" t="str">
        <f ca="1">IF($D$1=3,TS!H19,IF($D$1=4,TS!K19,IF($D$1=5,TS!N19,IF($D$1=6,TS!Q19,IF($D$1=7,TS!T19,IF($D$1=8,TS!W19,IF($D$1=9,TS!Z19,IF($D$1=10,TS!AC19,""))))))))&amp;IF($D$1=11,TS!AF19,IF($D$1=12,TS!AI19,IF($D$1=13,TS!AL19,IF($D$1=14,TS!AO19,IF($D$1=15,TS!AR19,IF($D$1=16,TS!AU19,IF($D$1=17,TS!AX19,"")))))))&amp;IF($D$1=18,TS!BA19,IF($D$1=19,TS!BD19,IF($D$1=20,TS!BG19,IF($D$1=21,TS!BJ19,IF($D$1=22,TS!BM19,IF($D$1=23,TS!BP19,""))))))&amp;IF($D$1=24,TS!BS19,IF($D$1=25,TS!BV19,IF($D$1=26,TS!BY19,IF($D$1=27,TS!CB19,IF($D$1=28,TS!CE19,IF($D$1=29,TS!CH19,IF($D$1=1,TS!B19,IF($D$1=2,TS!E19,""))))))))&amp;IF($D$1=30,TS!CK19,IF($D$1=31,TS!CN19,IF($D$1=32,TS!CQ19,IF($D$1=33,TS!CT19,IF($D$1=34,TS!CW19,IF($D$1=35,TS!CZ19,IF($D$1=36,TS!DC19,IF($D$1=37,TS!DF19,""))))))))&amp;IF($D$1=38,TS!DI19,IF($D$1=39,TS!DL19,IF($D$1=40,TS!DO19,"")))</f>
        <v>583</v>
      </c>
      <c r="I19" s="167" t="str">
        <f ca="1">IF($D$1=3,TS!I19,IF($D$1=4,TS!L19,IF($D$1=5,TS!O19,IF($D$1=6,TS!R19,IF($D$1=7,TS!U19,IF($D$1=8,TS!X19,IF($D$1=9,TS!AA19,IF($D$1=10,TS!AD19,""))))))))&amp;IF($D$1=11,TS!AG19,IF($D$1=12,TS!AJ19,IF($D$1=13,TS!AM19,IF($D$1=14,TS!AP19,IF($D$1=15,TS!AS19,IF($D$1=16,TS!AV19,IF($D$1=17,TS!AY19,"")))))))&amp;IF($D$1=18,TS!BB19,IF($D$1=19,TS!BE19,IF($D$1=20,TS!BH19,IF($D$1=21,TS!BK19,IF($D$1=22,TS!BN19,IF($D$1=23,TS!BQ19,""))))))&amp;IF($D$1=24,TS!BT19,IF($D$1=25,TS!BW19,IF($D$1=26,TS!BZ19,IF($D$1=27,TS!CC19,IF($D$1=28,TS!CF19,IF($D$1=29,TS!CI19,IF($D$1=1,TS!C19,IF($D$1=2,TS!F19,""))))))))&amp;IF($D$1=30,TS!CL19,IF($D$1=31,TS!CO19,IF($D$1=32,TS!CR19,IF($D$1=33,TS!CU19,IF($D$1=34,TS!CX19,IF($D$1=35,TS!DA19,IF($D$1=36,TS!DD19,IF($D$1=37,TS!DG19,""))))))))&amp;IF($D$1=38,TS!DJ19,IF($D$1=39,TS!DM19,IF($D$1=40,TS!DP19,"")))</f>
        <v>Çift sütunlu aşağı listesi</v>
      </c>
      <c r="J19" s="180">
        <f>IF('Not60'!G$2=0,"",'Not60'!G19)</f>
        <v>0</v>
      </c>
      <c r="K19" s="180">
        <f>IF('Not60'!H$2=0,"",'Not60'!H19)</f>
        <v>0</v>
      </c>
      <c r="L19" s="180">
        <f>IF('Not60'!I$2=0,"",'Not60'!I19)</f>
        <v>0</v>
      </c>
      <c r="M19" s="180">
        <f>IF('Not60'!J$2=0,"",'Not60'!J19)</f>
        <v>0</v>
      </c>
      <c r="N19" s="180">
        <f>IF('Not60'!K$2=0,"",'Not60'!K19)</f>
        <v>0</v>
      </c>
      <c r="O19" s="180">
        <f>IF('Not60'!L$2=0,"",'Not60'!L19)</f>
        <v>0</v>
      </c>
      <c r="P19" s="180">
        <f>IF('Not60'!M$2=0,"",'Not60'!M19)</f>
        <v>0</v>
      </c>
      <c r="Q19" s="180">
        <f>IF('Not60'!N$2=0,"",'Not60'!N19)</f>
        <v>0</v>
      </c>
      <c r="R19" s="180">
        <f>IF('Not60'!O$2=0,"",'Not60'!O19)</f>
        <v>0</v>
      </c>
      <c r="S19" s="180">
        <f>IF('Not60'!P$2=0,"",'Not60'!P19)</f>
        <v>0</v>
      </c>
      <c r="T19" s="180" t="str">
        <f>IF('Not60'!Q$2=0,"",'Not60'!Q19)</f>
        <v/>
      </c>
      <c r="U19" s="180" t="str">
        <f>IF('Not60'!R$2=0,"",'Not60'!R19)</f>
        <v/>
      </c>
      <c r="V19" s="180" t="str">
        <f>IF('Not60'!S$2=0,"",'Not60'!S19)</f>
        <v/>
      </c>
      <c r="W19" s="180" t="str">
        <f>IF('Not60'!T$2=0,"",'Not60'!T19)</f>
        <v/>
      </c>
      <c r="X19" s="180" t="str">
        <f>IF('Not60'!U$2=0,"",'Not60'!U19)</f>
        <v/>
      </c>
      <c r="Y19" s="180" t="str">
        <f>IF('Not60'!V$2=0,"",'Not60'!V19)</f>
        <v/>
      </c>
      <c r="Z19" s="180" t="str">
        <f>IF('Not60'!W$2=0,"",'Not60'!W19)</f>
        <v/>
      </c>
      <c r="AA19" s="180" t="str">
        <f>IF('Not60'!X$2=0,"",'Not60'!X19)</f>
        <v/>
      </c>
      <c r="AB19" s="180" t="str">
        <f>IF('Not60'!Y$2=0,"",'Not60'!Y19)</f>
        <v/>
      </c>
      <c r="AC19" s="180" t="str">
        <f>IF('Not60'!Z$2=0,"",'Not60'!Z19)</f>
        <v/>
      </c>
      <c r="AD19" s="75">
        <f t="shared" si="28"/>
        <v>0</v>
      </c>
      <c r="AE19" s="174" t="str">
        <f t="shared" si="29"/>
        <v/>
      </c>
      <c r="AH19" s="141">
        <v>14</v>
      </c>
      <c r="AI19" s="85" t="str">
        <f t="shared" si="51"/>
        <v/>
      </c>
      <c r="AJ19" s="85" t="str">
        <f t="shared" si="52"/>
        <v/>
      </c>
      <c r="AK19" s="85" t="str">
        <f t="shared" si="53"/>
        <v/>
      </c>
      <c r="AL19" s="86" t="str">
        <f t="shared" si="54"/>
        <v/>
      </c>
      <c r="AM19" s="86" t="str">
        <f t="shared" si="55"/>
        <v/>
      </c>
      <c r="AR19" s="177" t="str">
        <f t="shared" ca="1" si="12"/>
        <v>17</v>
      </c>
      <c r="AS19" s="177" t="str">
        <f t="shared" ca="1" si="13"/>
        <v>583</v>
      </c>
      <c r="AT19" s="177" t="str">
        <f t="shared" ca="1" si="14"/>
        <v>Çift sütunlu aşağı listesi</v>
      </c>
      <c r="AU19" s="179" t="str">
        <f t="shared" si="30"/>
        <v/>
      </c>
      <c r="AV19" s="179" t="str">
        <f t="shared" si="31"/>
        <v/>
      </c>
      <c r="AW19" s="179" t="str">
        <f t="shared" si="32"/>
        <v/>
      </c>
      <c r="AX19" s="179" t="str">
        <f t="shared" si="33"/>
        <v/>
      </c>
      <c r="AY19" s="179" t="str">
        <f t="shared" si="34"/>
        <v/>
      </c>
      <c r="AZ19" s="179" t="str">
        <f t="shared" si="35"/>
        <v/>
      </c>
      <c r="BA19" s="179" t="str">
        <f t="shared" si="36"/>
        <v/>
      </c>
      <c r="BB19" s="179" t="str">
        <f t="shared" si="37"/>
        <v/>
      </c>
      <c r="BC19" s="179" t="str">
        <f t="shared" si="38"/>
        <v/>
      </c>
      <c r="BD19" s="179" t="str">
        <f t="shared" si="39"/>
        <v/>
      </c>
      <c r="BE19" s="179" t="str">
        <f t="shared" si="40"/>
        <v/>
      </c>
      <c r="BF19" s="179" t="str">
        <f t="shared" si="41"/>
        <v/>
      </c>
      <c r="BG19" s="179" t="str">
        <f t="shared" si="42"/>
        <v/>
      </c>
      <c r="BH19" s="179" t="str">
        <f t="shared" si="43"/>
        <v/>
      </c>
      <c r="BI19" s="179" t="str">
        <f t="shared" si="44"/>
        <v/>
      </c>
      <c r="BJ19" s="179" t="str">
        <f t="shared" si="45"/>
        <v/>
      </c>
      <c r="BK19" s="179" t="str">
        <f t="shared" si="46"/>
        <v/>
      </c>
      <c r="BL19" s="179" t="str">
        <f t="shared" si="47"/>
        <v/>
      </c>
      <c r="BM19" s="179" t="str">
        <f t="shared" si="48"/>
        <v/>
      </c>
      <c r="BN19" s="179" t="str">
        <f t="shared" si="49"/>
        <v/>
      </c>
      <c r="BO19" s="178"/>
      <c r="BP19" s="178" t="str">
        <f t="shared" ca="1" si="25"/>
        <v>17</v>
      </c>
      <c r="BQ19" s="178" t="str">
        <f t="shared" ca="1" si="26"/>
        <v>583</v>
      </c>
      <c r="BR19" s="178" t="str">
        <f t="shared" ca="1" si="27"/>
        <v>Çift sütunlu aşağı listesi</v>
      </c>
      <c r="BS19" s="178" t="str">
        <f t="shared" si="50"/>
        <v/>
      </c>
    </row>
    <row r="20" spans="1:71" ht="12" customHeight="1" x14ac:dyDescent="0.15">
      <c r="A20" s="23" t="s">
        <v>78</v>
      </c>
      <c r="B20" s="27" t="s">
        <v>139</v>
      </c>
      <c r="C20" s="69" t="str">
        <f>Z$63</f>
        <v/>
      </c>
      <c r="D20" s="78" t="str">
        <f ca="1">F!V20</f>
        <v>7/B</v>
      </c>
      <c r="E20" s="80">
        <v>19</v>
      </c>
      <c r="F20" s="136">
        <f ca="1">F!W20</f>
        <v>31</v>
      </c>
      <c r="G20" s="166" t="str">
        <f ca="1">IF($D$1=3,TS!G20,IF($D$1=4,TS!J20,IF($D$1=5,TS!M20,IF($D$1=6,TS!P20,IF($D$1=7,TS!S20,IF($D$1=8,TS!V20,IF($D$1=9,TS!Y20,IF($D$1=10,TS!AB20,""))))))))&amp;IF($D$1=11,TS!AE20,IF($D$1=12,TS!AH20,IF($D$1=13,TS!AK20,IF($D$1=14,TS!AN20,IF($D$1=15,TS!AQ20,IF($D$1=16,TS!AT20,IF($D$1=17,TS!AW20,"")))))))&amp;IF($D$1=18,TS!AZ20,IF($D$1=19,TS!BC20,IF($D$1=20,TS!BF20,IF($D$1=21,TS!BI20,IF($D$1=22,TS!BL20,IF($D$1=23,TS!BO20,""))))))&amp;IF($D$1=24,TS!BR20,IF($D$1=25,TS!BU20,IF($D$1=26,TS!BX20,IF($D$1=27,TS!CA20,IF($D$1=28,TS!CD20,IF($D$1=29,TS!CG20,IF($D$1=1,TS!A20,IF($D$1=2,TS!D20,""))))))))&amp;IF($D$1=30,TS!CJ20,IF($D$1=31,TS!CM20,IF($D$1=32,TS!CP20,IF($D$1=33,TS!CS20,IF($D$1=34,TS!CV20,IF($D$1=35,TS!CY20,IF($D$1=36,TS!DB20,IF($D$1=37,TS!DE20,""))))))))&amp;IF($D$1=38,TS!DH20,IF($D$1=39,TS!DK20,IF($D$1=40,TS!DN20,"")))</f>
        <v>18</v>
      </c>
      <c r="H20" s="166" t="str">
        <f ca="1">IF($D$1=3,TS!H20,IF($D$1=4,TS!K20,IF($D$1=5,TS!N20,IF($D$1=6,TS!Q20,IF($D$1=7,TS!T20,IF($D$1=8,TS!W20,IF($D$1=9,TS!Z20,IF($D$1=10,TS!AC20,""))))))))&amp;IF($D$1=11,TS!AF20,IF($D$1=12,TS!AI20,IF($D$1=13,TS!AL20,IF($D$1=14,TS!AO20,IF($D$1=15,TS!AR20,IF($D$1=16,TS!AU20,IF($D$1=17,TS!AX20,"")))))))&amp;IF($D$1=18,TS!BA20,IF($D$1=19,TS!BD20,IF($D$1=20,TS!BG20,IF($D$1=21,TS!BJ20,IF($D$1=22,TS!BM20,IF($D$1=23,TS!BP20,""))))))&amp;IF($D$1=24,TS!BS20,IF($D$1=25,TS!BV20,IF($D$1=26,TS!BY20,IF($D$1=27,TS!CB20,IF($D$1=28,TS!CE20,IF($D$1=29,TS!CH20,IF($D$1=1,TS!B20,IF($D$1=2,TS!E20,""))))))))&amp;IF($D$1=30,TS!CK20,IF($D$1=31,TS!CN20,IF($D$1=32,TS!CQ20,IF($D$1=33,TS!CT20,IF($D$1=34,TS!CW20,IF($D$1=35,TS!CZ20,IF($D$1=36,TS!DC20,IF($D$1=37,TS!DF20,""))))))))&amp;IF($D$1=38,TS!DI20,IF($D$1=39,TS!DL20,IF($D$1=40,TS!DO20,"")))</f>
        <v>604</v>
      </c>
      <c r="I20" s="167" t="str">
        <f ca="1">IF($D$1=3,TS!I20,IF($D$1=4,TS!L20,IF($D$1=5,TS!O20,IF($D$1=6,TS!R20,IF($D$1=7,TS!U20,IF($D$1=8,TS!X20,IF($D$1=9,TS!AA20,IF($D$1=10,TS!AD20,""))))))))&amp;IF($D$1=11,TS!AG20,IF($D$1=12,TS!AJ20,IF($D$1=13,TS!AM20,IF($D$1=14,TS!AP20,IF($D$1=15,TS!AS20,IF($D$1=16,TS!AV20,IF($D$1=17,TS!AY20,"")))))))&amp;IF($D$1=18,TS!BB20,IF($D$1=19,TS!BE20,IF($D$1=20,TS!BH20,IF($D$1=21,TS!BK20,IF($D$1=22,TS!BN20,IF($D$1=23,TS!BQ20,""))))))&amp;IF($D$1=24,TS!BT20,IF($D$1=25,TS!BW20,IF($D$1=26,TS!BZ20,IF($D$1=27,TS!CC20,IF($D$1=28,TS!CF20,IF($D$1=29,TS!CI20,IF($D$1=1,TS!C20,IF($D$1=2,TS!F20,""))))))))&amp;IF($D$1=30,TS!CL20,IF($D$1=31,TS!CO20,IF($D$1=32,TS!CR20,IF($D$1=33,TS!CU20,IF($D$1=34,TS!CX20,IF($D$1=35,TS!DA20,IF($D$1=36,TS!DD20,IF($D$1=37,TS!DG20,""))))))))&amp;IF($D$1=38,TS!DJ20,IF($D$1=39,TS!DM20,IF($D$1=40,TS!DP20,"")))</f>
        <v>Çift sütunlu aşağı listesi</v>
      </c>
      <c r="J20" s="180">
        <f>IF('Not60'!G$2=0,"",'Not60'!G20)</f>
        <v>0</v>
      </c>
      <c r="K20" s="180">
        <f>IF('Not60'!H$2=0,"",'Not60'!H20)</f>
        <v>0</v>
      </c>
      <c r="L20" s="180">
        <f>IF('Not60'!I$2=0,"",'Not60'!I20)</f>
        <v>0</v>
      </c>
      <c r="M20" s="180">
        <f>IF('Not60'!J$2=0,"",'Not60'!J20)</f>
        <v>0</v>
      </c>
      <c r="N20" s="180">
        <f>IF('Not60'!K$2=0,"",'Not60'!K20)</f>
        <v>0</v>
      </c>
      <c r="O20" s="180">
        <f>IF('Not60'!L$2=0,"",'Not60'!L20)</f>
        <v>0</v>
      </c>
      <c r="P20" s="180">
        <f>IF('Not60'!M$2=0,"",'Not60'!M20)</f>
        <v>0</v>
      </c>
      <c r="Q20" s="180">
        <f>IF('Not60'!N$2=0,"",'Not60'!N20)</f>
        <v>0</v>
      </c>
      <c r="R20" s="180">
        <f>IF('Not60'!O$2=0,"",'Not60'!O20)</f>
        <v>0</v>
      </c>
      <c r="S20" s="180">
        <f>IF('Not60'!P$2=0,"",'Not60'!P20)</f>
        <v>0</v>
      </c>
      <c r="T20" s="180" t="str">
        <f>IF('Not60'!Q$2=0,"",'Not60'!Q20)</f>
        <v/>
      </c>
      <c r="U20" s="180" t="str">
        <f>IF('Not60'!R$2=0,"",'Not60'!R20)</f>
        <v/>
      </c>
      <c r="V20" s="180" t="str">
        <f>IF('Not60'!S$2=0,"",'Not60'!S20)</f>
        <v/>
      </c>
      <c r="W20" s="180" t="str">
        <f>IF('Not60'!T$2=0,"",'Not60'!T20)</f>
        <v/>
      </c>
      <c r="X20" s="180" t="str">
        <f>IF('Not60'!U$2=0,"",'Not60'!U20)</f>
        <v/>
      </c>
      <c r="Y20" s="180" t="str">
        <f>IF('Not60'!V$2=0,"",'Not60'!V20)</f>
        <v/>
      </c>
      <c r="Z20" s="180" t="str">
        <f>IF('Not60'!W$2=0,"",'Not60'!W20)</f>
        <v/>
      </c>
      <c r="AA20" s="180" t="str">
        <f>IF('Not60'!X$2=0,"",'Not60'!X20)</f>
        <v/>
      </c>
      <c r="AB20" s="180" t="str">
        <f>IF('Not60'!Y$2=0,"",'Not60'!Y20)</f>
        <v/>
      </c>
      <c r="AC20" s="180" t="str">
        <f>IF('Not60'!Z$2=0,"",'Not60'!Z20)</f>
        <v/>
      </c>
      <c r="AD20" s="75">
        <f t="shared" si="28"/>
        <v>0</v>
      </c>
      <c r="AE20" s="174" t="str">
        <f t="shared" si="29"/>
        <v/>
      </c>
      <c r="AH20" s="141">
        <v>15</v>
      </c>
      <c r="AI20" s="85" t="str">
        <f t="shared" si="51"/>
        <v/>
      </c>
      <c r="AJ20" s="85" t="str">
        <f t="shared" si="52"/>
        <v/>
      </c>
      <c r="AK20" s="85" t="str">
        <f t="shared" si="53"/>
        <v/>
      </c>
      <c r="AL20" s="86" t="str">
        <f t="shared" si="54"/>
        <v/>
      </c>
      <c r="AM20" s="86" t="str">
        <f t="shared" si="55"/>
        <v/>
      </c>
      <c r="AR20" s="177" t="str">
        <f t="shared" ca="1" si="12"/>
        <v>18</v>
      </c>
      <c r="AS20" s="177" t="str">
        <f t="shared" ca="1" si="13"/>
        <v>604</v>
      </c>
      <c r="AT20" s="177" t="str">
        <f t="shared" ca="1" si="14"/>
        <v>Çift sütunlu aşağı listesi</v>
      </c>
      <c r="AU20" s="179" t="str">
        <f t="shared" si="30"/>
        <v/>
      </c>
      <c r="AV20" s="179" t="str">
        <f t="shared" si="31"/>
        <v/>
      </c>
      <c r="AW20" s="179" t="str">
        <f t="shared" si="32"/>
        <v/>
      </c>
      <c r="AX20" s="179" t="str">
        <f t="shared" si="33"/>
        <v/>
      </c>
      <c r="AY20" s="179" t="str">
        <f t="shared" si="34"/>
        <v/>
      </c>
      <c r="AZ20" s="179" t="str">
        <f t="shared" si="35"/>
        <v/>
      </c>
      <c r="BA20" s="179" t="str">
        <f t="shared" si="36"/>
        <v/>
      </c>
      <c r="BB20" s="179" t="str">
        <f t="shared" si="37"/>
        <v/>
      </c>
      <c r="BC20" s="179" t="str">
        <f t="shared" si="38"/>
        <v/>
      </c>
      <c r="BD20" s="179" t="str">
        <f t="shared" si="39"/>
        <v/>
      </c>
      <c r="BE20" s="179" t="str">
        <f t="shared" si="40"/>
        <v/>
      </c>
      <c r="BF20" s="179" t="str">
        <f t="shared" si="41"/>
        <v/>
      </c>
      <c r="BG20" s="179" t="str">
        <f t="shared" si="42"/>
        <v/>
      </c>
      <c r="BH20" s="179" t="str">
        <f t="shared" si="43"/>
        <v/>
      </c>
      <c r="BI20" s="179" t="str">
        <f t="shared" si="44"/>
        <v/>
      </c>
      <c r="BJ20" s="179" t="str">
        <f t="shared" si="45"/>
        <v/>
      </c>
      <c r="BK20" s="179" t="str">
        <f t="shared" si="46"/>
        <v/>
      </c>
      <c r="BL20" s="179" t="str">
        <f t="shared" si="47"/>
        <v/>
      </c>
      <c r="BM20" s="179" t="str">
        <f t="shared" si="48"/>
        <v/>
      </c>
      <c r="BN20" s="179" t="str">
        <f t="shared" si="49"/>
        <v/>
      </c>
      <c r="BO20" s="178"/>
      <c r="BP20" s="178" t="str">
        <f t="shared" ca="1" si="25"/>
        <v>18</v>
      </c>
      <c r="BQ20" s="178" t="str">
        <f t="shared" ca="1" si="26"/>
        <v>604</v>
      </c>
      <c r="BR20" s="178" t="str">
        <f t="shared" ca="1" si="27"/>
        <v>Çift sütunlu aşağı listesi</v>
      </c>
      <c r="BS20" s="178" t="str">
        <f t="shared" si="50"/>
        <v/>
      </c>
    </row>
    <row r="21" spans="1:71" ht="12" customHeight="1" x14ac:dyDescent="0.15">
      <c r="A21" s="26" t="s">
        <v>79</v>
      </c>
      <c r="B21" s="27" t="s">
        <v>140</v>
      </c>
      <c r="C21" s="69" t="str">
        <f>AA$63</f>
        <v/>
      </c>
      <c r="D21" s="78" t="str">
        <f ca="1">F!V21</f>
        <v>7/C</v>
      </c>
      <c r="E21" s="80">
        <v>20</v>
      </c>
      <c r="F21" s="136">
        <f ca="1">F!W21</f>
        <v>35</v>
      </c>
      <c r="G21" s="166" t="str">
        <f ca="1">IF($D$1=3,TS!G21,IF($D$1=4,TS!J21,IF($D$1=5,TS!M21,IF($D$1=6,TS!P21,IF($D$1=7,TS!S21,IF($D$1=8,TS!V21,IF($D$1=9,TS!Y21,IF($D$1=10,TS!AB21,""))))))))&amp;IF($D$1=11,TS!AE21,IF($D$1=12,TS!AH21,IF($D$1=13,TS!AK21,IF($D$1=14,TS!AN21,IF($D$1=15,TS!AQ21,IF($D$1=16,TS!AT21,IF($D$1=17,TS!AW21,"")))))))&amp;IF($D$1=18,TS!AZ21,IF($D$1=19,TS!BC21,IF($D$1=20,TS!BF21,IF($D$1=21,TS!BI21,IF($D$1=22,TS!BL21,IF($D$1=23,TS!BO21,""))))))&amp;IF($D$1=24,TS!BR21,IF($D$1=25,TS!BU21,IF($D$1=26,TS!BX21,IF($D$1=27,TS!CA21,IF($D$1=28,TS!CD21,IF($D$1=29,TS!CG21,IF($D$1=1,TS!A21,IF($D$1=2,TS!D21,""))))))))&amp;IF($D$1=30,TS!CJ21,IF($D$1=31,TS!CM21,IF($D$1=32,TS!CP21,IF($D$1=33,TS!CS21,IF($D$1=34,TS!CV21,IF($D$1=35,TS!CY21,IF($D$1=36,TS!DB21,IF($D$1=37,TS!DE21,""))))))))&amp;IF($D$1=38,TS!DH21,IF($D$1=39,TS!DK21,IF($D$1=40,TS!DN21,"")))</f>
        <v>19</v>
      </c>
      <c r="H21" s="166" t="str">
        <f ca="1">IF($D$1=3,TS!H21,IF($D$1=4,TS!K21,IF($D$1=5,TS!N21,IF($D$1=6,TS!Q21,IF($D$1=7,TS!T21,IF($D$1=8,TS!W21,IF($D$1=9,TS!Z21,IF($D$1=10,TS!AC21,""))))))))&amp;IF($D$1=11,TS!AF21,IF($D$1=12,TS!AI21,IF($D$1=13,TS!AL21,IF($D$1=14,TS!AO21,IF($D$1=15,TS!AR21,IF($D$1=16,TS!AU21,IF($D$1=17,TS!AX21,"")))))))&amp;IF($D$1=18,TS!BA21,IF($D$1=19,TS!BD21,IF($D$1=20,TS!BG21,IF($D$1=21,TS!BJ21,IF($D$1=22,TS!BM21,IF($D$1=23,TS!BP21,""))))))&amp;IF($D$1=24,TS!BS21,IF($D$1=25,TS!BV21,IF($D$1=26,TS!BY21,IF($D$1=27,TS!CB21,IF($D$1=28,TS!CE21,IF($D$1=29,TS!CH21,IF($D$1=1,TS!B21,IF($D$1=2,TS!E21,""))))))))&amp;IF($D$1=30,TS!CK21,IF($D$1=31,TS!CN21,IF($D$1=32,TS!CQ21,IF($D$1=33,TS!CT21,IF($D$1=34,TS!CW21,IF($D$1=35,TS!CZ21,IF($D$1=36,TS!DC21,IF($D$1=37,TS!DF21,""))))))))&amp;IF($D$1=38,TS!DI21,IF($D$1=39,TS!DL21,IF($D$1=40,TS!DO21,"")))</f>
        <v>612</v>
      </c>
      <c r="I21" s="167" t="str">
        <f ca="1">IF($D$1=3,TS!I21,IF($D$1=4,TS!L21,IF($D$1=5,TS!O21,IF($D$1=6,TS!R21,IF($D$1=7,TS!U21,IF($D$1=8,TS!X21,IF($D$1=9,TS!AA21,IF($D$1=10,TS!AD21,""))))))))&amp;IF($D$1=11,TS!AG21,IF($D$1=12,TS!AJ21,IF($D$1=13,TS!AM21,IF($D$1=14,TS!AP21,IF($D$1=15,TS!AS21,IF($D$1=16,TS!AV21,IF($D$1=17,TS!AY21,"")))))))&amp;IF($D$1=18,TS!BB21,IF($D$1=19,TS!BE21,IF($D$1=20,TS!BH21,IF($D$1=21,TS!BK21,IF($D$1=22,TS!BN21,IF($D$1=23,TS!BQ21,""))))))&amp;IF($D$1=24,TS!BT21,IF($D$1=25,TS!BW21,IF($D$1=26,TS!BZ21,IF($D$1=27,TS!CC21,IF($D$1=28,TS!CF21,IF($D$1=29,TS!CI21,IF($D$1=1,TS!C21,IF($D$1=2,TS!F21,""))))))))&amp;IF($D$1=30,TS!CL21,IF($D$1=31,TS!CO21,IF($D$1=32,TS!CR21,IF($D$1=33,TS!CU21,IF($D$1=34,TS!CX21,IF($D$1=35,TS!DA21,IF($D$1=36,TS!DD21,IF($D$1=37,TS!DG21,""))))))))&amp;IF($D$1=38,TS!DJ21,IF($D$1=39,TS!DM21,IF($D$1=40,TS!DP21,"")))</f>
        <v>Çift sütunlu aşağı listesi</v>
      </c>
      <c r="J21" s="180">
        <f>IF('Not60'!G$2=0,"",'Not60'!G21)</f>
        <v>0</v>
      </c>
      <c r="K21" s="180">
        <f>IF('Not60'!H$2=0,"",'Not60'!H21)</f>
        <v>0</v>
      </c>
      <c r="L21" s="180">
        <f>IF('Not60'!I$2=0,"",'Not60'!I21)</f>
        <v>0</v>
      </c>
      <c r="M21" s="180">
        <f>IF('Not60'!J$2=0,"",'Not60'!J21)</f>
        <v>0</v>
      </c>
      <c r="N21" s="180">
        <f>IF('Not60'!K$2=0,"",'Not60'!K21)</f>
        <v>0</v>
      </c>
      <c r="O21" s="180">
        <f>IF('Not60'!L$2=0,"",'Not60'!L21)</f>
        <v>0</v>
      </c>
      <c r="P21" s="180">
        <f>IF('Not60'!M$2=0,"",'Not60'!M21)</f>
        <v>0</v>
      </c>
      <c r="Q21" s="180">
        <f>IF('Not60'!N$2=0,"",'Not60'!N21)</f>
        <v>0</v>
      </c>
      <c r="R21" s="180">
        <f>IF('Not60'!O$2=0,"",'Not60'!O21)</f>
        <v>0</v>
      </c>
      <c r="S21" s="180">
        <f>IF('Not60'!P$2=0,"",'Not60'!P21)</f>
        <v>0</v>
      </c>
      <c r="T21" s="180" t="str">
        <f>IF('Not60'!Q$2=0,"",'Not60'!Q21)</f>
        <v/>
      </c>
      <c r="U21" s="180" t="str">
        <f>IF('Not60'!R$2=0,"",'Not60'!R21)</f>
        <v/>
      </c>
      <c r="V21" s="180" t="str">
        <f>IF('Not60'!S$2=0,"",'Not60'!S21)</f>
        <v/>
      </c>
      <c r="W21" s="180" t="str">
        <f>IF('Not60'!T$2=0,"",'Not60'!T21)</f>
        <v/>
      </c>
      <c r="X21" s="180" t="str">
        <f>IF('Not60'!U$2=0,"",'Not60'!U21)</f>
        <v/>
      </c>
      <c r="Y21" s="180" t="str">
        <f>IF('Not60'!V$2=0,"",'Not60'!V21)</f>
        <v/>
      </c>
      <c r="Z21" s="180" t="str">
        <f>IF('Not60'!W$2=0,"",'Not60'!W21)</f>
        <v/>
      </c>
      <c r="AA21" s="180" t="str">
        <f>IF('Not60'!X$2=0,"",'Not60'!X21)</f>
        <v/>
      </c>
      <c r="AB21" s="180" t="str">
        <f>IF('Not60'!Y$2=0,"",'Not60'!Y21)</f>
        <v/>
      </c>
      <c r="AC21" s="180" t="str">
        <f>IF('Not60'!Z$2=0,"",'Not60'!Z21)</f>
        <v/>
      </c>
      <c r="AD21" s="75">
        <f t="shared" si="28"/>
        <v>0</v>
      </c>
      <c r="AE21" s="174" t="str">
        <f t="shared" si="29"/>
        <v/>
      </c>
      <c r="AH21" s="141">
        <v>16</v>
      </c>
      <c r="AI21" s="85" t="str">
        <f t="shared" si="51"/>
        <v/>
      </c>
      <c r="AJ21" s="85" t="str">
        <f t="shared" si="52"/>
        <v/>
      </c>
      <c r="AK21" s="85" t="str">
        <f t="shared" si="53"/>
        <v/>
      </c>
      <c r="AL21" s="86" t="str">
        <f t="shared" si="54"/>
        <v/>
      </c>
      <c r="AM21" s="86" t="str">
        <f t="shared" si="55"/>
        <v/>
      </c>
      <c r="AR21" s="177" t="str">
        <f t="shared" ca="1" si="12"/>
        <v>19</v>
      </c>
      <c r="AS21" s="177" t="str">
        <f t="shared" ca="1" si="13"/>
        <v>612</v>
      </c>
      <c r="AT21" s="177" t="str">
        <f t="shared" ca="1" si="14"/>
        <v>Çift sütunlu aşağı listesi</v>
      </c>
      <c r="AU21" s="179" t="str">
        <f t="shared" si="30"/>
        <v/>
      </c>
      <c r="AV21" s="179" t="str">
        <f t="shared" si="31"/>
        <v/>
      </c>
      <c r="AW21" s="179" t="str">
        <f t="shared" si="32"/>
        <v/>
      </c>
      <c r="AX21" s="179" t="str">
        <f t="shared" si="33"/>
        <v/>
      </c>
      <c r="AY21" s="179" t="str">
        <f t="shared" si="34"/>
        <v/>
      </c>
      <c r="AZ21" s="179" t="str">
        <f t="shared" si="35"/>
        <v/>
      </c>
      <c r="BA21" s="179" t="str">
        <f t="shared" si="36"/>
        <v/>
      </c>
      <c r="BB21" s="179" t="str">
        <f t="shared" si="37"/>
        <v/>
      </c>
      <c r="BC21" s="179" t="str">
        <f t="shared" si="38"/>
        <v/>
      </c>
      <c r="BD21" s="179" t="str">
        <f t="shared" si="39"/>
        <v/>
      </c>
      <c r="BE21" s="179" t="str">
        <f t="shared" si="40"/>
        <v/>
      </c>
      <c r="BF21" s="179" t="str">
        <f t="shared" si="41"/>
        <v/>
      </c>
      <c r="BG21" s="179" t="str">
        <f t="shared" si="42"/>
        <v/>
      </c>
      <c r="BH21" s="179" t="str">
        <f t="shared" si="43"/>
        <v/>
      </c>
      <c r="BI21" s="179" t="str">
        <f t="shared" si="44"/>
        <v/>
      </c>
      <c r="BJ21" s="179" t="str">
        <f t="shared" si="45"/>
        <v/>
      </c>
      <c r="BK21" s="179" t="str">
        <f t="shared" si="46"/>
        <v/>
      </c>
      <c r="BL21" s="179" t="str">
        <f t="shared" si="47"/>
        <v/>
      </c>
      <c r="BM21" s="179" t="str">
        <f t="shared" si="48"/>
        <v/>
      </c>
      <c r="BN21" s="179" t="str">
        <f t="shared" si="49"/>
        <v/>
      </c>
      <c r="BO21" s="178"/>
      <c r="BP21" s="178" t="str">
        <f t="shared" ca="1" si="25"/>
        <v>19</v>
      </c>
      <c r="BQ21" s="178" t="str">
        <f t="shared" ca="1" si="26"/>
        <v>612</v>
      </c>
      <c r="BR21" s="178" t="str">
        <f t="shared" ca="1" si="27"/>
        <v>Çift sütunlu aşağı listesi</v>
      </c>
      <c r="BS21" s="178" t="str">
        <f t="shared" si="50"/>
        <v/>
      </c>
    </row>
    <row r="22" spans="1:71" ht="12" customHeight="1" x14ac:dyDescent="0.15">
      <c r="A22" s="23" t="s">
        <v>80</v>
      </c>
      <c r="B22" s="27" t="s">
        <v>141</v>
      </c>
      <c r="C22" s="69" t="str">
        <f>AB$63</f>
        <v/>
      </c>
      <c r="D22" s="78" t="str">
        <f ca="1">F!V22</f>
        <v>7/D</v>
      </c>
      <c r="E22" s="80">
        <v>21</v>
      </c>
      <c r="F22" s="136">
        <f ca="1">F!W22</f>
        <v>33</v>
      </c>
      <c r="G22" s="166" t="str">
        <f ca="1">IF($D$1=3,TS!G22,IF($D$1=4,TS!J22,IF($D$1=5,TS!M22,IF($D$1=6,TS!P22,IF($D$1=7,TS!S22,IF($D$1=8,TS!V22,IF($D$1=9,TS!Y22,IF($D$1=10,TS!AB22,""))))))))&amp;IF($D$1=11,TS!AE22,IF($D$1=12,TS!AH22,IF($D$1=13,TS!AK22,IF($D$1=14,TS!AN22,IF($D$1=15,TS!AQ22,IF($D$1=16,TS!AT22,IF($D$1=17,TS!AW22,"")))))))&amp;IF($D$1=18,TS!AZ22,IF($D$1=19,TS!BC22,IF($D$1=20,TS!BF22,IF($D$1=21,TS!BI22,IF($D$1=22,TS!BL22,IF($D$1=23,TS!BO22,""))))))&amp;IF($D$1=24,TS!BR22,IF($D$1=25,TS!BU22,IF($D$1=26,TS!BX22,IF($D$1=27,TS!CA22,IF($D$1=28,TS!CD22,IF($D$1=29,TS!CG22,IF($D$1=1,TS!A22,IF($D$1=2,TS!D22,""))))))))&amp;IF($D$1=30,TS!CJ22,IF($D$1=31,TS!CM22,IF($D$1=32,TS!CP22,IF($D$1=33,TS!CS22,IF($D$1=34,TS!CV22,IF($D$1=35,TS!CY22,IF($D$1=36,TS!DB22,IF($D$1=37,TS!DE22,""))))))))&amp;IF($D$1=38,TS!DH22,IF($D$1=39,TS!DK22,IF($D$1=40,TS!DN22,"")))</f>
        <v>20</v>
      </c>
      <c r="H22" s="166" t="str">
        <f ca="1">IF($D$1=3,TS!H22,IF($D$1=4,TS!K22,IF($D$1=5,TS!N22,IF($D$1=6,TS!Q22,IF($D$1=7,TS!T22,IF($D$1=8,TS!W22,IF($D$1=9,TS!Z22,IF($D$1=10,TS!AC22,""))))))))&amp;IF($D$1=11,TS!AF22,IF($D$1=12,TS!AI22,IF($D$1=13,TS!AL22,IF($D$1=14,TS!AO22,IF($D$1=15,TS!AR22,IF($D$1=16,TS!AU22,IF($D$1=17,TS!AX22,"")))))))&amp;IF($D$1=18,TS!BA22,IF($D$1=19,TS!BD22,IF($D$1=20,TS!BG22,IF($D$1=21,TS!BJ22,IF($D$1=22,TS!BM22,IF($D$1=23,TS!BP22,""))))))&amp;IF($D$1=24,TS!BS22,IF($D$1=25,TS!BV22,IF($D$1=26,TS!BY22,IF($D$1=27,TS!CB22,IF($D$1=28,TS!CE22,IF($D$1=29,TS!CH22,IF($D$1=1,TS!B22,IF($D$1=2,TS!E22,""))))))))&amp;IF($D$1=30,TS!CK22,IF($D$1=31,TS!CN22,IF($D$1=32,TS!CQ22,IF($D$1=33,TS!CT22,IF($D$1=34,TS!CW22,IF($D$1=35,TS!CZ22,IF($D$1=36,TS!DC22,IF($D$1=37,TS!DF22,""))))))))&amp;IF($D$1=38,TS!DI22,IF($D$1=39,TS!DL22,IF($D$1=40,TS!DO22,"")))</f>
        <v>632</v>
      </c>
      <c r="I22" s="167" t="str">
        <f ca="1">IF($D$1=3,TS!I22,IF($D$1=4,TS!L22,IF($D$1=5,TS!O22,IF($D$1=6,TS!R22,IF($D$1=7,TS!U22,IF($D$1=8,TS!X22,IF($D$1=9,TS!AA22,IF($D$1=10,TS!AD22,""))))))))&amp;IF($D$1=11,TS!AG22,IF($D$1=12,TS!AJ22,IF($D$1=13,TS!AM22,IF($D$1=14,TS!AP22,IF($D$1=15,TS!AS22,IF($D$1=16,TS!AV22,IF($D$1=17,TS!AY22,"")))))))&amp;IF($D$1=18,TS!BB22,IF($D$1=19,TS!BE22,IF($D$1=20,TS!BH22,IF($D$1=21,TS!BK22,IF($D$1=22,TS!BN22,IF($D$1=23,TS!BQ22,""))))))&amp;IF($D$1=24,TS!BT22,IF($D$1=25,TS!BW22,IF($D$1=26,TS!BZ22,IF($D$1=27,TS!CC22,IF($D$1=28,TS!CF22,IF($D$1=29,TS!CI22,IF($D$1=1,TS!C22,IF($D$1=2,TS!F22,""))))))))&amp;IF($D$1=30,TS!CL22,IF($D$1=31,TS!CO22,IF($D$1=32,TS!CR22,IF($D$1=33,TS!CU22,IF($D$1=34,TS!CX22,IF($D$1=35,TS!DA22,IF($D$1=36,TS!DD22,IF($D$1=37,TS!DG22,""))))))))&amp;IF($D$1=38,TS!DJ22,IF($D$1=39,TS!DM22,IF($D$1=40,TS!DP22,"")))</f>
        <v>Çift sütunlu aşağı listesi</v>
      </c>
      <c r="J22" s="180">
        <f>IF('Not60'!G$2=0,"",'Not60'!G22)</f>
        <v>0</v>
      </c>
      <c r="K22" s="180">
        <f>IF('Not60'!H$2=0,"",'Not60'!H22)</f>
        <v>0</v>
      </c>
      <c r="L22" s="180">
        <f>IF('Not60'!I$2=0,"",'Not60'!I22)</f>
        <v>0</v>
      </c>
      <c r="M22" s="180">
        <f>IF('Not60'!J$2=0,"",'Not60'!J22)</f>
        <v>0</v>
      </c>
      <c r="N22" s="180">
        <f>IF('Not60'!K$2=0,"",'Not60'!K22)</f>
        <v>0</v>
      </c>
      <c r="O22" s="180">
        <f>IF('Not60'!L$2=0,"",'Not60'!L22)</f>
        <v>0</v>
      </c>
      <c r="P22" s="180">
        <f>IF('Not60'!M$2=0,"",'Not60'!M22)</f>
        <v>0</v>
      </c>
      <c r="Q22" s="180">
        <f>IF('Not60'!N$2=0,"",'Not60'!N22)</f>
        <v>0</v>
      </c>
      <c r="R22" s="180">
        <f>IF('Not60'!O$2=0,"",'Not60'!O22)</f>
        <v>0</v>
      </c>
      <c r="S22" s="180">
        <f>IF('Not60'!P$2=0,"",'Not60'!P22)</f>
        <v>0</v>
      </c>
      <c r="T22" s="180" t="str">
        <f>IF('Not60'!Q$2=0,"",'Not60'!Q22)</f>
        <v/>
      </c>
      <c r="U22" s="180" t="str">
        <f>IF('Not60'!R$2=0,"",'Not60'!R22)</f>
        <v/>
      </c>
      <c r="V22" s="180" t="str">
        <f>IF('Not60'!S$2=0,"",'Not60'!S22)</f>
        <v/>
      </c>
      <c r="W22" s="180" t="str">
        <f>IF('Not60'!T$2=0,"",'Not60'!T22)</f>
        <v/>
      </c>
      <c r="X22" s="180" t="str">
        <f>IF('Not60'!U$2=0,"",'Not60'!U22)</f>
        <v/>
      </c>
      <c r="Y22" s="180" t="str">
        <f>IF('Not60'!V$2=0,"",'Not60'!V22)</f>
        <v/>
      </c>
      <c r="Z22" s="180" t="str">
        <f>IF('Not60'!W$2=0,"",'Not60'!W22)</f>
        <v/>
      </c>
      <c r="AA22" s="180" t="str">
        <f>IF('Not60'!X$2=0,"",'Not60'!X22)</f>
        <v/>
      </c>
      <c r="AB22" s="180" t="str">
        <f>IF('Not60'!Y$2=0,"",'Not60'!Y22)</f>
        <v/>
      </c>
      <c r="AC22" s="180" t="str">
        <f>IF('Not60'!Z$2=0,"",'Not60'!Z22)</f>
        <v/>
      </c>
      <c r="AD22" s="75">
        <f t="shared" si="28"/>
        <v>0</v>
      </c>
      <c r="AE22" s="174" t="str">
        <f t="shared" si="29"/>
        <v/>
      </c>
      <c r="AH22" s="141">
        <v>17</v>
      </c>
      <c r="AI22" s="85" t="str">
        <f t="shared" si="51"/>
        <v/>
      </c>
      <c r="AJ22" s="85" t="str">
        <f t="shared" si="52"/>
        <v/>
      </c>
      <c r="AK22" s="85" t="str">
        <f t="shared" si="53"/>
        <v/>
      </c>
      <c r="AL22" s="86" t="str">
        <f t="shared" si="54"/>
        <v/>
      </c>
      <c r="AM22" s="86" t="str">
        <f t="shared" si="55"/>
        <v/>
      </c>
      <c r="AR22" s="177" t="str">
        <f t="shared" ca="1" si="12"/>
        <v>20</v>
      </c>
      <c r="AS22" s="177" t="str">
        <f t="shared" ca="1" si="13"/>
        <v>632</v>
      </c>
      <c r="AT22" s="177" t="str">
        <f t="shared" ca="1" si="14"/>
        <v>Çift sütunlu aşağı listesi</v>
      </c>
      <c r="AU22" s="179" t="str">
        <f t="shared" si="30"/>
        <v/>
      </c>
      <c r="AV22" s="179" t="str">
        <f t="shared" si="31"/>
        <v/>
      </c>
      <c r="AW22" s="179" t="str">
        <f t="shared" si="32"/>
        <v/>
      </c>
      <c r="AX22" s="179" t="str">
        <f t="shared" si="33"/>
        <v/>
      </c>
      <c r="AY22" s="179" t="str">
        <f t="shared" si="34"/>
        <v/>
      </c>
      <c r="AZ22" s="179" t="str">
        <f t="shared" si="35"/>
        <v/>
      </c>
      <c r="BA22" s="179" t="str">
        <f t="shared" si="36"/>
        <v/>
      </c>
      <c r="BB22" s="179" t="str">
        <f t="shared" si="37"/>
        <v/>
      </c>
      <c r="BC22" s="179" t="str">
        <f t="shared" si="38"/>
        <v/>
      </c>
      <c r="BD22" s="179" t="str">
        <f t="shared" si="39"/>
        <v/>
      </c>
      <c r="BE22" s="179" t="str">
        <f t="shared" si="40"/>
        <v/>
      </c>
      <c r="BF22" s="179" t="str">
        <f t="shared" si="41"/>
        <v/>
      </c>
      <c r="BG22" s="179" t="str">
        <f t="shared" si="42"/>
        <v/>
      </c>
      <c r="BH22" s="179" t="str">
        <f t="shared" si="43"/>
        <v/>
      </c>
      <c r="BI22" s="179" t="str">
        <f t="shared" si="44"/>
        <v/>
      </c>
      <c r="BJ22" s="179" t="str">
        <f t="shared" si="45"/>
        <v/>
      </c>
      <c r="BK22" s="179" t="str">
        <f t="shared" si="46"/>
        <v/>
      </c>
      <c r="BL22" s="179" t="str">
        <f t="shared" si="47"/>
        <v/>
      </c>
      <c r="BM22" s="179" t="str">
        <f t="shared" si="48"/>
        <v/>
      </c>
      <c r="BN22" s="179" t="str">
        <f t="shared" si="49"/>
        <v/>
      </c>
      <c r="BO22" s="178"/>
      <c r="BP22" s="178" t="str">
        <f t="shared" ca="1" si="25"/>
        <v>20</v>
      </c>
      <c r="BQ22" s="178" t="str">
        <f t="shared" ca="1" si="26"/>
        <v>632</v>
      </c>
      <c r="BR22" s="178" t="str">
        <f t="shared" ca="1" si="27"/>
        <v>Çift sütunlu aşağı listesi</v>
      </c>
      <c r="BS22" s="178" t="str">
        <f t="shared" si="50"/>
        <v/>
      </c>
    </row>
    <row r="23" spans="1:71" ht="12" customHeight="1" x14ac:dyDescent="0.15">
      <c r="A23" s="26" t="s">
        <v>81</v>
      </c>
      <c r="B23" s="27" t="s">
        <v>142</v>
      </c>
      <c r="C23" s="69" t="str">
        <f>AC$63</f>
        <v/>
      </c>
      <c r="D23" s="78" t="str">
        <f ca="1">F!V23</f>
        <v>7/E</v>
      </c>
      <c r="E23" s="80">
        <v>22</v>
      </c>
      <c r="F23" s="136">
        <f ca="1">F!W23</f>
        <v>31</v>
      </c>
      <c r="G23" s="166" t="str">
        <f ca="1">IF($D$1=3,TS!G23,IF($D$1=4,TS!J23,IF($D$1=5,TS!M23,IF($D$1=6,TS!P23,IF($D$1=7,TS!S23,IF($D$1=8,TS!V23,IF($D$1=9,TS!Y23,IF($D$1=10,TS!AB23,""))))))))&amp;IF($D$1=11,TS!AE23,IF($D$1=12,TS!AH23,IF($D$1=13,TS!AK23,IF($D$1=14,TS!AN23,IF($D$1=15,TS!AQ23,IF($D$1=16,TS!AT23,IF($D$1=17,TS!AW23,"")))))))&amp;IF($D$1=18,TS!AZ23,IF($D$1=19,TS!BC23,IF($D$1=20,TS!BF23,IF($D$1=21,TS!BI23,IF($D$1=22,TS!BL23,IF($D$1=23,TS!BO23,""))))))&amp;IF($D$1=24,TS!BR23,IF($D$1=25,TS!BU23,IF($D$1=26,TS!BX23,IF($D$1=27,TS!CA23,IF($D$1=28,TS!CD23,IF($D$1=29,TS!CG23,IF($D$1=1,TS!A23,IF($D$1=2,TS!D23,""))))))))&amp;IF($D$1=30,TS!CJ23,IF($D$1=31,TS!CM23,IF($D$1=32,TS!CP23,IF($D$1=33,TS!CS23,IF($D$1=34,TS!CV23,IF($D$1=35,TS!CY23,IF($D$1=36,TS!DB23,IF($D$1=37,TS!DE23,""))))))))&amp;IF($D$1=38,TS!DH23,IF($D$1=39,TS!DK23,IF($D$1=40,TS!DN23,"")))</f>
        <v>21</v>
      </c>
      <c r="H23" s="166" t="str">
        <f ca="1">IF($D$1=3,TS!H23,IF($D$1=4,TS!K23,IF($D$1=5,TS!N23,IF($D$1=6,TS!Q23,IF($D$1=7,TS!T23,IF($D$1=8,TS!W23,IF($D$1=9,TS!Z23,IF($D$1=10,TS!AC23,""))))))))&amp;IF($D$1=11,TS!AF23,IF($D$1=12,TS!AI23,IF($D$1=13,TS!AL23,IF($D$1=14,TS!AO23,IF($D$1=15,TS!AR23,IF($D$1=16,TS!AU23,IF($D$1=17,TS!AX23,"")))))))&amp;IF($D$1=18,TS!BA23,IF($D$1=19,TS!BD23,IF($D$1=20,TS!BG23,IF($D$1=21,TS!BJ23,IF($D$1=22,TS!BM23,IF($D$1=23,TS!BP23,""))))))&amp;IF($D$1=24,TS!BS23,IF($D$1=25,TS!BV23,IF($D$1=26,TS!BY23,IF($D$1=27,TS!CB23,IF($D$1=28,TS!CE23,IF($D$1=29,TS!CH23,IF($D$1=1,TS!B23,IF($D$1=2,TS!E23,""))))))))&amp;IF($D$1=30,TS!CK23,IF($D$1=31,TS!CN23,IF($D$1=32,TS!CQ23,IF($D$1=33,TS!CT23,IF($D$1=34,TS!CW23,IF($D$1=35,TS!CZ23,IF($D$1=36,TS!DC23,IF($D$1=37,TS!DF23,""))))))))&amp;IF($D$1=38,TS!DI23,IF($D$1=39,TS!DL23,IF($D$1=40,TS!DO23,"")))</f>
        <v>668</v>
      </c>
      <c r="I23" s="167" t="str">
        <f ca="1">IF($D$1=3,TS!I23,IF($D$1=4,TS!L23,IF($D$1=5,TS!O23,IF($D$1=6,TS!R23,IF($D$1=7,TS!U23,IF($D$1=8,TS!X23,IF($D$1=9,TS!AA23,IF($D$1=10,TS!AD23,""))))))))&amp;IF($D$1=11,TS!AG23,IF($D$1=12,TS!AJ23,IF($D$1=13,TS!AM23,IF($D$1=14,TS!AP23,IF($D$1=15,TS!AS23,IF($D$1=16,TS!AV23,IF($D$1=17,TS!AY23,"")))))))&amp;IF($D$1=18,TS!BB23,IF($D$1=19,TS!BE23,IF($D$1=20,TS!BH23,IF($D$1=21,TS!BK23,IF($D$1=22,TS!BN23,IF($D$1=23,TS!BQ23,""))))))&amp;IF($D$1=24,TS!BT23,IF($D$1=25,TS!BW23,IF($D$1=26,TS!BZ23,IF($D$1=27,TS!CC23,IF($D$1=28,TS!CF23,IF($D$1=29,TS!CI23,IF($D$1=1,TS!C23,IF($D$1=2,TS!F23,""))))))))&amp;IF($D$1=30,TS!CL23,IF($D$1=31,TS!CO23,IF($D$1=32,TS!CR23,IF($D$1=33,TS!CU23,IF($D$1=34,TS!CX23,IF($D$1=35,TS!DA23,IF($D$1=36,TS!DD23,IF($D$1=37,TS!DG23,""))))))))&amp;IF($D$1=38,TS!DJ23,IF($D$1=39,TS!DM23,IF($D$1=40,TS!DP23,"")))</f>
        <v>Çift sütunlu aşağı listesi</v>
      </c>
      <c r="J23" s="180">
        <f>IF('Not60'!G$2=0,"",'Not60'!G23)</f>
        <v>0</v>
      </c>
      <c r="K23" s="180">
        <f>IF('Not60'!H$2=0,"",'Not60'!H23)</f>
        <v>0</v>
      </c>
      <c r="L23" s="180">
        <f>IF('Not60'!I$2=0,"",'Not60'!I23)</f>
        <v>0</v>
      </c>
      <c r="M23" s="180">
        <f>IF('Not60'!J$2=0,"",'Not60'!J23)</f>
        <v>0</v>
      </c>
      <c r="N23" s="180">
        <f>IF('Not60'!K$2=0,"",'Not60'!K23)</f>
        <v>0</v>
      </c>
      <c r="O23" s="180">
        <f>IF('Not60'!L$2=0,"",'Not60'!L23)</f>
        <v>0</v>
      </c>
      <c r="P23" s="180">
        <f>IF('Not60'!M$2=0,"",'Not60'!M23)</f>
        <v>0</v>
      </c>
      <c r="Q23" s="180">
        <f>IF('Not60'!N$2=0,"",'Not60'!N23)</f>
        <v>0</v>
      </c>
      <c r="R23" s="180">
        <f>IF('Not60'!O$2=0,"",'Not60'!O23)</f>
        <v>0</v>
      </c>
      <c r="S23" s="180">
        <f>IF('Not60'!P$2=0,"",'Not60'!P23)</f>
        <v>0</v>
      </c>
      <c r="T23" s="180" t="str">
        <f>IF('Not60'!Q$2=0,"",'Not60'!Q23)</f>
        <v/>
      </c>
      <c r="U23" s="180" t="str">
        <f>IF('Not60'!R$2=0,"",'Not60'!R23)</f>
        <v/>
      </c>
      <c r="V23" s="180" t="str">
        <f>IF('Not60'!S$2=0,"",'Not60'!S23)</f>
        <v/>
      </c>
      <c r="W23" s="180" t="str">
        <f>IF('Not60'!T$2=0,"",'Not60'!T23)</f>
        <v/>
      </c>
      <c r="X23" s="180" t="str">
        <f>IF('Not60'!U$2=0,"",'Not60'!U23)</f>
        <v/>
      </c>
      <c r="Y23" s="180" t="str">
        <f>IF('Not60'!V$2=0,"",'Not60'!V23)</f>
        <v/>
      </c>
      <c r="Z23" s="180" t="str">
        <f>IF('Not60'!W$2=0,"",'Not60'!W23)</f>
        <v/>
      </c>
      <c r="AA23" s="180" t="str">
        <f>IF('Not60'!X$2=0,"",'Not60'!X23)</f>
        <v/>
      </c>
      <c r="AB23" s="180" t="str">
        <f>IF('Not60'!Y$2=0,"",'Not60'!Y23)</f>
        <v/>
      </c>
      <c r="AC23" s="180" t="str">
        <f>IF('Not60'!Z$2=0,"",'Not60'!Z23)</f>
        <v/>
      </c>
      <c r="AD23" s="75">
        <f t="shared" si="28"/>
        <v>0</v>
      </c>
      <c r="AE23" s="174" t="str">
        <f t="shared" si="29"/>
        <v/>
      </c>
      <c r="AH23" s="141">
        <v>18</v>
      </c>
      <c r="AI23" s="85" t="str">
        <f t="shared" si="51"/>
        <v/>
      </c>
      <c r="AJ23" s="85" t="str">
        <f t="shared" si="52"/>
        <v/>
      </c>
      <c r="AK23" s="85" t="str">
        <f t="shared" si="53"/>
        <v/>
      </c>
      <c r="AL23" s="86" t="str">
        <f t="shared" si="54"/>
        <v/>
      </c>
      <c r="AM23" s="86" t="str">
        <f t="shared" si="55"/>
        <v/>
      </c>
      <c r="AR23" s="177" t="str">
        <f t="shared" ca="1" si="12"/>
        <v>21</v>
      </c>
      <c r="AS23" s="177" t="str">
        <f t="shared" ca="1" si="13"/>
        <v>668</v>
      </c>
      <c r="AT23" s="177" t="str">
        <f t="shared" ca="1" si="14"/>
        <v>Çift sütunlu aşağı listesi</v>
      </c>
      <c r="AU23" s="179" t="str">
        <f t="shared" si="30"/>
        <v/>
      </c>
      <c r="AV23" s="179" t="str">
        <f t="shared" si="31"/>
        <v/>
      </c>
      <c r="AW23" s="179" t="str">
        <f t="shared" si="32"/>
        <v/>
      </c>
      <c r="AX23" s="179" t="str">
        <f t="shared" si="33"/>
        <v/>
      </c>
      <c r="AY23" s="179" t="str">
        <f t="shared" si="34"/>
        <v/>
      </c>
      <c r="AZ23" s="179" t="str">
        <f t="shared" si="35"/>
        <v/>
      </c>
      <c r="BA23" s="179" t="str">
        <f t="shared" si="36"/>
        <v/>
      </c>
      <c r="BB23" s="179" t="str">
        <f t="shared" si="37"/>
        <v/>
      </c>
      <c r="BC23" s="179" t="str">
        <f t="shared" si="38"/>
        <v/>
      </c>
      <c r="BD23" s="179" t="str">
        <f t="shared" si="39"/>
        <v/>
      </c>
      <c r="BE23" s="179" t="str">
        <f t="shared" si="40"/>
        <v/>
      </c>
      <c r="BF23" s="179" t="str">
        <f t="shared" si="41"/>
        <v/>
      </c>
      <c r="BG23" s="179" t="str">
        <f t="shared" si="42"/>
        <v/>
      </c>
      <c r="BH23" s="179" t="str">
        <f t="shared" si="43"/>
        <v/>
      </c>
      <c r="BI23" s="179" t="str">
        <f t="shared" si="44"/>
        <v/>
      </c>
      <c r="BJ23" s="179" t="str">
        <f t="shared" si="45"/>
        <v/>
      </c>
      <c r="BK23" s="179" t="str">
        <f t="shared" si="46"/>
        <v/>
      </c>
      <c r="BL23" s="179" t="str">
        <f t="shared" si="47"/>
        <v/>
      </c>
      <c r="BM23" s="179" t="str">
        <f t="shared" si="48"/>
        <v/>
      </c>
      <c r="BN23" s="179" t="str">
        <f t="shared" si="49"/>
        <v/>
      </c>
      <c r="BO23" s="178"/>
      <c r="BP23" s="178" t="str">
        <f t="shared" ca="1" si="25"/>
        <v>21</v>
      </c>
      <c r="BQ23" s="178" t="str">
        <f t="shared" ca="1" si="26"/>
        <v>668</v>
      </c>
      <c r="BR23" s="178" t="str">
        <f t="shared" ca="1" si="27"/>
        <v>Çift sütunlu aşağı listesi</v>
      </c>
      <c r="BS23" s="178" t="str">
        <f t="shared" si="50"/>
        <v/>
      </c>
    </row>
    <row r="24" spans="1:71" ht="12" customHeight="1" x14ac:dyDescent="0.15">
      <c r="B24" s="95" t="s">
        <v>104</v>
      </c>
      <c r="C24" s="175" t="e">
        <f>100*(AK28+AL28+AM28)/(AJ28+AK28+AL28+AM28)</f>
        <v>#DIV/0!</v>
      </c>
      <c r="D24" s="78" t="str">
        <f ca="1">F!V24</f>
        <v>7/F</v>
      </c>
      <c r="E24" s="80">
        <v>23</v>
      </c>
      <c r="F24" s="136">
        <f ca="1">F!W24</f>
        <v>36</v>
      </c>
      <c r="G24" s="166" t="str">
        <f ca="1">IF($D$1=3,TS!G24,IF($D$1=4,TS!J24,IF($D$1=5,TS!M24,IF($D$1=6,TS!P24,IF($D$1=7,TS!S24,IF($D$1=8,TS!V24,IF($D$1=9,TS!Y24,IF($D$1=10,TS!AB24,""))))))))&amp;IF($D$1=11,TS!AE24,IF($D$1=12,TS!AH24,IF($D$1=13,TS!AK24,IF($D$1=14,TS!AN24,IF($D$1=15,TS!AQ24,IF($D$1=16,TS!AT24,IF($D$1=17,TS!AW24,"")))))))&amp;IF($D$1=18,TS!AZ24,IF($D$1=19,TS!BC24,IF($D$1=20,TS!BF24,IF($D$1=21,TS!BI24,IF($D$1=22,TS!BL24,IF($D$1=23,TS!BO24,""))))))&amp;IF($D$1=24,TS!BR24,IF($D$1=25,TS!BU24,IF($D$1=26,TS!BX24,IF($D$1=27,TS!CA24,IF($D$1=28,TS!CD24,IF($D$1=29,TS!CG24,IF($D$1=1,TS!A24,IF($D$1=2,TS!D24,""))))))))&amp;IF($D$1=30,TS!CJ24,IF($D$1=31,TS!CM24,IF($D$1=32,TS!CP24,IF($D$1=33,TS!CS24,IF($D$1=34,TS!CV24,IF($D$1=35,TS!CY24,IF($D$1=36,TS!DB24,IF($D$1=37,TS!DE24,""))))))))&amp;IF($D$1=38,TS!DH24,IF($D$1=39,TS!DK24,IF($D$1=40,TS!DN24,"")))</f>
        <v>22</v>
      </c>
      <c r="H24" s="166" t="str">
        <f ca="1">IF($D$1=3,TS!H24,IF($D$1=4,TS!K24,IF($D$1=5,TS!N24,IF($D$1=6,TS!Q24,IF($D$1=7,TS!T24,IF($D$1=8,TS!W24,IF($D$1=9,TS!Z24,IF($D$1=10,TS!AC24,""))))))))&amp;IF($D$1=11,TS!AF24,IF($D$1=12,TS!AI24,IF($D$1=13,TS!AL24,IF($D$1=14,TS!AO24,IF($D$1=15,TS!AR24,IF($D$1=16,TS!AU24,IF($D$1=17,TS!AX24,"")))))))&amp;IF($D$1=18,TS!BA24,IF($D$1=19,TS!BD24,IF($D$1=20,TS!BG24,IF($D$1=21,TS!BJ24,IF($D$1=22,TS!BM24,IF($D$1=23,TS!BP24,""))))))&amp;IF($D$1=24,TS!BS24,IF($D$1=25,TS!BV24,IF($D$1=26,TS!BY24,IF($D$1=27,TS!CB24,IF($D$1=28,TS!CE24,IF($D$1=29,TS!CH24,IF($D$1=1,TS!B24,IF($D$1=2,TS!E24,""))))))))&amp;IF($D$1=30,TS!CK24,IF($D$1=31,TS!CN24,IF($D$1=32,TS!CQ24,IF($D$1=33,TS!CT24,IF($D$1=34,TS!CW24,IF($D$1=35,TS!CZ24,IF($D$1=36,TS!DC24,IF($D$1=37,TS!DF24,""))))))))&amp;IF($D$1=38,TS!DI24,IF($D$1=39,TS!DL24,IF($D$1=40,TS!DO24,"")))</f>
        <v>750</v>
      </c>
      <c r="I24" s="167" t="str">
        <f ca="1">IF($D$1=3,TS!I24,IF($D$1=4,TS!L24,IF($D$1=5,TS!O24,IF($D$1=6,TS!R24,IF($D$1=7,TS!U24,IF($D$1=8,TS!X24,IF($D$1=9,TS!AA24,IF($D$1=10,TS!AD24,""))))))))&amp;IF($D$1=11,TS!AG24,IF($D$1=12,TS!AJ24,IF($D$1=13,TS!AM24,IF($D$1=14,TS!AP24,IF($D$1=15,TS!AS24,IF($D$1=16,TS!AV24,IF($D$1=17,TS!AY24,"")))))))&amp;IF($D$1=18,TS!BB24,IF($D$1=19,TS!BE24,IF($D$1=20,TS!BH24,IF($D$1=21,TS!BK24,IF($D$1=22,TS!BN24,IF($D$1=23,TS!BQ24,""))))))&amp;IF($D$1=24,TS!BT24,IF($D$1=25,TS!BW24,IF($D$1=26,TS!BZ24,IF($D$1=27,TS!CC24,IF($D$1=28,TS!CF24,IF($D$1=29,TS!CI24,IF($D$1=1,TS!C24,IF($D$1=2,TS!F24,""))))))))&amp;IF($D$1=30,TS!CL24,IF($D$1=31,TS!CO24,IF($D$1=32,TS!CR24,IF($D$1=33,TS!CU24,IF($D$1=34,TS!CX24,IF($D$1=35,TS!DA24,IF($D$1=36,TS!DD24,IF($D$1=37,TS!DG24,""))))))))&amp;IF($D$1=38,TS!DJ24,IF($D$1=39,TS!DM24,IF($D$1=40,TS!DP24,"")))</f>
        <v>Çift sütunlu aşağı listesi</v>
      </c>
      <c r="J24" s="180">
        <f>IF('Not60'!G$2=0,"",'Not60'!G24)</f>
        <v>0</v>
      </c>
      <c r="K24" s="180">
        <f>IF('Not60'!H$2=0,"",'Not60'!H24)</f>
        <v>0</v>
      </c>
      <c r="L24" s="180">
        <f>IF('Not60'!I$2=0,"",'Not60'!I24)</f>
        <v>0</v>
      </c>
      <c r="M24" s="180">
        <f>IF('Not60'!J$2=0,"",'Not60'!J24)</f>
        <v>0</v>
      </c>
      <c r="N24" s="180">
        <f>IF('Not60'!K$2=0,"",'Not60'!K24)</f>
        <v>0</v>
      </c>
      <c r="O24" s="180">
        <f>IF('Not60'!L$2=0,"",'Not60'!L24)</f>
        <v>0</v>
      </c>
      <c r="P24" s="180">
        <f>IF('Not60'!M$2=0,"",'Not60'!M24)</f>
        <v>0</v>
      </c>
      <c r="Q24" s="180">
        <f>IF('Not60'!N$2=0,"",'Not60'!N24)</f>
        <v>0</v>
      </c>
      <c r="R24" s="180">
        <f>IF('Not60'!O$2=0,"",'Not60'!O24)</f>
        <v>0</v>
      </c>
      <c r="S24" s="180">
        <f>IF('Not60'!P$2=0,"",'Not60'!P24)</f>
        <v>0</v>
      </c>
      <c r="T24" s="180" t="str">
        <f>IF('Not60'!Q$2=0,"",'Not60'!Q24)</f>
        <v/>
      </c>
      <c r="U24" s="180" t="str">
        <f>IF('Not60'!R$2=0,"",'Not60'!R24)</f>
        <v/>
      </c>
      <c r="V24" s="180" t="str">
        <f>IF('Not60'!S$2=0,"",'Not60'!S24)</f>
        <v/>
      </c>
      <c r="W24" s="180" t="str">
        <f>IF('Not60'!T$2=0,"",'Not60'!T24)</f>
        <v/>
      </c>
      <c r="X24" s="180" t="str">
        <f>IF('Not60'!U$2=0,"",'Not60'!U24)</f>
        <v/>
      </c>
      <c r="Y24" s="180" t="str">
        <f>IF('Not60'!V$2=0,"",'Not60'!V24)</f>
        <v/>
      </c>
      <c r="Z24" s="180" t="str">
        <f>IF('Not60'!W$2=0,"",'Not60'!W24)</f>
        <v/>
      </c>
      <c r="AA24" s="180" t="str">
        <f>IF('Not60'!X$2=0,"",'Not60'!X24)</f>
        <v/>
      </c>
      <c r="AB24" s="180" t="str">
        <f>IF('Not60'!Y$2=0,"",'Not60'!Y24)</f>
        <v/>
      </c>
      <c r="AC24" s="180" t="str">
        <f>IF('Not60'!Z$2=0,"",'Not60'!Z24)</f>
        <v/>
      </c>
      <c r="AD24" s="75">
        <f t="shared" si="28"/>
        <v>0</v>
      </c>
      <c r="AE24" s="174" t="str">
        <f t="shared" si="29"/>
        <v/>
      </c>
      <c r="AH24" s="141">
        <v>19</v>
      </c>
      <c r="AI24" s="85" t="str">
        <f t="shared" si="51"/>
        <v/>
      </c>
      <c r="AJ24" s="85" t="str">
        <f t="shared" si="52"/>
        <v/>
      </c>
      <c r="AK24" s="85" t="str">
        <f t="shared" si="53"/>
        <v/>
      </c>
      <c r="AL24" s="86" t="str">
        <f t="shared" si="54"/>
        <v/>
      </c>
      <c r="AM24" s="86" t="str">
        <f t="shared" si="55"/>
        <v/>
      </c>
      <c r="AR24" s="177" t="str">
        <f t="shared" ca="1" si="12"/>
        <v>22</v>
      </c>
      <c r="AS24" s="177" t="str">
        <f t="shared" ca="1" si="13"/>
        <v>750</v>
      </c>
      <c r="AT24" s="177" t="str">
        <f t="shared" ca="1" si="14"/>
        <v>Çift sütunlu aşağı listesi</v>
      </c>
      <c r="AU24" s="179" t="str">
        <f t="shared" si="30"/>
        <v/>
      </c>
      <c r="AV24" s="179" t="str">
        <f t="shared" si="31"/>
        <v/>
      </c>
      <c r="AW24" s="179" t="str">
        <f t="shared" si="32"/>
        <v/>
      </c>
      <c r="AX24" s="179" t="str">
        <f t="shared" si="33"/>
        <v/>
      </c>
      <c r="AY24" s="179" t="str">
        <f t="shared" si="34"/>
        <v/>
      </c>
      <c r="AZ24" s="179" t="str">
        <f t="shared" si="35"/>
        <v/>
      </c>
      <c r="BA24" s="179" t="str">
        <f t="shared" si="36"/>
        <v/>
      </c>
      <c r="BB24" s="179" t="str">
        <f t="shared" si="37"/>
        <v/>
      </c>
      <c r="BC24" s="179" t="str">
        <f t="shared" si="38"/>
        <v/>
      </c>
      <c r="BD24" s="179" t="str">
        <f t="shared" si="39"/>
        <v/>
      </c>
      <c r="BE24" s="179" t="str">
        <f t="shared" si="40"/>
        <v/>
      </c>
      <c r="BF24" s="179" t="str">
        <f t="shared" si="41"/>
        <v/>
      </c>
      <c r="BG24" s="179" t="str">
        <f t="shared" si="42"/>
        <v/>
      </c>
      <c r="BH24" s="179" t="str">
        <f t="shared" si="43"/>
        <v/>
      </c>
      <c r="BI24" s="179" t="str">
        <f t="shared" si="44"/>
        <v/>
      </c>
      <c r="BJ24" s="179" t="str">
        <f t="shared" si="45"/>
        <v/>
      </c>
      <c r="BK24" s="179" t="str">
        <f t="shared" si="46"/>
        <v/>
      </c>
      <c r="BL24" s="179" t="str">
        <f t="shared" si="47"/>
        <v/>
      </c>
      <c r="BM24" s="179" t="str">
        <f t="shared" si="48"/>
        <v/>
      </c>
      <c r="BN24" s="179" t="str">
        <f t="shared" si="49"/>
        <v/>
      </c>
      <c r="BO24" s="178"/>
      <c r="BP24" s="178" t="str">
        <f t="shared" ca="1" si="25"/>
        <v>22</v>
      </c>
      <c r="BQ24" s="178" t="str">
        <f t="shared" ca="1" si="26"/>
        <v>750</v>
      </c>
      <c r="BR24" s="178" t="str">
        <f t="shared" ca="1" si="27"/>
        <v>Çift sütunlu aşağı listesi</v>
      </c>
      <c r="BS24" s="178" t="str">
        <f t="shared" si="50"/>
        <v/>
      </c>
    </row>
    <row r="25" spans="1:71" ht="12" customHeight="1" x14ac:dyDescent="0.2">
      <c r="D25" s="78" t="str">
        <f ca="1">F!V25</f>
        <v>8/A</v>
      </c>
      <c r="E25" s="80">
        <v>24</v>
      </c>
      <c r="F25" s="136">
        <f ca="1">F!W25</f>
        <v>32</v>
      </c>
      <c r="G25" s="166" t="str">
        <f ca="1">IF($D$1=3,TS!G25,IF($D$1=4,TS!J25,IF($D$1=5,TS!M25,IF($D$1=6,TS!P25,IF($D$1=7,TS!S25,IF($D$1=8,TS!V25,IF($D$1=9,TS!Y25,IF($D$1=10,TS!AB25,""))))))))&amp;IF($D$1=11,TS!AE25,IF($D$1=12,TS!AH25,IF($D$1=13,TS!AK25,IF($D$1=14,TS!AN25,IF($D$1=15,TS!AQ25,IF($D$1=16,TS!AT25,IF($D$1=17,TS!AW25,"")))))))&amp;IF($D$1=18,TS!AZ25,IF($D$1=19,TS!BC25,IF($D$1=20,TS!BF25,IF($D$1=21,TS!BI25,IF($D$1=22,TS!BL25,IF($D$1=23,TS!BO25,""))))))&amp;IF($D$1=24,TS!BR25,IF($D$1=25,TS!BU25,IF($D$1=26,TS!BX25,IF($D$1=27,TS!CA25,IF($D$1=28,TS!CD25,IF($D$1=29,TS!CG25,IF($D$1=1,TS!A25,IF($D$1=2,TS!D25,""))))))))&amp;IF($D$1=30,TS!CJ25,IF($D$1=31,TS!CM25,IF($D$1=32,TS!CP25,IF($D$1=33,TS!CS25,IF($D$1=34,TS!CV25,IF($D$1=35,TS!CY25,IF($D$1=36,TS!DB25,IF($D$1=37,TS!DE25,""))))))))&amp;IF($D$1=38,TS!DH25,IF($D$1=39,TS!DK25,IF($D$1=40,TS!DN25,"")))</f>
        <v>23</v>
      </c>
      <c r="H25" s="166" t="str">
        <f ca="1">IF($D$1=3,TS!H25,IF($D$1=4,TS!K25,IF($D$1=5,TS!N25,IF($D$1=6,TS!Q25,IF($D$1=7,TS!T25,IF($D$1=8,TS!W25,IF($D$1=9,TS!Z25,IF($D$1=10,TS!AC25,""))))))))&amp;IF($D$1=11,TS!AF25,IF($D$1=12,TS!AI25,IF($D$1=13,TS!AL25,IF($D$1=14,TS!AO25,IF($D$1=15,TS!AR25,IF($D$1=16,TS!AU25,IF($D$1=17,TS!AX25,"")))))))&amp;IF($D$1=18,TS!BA25,IF($D$1=19,TS!BD25,IF($D$1=20,TS!BG25,IF($D$1=21,TS!BJ25,IF($D$1=22,TS!BM25,IF($D$1=23,TS!BP25,""))))))&amp;IF($D$1=24,TS!BS25,IF($D$1=25,TS!BV25,IF($D$1=26,TS!BY25,IF($D$1=27,TS!CB25,IF($D$1=28,TS!CE25,IF($D$1=29,TS!CH25,IF($D$1=1,TS!B25,IF($D$1=2,TS!E25,""))))))))&amp;IF($D$1=30,TS!CK25,IF($D$1=31,TS!CN25,IF($D$1=32,TS!CQ25,IF($D$1=33,TS!CT25,IF($D$1=34,TS!CW25,IF($D$1=35,TS!CZ25,IF($D$1=36,TS!DC25,IF($D$1=37,TS!DF25,""))))))))&amp;IF($D$1=38,TS!DI25,IF($D$1=39,TS!DL25,IF($D$1=40,TS!DO25,"")))</f>
        <v>761</v>
      </c>
      <c r="I25" s="167" t="str">
        <f ca="1">IF($D$1=3,TS!I25,IF($D$1=4,TS!L25,IF($D$1=5,TS!O25,IF($D$1=6,TS!R25,IF($D$1=7,TS!U25,IF($D$1=8,TS!X25,IF($D$1=9,TS!AA25,IF($D$1=10,TS!AD25,""))))))))&amp;IF($D$1=11,TS!AG25,IF($D$1=12,TS!AJ25,IF($D$1=13,TS!AM25,IF($D$1=14,TS!AP25,IF($D$1=15,TS!AS25,IF($D$1=16,TS!AV25,IF($D$1=17,TS!AY25,"")))))))&amp;IF($D$1=18,TS!BB25,IF($D$1=19,TS!BE25,IF($D$1=20,TS!BH25,IF($D$1=21,TS!BK25,IF($D$1=22,TS!BN25,IF($D$1=23,TS!BQ25,""))))))&amp;IF($D$1=24,TS!BT25,IF($D$1=25,TS!BW25,IF($D$1=26,TS!BZ25,IF($D$1=27,TS!CC25,IF($D$1=28,TS!CF25,IF($D$1=29,TS!CI25,IF($D$1=1,TS!C25,IF($D$1=2,TS!F25,""))))))))&amp;IF($D$1=30,TS!CL25,IF($D$1=31,TS!CO25,IF($D$1=32,TS!CR25,IF($D$1=33,TS!CU25,IF($D$1=34,TS!CX25,IF($D$1=35,TS!DA25,IF($D$1=36,TS!DD25,IF($D$1=37,TS!DG25,""))))))))&amp;IF($D$1=38,TS!DJ25,IF($D$1=39,TS!DM25,IF($D$1=40,TS!DP25,"")))</f>
        <v>Çift sütunlu aşağı listesi</v>
      </c>
      <c r="J25" s="180">
        <f>IF('Not60'!G$2=0,"",'Not60'!G25)</f>
        <v>0</v>
      </c>
      <c r="K25" s="180">
        <f>IF('Not60'!H$2=0,"",'Not60'!H25)</f>
        <v>0</v>
      </c>
      <c r="L25" s="180">
        <f>IF('Not60'!I$2=0,"",'Not60'!I25)</f>
        <v>0</v>
      </c>
      <c r="M25" s="180">
        <f>IF('Not60'!J$2=0,"",'Not60'!J25)</f>
        <v>0</v>
      </c>
      <c r="N25" s="180">
        <f>IF('Not60'!K$2=0,"",'Not60'!K25)</f>
        <v>0</v>
      </c>
      <c r="O25" s="180">
        <f>IF('Not60'!L$2=0,"",'Not60'!L25)</f>
        <v>0</v>
      </c>
      <c r="P25" s="180">
        <f>IF('Not60'!M$2=0,"",'Not60'!M25)</f>
        <v>0</v>
      </c>
      <c r="Q25" s="180">
        <f>IF('Not60'!N$2=0,"",'Not60'!N25)</f>
        <v>0</v>
      </c>
      <c r="R25" s="180">
        <f>IF('Not60'!O$2=0,"",'Not60'!O25)</f>
        <v>0</v>
      </c>
      <c r="S25" s="180">
        <f>IF('Not60'!P$2=0,"",'Not60'!P25)</f>
        <v>0</v>
      </c>
      <c r="T25" s="180" t="str">
        <f>IF('Not60'!Q$2=0,"",'Not60'!Q25)</f>
        <v/>
      </c>
      <c r="U25" s="180" t="str">
        <f>IF('Not60'!R$2=0,"",'Not60'!R25)</f>
        <v/>
      </c>
      <c r="V25" s="180" t="str">
        <f>IF('Not60'!S$2=0,"",'Not60'!S25)</f>
        <v/>
      </c>
      <c r="W25" s="180" t="str">
        <f>IF('Not60'!T$2=0,"",'Not60'!T25)</f>
        <v/>
      </c>
      <c r="X25" s="180" t="str">
        <f>IF('Not60'!U$2=0,"",'Not60'!U25)</f>
        <v/>
      </c>
      <c r="Y25" s="180" t="str">
        <f>IF('Not60'!V$2=0,"",'Not60'!V25)</f>
        <v/>
      </c>
      <c r="Z25" s="180" t="str">
        <f>IF('Not60'!W$2=0,"",'Not60'!W25)</f>
        <v/>
      </c>
      <c r="AA25" s="180" t="str">
        <f>IF('Not60'!X$2=0,"",'Not60'!X25)</f>
        <v/>
      </c>
      <c r="AB25" s="180" t="str">
        <f>IF('Not60'!Y$2=0,"",'Not60'!Y25)</f>
        <v/>
      </c>
      <c r="AC25" s="180" t="str">
        <f>IF('Not60'!Z$2=0,"",'Not60'!Z25)</f>
        <v/>
      </c>
      <c r="AD25" s="75">
        <f t="shared" si="28"/>
        <v>0</v>
      </c>
      <c r="AE25" s="174" t="str">
        <f t="shared" si="29"/>
        <v/>
      </c>
      <c r="AH25" s="141">
        <v>20</v>
      </c>
      <c r="AI25" s="85" t="str">
        <f t="shared" si="51"/>
        <v/>
      </c>
      <c r="AJ25" s="85" t="str">
        <f t="shared" si="52"/>
        <v/>
      </c>
      <c r="AK25" s="85" t="str">
        <f t="shared" si="53"/>
        <v/>
      </c>
      <c r="AL25" s="86" t="str">
        <f t="shared" si="54"/>
        <v/>
      </c>
      <c r="AM25" s="86" t="str">
        <f t="shared" si="55"/>
        <v/>
      </c>
      <c r="AR25" s="177" t="str">
        <f t="shared" ca="1" si="12"/>
        <v>23</v>
      </c>
      <c r="AS25" s="177" t="str">
        <f t="shared" ca="1" si="13"/>
        <v>761</v>
      </c>
      <c r="AT25" s="177" t="str">
        <f t="shared" ca="1" si="14"/>
        <v>Çift sütunlu aşağı listesi</v>
      </c>
      <c r="AU25" s="179" t="str">
        <f t="shared" si="30"/>
        <v/>
      </c>
      <c r="AV25" s="179" t="str">
        <f t="shared" si="31"/>
        <v/>
      </c>
      <c r="AW25" s="179" t="str">
        <f t="shared" si="32"/>
        <v/>
      </c>
      <c r="AX25" s="179" t="str">
        <f t="shared" si="33"/>
        <v/>
      </c>
      <c r="AY25" s="179" t="str">
        <f t="shared" si="34"/>
        <v/>
      </c>
      <c r="AZ25" s="179" t="str">
        <f t="shared" si="35"/>
        <v/>
      </c>
      <c r="BA25" s="179" t="str">
        <f t="shared" si="36"/>
        <v/>
      </c>
      <c r="BB25" s="179" t="str">
        <f t="shared" si="37"/>
        <v/>
      </c>
      <c r="BC25" s="179" t="str">
        <f t="shared" si="38"/>
        <v/>
      </c>
      <c r="BD25" s="179" t="str">
        <f t="shared" si="39"/>
        <v/>
      </c>
      <c r="BE25" s="179" t="str">
        <f t="shared" si="40"/>
        <v/>
      </c>
      <c r="BF25" s="179" t="str">
        <f t="shared" si="41"/>
        <v/>
      </c>
      <c r="BG25" s="179" t="str">
        <f t="shared" si="42"/>
        <v/>
      </c>
      <c r="BH25" s="179" t="str">
        <f t="shared" si="43"/>
        <v/>
      </c>
      <c r="BI25" s="179" t="str">
        <f t="shared" si="44"/>
        <v/>
      </c>
      <c r="BJ25" s="179" t="str">
        <f t="shared" si="45"/>
        <v/>
      </c>
      <c r="BK25" s="179" t="str">
        <f t="shared" si="46"/>
        <v/>
      </c>
      <c r="BL25" s="179" t="str">
        <f t="shared" si="47"/>
        <v/>
      </c>
      <c r="BM25" s="179" t="str">
        <f t="shared" si="48"/>
        <v/>
      </c>
      <c r="BN25" s="179" t="str">
        <f t="shared" si="49"/>
        <v/>
      </c>
      <c r="BO25" s="178"/>
      <c r="BP25" s="178" t="str">
        <f t="shared" ca="1" si="25"/>
        <v>23</v>
      </c>
      <c r="BQ25" s="178" t="str">
        <f t="shared" ca="1" si="26"/>
        <v>761</v>
      </c>
      <c r="BR25" s="178" t="str">
        <f t="shared" ca="1" si="27"/>
        <v>Çift sütunlu aşağı listesi</v>
      </c>
      <c r="BS25" s="178" t="str">
        <f t="shared" si="50"/>
        <v/>
      </c>
    </row>
    <row r="26" spans="1:71" ht="12" customHeight="1" x14ac:dyDescent="0.2">
      <c r="D26" s="78" t="str">
        <f ca="1">F!V26</f>
        <v>8/B</v>
      </c>
      <c r="E26" s="80">
        <v>25</v>
      </c>
      <c r="F26" s="136">
        <f ca="1">F!W26</f>
        <v>28</v>
      </c>
      <c r="G26" s="166" t="str">
        <f ca="1">IF($D$1=3,TS!G26,IF($D$1=4,TS!J26,IF($D$1=5,TS!M26,IF($D$1=6,TS!P26,IF($D$1=7,TS!S26,IF($D$1=8,TS!V26,IF($D$1=9,TS!Y26,IF($D$1=10,TS!AB26,""))))))))&amp;IF($D$1=11,TS!AE26,IF($D$1=12,TS!AH26,IF($D$1=13,TS!AK26,IF($D$1=14,TS!AN26,IF($D$1=15,TS!AQ26,IF($D$1=16,TS!AT26,IF($D$1=17,TS!AW26,"")))))))&amp;IF($D$1=18,TS!AZ26,IF($D$1=19,TS!BC26,IF($D$1=20,TS!BF26,IF($D$1=21,TS!BI26,IF($D$1=22,TS!BL26,IF($D$1=23,TS!BO26,""))))))&amp;IF($D$1=24,TS!BR26,IF($D$1=25,TS!BU26,IF($D$1=26,TS!BX26,IF($D$1=27,TS!CA26,IF($D$1=28,TS!CD26,IF($D$1=29,TS!CG26,IF($D$1=1,TS!A26,IF($D$1=2,TS!D26,""))))))))&amp;IF($D$1=30,TS!CJ26,IF($D$1=31,TS!CM26,IF($D$1=32,TS!CP26,IF($D$1=33,TS!CS26,IF($D$1=34,TS!CV26,IF($D$1=35,TS!CY26,IF($D$1=36,TS!DB26,IF($D$1=37,TS!DE26,""))))))))&amp;IF($D$1=38,TS!DH26,IF($D$1=39,TS!DK26,IF($D$1=40,TS!DN26,"")))</f>
        <v>24</v>
      </c>
      <c r="H26" s="166" t="str">
        <f ca="1">IF($D$1=3,TS!H26,IF($D$1=4,TS!K26,IF($D$1=5,TS!N26,IF($D$1=6,TS!Q26,IF($D$1=7,TS!T26,IF($D$1=8,TS!W26,IF($D$1=9,TS!Z26,IF($D$1=10,TS!AC26,""))))))))&amp;IF($D$1=11,TS!AF26,IF($D$1=12,TS!AI26,IF($D$1=13,TS!AL26,IF($D$1=14,TS!AO26,IF($D$1=15,TS!AR26,IF($D$1=16,TS!AU26,IF($D$1=17,TS!AX26,"")))))))&amp;IF($D$1=18,TS!BA26,IF($D$1=19,TS!BD26,IF($D$1=20,TS!BG26,IF($D$1=21,TS!BJ26,IF($D$1=22,TS!BM26,IF($D$1=23,TS!BP26,""))))))&amp;IF($D$1=24,TS!BS26,IF($D$1=25,TS!BV26,IF($D$1=26,TS!BY26,IF($D$1=27,TS!CB26,IF($D$1=28,TS!CE26,IF($D$1=29,TS!CH26,IF($D$1=1,TS!B26,IF($D$1=2,TS!E26,""))))))))&amp;IF($D$1=30,TS!CK26,IF($D$1=31,TS!CN26,IF($D$1=32,TS!CQ26,IF($D$1=33,TS!CT26,IF($D$1=34,TS!CW26,IF($D$1=35,TS!CZ26,IF($D$1=36,TS!DC26,IF($D$1=37,TS!DF26,""))))))))&amp;IF($D$1=38,TS!DI26,IF($D$1=39,TS!DL26,IF($D$1=40,TS!DO26,"")))</f>
        <v>792</v>
      </c>
      <c r="I26" s="167" t="str">
        <f ca="1">IF($D$1=3,TS!I26,IF($D$1=4,TS!L26,IF($D$1=5,TS!O26,IF($D$1=6,TS!R26,IF($D$1=7,TS!U26,IF($D$1=8,TS!X26,IF($D$1=9,TS!AA26,IF($D$1=10,TS!AD26,""))))))))&amp;IF($D$1=11,TS!AG26,IF($D$1=12,TS!AJ26,IF($D$1=13,TS!AM26,IF($D$1=14,TS!AP26,IF($D$1=15,TS!AS26,IF($D$1=16,TS!AV26,IF($D$1=17,TS!AY26,"")))))))&amp;IF($D$1=18,TS!BB26,IF($D$1=19,TS!BE26,IF($D$1=20,TS!BH26,IF($D$1=21,TS!BK26,IF($D$1=22,TS!BN26,IF($D$1=23,TS!BQ26,""))))))&amp;IF($D$1=24,TS!BT26,IF($D$1=25,TS!BW26,IF($D$1=26,TS!BZ26,IF($D$1=27,TS!CC26,IF($D$1=28,TS!CF26,IF($D$1=29,TS!CI26,IF($D$1=1,TS!C26,IF($D$1=2,TS!F26,""))))))))&amp;IF($D$1=30,TS!CL26,IF($D$1=31,TS!CO26,IF($D$1=32,TS!CR26,IF($D$1=33,TS!CU26,IF($D$1=34,TS!CX26,IF($D$1=35,TS!DA26,IF($D$1=36,TS!DD26,IF($D$1=37,TS!DG26,""))))))))&amp;IF($D$1=38,TS!DJ26,IF($D$1=39,TS!DM26,IF($D$1=40,TS!DP26,"")))</f>
        <v>Çift sütunlu aşağı listesi</v>
      </c>
      <c r="J26" s="180">
        <f>IF('Not60'!G$2=0,"",'Not60'!G26)</f>
        <v>0</v>
      </c>
      <c r="K26" s="180">
        <f>IF('Not60'!H$2=0,"",'Not60'!H26)</f>
        <v>0</v>
      </c>
      <c r="L26" s="180">
        <f>IF('Not60'!I$2=0,"",'Not60'!I26)</f>
        <v>0</v>
      </c>
      <c r="M26" s="180">
        <f>IF('Not60'!J$2=0,"",'Not60'!J26)</f>
        <v>0</v>
      </c>
      <c r="N26" s="180">
        <f>IF('Not60'!K$2=0,"",'Not60'!K26)</f>
        <v>0</v>
      </c>
      <c r="O26" s="180">
        <f>IF('Not60'!L$2=0,"",'Not60'!L26)</f>
        <v>0</v>
      </c>
      <c r="P26" s="180">
        <f>IF('Not60'!M$2=0,"",'Not60'!M26)</f>
        <v>0</v>
      </c>
      <c r="Q26" s="180">
        <f>IF('Not60'!N$2=0,"",'Not60'!N26)</f>
        <v>0</v>
      </c>
      <c r="R26" s="180">
        <f>IF('Not60'!O$2=0,"",'Not60'!O26)</f>
        <v>0</v>
      </c>
      <c r="S26" s="180">
        <f>IF('Not60'!P$2=0,"",'Not60'!P26)</f>
        <v>0</v>
      </c>
      <c r="T26" s="180" t="str">
        <f>IF('Not60'!Q$2=0,"",'Not60'!Q26)</f>
        <v/>
      </c>
      <c r="U26" s="180" t="str">
        <f>IF('Not60'!R$2=0,"",'Not60'!R26)</f>
        <v/>
      </c>
      <c r="V26" s="180" t="str">
        <f>IF('Not60'!S$2=0,"",'Not60'!S26)</f>
        <v/>
      </c>
      <c r="W26" s="180" t="str">
        <f>IF('Not60'!T$2=0,"",'Not60'!T26)</f>
        <v/>
      </c>
      <c r="X26" s="180" t="str">
        <f>IF('Not60'!U$2=0,"",'Not60'!U26)</f>
        <v/>
      </c>
      <c r="Y26" s="180" t="str">
        <f>IF('Not60'!V$2=0,"",'Not60'!V26)</f>
        <v/>
      </c>
      <c r="Z26" s="180" t="str">
        <f>IF('Not60'!W$2=0,"",'Not60'!W26)</f>
        <v/>
      </c>
      <c r="AA26" s="180" t="str">
        <f>IF('Not60'!X$2=0,"",'Not60'!X26)</f>
        <v/>
      </c>
      <c r="AB26" s="180" t="str">
        <f>IF('Not60'!Y$2=0,"",'Not60'!Y26)</f>
        <v/>
      </c>
      <c r="AC26" s="180" t="str">
        <f>IF('Not60'!Z$2=0,"",'Not60'!Z26)</f>
        <v/>
      </c>
      <c r="AD26" s="75">
        <f t="shared" si="28"/>
        <v>0</v>
      </c>
      <c r="AE26" s="174" t="str">
        <f t="shared" si="29"/>
        <v/>
      </c>
      <c r="AR26" s="177" t="str">
        <f t="shared" ca="1" si="12"/>
        <v>24</v>
      </c>
      <c r="AS26" s="177" t="str">
        <f t="shared" ca="1" si="13"/>
        <v>792</v>
      </c>
      <c r="AT26" s="177" t="str">
        <f t="shared" ca="1" si="14"/>
        <v>Çift sütunlu aşağı listesi</v>
      </c>
      <c r="AU26" s="179" t="str">
        <f t="shared" si="30"/>
        <v/>
      </c>
      <c r="AV26" s="179" t="str">
        <f t="shared" si="31"/>
        <v/>
      </c>
      <c r="AW26" s="179" t="str">
        <f t="shared" si="32"/>
        <v/>
      </c>
      <c r="AX26" s="179" t="str">
        <f t="shared" si="33"/>
        <v/>
      </c>
      <c r="AY26" s="179" t="str">
        <f t="shared" si="34"/>
        <v/>
      </c>
      <c r="AZ26" s="179" t="str">
        <f t="shared" si="35"/>
        <v/>
      </c>
      <c r="BA26" s="179" t="str">
        <f t="shared" si="36"/>
        <v/>
      </c>
      <c r="BB26" s="179" t="str">
        <f t="shared" si="37"/>
        <v/>
      </c>
      <c r="BC26" s="179" t="str">
        <f t="shared" si="38"/>
        <v/>
      </c>
      <c r="BD26" s="179" t="str">
        <f t="shared" si="39"/>
        <v/>
      </c>
      <c r="BE26" s="179" t="str">
        <f t="shared" si="40"/>
        <v/>
      </c>
      <c r="BF26" s="179" t="str">
        <f t="shared" si="41"/>
        <v/>
      </c>
      <c r="BG26" s="179" t="str">
        <f t="shared" si="42"/>
        <v/>
      </c>
      <c r="BH26" s="179" t="str">
        <f t="shared" si="43"/>
        <v/>
      </c>
      <c r="BI26" s="179" t="str">
        <f t="shared" si="44"/>
        <v/>
      </c>
      <c r="BJ26" s="179" t="str">
        <f t="shared" si="45"/>
        <v/>
      </c>
      <c r="BK26" s="179" t="str">
        <f t="shared" si="46"/>
        <v/>
      </c>
      <c r="BL26" s="179" t="str">
        <f t="shared" si="47"/>
        <v/>
      </c>
      <c r="BM26" s="179" t="str">
        <f t="shared" si="48"/>
        <v/>
      </c>
      <c r="BN26" s="179" t="str">
        <f t="shared" si="49"/>
        <v/>
      </c>
      <c r="BO26" s="178"/>
      <c r="BP26" s="178" t="str">
        <f t="shared" ca="1" si="25"/>
        <v>24</v>
      </c>
      <c r="BQ26" s="178" t="str">
        <f t="shared" ca="1" si="26"/>
        <v>792</v>
      </c>
      <c r="BR26" s="178" t="str">
        <f t="shared" ca="1" si="27"/>
        <v>Çift sütunlu aşağı listesi</v>
      </c>
      <c r="BS26" s="178" t="str">
        <f t="shared" si="50"/>
        <v/>
      </c>
    </row>
    <row r="27" spans="1:71" ht="12" customHeight="1" x14ac:dyDescent="0.2">
      <c r="D27" s="78" t="str">
        <f ca="1">F!V27</f>
        <v>8/C</v>
      </c>
      <c r="E27" s="80">
        <v>26</v>
      </c>
      <c r="F27" s="136">
        <f ca="1">F!W27</f>
        <v>28</v>
      </c>
      <c r="G27" s="166" t="str">
        <f ca="1">IF($D$1=3,TS!G27,IF($D$1=4,TS!J27,IF($D$1=5,TS!M27,IF($D$1=6,TS!P27,IF($D$1=7,TS!S27,IF($D$1=8,TS!V27,IF($D$1=9,TS!Y27,IF($D$1=10,TS!AB27,""))))))))&amp;IF($D$1=11,TS!AE27,IF($D$1=12,TS!AH27,IF($D$1=13,TS!AK27,IF($D$1=14,TS!AN27,IF($D$1=15,TS!AQ27,IF($D$1=16,TS!AT27,IF($D$1=17,TS!AW27,"")))))))&amp;IF($D$1=18,TS!AZ27,IF($D$1=19,TS!BC27,IF($D$1=20,TS!BF27,IF($D$1=21,TS!BI27,IF($D$1=22,TS!BL27,IF($D$1=23,TS!BO27,""))))))&amp;IF($D$1=24,TS!BR27,IF($D$1=25,TS!BU27,IF($D$1=26,TS!BX27,IF($D$1=27,TS!CA27,IF($D$1=28,TS!CD27,IF($D$1=29,TS!CG27,IF($D$1=1,TS!A27,IF($D$1=2,TS!D27,""))))))))&amp;IF($D$1=30,TS!CJ27,IF($D$1=31,TS!CM27,IF($D$1=32,TS!CP27,IF($D$1=33,TS!CS27,IF($D$1=34,TS!CV27,IF($D$1=35,TS!CY27,IF($D$1=36,TS!DB27,IF($D$1=37,TS!DE27,""))))))))&amp;IF($D$1=38,TS!DH27,IF($D$1=39,TS!DK27,IF($D$1=40,TS!DN27,"")))</f>
        <v/>
      </c>
      <c r="H27" s="166" t="str">
        <f ca="1">IF($D$1=3,TS!H27,IF($D$1=4,TS!K27,IF($D$1=5,TS!N27,IF($D$1=6,TS!Q27,IF($D$1=7,TS!T27,IF($D$1=8,TS!W27,IF($D$1=9,TS!Z27,IF($D$1=10,TS!AC27,""))))))))&amp;IF($D$1=11,TS!AF27,IF($D$1=12,TS!AI27,IF($D$1=13,TS!AL27,IF($D$1=14,TS!AO27,IF($D$1=15,TS!AR27,IF($D$1=16,TS!AU27,IF($D$1=17,TS!AX27,"")))))))&amp;IF($D$1=18,TS!BA27,IF($D$1=19,TS!BD27,IF($D$1=20,TS!BG27,IF($D$1=21,TS!BJ27,IF($D$1=22,TS!BM27,IF($D$1=23,TS!BP27,""))))))&amp;IF($D$1=24,TS!BS27,IF($D$1=25,TS!BV27,IF($D$1=26,TS!BY27,IF($D$1=27,TS!CB27,IF($D$1=28,TS!CE27,IF($D$1=29,TS!CH27,IF($D$1=1,TS!B27,IF($D$1=2,TS!E27,""))))))))&amp;IF($D$1=30,TS!CK27,IF($D$1=31,TS!CN27,IF($D$1=32,TS!CQ27,IF($D$1=33,TS!CT27,IF($D$1=34,TS!CW27,IF($D$1=35,TS!CZ27,IF($D$1=36,TS!DC27,IF($D$1=37,TS!DF27,""))))))))&amp;IF($D$1=38,TS!DI27,IF($D$1=39,TS!DL27,IF($D$1=40,TS!DO27,"")))</f>
        <v/>
      </c>
      <c r="I27" s="167" t="str">
        <f ca="1">IF($D$1=3,TS!I27,IF($D$1=4,TS!L27,IF($D$1=5,TS!O27,IF($D$1=6,TS!R27,IF($D$1=7,TS!U27,IF($D$1=8,TS!X27,IF($D$1=9,TS!AA27,IF($D$1=10,TS!AD27,""))))))))&amp;IF($D$1=11,TS!AG27,IF($D$1=12,TS!AJ27,IF($D$1=13,TS!AM27,IF($D$1=14,TS!AP27,IF($D$1=15,TS!AS27,IF($D$1=16,TS!AV27,IF($D$1=17,TS!AY27,"")))))))&amp;IF($D$1=18,TS!BB27,IF($D$1=19,TS!BE27,IF($D$1=20,TS!BH27,IF($D$1=21,TS!BK27,IF($D$1=22,TS!BN27,IF($D$1=23,TS!BQ27,""))))))&amp;IF($D$1=24,TS!BT27,IF($D$1=25,TS!BW27,IF($D$1=26,TS!BZ27,IF($D$1=27,TS!CC27,IF($D$1=28,TS!CF27,IF($D$1=29,TS!CI27,IF($D$1=1,TS!C27,IF($D$1=2,TS!F27,""))))))))&amp;IF($D$1=30,TS!CL27,IF($D$1=31,TS!CO27,IF($D$1=32,TS!CR27,IF($D$1=33,TS!CU27,IF($D$1=34,TS!CX27,IF($D$1=35,TS!DA27,IF($D$1=36,TS!DD27,IF($D$1=37,TS!DG27,""))))))))&amp;IF($D$1=38,TS!DJ27,IF($D$1=39,TS!DM27,IF($D$1=40,TS!DP27,"")))</f>
        <v/>
      </c>
      <c r="J27" s="180">
        <f>IF('Not60'!G$2=0,"",'Not60'!G27)</f>
        <v>0</v>
      </c>
      <c r="K27" s="180">
        <f>IF('Not60'!H$2=0,"",'Not60'!H27)</f>
        <v>0</v>
      </c>
      <c r="L27" s="180">
        <f>IF('Not60'!I$2=0,"",'Not60'!I27)</f>
        <v>0</v>
      </c>
      <c r="M27" s="180">
        <f>IF('Not60'!J$2=0,"",'Not60'!J27)</f>
        <v>0</v>
      </c>
      <c r="N27" s="180">
        <f>IF('Not60'!K$2=0,"",'Not60'!K27)</f>
        <v>0</v>
      </c>
      <c r="O27" s="180">
        <f>IF('Not60'!L$2=0,"",'Not60'!L27)</f>
        <v>0</v>
      </c>
      <c r="P27" s="180">
        <f>IF('Not60'!M$2=0,"",'Not60'!M27)</f>
        <v>0</v>
      </c>
      <c r="Q27" s="180">
        <f>IF('Not60'!N$2=0,"",'Not60'!N27)</f>
        <v>0</v>
      </c>
      <c r="R27" s="180">
        <f>IF('Not60'!O$2=0,"",'Not60'!O27)</f>
        <v>0</v>
      </c>
      <c r="S27" s="180">
        <f>IF('Not60'!P$2=0,"",'Not60'!P27)</f>
        <v>0</v>
      </c>
      <c r="T27" s="180" t="str">
        <f>IF('Not60'!Q$2=0,"",'Not60'!Q27)</f>
        <v/>
      </c>
      <c r="U27" s="180" t="str">
        <f>IF('Not60'!R$2=0,"",'Not60'!R27)</f>
        <v/>
      </c>
      <c r="V27" s="180" t="str">
        <f>IF('Not60'!S$2=0,"",'Not60'!S27)</f>
        <v/>
      </c>
      <c r="W27" s="180" t="str">
        <f>IF('Not60'!T$2=0,"",'Not60'!T27)</f>
        <v/>
      </c>
      <c r="X27" s="180" t="str">
        <f>IF('Not60'!U$2=0,"",'Not60'!U27)</f>
        <v/>
      </c>
      <c r="Y27" s="180" t="str">
        <f>IF('Not60'!V$2=0,"",'Not60'!V27)</f>
        <v/>
      </c>
      <c r="Z27" s="180" t="str">
        <f>IF('Not60'!W$2=0,"",'Not60'!W27)</f>
        <v/>
      </c>
      <c r="AA27" s="180" t="str">
        <f>IF('Not60'!X$2=0,"",'Not60'!X27)</f>
        <v/>
      </c>
      <c r="AB27" s="180" t="str">
        <f>IF('Not60'!Y$2=0,"",'Not60'!Y27)</f>
        <v/>
      </c>
      <c r="AC27" s="180" t="str">
        <f>IF('Not60'!Z$2=0,"",'Not60'!Z27)</f>
        <v/>
      </c>
      <c r="AD27" s="75">
        <f t="shared" si="28"/>
        <v>0</v>
      </c>
      <c r="AE27" s="174" t="str">
        <f t="shared" si="29"/>
        <v/>
      </c>
      <c r="AJ27" s="176" t="s">
        <v>96</v>
      </c>
      <c r="AK27" s="176" t="s">
        <v>97</v>
      </c>
      <c r="AL27" s="176" t="s">
        <v>98</v>
      </c>
      <c r="AM27" s="176" t="s">
        <v>99</v>
      </c>
      <c r="AR27" s="177" t="str">
        <f t="shared" ca="1" si="12"/>
        <v/>
      </c>
      <c r="AS27" s="177" t="str">
        <f t="shared" ca="1" si="13"/>
        <v/>
      </c>
      <c r="AT27" s="177" t="str">
        <f t="shared" ca="1" si="14"/>
        <v/>
      </c>
      <c r="AU27" s="179" t="str">
        <f t="shared" si="30"/>
        <v/>
      </c>
      <c r="AV27" s="179" t="str">
        <f t="shared" si="31"/>
        <v/>
      </c>
      <c r="AW27" s="179" t="str">
        <f t="shared" si="32"/>
        <v/>
      </c>
      <c r="AX27" s="179" t="str">
        <f t="shared" si="33"/>
        <v/>
      </c>
      <c r="AY27" s="179" t="str">
        <f t="shared" si="34"/>
        <v/>
      </c>
      <c r="AZ27" s="179" t="str">
        <f t="shared" si="35"/>
        <v/>
      </c>
      <c r="BA27" s="179" t="str">
        <f t="shared" si="36"/>
        <v/>
      </c>
      <c r="BB27" s="179" t="str">
        <f t="shared" si="37"/>
        <v/>
      </c>
      <c r="BC27" s="179" t="str">
        <f t="shared" si="38"/>
        <v/>
      </c>
      <c r="BD27" s="179" t="str">
        <f t="shared" si="39"/>
        <v/>
      </c>
      <c r="BE27" s="179" t="str">
        <f t="shared" si="40"/>
        <v/>
      </c>
      <c r="BF27" s="179" t="str">
        <f t="shared" si="41"/>
        <v/>
      </c>
      <c r="BG27" s="179" t="str">
        <f t="shared" si="42"/>
        <v/>
      </c>
      <c r="BH27" s="179" t="str">
        <f t="shared" si="43"/>
        <v/>
      </c>
      <c r="BI27" s="179" t="str">
        <f t="shared" si="44"/>
        <v/>
      </c>
      <c r="BJ27" s="179" t="str">
        <f t="shared" si="45"/>
        <v/>
      </c>
      <c r="BK27" s="179" t="str">
        <f t="shared" si="46"/>
        <v/>
      </c>
      <c r="BL27" s="179" t="str">
        <f t="shared" si="47"/>
        <v/>
      </c>
      <c r="BM27" s="179" t="str">
        <f t="shared" si="48"/>
        <v/>
      </c>
      <c r="BN27" s="179" t="str">
        <f t="shared" si="49"/>
        <v/>
      </c>
      <c r="BO27" s="178"/>
      <c r="BP27" s="178" t="str">
        <f t="shared" ca="1" si="25"/>
        <v/>
      </c>
      <c r="BQ27" s="178" t="str">
        <f t="shared" ca="1" si="26"/>
        <v/>
      </c>
      <c r="BR27" s="178" t="str">
        <f t="shared" ca="1" si="27"/>
        <v/>
      </c>
      <c r="BS27" s="178" t="str">
        <f t="shared" si="50"/>
        <v/>
      </c>
    </row>
    <row r="28" spans="1:71" ht="12" customHeight="1" x14ac:dyDescent="0.2">
      <c r="D28" s="78" t="str">
        <f ca="1">F!V28</f>
        <v>8/D</v>
      </c>
      <c r="E28" s="80">
        <v>27</v>
      </c>
      <c r="F28" s="136">
        <f ca="1">F!W28</f>
        <v>30</v>
      </c>
      <c r="G28" s="166" t="str">
        <f ca="1">IF($D$1=3,TS!G28,IF($D$1=4,TS!J28,IF($D$1=5,TS!M28,IF($D$1=6,TS!P28,IF($D$1=7,TS!S28,IF($D$1=8,TS!V28,IF($D$1=9,TS!Y28,IF($D$1=10,TS!AB28,""))))))))&amp;IF($D$1=11,TS!AE28,IF($D$1=12,TS!AH28,IF($D$1=13,TS!AK28,IF($D$1=14,TS!AN28,IF($D$1=15,TS!AQ28,IF($D$1=16,TS!AT28,IF($D$1=17,TS!AW28,"")))))))&amp;IF($D$1=18,TS!AZ28,IF($D$1=19,TS!BC28,IF($D$1=20,TS!BF28,IF($D$1=21,TS!BI28,IF($D$1=22,TS!BL28,IF($D$1=23,TS!BO28,""))))))&amp;IF($D$1=24,TS!BR28,IF($D$1=25,TS!BU28,IF($D$1=26,TS!BX28,IF($D$1=27,TS!CA28,IF($D$1=28,TS!CD28,IF($D$1=29,TS!CG28,IF($D$1=1,TS!A28,IF($D$1=2,TS!D28,""))))))))&amp;IF($D$1=30,TS!CJ28,IF($D$1=31,TS!CM28,IF($D$1=32,TS!CP28,IF($D$1=33,TS!CS28,IF($D$1=34,TS!CV28,IF($D$1=35,TS!CY28,IF($D$1=36,TS!DB28,IF($D$1=37,TS!DE28,""))))))))&amp;IF($D$1=38,TS!DH28,IF($D$1=39,TS!DK28,IF($D$1=40,TS!DN28,"")))</f>
        <v/>
      </c>
      <c r="H28" s="166" t="str">
        <f ca="1">IF($D$1=3,TS!H28,IF($D$1=4,TS!K28,IF($D$1=5,TS!N28,IF($D$1=6,TS!Q28,IF($D$1=7,TS!T28,IF($D$1=8,TS!W28,IF($D$1=9,TS!Z28,IF($D$1=10,TS!AC28,""))))))))&amp;IF($D$1=11,TS!AF28,IF($D$1=12,TS!AI28,IF($D$1=13,TS!AL28,IF($D$1=14,TS!AO28,IF($D$1=15,TS!AR28,IF($D$1=16,TS!AU28,IF($D$1=17,TS!AX28,"")))))))&amp;IF($D$1=18,TS!BA28,IF($D$1=19,TS!BD28,IF($D$1=20,TS!BG28,IF($D$1=21,TS!BJ28,IF($D$1=22,TS!BM28,IF($D$1=23,TS!BP28,""))))))&amp;IF($D$1=24,TS!BS28,IF($D$1=25,TS!BV28,IF($D$1=26,TS!BY28,IF($D$1=27,TS!CB28,IF($D$1=28,TS!CE28,IF($D$1=29,TS!CH28,IF($D$1=1,TS!B28,IF($D$1=2,TS!E28,""))))))))&amp;IF($D$1=30,TS!CK28,IF($D$1=31,TS!CN28,IF($D$1=32,TS!CQ28,IF($D$1=33,TS!CT28,IF($D$1=34,TS!CW28,IF($D$1=35,TS!CZ28,IF($D$1=36,TS!DC28,IF($D$1=37,TS!DF28,""))))))))&amp;IF($D$1=38,TS!DI28,IF($D$1=39,TS!DL28,IF($D$1=40,TS!DO28,"")))</f>
        <v/>
      </c>
      <c r="I28" s="167" t="str">
        <f ca="1">IF($D$1=3,TS!I28,IF($D$1=4,TS!L28,IF($D$1=5,TS!O28,IF($D$1=6,TS!R28,IF($D$1=7,TS!U28,IF($D$1=8,TS!X28,IF($D$1=9,TS!AA28,IF($D$1=10,TS!AD28,""))))))))&amp;IF($D$1=11,TS!AG28,IF($D$1=12,TS!AJ28,IF($D$1=13,TS!AM28,IF($D$1=14,TS!AP28,IF($D$1=15,TS!AS28,IF($D$1=16,TS!AV28,IF($D$1=17,TS!AY28,"")))))))&amp;IF($D$1=18,TS!BB28,IF($D$1=19,TS!BE28,IF($D$1=20,TS!BH28,IF($D$1=21,TS!BK28,IF($D$1=22,TS!BN28,IF($D$1=23,TS!BQ28,""))))))&amp;IF($D$1=24,TS!BT28,IF($D$1=25,TS!BW28,IF($D$1=26,TS!BZ28,IF($D$1=27,TS!CC28,IF($D$1=28,TS!CF28,IF($D$1=29,TS!CI28,IF($D$1=1,TS!C28,IF($D$1=2,TS!F28,""))))))))&amp;IF($D$1=30,TS!CL28,IF($D$1=31,TS!CO28,IF($D$1=32,TS!CR28,IF($D$1=33,TS!CU28,IF($D$1=34,TS!CX28,IF($D$1=35,TS!DA28,IF($D$1=36,TS!DD28,IF($D$1=37,TS!DG28,""))))))))&amp;IF($D$1=38,TS!DJ28,IF($D$1=39,TS!DM28,IF($D$1=40,TS!DP28,"")))</f>
        <v/>
      </c>
      <c r="J28" s="180">
        <f>IF('Not60'!G$2=0,"",'Not60'!G28)</f>
        <v>0</v>
      </c>
      <c r="K28" s="180">
        <f>IF('Not60'!H$2=0,"",'Not60'!H28)</f>
        <v>0</v>
      </c>
      <c r="L28" s="180">
        <f>IF('Not60'!I$2=0,"",'Not60'!I28)</f>
        <v>0</v>
      </c>
      <c r="M28" s="180">
        <f>IF('Not60'!J$2=0,"",'Not60'!J28)</f>
        <v>0</v>
      </c>
      <c r="N28" s="180">
        <f>IF('Not60'!K$2=0,"",'Not60'!K28)</f>
        <v>0</v>
      </c>
      <c r="O28" s="180">
        <f>IF('Not60'!L$2=0,"",'Not60'!L28)</f>
        <v>0</v>
      </c>
      <c r="P28" s="180">
        <f>IF('Not60'!M$2=0,"",'Not60'!M28)</f>
        <v>0</v>
      </c>
      <c r="Q28" s="180">
        <f>IF('Not60'!N$2=0,"",'Not60'!N28)</f>
        <v>0</v>
      </c>
      <c r="R28" s="180">
        <f>IF('Not60'!O$2=0,"",'Not60'!O28)</f>
        <v>0</v>
      </c>
      <c r="S28" s="180">
        <f>IF('Not60'!P$2=0,"",'Not60'!P28)</f>
        <v>0</v>
      </c>
      <c r="T28" s="180" t="str">
        <f>IF('Not60'!Q$2=0,"",'Not60'!Q28)</f>
        <v/>
      </c>
      <c r="U28" s="180" t="str">
        <f>IF('Not60'!R$2=0,"",'Not60'!R28)</f>
        <v/>
      </c>
      <c r="V28" s="180" t="str">
        <f>IF('Not60'!S$2=0,"",'Not60'!S28)</f>
        <v/>
      </c>
      <c r="W28" s="180" t="str">
        <f>IF('Not60'!T$2=0,"",'Not60'!T28)</f>
        <v/>
      </c>
      <c r="X28" s="180" t="str">
        <f>IF('Not60'!U$2=0,"",'Not60'!U28)</f>
        <v/>
      </c>
      <c r="Y28" s="180" t="str">
        <f>IF('Not60'!V$2=0,"",'Not60'!V28)</f>
        <v/>
      </c>
      <c r="Z28" s="180" t="str">
        <f>IF('Not60'!W$2=0,"",'Not60'!W28)</f>
        <v/>
      </c>
      <c r="AA28" s="180" t="str">
        <f>IF('Not60'!X$2=0,"",'Not60'!X28)</f>
        <v/>
      </c>
      <c r="AB28" s="180" t="str">
        <f>IF('Not60'!Y$2=0,"",'Not60'!Y28)</f>
        <v/>
      </c>
      <c r="AC28" s="180" t="str">
        <f>IF('Not60'!Z$2=0,"",'Not60'!Z28)</f>
        <v/>
      </c>
      <c r="AD28" s="75">
        <f t="shared" si="28"/>
        <v>0</v>
      </c>
      <c r="AE28" s="174" t="str">
        <f t="shared" si="29"/>
        <v/>
      </c>
      <c r="AI28" s="142" t="s">
        <v>100</v>
      </c>
      <c r="AJ28" s="173">
        <f>COUNTIF($AE$3:$AE$52,"D")</f>
        <v>0</v>
      </c>
      <c r="AK28" s="173">
        <f>COUNTIF($AE$3:$AE$52,"C")</f>
        <v>0</v>
      </c>
      <c r="AL28" s="173">
        <f>COUNTIF($AE$3:$AE$52,"B")</f>
        <v>0</v>
      </c>
      <c r="AM28" s="173">
        <f>COUNTIF($AE$3:$AE$52,"A")</f>
        <v>0</v>
      </c>
      <c r="AR28" s="177" t="str">
        <f t="shared" ca="1" si="12"/>
        <v/>
      </c>
      <c r="AS28" s="177" t="str">
        <f t="shared" ca="1" si="13"/>
        <v/>
      </c>
      <c r="AT28" s="177" t="str">
        <f t="shared" ca="1" si="14"/>
        <v/>
      </c>
      <c r="AU28" s="179" t="str">
        <f t="shared" si="30"/>
        <v/>
      </c>
      <c r="AV28" s="179" t="str">
        <f t="shared" si="31"/>
        <v/>
      </c>
      <c r="AW28" s="179" t="str">
        <f t="shared" si="32"/>
        <v/>
      </c>
      <c r="AX28" s="179" t="str">
        <f t="shared" si="33"/>
        <v/>
      </c>
      <c r="AY28" s="179" t="str">
        <f t="shared" si="34"/>
        <v/>
      </c>
      <c r="AZ28" s="179" t="str">
        <f t="shared" si="35"/>
        <v/>
      </c>
      <c r="BA28" s="179" t="str">
        <f t="shared" si="36"/>
        <v/>
      </c>
      <c r="BB28" s="179" t="str">
        <f t="shared" si="37"/>
        <v/>
      </c>
      <c r="BC28" s="179" t="str">
        <f t="shared" si="38"/>
        <v/>
      </c>
      <c r="BD28" s="179" t="str">
        <f t="shared" si="39"/>
        <v/>
      </c>
      <c r="BE28" s="179" t="str">
        <f t="shared" si="40"/>
        <v/>
      </c>
      <c r="BF28" s="179" t="str">
        <f t="shared" si="41"/>
        <v/>
      </c>
      <c r="BG28" s="179" t="str">
        <f t="shared" si="42"/>
        <v/>
      </c>
      <c r="BH28" s="179" t="str">
        <f t="shared" si="43"/>
        <v/>
      </c>
      <c r="BI28" s="179" t="str">
        <f t="shared" si="44"/>
        <v/>
      </c>
      <c r="BJ28" s="179" t="str">
        <f t="shared" si="45"/>
        <v/>
      </c>
      <c r="BK28" s="179" t="str">
        <f t="shared" si="46"/>
        <v/>
      </c>
      <c r="BL28" s="179" t="str">
        <f t="shared" si="47"/>
        <v/>
      </c>
      <c r="BM28" s="179" t="str">
        <f t="shared" si="48"/>
        <v/>
      </c>
      <c r="BN28" s="179" t="str">
        <f t="shared" si="49"/>
        <v/>
      </c>
      <c r="BO28" s="178"/>
      <c r="BP28" s="178" t="str">
        <f t="shared" ca="1" si="25"/>
        <v/>
      </c>
      <c r="BQ28" s="178" t="str">
        <f t="shared" ca="1" si="26"/>
        <v/>
      </c>
      <c r="BR28" s="178" t="str">
        <f t="shared" ca="1" si="27"/>
        <v/>
      </c>
      <c r="BS28" s="178" t="str">
        <f t="shared" si="50"/>
        <v/>
      </c>
    </row>
    <row r="29" spans="1:71" ht="12" customHeight="1" x14ac:dyDescent="0.2">
      <c r="D29" s="78" t="str">
        <f ca="1">F!V29</f>
        <v>8/E</v>
      </c>
      <c r="E29" s="111">
        <v>28</v>
      </c>
      <c r="F29" s="136">
        <f ca="1">F!W29</f>
        <v>24</v>
      </c>
      <c r="G29" s="166" t="str">
        <f ca="1">IF($D$1=3,TS!G29,IF($D$1=4,TS!J29,IF($D$1=5,TS!M29,IF($D$1=6,TS!P29,IF($D$1=7,TS!S29,IF($D$1=8,TS!V29,IF($D$1=9,TS!Y29,IF($D$1=10,TS!AB29,""))))))))&amp;IF($D$1=11,TS!AE29,IF($D$1=12,TS!AH29,IF($D$1=13,TS!AK29,IF($D$1=14,TS!AN29,IF($D$1=15,TS!AQ29,IF($D$1=16,TS!AT29,IF($D$1=17,TS!AW29,"")))))))&amp;IF($D$1=18,TS!AZ29,IF($D$1=19,TS!BC29,IF($D$1=20,TS!BF29,IF($D$1=21,TS!BI29,IF($D$1=22,TS!BL29,IF($D$1=23,TS!BO29,""))))))&amp;IF($D$1=24,TS!BR29,IF($D$1=25,TS!BU29,IF($D$1=26,TS!BX29,IF($D$1=27,TS!CA29,IF($D$1=28,TS!CD29,IF($D$1=29,TS!CG29,IF($D$1=1,TS!A29,IF($D$1=2,TS!D29,""))))))))&amp;IF($D$1=30,TS!CJ29,IF($D$1=31,TS!CM29,IF($D$1=32,TS!CP29,IF($D$1=33,TS!CS29,IF($D$1=34,TS!CV29,IF($D$1=35,TS!CY29,IF($D$1=36,TS!DB29,IF($D$1=37,TS!DE29,""))))))))&amp;IF($D$1=38,TS!DH29,IF($D$1=39,TS!DK29,IF($D$1=40,TS!DN29,"")))</f>
        <v/>
      </c>
      <c r="H29" s="166" t="str">
        <f ca="1">IF($D$1=3,TS!H29,IF($D$1=4,TS!K29,IF($D$1=5,TS!N29,IF($D$1=6,TS!Q29,IF($D$1=7,TS!T29,IF($D$1=8,TS!W29,IF($D$1=9,TS!Z29,IF($D$1=10,TS!AC29,""))))))))&amp;IF($D$1=11,TS!AF29,IF($D$1=12,TS!AI29,IF($D$1=13,TS!AL29,IF($D$1=14,TS!AO29,IF($D$1=15,TS!AR29,IF($D$1=16,TS!AU29,IF($D$1=17,TS!AX29,"")))))))&amp;IF($D$1=18,TS!BA29,IF($D$1=19,TS!BD29,IF($D$1=20,TS!BG29,IF($D$1=21,TS!BJ29,IF($D$1=22,TS!BM29,IF($D$1=23,TS!BP29,""))))))&amp;IF($D$1=24,TS!BS29,IF($D$1=25,TS!BV29,IF($D$1=26,TS!BY29,IF($D$1=27,TS!CB29,IF($D$1=28,TS!CE29,IF($D$1=29,TS!CH29,IF($D$1=1,TS!B29,IF($D$1=2,TS!E29,""))))))))&amp;IF($D$1=30,TS!CK29,IF($D$1=31,TS!CN29,IF($D$1=32,TS!CQ29,IF($D$1=33,TS!CT29,IF($D$1=34,TS!CW29,IF($D$1=35,TS!CZ29,IF($D$1=36,TS!DC29,IF($D$1=37,TS!DF29,""))))))))&amp;IF($D$1=38,TS!DI29,IF($D$1=39,TS!DL29,IF($D$1=40,TS!DO29,"")))</f>
        <v/>
      </c>
      <c r="I29" s="167" t="str">
        <f ca="1">IF($D$1=3,TS!I29,IF($D$1=4,TS!L29,IF($D$1=5,TS!O29,IF($D$1=6,TS!R29,IF($D$1=7,TS!U29,IF($D$1=8,TS!X29,IF($D$1=9,TS!AA29,IF($D$1=10,TS!AD29,""))))))))&amp;IF($D$1=11,TS!AG29,IF($D$1=12,TS!AJ29,IF($D$1=13,TS!AM29,IF($D$1=14,TS!AP29,IF($D$1=15,TS!AS29,IF($D$1=16,TS!AV29,IF($D$1=17,TS!AY29,"")))))))&amp;IF($D$1=18,TS!BB29,IF($D$1=19,TS!BE29,IF($D$1=20,TS!BH29,IF($D$1=21,TS!BK29,IF($D$1=22,TS!BN29,IF($D$1=23,TS!BQ29,""))))))&amp;IF($D$1=24,TS!BT29,IF($D$1=25,TS!BW29,IF($D$1=26,TS!BZ29,IF($D$1=27,TS!CC29,IF($D$1=28,TS!CF29,IF($D$1=29,TS!CI29,IF($D$1=1,TS!C29,IF($D$1=2,TS!F29,""))))))))&amp;IF($D$1=30,TS!CL29,IF($D$1=31,TS!CO29,IF($D$1=32,TS!CR29,IF($D$1=33,TS!CU29,IF($D$1=34,TS!CX29,IF($D$1=35,TS!DA29,IF($D$1=36,TS!DD29,IF($D$1=37,TS!DG29,""))))))))&amp;IF($D$1=38,TS!DJ29,IF($D$1=39,TS!DM29,IF($D$1=40,TS!DP29,"")))</f>
        <v/>
      </c>
      <c r="J29" s="180">
        <f>IF('Not60'!G$2=0,"",'Not60'!G29)</f>
        <v>0</v>
      </c>
      <c r="K29" s="180">
        <f>IF('Not60'!H$2=0,"",'Not60'!H29)</f>
        <v>0</v>
      </c>
      <c r="L29" s="180">
        <f>IF('Not60'!I$2=0,"",'Not60'!I29)</f>
        <v>0</v>
      </c>
      <c r="M29" s="180">
        <f>IF('Not60'!J$2=0,"",'Not60'!J29)</f>
        <v>0</v>
      </c>
      <c r="N29" s="180">
        <f>IF('Not60'!K$2=0,"",'Not60'!K29)</f>
        <v>0</v>
      </c>
      <c r="O29" s="180">
        <f>IF('Not60'!L$2=0,"",'Not60'!L29)</f>
        <v>0</v>
      </c>
      <c r="P29" s="180">
        <f>IF('Not60'!M$2=0,"",'Not60'!M29)</f>
        <v>0</v>
      </c>
      <c r="Q29" s="180">
        <f>IF('Not60'!N$2=0,"",'Not60'!N29)</f>
        <v>0</v>
      </c>
      <c r="R29" s="180">
        <f>IF('Not60'!O$2=0,"",'Not60'!O29)</f>
        <v>0</v>
      </c>
      <c r="S29" s="180">
        <f>IF('Not60'!P$2=0,"",'Not60'!P29)</f>
        <v>0</v>
      </c>
      <c r="T29" s="180" t="str">
        <f>IF('Not60'!Q$2=0,"",'Not60'!Q29)</f>
        <v/>
      </c>
      <c r="U29" s="180" t="str">
        <f>IF('Not60'!R$2=0,"",'Not60'!R29)</f>
        <v/>
      </c>
      <c r="V29" s="180" t="str">
        <f>IF('Not60'!S$2=0,"",'Not60'!S29)</f>
        <v/>
      </c>
      <c r="W29" s="180" t="str">
        <f>IF('Not60'!T$2=0,"",'Not60'!T29)</f>
        <v/>
      </c>
      <c r="X29" s="180" t="str">
        <f>IF('Not60'!U$2=0,"",'Not60'!U29)</f>
        <v/>
      </c>
      <c r="Y29" s="180" t="str">
        <f>IF('Not60'!V$2=0,"",'Not60'!V29)</f>
        <v/>
      </c>
      <c r="Z29" s="180" t="str">
        <f>IF('Not60'!W$2=0,"",'Not60'!W29)</f>
        <v/>
      </c>
      <c r="AA29" s="180" t="str">
        <f>IF('Not60'!X$2=0,"",'Not60'!X29)</f>
        <v/>
      </c>
      <c r="AB29" s="180" t="str">
        <f>IF('Not60'!Y$2=0,"",'Not60'!Y29)</f>
        <v/>
      </c>
      <c r="AC29" s="180" t="str">
        <f>IF('Not60'!Z$2=0,"",'Not60'!Z29)</f>
        <v/>
      </c>
      <c r="AD29" s="75">
        <f t="shared" si="28"/>
        <v>0</v>
      </c>
      <c r="AE29" s="174" t="str">
        <f t="shared" si="29"/>
        <v/>
      </c>
      <c r="AR29" s="177" t="str">
        <f t="shared" ca="1" si="12"/>
        <v/>
      </c>
      <c r="AS29" s="177" t="str">
        <f t="shared" ca="1" si="13"/>
        <v/>
      </c>
      <c r="AT29" s="177" t="str">
        <f t="shared" ca="1" si="14"/>
        <v/>
      </c>
      <c r="AU29" s="179" t="str">
        <f t="shared" si="30"/>
        <v/>
      </c>
      <c r="AV29" s="179" t="str">
        <f t="shared" si="31"/>
        <v/>
      </c>
      <c r="AW29" s="179" t="str">
        <f t="shared" si="32"/>
        <v/>
      </c>
      <c r="AX29" s="179" t="str">
        <f t="shared" si="33"/>
        <v/>
      </c>
      <c r="AY29" s="179" t="str">
        <f t="shared" si="34"/>
        <v/>
      </c>
      <c r="AZ29" s="179" t="str">
        <f t="shared" si="35"/>
        <v/>
      </c>
      <c r="BA29" s="179" t="str">
        <f t="shared" si="36"/>
        <v/>
      </c>
      <c r="BB29" s="179" t="str">
        <f t="shared" si="37"/>
        <v/>
      </c>
      <c r="BC29" s="179" t="str">
        <f t="shared" si="38"/>
        <v/>
      </c>
      <c r="BD29" s="179" t="str">
        <f t="shared" si="39"/>
        <v/>
      </c>
      <c r="BE29" s="179" t="str">
        <f t="shared" si="40"/>
        <v/>
      </c>
      <c r="BF29" s="179" t="str">
        <f t="shared" si="41"/>
        <v/>
      </c>
      <c r="BG29" s="179" t="str">
        <f t="shared" si="42"/>
        <v/>
      </c>
      <c r="BH29" s="179" t="str">
        <f t="shared" si="43"/>
        <v/>
      </c>
      <c r="BI29" s="179" t="str">
        <f t="shared" si="44"/>
        <v/>
      </c>
      <c r="BJ29" s="179" t="str">
        <f t="shared" si="45"/>
        <v/>
      </c>
      <c r="BK29" s="179" t="str">
        <f t="shared" si="46"/>
        <v/>
      </c>
      <c r="BL29" s="179" t="str">
        <f t="shared" si="47"/>
        <v/>
      </c>
      <c r="BM29" s="179" t="str">
        <f t="shared" si="48"/>
        <v/>
      </c>
      <c r="BN29" s="179" t="str">
        <f t="shared" si="49"/>
        <v/>
      </c>
      <c r="BO29" s="178"/>
      <c r="BP29" s="178" t="str">
        <f t="shared" ca="1" si="25"/>
        <v/>
      </c>
      <c r="BQ29" s="178" t="str">
        <f t="shared" ca="1" si="26"/>
        <v/>
      </c>
      <c r="BR29" s="178" t="str">
        <f t="shared" ca="1" si="27"/>
        <v/>
      </c>
      <c r="BS29" s="178" t="str">
        <f t="shared" si="50"/>
        <v/>
      </c>
    </row>
    <row r="30" spans="1:71" ht="12" customHeight="1" x14ac:dyDescent="0.2">
      <c r="D30" s="78" t="str">
        <f ca="1">F!V30</f>
        <v>8/F</v>
      </c>
      <c r="E30" s="111">
        <v>29</v>
      </c>
      <c r="F30" s="136">
        <f ca="1">F!W30</f>
        <v>28</v>
      </c>
      <c r="G30" s="166" t="str">
        <f ca="1">IF($D$1=3,TS!G30,IF($D$1=4,TS!J30,IF($D$1=5,TS!M30,IF($D$1=6,TS!P30,IF($D$1=7,TS!S30,IF($D$1=8,TS!V30,IF($D$1=9,TS!Y30,IF($D$1=10,TS!AB30,""))))))))&amp;IF($D$1=11,TS!AE30,IF($D$1=12,TS!AH30,IF($D$1=13,TS!AK30,IF($D$1=14,TS!AN30,IF($D$1=15,TS!AQ30,IF($D$1=16,TS!AT30,IF($D$1=17,TS!AW30,"")))))))&amp;IF($D$1=18,TS!AZ30,IF($D$1=19,TS!BC30,IF($D$1=20,TS!BF30,IF($D$1=21,TS!BI30,IF($D$1=22,TS!BL30,IF($D$1=23,TS!BO30,""))))))&amp;IF($D$1=24,TS!BR30,IF($D$1=25,TS!BU30,IF($D$1=26,TS!BX30,IF($D$1=27,TS!CA30,IF($D$1=28,TS!CD30,IF($D$1=29,TS!CG30,IF($D$1=1,TS!A30,IF($D$1=2,TS!D30,""))))))))&amp;IF($D$1=30,TS!CJ30,IF($D$1=31,TS!CM30,IF($D$1=32,TS!CP30,IF($D$1=33,TS!CS30,IF($D$1=34,TS!CV30,IF($D$1=35,TS!CY30,IF($D$1=36,TS!DB30,IF($D$1=37,TS!DE30,""))))))))&amp;IF($D$1=38,TS!DH30,IF($D$1=39,TS!DK30,IF($D$1=40,TS!DN30,"")))</f>
        <v/>
      </c>
      <c r="H30" s="166" t="str">
        <f ca="1">IF($D$1=3,TS!H30,IF($D$1=4,TS!K30,IF($D$1=5,TS!N30,IF($D$1=6,TS!Q30,IF($D$1=7,TS!T30,IF($D$1=8,TS!W30,IF($D$1=9,TS!Z30,IF($D$1=10,TS!AC30,""))))))))&amp;IF($D$1=11,TS!AF30,IF($D$1=12,TS!AI30,IF($D$1=13,TS!AL30,IF($D$1=14,TS!AO30,IF($D$1=15,TS!AR30,IF($D$1=16,TS!AU30,IF($D$1=17,TS!AX30,"")))))))&amp;IF($D$1=18,TS!BA30,IF($D$1=19,TS!BD30,IF($D$1=20,TS!BG30,IF($D$1=21,TS!BJ30,IF($D$1=22,TS!BM30,IF($D$1=23,TS!BP30,""))))))&amp;IF($D$1=24,TS!BS30,IF($D$1=25,TS!BV30,IF($D$1=26,TS!BY30,IF($D$1=27,TS!CB30,IF($D$1=28,TS!CE30,IF($D$1=29,TS!CH30,IF($D$1=1,TS!B30,IF($D$1=2,TS!E30,""))))))))&amp;IF($D$1=30,TS!CK30,IF($D$1=31,TS!CN30,IF($D$1=32,TS!CQ30,IF($D$1=33,TS!CT30,IF($D$1=34,TS!CW30,IF($D$1=35,TS!CZ30,IF($D$1=36,TS!DC30,IF($D$1=37,TS!DF30,""))))))))&amp;IF($D$1=38,TS!DI30,IF($D$1=39,TS!DL30,IF($D$1=40,TS!DO30,"")))</f>
        <v/>
      </c>
      <c r="I30" s="167" t="str">
        <f ca="1">IF($D$1=3,TS!I30,IF($D$1=4,TS!L30,IF($D$1=5,TS!O30,IF($D$1=6,TS!R30,IF($D$1=7,TS!U30,IF($D$1=8,TS!X30,IF($D$1=9,TS!AA30,IF($D$1=10,TS!AD30,""))))))))&amp;IF($D$1=11,TS!AG30,IF($D$1=12,TS!AJ30,IF($D$1=13,TS!AM30,IF($D$1=14,TS!AP30,IF($D$1=15,TS!AS30,IF($D$1=16,TS!AV30,IF($D$1=17,TS!AY30,"")))))))&amp;IF($D$1=18,TS!BB30,IF($D$1=19,TS!BE30,IF($D$1=20,TS!BH30,IF($D$1=21,TS!BK30,IF($D$1=22,TS!BN30,IF($D$1=23,TS!BQ30,""))))))&amp;IF($D$1=24,TS!BT30,IF($D$1=25,TS!BW30,IF($D$1=26,TS!BZ30,IF($D$1=27,TS!CC30,IF($D$1=28,TS!CF30,IF($D$1=29,TS!CI30,IF($D$1=1,TS!C30,IF($D$1=2,TS!F30,""))))))))&amp;IF($D$1=30,TS!CL30,IF($D$1=31,TS!CO30,IF($D$1=32,TS!CR30,IF($D$1=33,TS!CU30,IF($D$1=34,TS!CX30,IF($D$1=35,TS!DA30,IF($D$1=36,TS!DD30,IF($D$1=37,TS!DG30,""))))))))&amp;IF($D$1=38,TS!DJ30,IF($D$1=39,TS!DM30,IF($D$1=40,TS!DP30,"")))</f>
        <v/>
      </c>
      <c r="J30" s="180">
        <f>IF('Not60'!G$2=0,"",'Not60'!G30)</f>
        <v>0</v>
      </c>
      <c r="K30" s="180">
        <f>IF('Not60'!H$2=0,"",'Not60'!H30)</f>
        <v>0</v>
      </c>
      <c r="L30" s="180">
        <f>IF('Not60'!I$2=0,"",'Not60'!I30)</f>
        <v>0</v>
      </c>
      <c r="M30" s="180">
        <f>IF('Not60'!J$2=0,"",'Not60'!J30)</f>
        <v>0</v>
      </c>
      <c r="N30" s="180">
        <f>IF('Not60'!K$2=0,"",'Not60'!K30)</f>
        <v>0</v>
      </c>
      <c r="O30" s="180">
        <f>IF('Not60'!L$2=0,"",'Not60'!L30)</f>
        <v>0</v>
      </c>
      <c r="P30" s="180">
        <f>IF('Not60'!M$2=0,"",'Not60'!M30)</f>
        <v>0</v>
      </c>
      <c r="Q30" s="180">
        <f>IF('Not60'!N$2=0,"",'Not60'!N30)</f>
        <v>0</v>
      </c>
      <c r="R30" s="180">
        <f>IF('Not60'!O$2=0,"",'Not60'!O30)</f>
        <v>0</v>
      </c>
      <c r="S30" s="180">
        <f>IF('Not60'!P$2=0,"",'Not60'!P30)</f>
        <v>0</v>
      </c>
      <c r="T30" s="180" t="str">
        <f>IF('Not60'!Q$2=0,"",'Not60'!Q30)</f>
        <v/>
      </c>
      <c r="U30" s="180" t="str">
        <f>IF('Not60'!R$2=0,"",'Not60'!R30)</f>
        <v/>
      </c>
      <c r="V30" s="180" t="str">
        <f>IF('Not60'!S$2=0,"",'Not60'!S30)</f>
        <v/>
      </c>
      <c r="W30" s="180" t="str">
        <f>IF('Not60'!T$2=0,"",'Not60'!T30)</f>
        <v/>
      </c>
      <c r="X30" s="180" t="str">
        <f>IF('Not60'!U$2=0,"",'Not60'!U30)</f>
        <v/>
      </c>
      <c r="Y30" s="180" t="str">
        <f>IF('Not60'!V$2=0,"",'Not60'!V30)</f>
        <v/>
      </c>
      <c r="Z30" s="180" t="str">
        <f>IF('Not60'!W$2=0,"",'Not60'!W30)</f>
        <v/>
      </c>
      <c r="AA30" s="180" t="str">
        <f>IF('Not60'!X$2=0,"",'Not60'!X30)</f>
        <v/>
      </c>
      <c r="AB30" s="180" t="str">
        <f>IF('Not60'!Y$2=0,"",'Not60'!Y30)</f>
        <v/>
      </c>
      <c r="AC30" s="180" t="str">
        <f>IF('Not60'!Z$2=0,"",'Not60'!Z30)</f>
        <v/>
      </c>
      <c r="AD30" s="75">
        <f t="shared" si="28"/>
        <v>0</v>
      </c>
      <c r="AE30" s="174" t="str">
        <f t="shared" si="29"/>
        <v/>
      </c>
      <c r="AR30" s="177" t="str">
        <f t="shared" ca="1" si="12"/>
        <v/>
      </c>
      <c r="AS30" s="177" t="str">
        <f t="shared" ca="1" si="13"/>
        <v/>
      </c>
      <c r="AT30" s="177" t="str">
        <f t="shared" ca="1" si="14"/>
        <v/>
      </c>
      <c r="AU30" s="179" t="str">
        <f t="shared" si="30"/>
        <v/>
      </c>
      <c r="AV30" s="179" t="str">
        <f t="shared" si="31"/>
        <v/>
      </c>
      <c r="AW30" s="179" t="str">
        <f t="shared" si="32"/>
        <v/>
      </c>
      <c r="AX30" s="179" t="str">
        <f t="shared" si="33"/>
        <v/>
      </c>
      <c r="AY30" s="179" t="str">
        <f t="shared" si="34"/>
        <v/>
      </c>
      <c r="AZ30" s="179" t="str">
        <f t="shared" si="35"/>
        <v/>
      </c>
      <c r="BA30" s="179" t="str">
        <f t="shared" si="36"/>
        <v/>
      </c>
      <c r="BB30" s="179" t="str">
        <f t="shared" si="37"/>
        <v/>
      </c>
      <c r="BC30" s="179" t="str">
        <f t="shared" si="38"/>
        <v/>
      </c>
      <c r="BD30" s="179" t="str">
        <f t="shared" si="39"/>
        <v/>
      </c>
      <c r="BE30" s="179" t="str">
        <f t="shared" si="40"/>
        <v/>
      </c>
      <c r="BF30" s="179" t="str">
        <f t="shared" si="41"/>
        <v/>
      </c>
      <c r="BG30" s="179" t="str">
        <f t="shared" si="42"/>
        <v/>
      </c>
      <c r="BH30" s="179" t="str">
        <f t="shared" si="43"/>
        <v/>
      </c>
      <c r="BI30" s="179" t="str">
        <f t="shared" si="44"/>
        <v/>
      </c>
      <c r="BJ30" s="179" t="str">
        <f t="shared" si="45"/>
        <v/>
      </c>
      <c r="BK30" s="179" t="str">
        <f t="shared" si="46"/>
        <v/>
      </c>
      <c r="BL30" s="179" t="str">
        <f t="shared" si="47"/>
        <v/>
      </c>
      <c r="BM30" s="179" t="str">
        <f t="shared" si="48"/>
        <v/>
      </c>
      <c r="BN30" s="179" t="str">
        <f t="shared" si="49"/>
        <v/>
      </c>
      <c r="BO30" s="178"/>
      <c r="BP30" s="178" t="str">
        <f t="shared" ca="1" si="25"/>
        <v/>
      </c>
      <c r="BQ30" s="178" t="str">
        <f t="shared" ca="1" si="26"/>
        <v/>
      </c>
      <c r="BR30" s="178" t="str">
        <f t="shared" ca="1" si="27"/>
        <v/>
      </c>
      <c r="BS30" s="178" t="str">
        <f t="shared" si="50"/>
        <v/>
      </c>
    </row>
    <row r="31" spans="1:71" ht="12" customHeight="1" x14ac:dyDescent="0.2">
      <c r="D31" s="78" t="str">
        <f ca="1">F!V31</f>
        <v/>
      </c>
      <c r="E31" s="111">
        <v>30</v>
      </c>
      <c r="F31" s="136" t="str">
        <f ca="1">F!W31</f>
        <v/>
      </c>
      <c r="G31" s="166" t="str">
        <f ca="1">IF($D$1=3,TS!G31,IF($D$1=4,TS!J31,IF($D$1=5,TS!M31,IF($D$1=6,TS!P31,IF($D$1=7,TS!S31,IF($D$1=8,TS!V31,IF($D$1=9,TS!Y31,IF($D$1=10,TS!AB31,""))))))))&amp;IF($D$1=11,TS!AE31,IF($D$1=12,TS!AH31,IF($D$1=13,TS!AK31,IF($D$1=14,TS!AN31,IF($D$1=15,TS!AQ31,IF($D$1=16,TS!AT31,IF($D$1=17,TS!AW31,"")))))))&amp;IF($D$1=18,TS!AZ31,IF($D$1=19,TS!BC31,IF($D$1=20,TS!BF31,IF($D$1=21,TS!BI31,IF($D$1=22,TS!BL31,IF($D$1=23,TS!BO31,""))))))&amp;IF($D$1=24,TS!BR31,IF($D$1=25,TS!BU31,IF($D$1=26,TS!BX31,IF($D$1=27,TS!CA31,IF($D$1=28,TS!CD31,IF($D$1=29,TS!CG31,IF($D$1=1,TS!A31,IF($D$1=2,TS!D31,""))))))))&amp;IF($D$1=30,TS!CJ31,IF($D$1=31,TS!CM31,IF($D$1=32,TS!CP31,IF($D$1=33,TS!CS31,IF($D$1=34,TS!CV31,IF($D$1=35,TS!CY31,IF($D$1=36,TS!DB31,IF($D$1=37,TS!DE31,""))))))))&amp;IF($D$1=38,TS!DH31,IF($D$1=39,TS!DK31,IF($D$1=40,TS!DN31,"")))</f>
        <v/>
      </c>
      <c r="H31" s="166" t="str">
        <f ca="1">IF($D$1=3,TS!H31,IF($D$1=4,TS!K31,IF($D$1=5,TS!N31,IF($D$1=6,TS!Q31,IF($D$1=7,TS!T31,IF($D$1=8,TS!W31,IF($D$1=9,TS!Z31,IF($D$1=10,TS!AC31,""))))))))&amp;IF($D$1=11,TS!AF31,IF($D$1=12,TS!AI31,IF($D$1=13,TS!AL31,IF($D$1=14,TS!AO31,IF($D$1=15,TS!AR31,IF($D$1=16,TS!AU31,IF($D$1=17,TS!AX31,"")))))))&amp;IF($D$1=18,TS!BA31,IF($D$1=19,TS!BD31,IF($D$1=20,TS!BG31,IF($D$1=21,TS!BJ31,IF($D$1=22,TS!BM31,IF($D$1=23,TS!BP31,""))))))&amp;IF($D$1=24,TS!BS31,IF($D$1=25,TS!BV31,IF($D$1=26,TS!BY31,IF($D$1=27,TS!CB31,IF($D$1=28,TS!CE31,IF($D$1=29,TS!CH31,IF($D$1=1,TS!B31,IF($D$1=2,TS!E31,""))))))))&amp;IF($D$1=30,TS!CK31,IF($D$1=31,TS!CN31,IF($D$1=32,TS!CQ31,IF($D$1=33,TS!CT31,IF($D$1=34,TS!CW31,IF($D$1=35,TS!CZ31,IF($D$1=36,TS!DC31,IF($D$1=37,TS!DF31,""))))))))&amp;IF($D$1=38,TS!DI31,IF($D$1=39,TS!DL31,IF($D$1=40,TS!DO31,"")))</f>
        <v/>
      </c>
      <c r="I31" s="167" t="str">
        <f ca="1">IF($D$1=3,TS!I31,IF($D$1=4,TS!L31,IF($D$1=5,TS!O31,IF($D$1=6,TS!R31,IF($D$1=7,TS!U31,IF($D$1=8,TS!X31,IF($D$1=9,TS!AA31,IF($D$1=10,TS!AD31,""))))))))&amp;IF($D$1=11,TS!AG31,IF($D$1=12,TS!AJ31,IF($D$1=13,TS!AM31,IF($D$1=14,TS!AP31,IF($D$1=15,TS!AS31,IF($D$1=16,TS!AV31,IF($D$1=17,TS!AY31,"")))))))&amp;IF($D$1=18,TS!BB31,IF($D$1=19,TS!BE31,IF($D$1=20,TS!BH31,IF($D$1=21,TS!BK31,IF($D$1=22,TS!BN31,IF($D$1=23,TS!BQ31,""))))))&amp;IF($D$1=24,TS!BT31,IF($D$1=25,TS!BW31,IF($D$1=26,TS!BZ31,IF($D$1=27,TS!CC31,IF($D$1=28,TS!CF31,IF($D$1=29,TS!CI31,IF($D$1=1,TS!C31,IF($D$1=2,TS!F31,""))))))))&amp;IF($D$1=30,TS!CL31,IF($D$1=31,TS!CO31,IF($D$1=32,TS!CR31,IF($D$1=33,TS!CU31,IF($D$1=34,TS!CX31,IF($D$1=35,TS!DA31,IF($D$1=36,TS!DD31,IF($D$1=37,TS!DG31,""))))))))&amp;IF($D$1=38,TS!DJ31,IF($D$1=39,TS!DM31,IF($D$1=40,TS!DP31,"")))</f>
        <v/>
      </c>
      <c r="J31" s="180">
        <f>IF('Not60'!G$2=0,"",'Not60'!G31)</f>
        <v>0</v>
      </c>
      <c r="K31" s="180">
        <f>IF('Not60'!H$2=0,"",'Not60'!H31)</f>
        <v>0</v>
      </c>
      <c r="L31" s="180">
        <f>IF('Not60'!I$2=0,"",'Not60'!I31)</f>
        <v>0</v>
      </c>
      <c r="M31" s="180">
        <f>IF('Not60'!J$2=0,"",'Not60'!J31)</f>
        <v>0</v>
      </c>
      <c r="N31" s="180">
        <f>IF('Not60'!K$2=0,"",'Not60'!K31)</f>
        <v>0</v>
      </c>
      <c r="O31" s="180">
        <f>IF('Not60'!L$2=0,"",'Not60'!L31)</f>
        <v>0</v>
      </c>
      <c r="P31" s="180">
        <f>IF('Not60'!M$2=0,"",'Not60'!M31)</f>
        <v>0</v>
      </c>
      <c r="Q31" s="180">
        <f>IF('Not60'!N$2=0,"",'Not60'!N31)</f>
        <v>0</v>
      </c>
      <c r="R31" s="180">
        <f>IF('Not60'!O$2=0,"",'Not60'!O31)</f>
        <v>0</v>
      </c>
      <c r="S31" s="180">
        <f>IF('Not60'!P$2=0,"",'Not60'!P31)</f>
        <v>0</v>
      </c>
      <c r="T31" s="180" t="str">
        <f>IF('Not60'!Q$2=0,"",'Not60'!Q31)</f>
        <v/>
      </c>
      <c r="U31" s="180" t="str">
        <f>IF('Not60'!R$2=0,"",'Not60'!R31)</f>
        <v/>
      </c>
      <c r="V31" s="180" t="str">
        <f>IF('Not60'!S$2=0,"",'Not60'!S31)</f>
        <v/>
      </c>
      <c r="W31" s="180" t="str">
        <f>IF('Not60'!T$2=0,"",'Not60'!T31)</f>
        <v/>
      </c>
      <c r="X31" s="180" t="str">
        <f>IF('Not60'!U$2=0,"",'Not60'!U31)</f>
        <v/>
      </c>
      <c r="Y31" s="180" t="str">
        <f>IF('Not60'!V$2=0,"",'Not60'!V31)</f>
        <v/>
      </c>
      <c r="Z31" s="180" t="str">
        <f>IF('Not60'!W$2=0,"",'Not60'!W31)</f>
        <v/>
      </c>
      <c r="AA31" s="180" t="str">
        <f>IF('Not60'!X$2=0,"",'Not60'!X31)</f>
        <v/>
      </c>
      <c r="AB31" s="180" t="str">
        <f>IF('Not60'!Y$2=0,"",'Not60'!Y31)</f>
        <v/>
      </c>
      <c r="AC31" s="180" t="str">
        <f>IF('Not60'!Z$2=0,"",'Not60'!Z31)</f>
        <v/>
      </c>
      <c r="AD31" s="75">
        <f t="shared" si="28"/>
        <v>0</v>
      </c>
      <c r="AE31" s="174" t="str">
        <f t="shared" si="29"/>
        <v/>
      </c>
      <c r="AR31" s="177" t="str">
        <f t="shared" ca="1" si="12"/>
        <v/>
      </c>
      <c r="AS31" s="177" t="str">
        <f t="shared" ca="1" si="13"/>
        <v/>
      </c>
      <c r="AT31" s="177" t="str">
        <f t="shared" ca="1" si="14"/>
        <v/>
      </c>
      <c r="AU31" s="179" t="str">
        <f t="shared" si="30"/>
        <v/>
      </c>
      <c r="AV31" s="179" t="str">
        <f t="shared" si="31"/>
        <v/>
      </c>
      <c r="AW31" s="179" t="str">
        <f t="shared" si="32"/>
        <v/>
      </c>
      <c r="AX31" s="179" t="str">
        <f t="shared" si="33"/>
        <v/>
      </c>
      <c r="AY31" s="179" t="str">
        <f t="shared" si="34"/>
        <v/>
      </c>
      <c r="AZ31" s="179" t="str">
        <f t="shared" si="35"/>
        <v/>
      </c>
      <c r="BA31" s="179" t="str">
        <f t="shared" si="36"/>
        <v/>
      </c>
      <c r="BB31" s="179" t="str">
        <f t="shared" si="37"/>
        <v/>
      </c>
      <c r="BC31" s="179" t="str">
        <f t="shared" si="38"/>
        <v/>
      </c>
      <c r="BD31" s="179" t="str">
        <f t="shared" si="39"/>
        <v/>
      </c>
      <c r="BE31" s="179" t="str">
        <f t="shared" si="40"/>
        <v/>
      </c>
      <c r="BF31" s="179" t="str">
        <f t="shared" si="41"/>
        <v/>
      </c>
      <c r="BG31" s="179" t="str">
        <f t="shared" si="42"/>
        <v/>
      </c>
      <c r="BH31" s="179" t="str">
        <f t="shared" si="43"/>
        <v/>
      </c>
      <c r="BI31" s="179" t="str">
        <f t="shared" si="44"/>
        <v/>
      </c>
      <c r="BJ31" s="179" t="str">
        <f t="shared" si="45"/>
        <v/>
      </c>
      <c r="BK31" s="179" t="str">
        <f t="shared" si="46"/>
        <v/>
      </c>
      <c r="BL31" s="179" t="str">
        <f t="shared" si="47"/>
        <v/>
      </c>
      <c r="BM31" s="179" t="str">
        <f t="shared" si="48"/>
        <v/>
      </c>
      <c r="BN31" s="179" t="str">
        <f t="shared" si="49"/>
        <v/>
      </c>
      <c r="BO31" s="178"/>
      <c r="BP31" s="178" t="str">
        <f t="shared" ca="1" si="25"/>
        <v/>
      </c>
      <c r="BQ31" s="178" t="str">
        <f t="shared" ca="1" si="26"/>
        <v/>
      </c>
      <c r="BR31" s="178" t="str">
        <f t="shared" ca="1" si="27"/>
        <v/>
      </c>
      <c r="BS31" s="178" t="str">
        <f t="shared" si="50"/>
        <v/>
      </c>
    </row>
    <row r="32" spans="1:71" ht="12" customHeight="1" x14ac:dyDescent="0.2">
      <c r="D32" s="78" t="str">
        <f ca="1">F!V32</f>
        <v/>
      </c>
      <c r="E32" s="111">
        <v>31</v>
      </c>
      <c r="F32" s="136" t="str">
        <f ca="1">F!W32</f>
        <v/>
      </c>
      <c r="G32" s="166" t="str">
        <f ca="1">IF($D$1=3,TS!G32,IF($D$1=4,TS!J32,IF($D$1=5,TS!M32,IF($D$1=6,TS!P32,IF($D$1=7,TS!S32,IF($D$1=8,TS!V32,IF($D$1=9,TS!Y32,IF($D$1=10,TS!AB32,""))))))))&amp;IF($D$1=11,TS!AE32,IF($D$1=12,TS!AH32,IF($D$1=13,TS!AK32,IF($D$1=14,TS!AN32,IF($D$1=15,TS!AQ32,IF($D$1=16,TS!AT32,IF($D$1=17,TS!AW32,"")))))))&amp;IF($D$1=18,TS!AZ32,IF($D$1=19,TS!BC32,IF($D$1=20,TS!BF32,IF($D$1=21,TS!BI32,IF($D$1=22,TS!BL32,IF($D$1=23,TS!BO32,""))))))&amp;IF($D$1=24,TS!BR32,IF($D$1=25,TS!BU32,IF($D$1=26,TS!BX32,IF($D$1=27,TS!CA32,IF($D$1=28,TS!CD32,IF($D$1=29,TS!CG32,IF($D$1=1,TS!A32,IF($D$1=2,TS!D32,""))))))))&amp;IF($D$1=30,TS!CJ32,IF($D$1=31,TS!CM32,IF($D$1=32,TS!CP32,IF($D$1=33,TS!CS32,IF($D$1=34,TS!CV32,IF($D$1=35,TS!CY32,IF($D$1=36,TS!DB32,IF($D$1=37,TS!DE32,""))))))))&amp;IF($D$1=38,TS!DH32,IF($D$1=39,TS!DK32,IF($D$1=40,TS!DN32,"")))</f>
        <v/>
      </c>
      <c r="H32" s="166" t="str">
        <f ca="1">IF($D$1=3,TS!H32,IF($D$1=4,TS!K32,IF($D$1=5,TS!N32,IF($D$1=6,TS!Q32,IF($D$1=7,TS!T32,IF($D$1=8,TS!W32,IF($D$1=9,TS!Z32,IF($D$1=10,TS!AC32,""))))))))&amp;IF($D$1=11,TS!AF32,IF($D$1=12,TS!AI32,IF($D$1=13,TS!AL32,IF($D$1=14,TS!AO32,IF($D$1=15,TS!AR32,IF($D$1=16,TS!AU32,IF($D$1=17,TS!AX32,"")))))))&amp;IF($D$1=18,TS!BA32,IF($D$1=19,TS!BD32,IF($D$1=20,TS!BG32,IF($D$1=21,TS!BJ32,IF($D$1=22,TS!BM32,IF($D$1=23,TS!BP32,""))))))&amp;IF($D$1=24,TS!BS32,IF($D$1=25,TS!BV32,IF($D$1=26,TS!BY32,IF($D$1=27,TS!CB32,IF($D$1=28,TS!CE32,IF($D$1=29,TS!CH32,IF($D$1=1,TS!B32,IF($D$1=2,TS!E32,""))))))))&amp;IF($D$1=30,TS!CK32,IF($D$1=31,TS!CN32,IF($D$1=32,TS!CQ32,IF($D$1=33,TS!CT32,IF($D$1=34,TS!CW32,IF($D$1=35,TS!CZ32,IF($D$1=36,TS!DC32,IF($D$1=37,TS!DF32,""))))))))&amp;IF($D$1=38,TS!DI32,IF($D$1=39,TS!DL32,IF($D$1=40,TS!DO32,"")))</f>
        <v/>
      </c>
      <c r="I32" s="167" t="str">
        <f ca="1">IF($D$1=3,TS!I32,IF($D$1=4,TS!L32,IF($D$1=5,TS!O32,IF($D$1=6,TS!R32,IF($D$1=7,TS!U32,IF($D$1=8,TS!X32,IF($D$1=9,TS!AA32,IF($D$1=10,TS!AD32,""))))))))&amp;IF($D$1=11,TS!AG32,IF($D$1=12,TS!AJ32,IF($D$1=13,TS!AM32,IF($D$1=14,TS!AP32,IF($D$1=15,TS!AS32,IF($D$1=16,TS!AV32,IF($D$1=17,TS!AY32,"")))))))&amp;IF($D$1=18,TS!BB32,IF($D$1=19,TS!BE32,IF($D$1=20,TS!BH32,IF($D$1=21,TS!BK32,IF($D$1=22,TS!BN32,IF($D$1=23,TS!BQ32,""))))))&amp;IF($D$1=24,TS!BT32,IF($D$1=25,TS!BW32,IF($D$1=26,TS!BZ32,IF($D$1=27,TS!CC32,IF($D$1=28,TS!CF32,IF($D$1=29,TS!CI32,IF($D$1=1,TS!C32,IF($D$1=2,TS!F32,""))))))))&amp;IF($D$1=30,TS!CL32,IF($D$1=31,TS!CO32,IF($D$1=32,TS!CR32,IF($D$1=33,TS!CU32,IF($D$1=34,TS!CX32,IF($D$1=35,TS!DA32,IF($D$1=36,TS!DD32,IF($D$1=37,TS!DG32,""))))))))&amp;IF($D$1=38,TS!DJ32,IF($D$1=39,TS!DM32,IF($D$1=40,TS!DP32,"")))</f>
        <v/>
      </c>
      <c r="J32" s="180">
        <f>IF('Not60'!G$2=0,"",'Not60'!G32)</f>
        <v>0</v>
      </c>
      <c r="K32" s="180">
        <f>IF('Not60'!H$2=0,"",'Not60'!H32)</f>
        <v>0</v>
      </c>
      <c r="L32" s="180">
        <f>IF('Not60'!I$2=0,"",'Not60'!I32)</f>
        <v>0</v>
      </c>
      <c r="M32" s="180">
        <f>IF('Not60'!J$2=0,"",'Not60'!J32)</f>
        <v>0</v>
      </c>
      <c r="N32" s="180">
        <f>IF('Not60'!K$2=0,"",'Not60'!K32)</f>
        <v>0</v>
      </c>
      <c r="O32" s="180">
        <f>IF('Not60'!L$2=0,"",'Not60'!L32)</f>
        <v>0</v>
      </c>
      <c r="P32" s="180">
        <f>IF('Not60'!M$2=0,"",'Not60'!M32)</f>
        <v>0</v>
      </c>
      <c r="Q32" s="180">
        <f>IF('Not60'!N$2=0,"",'Not60'!N32)</f>
        <v>0</v>
      </c>
      <c r="R32" s="180">
        <f>IF('Not60'!O$2=0,"",'Not60'!O32)</f>
        <v>0</v>
      </c>
      <c r="S32" s="180">
        <f>IF('Not60'!P$2=0,"",'Not60'!P32)</f>
        <v>0</v>
      </c>
      <c r="T32" s="180" t="str">
        <f>IF('Not60'!Q$2=0,"",'Not60'!Q32)</f>
        <v/>
      </c>
      <c r="U32" s="180" t="str">
        <f>IF('Not60'!R$2=0,"",'Not60'!R32)</f>
        <v/>
      </c>
      <c r="V32" s="180" t="str">
        <f>IF('Not60'!S$2=0,"",'Not60'!S32)</f>
        <v/>
      </c>
      <c r="W32" s="180" t="str">
        <f>IF('Not60'!T$2=0,"",'Not60'!T32)</f>
        <v/>
      </c>
      <c r="X32" s="180" t="str">
        <f>IF('Not60'!U$2=0,"",'Not60'!U32)</f>
        <v/>
      </c>
      <c r="Y32" s="180" t="str">
        <f>IF('Not60'!V$2=0,"",'Not60'!V32)</f>
        <v/>
      </c>
      <c r="Z32" s="180" t="str">
        <f>IF('Not60'!W$2=0,"",'Not60'!W32)</f>
        <v/>
      </c>
      <c r="AA32" s="180" t="str">
        <f>IF('Not60'!X$2=0,"",'Not60'!X32)</f>
        <v/>
      </c>
      <c r="AB32" s="180" t="str">
        <f>IF('Not60'!Y$2=0,"",'Not60'!Y32)</f>
        <v/>
      </c>
      <c r="AC32" s="180" t="str">
        <f>IF('Not60'!Z$2=0,"",'Not60'!Z32)</f>
        <v/>
      </c>
      <c r="AD32" s="75">
        <f t="shared" si="28"/>
        <v>0</v>
      </c>
      <c r="AE32" s="174" t="str">
        <f t="shared" si="29"/>
        <v/>
      </c>
      <c r="AR32" s="177" t="str">
        <f t="shared" ca="1" si="12"/>
        <v/>
      </c>
      <c r="AS32" s="177" t="str">
        <f t="shared" ca="1" si="13"/>
        <v/>
      </c>
      <c r="AT32" s="177" t="str">
        <f t="shared" ca="1" si="14"/>
        <v/>
      </c>
      <c r="AU32" s="179" t="str">
        <f t="shared" si="30"/>
        <v/>
      </c>
      <c r="AV32" s="179" t="str">
        <f t="shared" si="31"/>
        <v/>
      </c>
      <c r="AW32" s="179" t="str">
        <f t="shared" si="32"/>
        <v/>
      </c>
      <c r="AX32" s="179" t="str">
        <f t="shared" si="33"/>
        <v/>
      </c>
      <c r="AY32" s="179" t="str">
        <f t="shared" si="34"/>
        <v/>
      </c>
      <c r="AZ32" s="179" t="str">
        <f t="shared" si="35"/>
        <v/>
      </c>
      <c r="BA32" s="179" t="str">
        <f t="shared" si="36"/>
        <v/>
      </c>
      <c r="BB32" s="179" t="str">
        <f t="shared" si="37"/>
        <v/>
      </c>
      <c r="BC32" s="179" t="str">
        <f t="shared" si="38"/>
        <v/>
      </c>
      <c r="BD32" s="179" t="str">
        <f t="shared" si="39"/>
        <v/>
      </c>
      <c r="BE32" s="179" t="str">
        <f t="shared" si="40"/>
        <v/>
      </c>
      <c r="BF32" s="179" t="str">
        <f t="shared" si="41"/>
        <v/>
      </c>
      <c r="BG32" s="179" t="str">
        <f t="shared" si="42"/>
        <v/>
      </c>
      <c r="BH32" s="179" t="str">
        <f t="shared" si="43"/>
        <v/>
      </c>
      <c r="BI32" s="179" t="str">
        <f t="shared" si="44"/>
        <v/>
      </c>
      <c r="BJ32" s="179" t="str">
        <f t="shared" si="45"/>
        <v/>
      </c>
      <c r="BK32" s="179" t="str">
        <f t="shared" si="46"/>
        <v/>
      </c>
      <c r="BL32" s="179" t="str">
        <f t="shared" si="47"/>
        <v/>
      </c>
      <c r="BM32" s="179" t="str">
        <f t="shared" si="48"/>
        <v/>
      </c>
      <c r="BN32" s="179" t="str">
        <f t="shared" si="49"/>
        <v/>
      </c>
      <c r="BO32" s="178"/>
      <c r="BP32" s="178" t="str">
        <f t="shared" ca="1" si="25"/>
        <v/>
      </c>
      <c r="BQ32" s="178" t="str">
        <f t="shared" ca="1" si="26"/>
        <v/>
      </c>
      <c r="BR32" s="178" t="str">
        <f t="shared" ca="1" si="27"/>
        <v/>
      </c>
      <c r="BS32" s="178" t="str">
        <f t="shared" si="50"/>
        <v/>
      </c>
    </row>
    <row r="33" spans="1:71" ht="12" customHeight="1" x14ac:dyDescent="0.2">
      <c r="D33" s="78" t="str">
        <f ca="1">F!V33</f>
        <v/>
      </c>
      <c r="E33" s="111">
        <v>32</v>
      </c>
      <c r="F33" s="136" t="str">
        <f ca="1">F!W33</f>
        <v/>
      </c>
      <c r="G33" s="166" t="str">
        <f ca="1">IF($D$1=3,TS!G33,IF($D$1=4,TS!J33,IF($D$1=5,TS!M33,IF($D$1=6,TS!P33,IF($D$1=7,TS!S33,IF($D$1=8,TS!V33,IF($D$1=9,TS!Y33,IF($D$1=10,TS!AB33,""))))))))&amp;IF($D$1=11,TS!AE33,IF($D$1=12,TS!AH33,IF($D$1=13,TS!AK33,IF($D$1=14,TS!AN33,IF($D$1=15,TS!AQ33,IF($D$1=16,TS!AT33,IF($D$1=17,TS!AW33,"")))))))&amp;IF($D$1=18,TS!AZ33,IF($D$1=19,TS!BC33,IF($D$1=20,TS!BF33,IF($D$1=21,TS!BI33,IF($D$1=22,TS!BL33,IF($D$1=23,TS!BO33,""))))))&amp;IF($D$1=24,TS!BR33,IF($D$1=25,TS!BU33,IF($D$1=26,TS!BX33,IF($D$1=27,TS!CA33,IF($D$1=28,TS!CD33,IF($D$1=29,TS!CG33,IF($D$1=1,TS!A33,IF($D$1=2,TS!D33,""))))))))&amp;IF($D$1=30,TS!CJ33,IF($D$1=31,TS!CM33,IF($D$1=32,TS!CP33,IF($D$1=33,TS!CS33,IF($D$1=34,TS!CV33,IF($D$1=35,TS!CY33,IF($D$1=36,TS!DB33,IF($D$1=37,TS!DE33,""))))))))&amp;IF($D$1=38,TS!DH33,IF($D$1=39,TS!DK33,IF($D$1=40,TS!DN33,"")))</f>
        <v/>
      </c>
      <c r="H33" s="166" t="str">
        <f ca="1">IF($D$1=3,TS!H33,IF($D$1=4,TS!K33,IF($D$1=5,TS!N33,IF($D$1=6,TS!Q33,IF($D$1=7,TS!T33,IF($D$1=8,TS!W33,IF($D$1=9,TS!Z33,IF($D$1=10,TS!AC33,""))))))))&amp;IF($D$1=11,TS!AF33,IF($D$1=12,TS!AI33,IF($D$1=13,TS!AL33,IF($D$1=14,TS!AO33,IF($D$1=15,TS!AR33,IF($D$1=16,TS!AU33,IF($D$1=17,TS!AX33,"")))))))&amp;IF($D$1=18,TS!BA33,IF($D$1=19,TS!BD33,IF($D$1=20,TS!BG33,IF($D$1=21,TS!BJ33,IF($D$1=22,TS!BM33,IF($D$1=23,TS!BP33,""))))))&amp;IF($D$1=24,TS!BS33,IF($D$1=25,TS!BV33,IF($D$1=26,TS!BY33,IF($D$1=27,TS!CB33,IF($D$1=28,TS!CE33,IF($D$1=29,TS!CH33,IF($D$1=1,TS!B33,IF($D$1=2,TS!E33,""))))))))&amp;IF($D$1=30,TS!CK33,IF($D$1=31,TS!CN33,IF($D$1=32,TS!CQ33,IF($D$1=33,TS!CT33,IF($D$1=34,TS!CW33,IF($D$1=35,TS!CZ33,IF($D$1=36,TS!DC33,IF($D$1=37,TS!DF33,""))))))))&amp;IF($D$1=38,TS!DI33,IF($D$1=39,TS!DL33,IF($D$1=40,TS!DO33,"")))</f>
        <v/>
      </c>
      <c r="I33" s="167" t="str">
        <f ca="1">IF($D$1=3,TS!I33,IF($D$1=4,TS!L33,IF($D$1=5,TS!O33,IF($D$1=6,TS!R33,IF($D$1=7,TS!U33,IF($D$1=8,TS!X33,IF($D$1=9,TS!AA33,IF($D$1=10,TS!AD33,""))))))))&amp;IF($D$1=11,TS!AG33,IF($D$1=12,TS!AJ33,IF($D$1=13,TS!AM33,IF($D$1=14,TS!AP33,IF($D$1=15,TS!AS33,IF($D$1=16,TS!AV33,IF($D$1=17,TS!AY33,"")))))))&amp;IF($D$1=18,TS!BB33,IF($D$1=19,TS!BE33,IF($D$1=20,TS!BH33,IF($D$1=21,TS!BK33,IF($D$1=22,TS!BN33,IF($D$1=23,TS!BQ33,""))))))&amp;IF($D$1=24,TS!BT33,IF($D$1=25,TS!BW33,IF($D$1=26,TS!BZ33,IF($D$1=27,TS!CC33,IF($D$1=28,TS!CF33,IF($D$1=29,TS!CI33,IF($D$1=1,TS!C33,IF($D$1=2,TS!F33,""))))))))&amp;IF($D$1=30,TS!CL33,IF($D$1=31,TS!CO33,IF($D$1=32,TS!CR33,IF($D$1=33,TS!CU33,IF($D$1=34,TS!CX33,IF($D$1=35,TS!DA33,IF($D$1=36,TS!DD33,IF($D$1=37,TS!DG33,""))))))))&amp;IF($D$1=38,TS!DJ33,IF($D$1=39,TS!DM33,IF($D$1=40,TS!DP33,"")))</f>
        <v/>
      </c>
      <c r="J33" s="180">
        <f>IF('Not60'!G$2=0,"",'Not60'!G33)</f>
        <v>0</v>
      </c>
      <c r="K33" s="180">
        <f>IF('Not60'!H$2=0,"",'Not60'!H33)</f>
        <v>0</v>
      </c>
      <c r="L33" s="180">
        <f>IF('Not60'!I$2=0,"",'Not60'!I33)</f>
        <v>0</v>
      </c>
      <c r="M33" s="180">
        <f>IF('Not60'!J$2=0,"",'Not60'!J33)</f>
        <v>0</v>
      </c>
      <c r="N33" s="180">
        <f>IF('Not60'!K$2=0,"",'Not60'!K33)</f>
        <v>0</v>
      </c>
      <c r="O33" s="180">
        <f>IF('Not60'!L$2=0,"",'Not60'!L33)</f>
        <v>0</v>
      </c>
      <c r="P33" s="180">
        <f>IF('Not60'!M$2=0,"",'Not60'!M33)</f>
        <v>0</v>
      </c>
      <c r="Q33" s="180">
        <f>IF('Not60'!N$2=0,"",'Not60'!N33)</f>
        <v>0</v>
      </c>
      <c r="R33" s="180">
        <f>IF('Not60'!O$2=0,"",'Not60'!O33)</f>
        <v>0</v>
      </c>
      <c r="S33" s="180">
        <f>IF('Not60'!P$2=0,"",'Not60'!P33)</f>
        <v>0</v>
      </c>
      <c r="T33" s="180" t="str">
        <f>IF('Not60'!Q$2=0,"",'Not60'!Q33)</f>
        <v/>
      </c>
      <c r="U33" s="180" t="str">
        <f>IF('Not60'!R$2=0,"",'Not60'!R33)</f>
        <v/>
      </c>
      <c r="V33" s="180" t="str">
        <f>IF('Not60'!S$2=0,"",'Not60'!S33)</f>
        <v/>
      </c>
      <c r="W33" s="180" t="str">
        <f>IF('Not60'!T$2=0,"",'Not60'!T33)</f>
        <v/>
      </c>
      <c r="X33" s="180" t="str">
        <f>IF('Not60'!U$2=0,"",'Not60'!U33)</f>
        <v/>
      </c>
      <c r="Y33" s="180" t="str">
        <f>IF('Not60'!V$2=0,"",'Not60'!V33)</f>
        <v/>
      </c>
      <c r="Z33" s="180" t="str">
        <f>IF('Not60'!W$2=0,"",'Not60'!W33)</f>
        <v/>
      </c>
      <c r="AA33" s="180" t="str">
        <f>IF('Not60'!X$2=0,"",'Not60'!X33)</f>
        <v/>
      </c>
      <c r="AB33" s="180" t="str">
        <f>IF('Not60'!Y$2=0,"",'Not60'!Y33)</f>
        <v/>
      </c>
      <c r="AC33" s="180" t="str">
        <f>IF('Not60'!Z$2=0,"",'Not60'!Z33)</f>
        <v/>
      </c>
      <c r="AD33" s="75">
        <f t="shared" si="28"/>
        <v>0</v>
      </c>
      <c r="AE33" s="174" t="str">
        <f t="shared" si="29"/>
        <v/>
      </c>
      <c r="AR33" s="177" t="str">
        <f t="shared" ca="1" si="12"/>
        <v/>
      </c>
      <c r="AS33" s="177" t="str">
        <f t="shared" ca="1" si="13"/>
        <v/>
      </c>
      <c r="AT33" s="177" t="str">
        <f t="shared" ca="1" si="14"/>
        <v/>
      </c>
      <c r="AU33" s="179" t="str">
        <f t="shared" si="30"/>
        <v/>
      </c>
      <c r="AV33" s="179" t="str">
        <f t="shared" si="31"/>
        <v/>
      </c>
      <c r="AW33" s="179" t="str">
        <f t="shared" si="32"/>
        <v/>
      </c>
      <c r="AX33" s="179" t="str">
        <f t="shared" si="33"/>
        <v/>
      </c>
      <c r="AY33" s="179" t="str">
        <f t="shared" si="34"/>
        <v/>
      </c>
      <c r="AZ33" s="179" t="str">
        <f t="shared" si="35"/>
        <v/>
      </c>
      <c r="BA33" s="179" t="str">
        <f t="shared" si="36"/>
        <v/>
      </c>
      <c r="BB33" s="179" t="str">
        <f t="shared" si="37"/>
        <v/>
      </c>
      <c r="BC33" s="179" t="str">
        <f t="shared" si="38"/>
        <v/>
      </c>
      <c r="BD33" s="179" t="str">
        <f t="shared" si="39"/>
        <v/>
      </c>
      <c r="BE33" s="179" t="str">
        <f t="shared" si="40"/>
        <v/>
      </c>
      <c r="BF33" s="179" t="str">
        <f t="shared" si="41"/>
        <v/>
      </c>
      <c r="BG33" s="179" t="str">
        <f t="shared" si="42"/>
        <v/>
      </c>
      <c r="BH33" s="179" t="str">
        <f t="shared" si="43"/>
        <v/>
      </c>
      <c r="BI33" s="179" t="str">
        <f t="shared" si="44"/>
        <v/>
      </c>
      <c r="BJ33" s="179" t="str">
        <f t="shared" si="45"/>
        <v/>
      </c>
      <c r="BK33" s="179" t="str">
        <f t="shared" si="46"/>
        <v/>
      </c>
      <c r="BL33" s="179" t="str">
        <f t="shared" si="47"/>
        <v/>
      </c>
      <c r="BM33" s="179" t="str">
        <f t="shared" si="48"/>
        <v/>
      </c>
      <c r="BN33" s="179" t="str">
        <f t="shared" si="49"/>
        <v/>
      </c>
      <c r="BO33" s="178"/>
      <c r="BP33" s="178" t="str">
        <f t="shared" ca="1" si="25"/>
        <v/>
      </c>
      <c r="BQ33" s="178" t="str">
        <f t="shared" ca="1" si="26"/>
        <v/>
      </c>
      <c r="BR33" s="178" t="str">
        <f t="shared" ca="1" si="27"/>
        <v/>
      </c>
      <c r="BS33" s="178" t="str">
        <f t="shared" si="50"/>
        <v/>
      </c>
    </row>
    <row r="34" spans="1:71" ht="12" customHeight="1" x14ac:dyDescent="0.2">
      <c r="D34" s="78" t="str">
        <f ca="1">F!V34</f>
        <v/>
      </c>
      <c r="E34" s="111">
        <v>33</v>
      </c>
      <c r="F34" s="136" t="str">
        <f ca="1">F!W34</f>
        <v/>
      </c>
      <c r="G34" s="166" t="str">
        <f ca="1">IF($D$1=3,TS!G34,IF($D$1=4,TS!J34,IF($D$1=5,TS!M34,IF($D$1=6,TS!P34,IF($D$1=7,TS!S34,IF($D$1=8,TS!V34,IF($D$1=9,TS!Y34,IF($D$1=10,TS!AB34,""))))))))&amp;IF($D$1=11,TS!AE34,IF($D$1=12,TS!AH34,IF($D$1=13,TS!AK34,IF($D$1=14,TS!AN34,IF($D$1=15,TS!AQ34,IF($D$1=16,TS!AT34,IF($D$1=17,TS!AW34,"")))))))&amp;IF($D$1=18,TS!AZ34,IF($D$1=19,TS!BC34,IF($D$1=20,TS!BF34,IF($D$1=21,TS!BI34,IF($D$1=22,TS!BL34,IF($D$1=23,TS!BO34,""))))))&amp;IF($D$1=24,TS!BR34,IF($D$1=25,TS!BU34,IF($D$1=26,TS!BX34,IF($D$1=27,TS!CA34,IF($D$1=28,TS!CD34,IF($D$1=29,TS!CG34,IF($D$1=1,TS!A34,IF($D$1=2,TS!D34,""))))))))&amp;IF($D$1=30,TS!CJ34,IF($D$1=31,TS!CM34,IF($D$1=32,TS!CP34,IF($D$1=33,TS!CS34,IF($D$1=34,TS!CV34,IF($D$1=35,TS!CY34,IF($D$1=36,TS!DB34,IF($D$1=37,TS!DE34,""))))))))&amp;IF($D$1=38,TS!DH34,IF($D$1=39,TS!DK34,IF($D$1=40,TS!DN34,"")))</f>
        <v/>
      </c>
      <c r="H34" s="166" t="str">
        <f ca="1">IF($D$1=3,TS!H34,IF($D$1=4,TS!K34,IF($D$1=5,TS!N34,IF($D$1=6,TS!Q34,IF($D$1=7,TS!T34,IF($D$1=8,TS!W34,IF($D$1=9,TS!Z34,IF($D$1=10,TS!AC34,""))))))))&amp;IF($D$1=11,TS!AF34,IF($D$1=12,TS!AI34,IF($D$1=13,TS!AL34,IF($D$1=14,TS!AO34,IF($D$1=15,TS!AR34,IF($D$1=16,TS!AU34,IF($D$1=17,TS!AX34,"")))))))&amp;IF($D$1=18,TS!BA34,IF($D$1=19,TS!BD34,IF($D$1=20,TS!BG34,IF($D$1=21,TS!BJ34,IF($D$1=22,TS!BM34,IF($D$1=23,TS!BP34,""))))))&amp;IF($D$1=24,TS!BS34,IF($D$1=25,TS!BV34,IF($D$1=26,TS!BY34,IF($D$1=27,TS!CB34,IF($D$1=28,TS!CE34,IF($D$1=29,TS!CH34,IF($D$1=1,TS!B34,IF($D$1=2,TS!E34,""))))))))&amp;IF($D$1=30,TS!CK34,IF($D$1=31,TS!CN34,IF($D$1=32,TS!CQ34,IF($D$1=33,TS!CT34,IF($D$1=34,TS!CW34,IF($D$1=35,TS!CZ34,IF($D$1=36,TS!DC34,IF($D$1=37,TS!DF34,""))))))))&amp;IF($D$1=38,TS!DI34,IF($D$1=39,TS!DL34,IF($D$1=40,TS!DO34,"")))</f>
        <v/>
      </c>
      <c r="I34" s="167" t="str">
        <f ca="1">IF($D$1=3,TS!I34,IF($D$1=4,TS!L34,IF($D$1=5,TS!O34,IF($D$1=6,TS!R34,IF($D$1=7,TS!U34,IF($D$1=8,TS!X34,IF($D$1=9,TS!AA34,IF($D$1=10,TS!AD34,""))))))))&amp;IF($D$1=11,TS!AG34,IF($D$1=12,TS!AJ34,IF($D$1=13,TS!AM34,IF($D$1=14,TS!AP34,IF($D$1=15,TS!AS34,IF($D$1=16,TS!AV34,IF($D$1=17,TS!AY34,"")))))))&amp;IF($D$1=18,TS!BB34,IF($D$1=19,TS!BE34,IF($D$1=20,TS!BH34,IF($D$1=21,TS!BK34,IF($D$1=22,TS!BN34,IF($D$1=23,TS!BQ34,""))))))&amp;IF($D$1=24,TS!BT34,IF($D$1=25,TS!BW34,IF($D$1=26,TS!BZ34,IF($D$1=27,TS!CC34,IF($D$1=28,TS!CF34,IF($D$1=29,TS!CI34,IF($D$1=1,TS!C34,IF($D$1=2,TS!F34,""))))))))&amp;IF($D$1=30,TS!CL34,IF($D$1=31,TS!CO34,IF($D$1=32,TS!CR34,IF($D$1=33,TS!CU34,IF($D$1=34,TS!CX34,IF($D$1=35,TS!DA34,IF($D$1=36,TS!DD34,IF($D$1=37,TS!DG34,""))))))))&amp;IF($D$1=38,TS!DJ34,IF($D$1=39,TS!DM34,IF($D$1=40,TS!DP34,"")))</f>
        <v/>
      </c>
      <c r="J34" s="180">
        <f>IF('Not60'!G$2=0,"",'Not60'!G34)</f>
        <v>0</v>
      </c>
      <c r="K34" s="180">
        <f>IF('Not60'!H$2=0,"",'Not60'!H34)</f>
        <v>0</v>
      </c>
      <c r="L34" s="180">
        <f>IF('Not60'!I$2=0,"",'Not60'!I34)</f>
        <v>0</v>
      </c>
      <c r="M34" s="180">
        <f>IF('Not60'!J$2=0,"",'Not60'!J34)</f>
        <v>0</v>
      </c>
      <c r="N34" s="180">
        <f>IF('Not60'!K$2=0,"",'Not60'!K34)</f>
        <v>0</v>
      </c>
      <c r="O34" s="180">
        <f>IF('Not60'!L$2=0,"",'Not60'!L34)</f>
        <v>0</v>
      </c>
      <c r="P34" s="180">
        <f>IF('Not60'!M$2=0,"",'Not60'!M34)</f>
        <v>0</v>
      </c>
      <c r="Q34" s="180">
        <f>IF('Not60'!N$2=0,"",'Not60'!N34)</f>
        <v>0</v>
      </c>
      <c r="R34" s="180">
        <f>IF('Not60'!O$2=0,"",'Not60'!O34)</f>
        <v>0</v>
      </c>
      <c r="S34" s="180">
        <f>IF('Not60'!P$2=0,"",'Not60'!P34)</f>
        <v>0</v>
      </c>
      <c r="T34" s="180" t="str">
        <f>IF('Not60'!Q$2=0,"",'Not60'!Q34)</f>
        <v/>
      </c>
      <c r="U34" s="180" t="str">
        <f>IF('Not60'!R$2=0,"",'Not60'!R34)</f>
        <v/>
      </c>
      <c r="V34" s="180" t="str">
        <f>IF('Not60'!S$2=0,"",'Not60'!S34)</f>
        <v/>
      </c>
      <c r="W34" s="180" t="str">
        <f>IF('Not60'!T$2=0,"",'Not60'!T34)</f>
        <v/>
      </c>
      <c r="X34" s="180" t="str">
        <f>IF('Not60'!U$2=0,"",'Not60'!U34)</f>
        <v/>
      </c>
      <c r="Y34" s="180" t="str">
        <f>IF('Not60'!V$2=0,"",'Not60'!V34)</f>
        <v/>
      </c>
      <c r="Z34" s="180" t="str">
        <f>IF('Not60'!W$2=0,"",'Not60'!W34)</f>
        <v/>
      </c>
      <c r="AA34" s="180" t="str">
        <f>IF('Not60'!X$2=0,"",'Not60'!X34)</f>
        <v/>
      </c>
      <c r="AB34" s="180" t="str">
        <f>IF('Not60'!Y$2=0,"",'Not60'!Y34)</f>
        <v/>
      </c>
      <c r="AC34" s="180" t="str">
        <f>IF('Not60'!Z$2=0,"",'Not60'!Z34)</f>
        <v/>
      </c>
      <c r="AD34" s="75">
        <f t="shared" si="28"/>
        <v>0</v>
      </c>
      <c r="AE34" s="174" t="str">
        <f t="shared" si="29"/>
        <v/>
      </c>
      <c r="AR34" s="177" t="str">
        <f t="shared" ca="1" si="12"/>
        <v/>
      </c>
      <c r="AS34" s="177" t="str">
        <f t="shared" ca="1" si="13"/>
        <v/>
      </c>
      <c r="AT34" s="177" t="str">
        <f t="shared" ca="1" si="14"/>
        <v/>
      </c>
      <c r="AU34" s="179" t="str">
        <f t="shared" si="30"/>
        <v/>
      </c>
      <c r="AV34" s="179" t="str">
        <f t="shared" si="31"/>
        <v/>
      </c>
      <c r="AW34" s="179" t="str">
        <f t="shared" si="32"/>
        <v/>
      </c>
      <c r="AX34" s="179" t="str">
        <f t="shared" si="33"/>
        <v/>
      </c>
      <c r="AY34" s="179" t="str">
        <f t="shared" si="34"/>
        <v/>
      </c>
      <c r="AZ34" s="179" t="str">
        <f t="shared" si="35"/>
        <v/>
      </c>
      <c r="BA34" s="179" t="str">
        <f t="shared" si="36"/>
        <v/>
      </c>
      <c r="BB34" s="179" t="str">
        <f t="shared" si="37"/>
        <v/>
      </c>
      <c r="BC34" s="179" t="str">
        <f t="shared" si="38"/>
        <v/>
      </c>
      <c r="BD34" s="179" t="str">
        <f t="shared" si="39"/>
        <v/>
      </c>
      <c r="BE34" s="179" t="str">
        <f t="shared" si="40"/>
        <v/>
      </c>
      <c r="BF34" s="179" t="str">
        <f t="shared" si="41"/>
        <v/>
      </c>
      <c r="BG34" s="179" t="str">
        <f t="shared" si="42"/>
        <v/>
      </c>
      <c r="BH34" s="179" t="str">
        <f t="shared" si="43"/>
        <v/>
      </c>
      <c r="BI34" s="179" t="str">
        <f t="shared" si="44"/>
        <v/>
      </c>
      <c r="BJ34" s="179" t="str">
        <f t="shared" si="45"/>
        <v/>
      </c>
      <c r="BK34" s="179" t="str">
        <f t="shared" si="46"/>
        <v/>
      </c>
      <c r="BL34" s="179" t="str">
        <f t="shared" si="47"/>
        <v/>
      </c>
      <c r="BM34" s="179" t="str">
        <f t="shared" si="48"/>
        <v/>
      </c>
      <c r="BN34" s="179" t="str">
        <f t="shared" si="49"/>
        <v/>
      </c>
      <c r="BO34" s="178"/>
      <c r="BP34" s="178" t="str">
        <f t="shared" ca="1" si="25"/>
        <v/>
      </c>
      <c r="BQ34" s="178" t="str">
        <f t="shared" ca="1" si="26"/>
        <v/>
      </c>
      <c r="BR34" s="178" t="str">
        <f t="shared" ca="1" si="27"/>
        <v/>
      </c>
      <c r="BS34" s="178" t="str">
        <f t="shared" si="50"/>
        <v/>
      </c>
    </row>
    <row r="35" spans="1:71" ht="12" customHeight="1" x14ac:dyDescent="0.2">
      <c r="D35" s="78" t="str">
        <f ca="1">F!V35</f>
        <v/>
      </c>
      <c r="E35" s="111">
        <v>34</v>
      </c>
      <c r="F35" s="136" t="str">
        <f ca="1">F!W35</f>
        <v/>
      </c>
      <c r="G35" s="166" t="str">
        <f ca="1">IF($D$1=3,TS!G35,IF($D$1=4,TS!J35,IF($D$1=5,TS!M35,IF($D$1=6,TS!P35,IF($D$1=7,TS!S35,IF($D$1=8,TS!V35,IF($D$1=9,TS!Y35,IF($D$1=10,TS!AB35,""))))))))&amp;IF($D$1=11,TS!AE35,IF($D$1=12,TS!AH35,IF($D$1=13,TS!AK35,IF($D$1=14,TS!AN35,IF($D$1=15,TS!AQ35,IF($D$1=16,TS!AT35,IF($D$1=17,TS!AW35,"")))))))&amp;IF($D$1=18,TS!AZ35,IF($D$1=19,TS!BC35,IF($D$1=20,TS!BF35,IF($D$1=21,TS!BI35,IF($D$1=22,TS!BL35,IF($D$1=23,TS!BO35,""))))))&amp;IF($D$1=24,TS!BR35,IF($D$1=25,TS!BU35,IF($D$1=26,TS!BX35,IF($D$1=27,TS!CA35,IF($D$1=28,TS!CD35,IF($D$1=29,TS!CG35,IF($D$1=1,TS!A35,IF($D$1=2,TS!D35,""))))))))&amp;IF($D$1=30,TS!CJ35,IF($D$1=31,TS!CM35,IF($D$1=32,TS!CP35,IF($D$1=33,TS!CS35,IF($D$1=34,TS!CV35,IF($D$1=35,TS!CY35,IF($D$1=36,TS!DB35,IF($D$1=37,TS!DE35,""))))))))&amp;IF($D$1=38,TS!DH35,IF($D$1=39,TS!DK35,IF($D$1=40,TS!DN35,"")))</f>
        <v/>
      </c>
      <c r="H35" s="166" t="str">
        <f ca="1">IF($D$1=3,TS!H35,IF($D$1=4,TS!K35,IF($D$1=5,TS!N35,IF($D$1=6,TS!Q35,IF($D$1=7,TS!T35,IF($D$1=8,TS!W35,IF($D$1=9,TS!Z35,IF($D$1=10,TS!AC35,""))))))))&amp;IF($D$1=11,TS!AF35,IF($D$1=12,TS!AI35,IF($D$1=13,TS!AL35,IF($D$1=14,TS!AO35,IF($D$1=15,TS!AR35,IF($D$1=16,TS!AU35,IF($D$1=17,TS!AX35,"")))))))&amp;IF($D$1=18,TS!BA35,IF($D$1=19,TS!BD35,IF($D$1=20,TS!BG35,IF($D$1=21,TS!BJ35,IF($D$1=22,TS!BM35,IF($D$1=23,TS!BP35,""))))))&amp;IF($D$1=24,TS!BS35,IF($D$1=25,TS!BV35,IF($D$1=26,TS!BY35,IF($D$1=27,TS!CB35,IF($D$1=28,TS!CE35,IF($D$1=29,TS!CH35,IF($D$1=1,TS!B35,IF($D$1=2,TS!E35,""))))))))&amp;IF($D$1=30,TS!CK35,IF($D$1=31,TS!CN35,IF($D$1=32,TS!CQ35,IF($D$1=33,TS!CT35,IF($D$1=34,TS!CW35,IF($D$1=35,TS!CZ35,IF($D$1=36,TS!DC35,IF($D$1=37,TS!DF35,""))))))))&amp;IF($D$1=38,TS!DI35,IF($D$1=39,TS!DL35,IF($D$1=40,TS!DO35,"")))</f>
        <v/>
      </c>
      <c r="I35" s="167" t="str">
        <f ca="1">IF($D$1=3,TS!I35,IF($D$1=4,TS!L35,IF($D$1=5,TS!O35,IF($D$1=6,TS!R35,IF($D$1=7,TS!U35,IF($D$1=8,TS!X35,IF($D$1=9,TS!AA35,IF($D$1=10,TS!AD35,""))))))))&amp;IF($D$1=11,TS!AG35,IF($D$1=12,TS!AJ35,IF($D$1=13,TS!AM35,IF($D$1=14,TS!AP35,IF($D$1=15,TS!AS35,IF($D$1=16,TS!AV35,IF($D$1=17,TS!AY35,"")))))))&amp;IF($D$1=18,TS!BB35,IF($D$1=19,TS!BE35,IF($D$1=20,TS!BH35,IF($D$1=21,TS!BK35,IF($D$1=22,TS!BN35,IF($D$1=23,TS!BQ35,""))))))&amp;IF($D$1=24,TS!BT35,IF($D$1=25,TS!BW35,IF($D$1=26,TS!BZ35,IF($D$1=27,TS!CC35,IF($D$1=28,TS!CF35,IF($D$1=29,TS!CI35,IF($D$1=1,TS!C35,IF($D$1=2,TS!F35,""))))))))&amp;IF($D$1=30,TS!CL35,IF($D$1=31,TS!CO35,IF($D$1=32,TS!CR35,IF($D$1=33,TS!CU35,IF($D$1=34,TS!CX35,IF($D$1=35,TS!DA35,IF($D$1=36,TS!DD35,IF($D$1=37,TS!DG35,""))))))))&amp;IF($D$1=38,TS!DJ35,IF($D$1=39,TS!DM35,IF($D$1=40,TS!DP35,"")))</f>
        <v/>
      </c>
      <c r="J35" s="180">
        <f>IF('Not60'!G$2=0,"",'Not60'!G35)</f>
        <v>0</v>
      </c>
      <c r="K35" s="180">
        <f>IF('Not60'!H$2=0,"",'Not60'!H35)</f>
        <v>0</v>
      </c>
      <c r="L35" s="180">
        <f>IF('Not60'!I$2=0,"",'Not60'!I35)</f>
        <v>0</v>
      </c>
      <c r="M35" s="180">
        <f>IF('Not60'!J$2=0,"",'Not60'!J35)</f>
        <v>0</v>
      </c>
      <c r="N35" s="180">
        <f>IF('Not60'!K$2=0,"",'Not60'!K35)</f>
        <v>0</v>
      </c>
      <c r="O35" s="180">
        <f>IF('Not60'!L$2=0,"",'Not60'!L35)</f>
        <v>0</v>
      </c>
      <c r="P35" s="180">
        <f>IF('Not60'!M$2=0,"",'Not60'!M35)</f>
        <v>0</v>
      </c>
      <c r="Q35" s="180">
        <f>IF('Not60'!N$2=0,"",'Not60'!N35)</f>
        <v>0</v>
      </c>
      <c r="R35" s="180">
        <f>IF('Not60'!O$2=0,"",'Not60'!O35)</f>
        <v>0</v>
      </c>
      <c r="S35" s="180">
        <f>IF('Not60'!P$2=0,"",'Not60'!P35)</f>
        <v>0</v>
      </c>
      <c r="T35" s="180" t="str">
        <f>IF('Not60'!Q$2=0,"",'Not60'!Q35)</f>
        <v/>
      </c>
      <c r="U35" s="180" t="str">
        <f>IF('Not60'!R$2=0,"",'Not60'!R35)</f>
        <v/>
      </c>
      <c r="V35" s="180" t="str">
        <f>IF('Not60'!S$2=0,"",'Not60'!S35)</f>
        <v/>
      </c>
      <c r="W35" s="180" t="str">
        <f>IF('Not60'!T$2=0,"",'Not60'!T35)</f>
        <v/>
      </c>
      <c r="X35" s="180" t="str">
        <f>IF('Not60'!U$2=0,"",'Not60'!U35)</f>
        <v/>
      </c>
      <c r="Y35" s="180" t="str">
        <f>IF('Not60'!V$2=0,"",'Not60'!V35)</f>
        <v/>
      </c>
      <c r="Z35" s="180" t="str">
        <f>IF('Not60'!W$2=0,"",'Not60'!W35)</f>
        <v/>
      </c>
      <c r="AA35" s="180" t="str">
        <f>IF('Not60'!X$2=0,"",'Not60'!X35)</f>
        <v/>
      </c>
      <c r="AB35" s="180" t="str">
        <f>IF('Not60'!Y$2=0,"",'Not60'!Y35)</f>
        <v/>
      </c>
      <c r="AC35" s="180" t="str">
        <f>IF('Not60'!Z$2=0,"",'Not60'!Z35)</f>
        <v/>
      </c>
      <c r="AD35" s="75">
        <f t="shared" si="28"/>
        <v>0</v>
      </c>
      <c r="AE35" s="174" t="str">
        <f t="shared" si="29"/>
        <v/>
      </c>
      <c r="AR35" s="177" t="str">
        <f t="shared" ca="1" si="12"/>
        <v/>
      </c>
      <c r="AS35" s="177" t="str">
        <f t="shared" ca="1" si="13"/>
        <v/>
      </c>
      <c r="AT35" s="177" t="str">
        <f t="shared" ca="1" si="14"/>
        <v/>
      </c>
      <c r="AU35" s="179" t="str">
        <f t="shared" si="30"/>
        <v/>
      </c>
      <c r="AV35" s="179" t="str">
        <f t="shared" si="31"/>
        <v/>
      </c>
      <c r="AW35" s="179" t="str">
        <f t="shared" si="32"/>
        <v/>
      </c>
      <c r="AX35" s="179" t="str">
        <f t="shared" si="33"/>
        <v/>
      </c>
      <c r="AY35" s="179" t="str">
        <f t="shared" si="34"/>
        <v/>
      </c>
      <c r="AZ35" s="179" t="str">
        <f t="shared" si="35"/>
        <v/>
      </c>
      <c r="BA35" s="179" t="str">
        <f t="shared" si="36"/>
        <v/>
      </c>
      <c r="BB35" s="179" t="str">
        <f t="shared" si="37"/>
        <v/>
      </c>
      <c r="BC35" s="179" t="str">
        <f t="shared" si="38"/>
        <v/>
      </c>
      <c r="BD35" s="179" t="str">
        <f t="shared" si="39"/>
        <v/>
      </c>
      <c r="BE35" s="179" t="str">
        <f t="shared" si="40"/>
        <v/>
      </c>
      <c r="BF35" s="179" t="str">
        <f t="shared" si="41"/>
        <v/>
      </c>
      <c r="BG35" s="179" t="str">
        <f t="shared" si="42"/>
        <v/>
      </c>
      <c r="BH35" s="179" t="str">
        <f t="shared" si="43"/>
        <v/>
      </c>
      <c r="BI35" s="179" t="str">
        <f t="shared" si="44"/>
        <v/>
      </c>
      <c r="BJ35" s="179" t="str">
        <f t="shared" si="45"/>
        <v/>
      </c>
      <c r="BK35" s="179" t="str">
        <f t="shared" si="46"/>
        <v/>
      </c>
      <c r="BL35" s="179" t="str">
        <f t="shared" si="47"/>
        <v/>
      </c>
      <c r="BM35" s="179" t="str">
        <f t="shared" si="48"/>
        <v/>
      </c>
      <c r="BN35" s="179" t="str">
        <f t="shared" si="49"/>
        <v/>
      </c>
      <c r="BO35" s="178"/>
      <c r="BP35" s="178" t="str">
        <f t="shared" ca="1" si="25"/>
        <v/>
      </c>
      <c r="BQ35" s="178" t="str">
        <f t="shared" ca="1" si="26"/>
        <v/>
      </c>
      <c r="BR35" s="178" t="str">
        <f t="shared" ca="1" si="27"/>
        <v/>
      </c>
      <c r="BS35" s="178" t="str">
        <f t="shared" si="50"/>
        <v/>
      </c>
    </row>
    <row r="36" spans="1:71" ht="12" customHeight="1" x14ac:dyDescent="0.2">
      <c r="D36" s="78" t="str">
        <f ca="1">F!V36</f>
        <v/>
      </c>
      <c r="E36" s="111">
        <v>35</v>
      </c>
      <c r="F36" s="136" t="str">
        <f ca="1">F!W36</f>
        <v/>
      </c>
      <c r="G36" s="166" t="str">
        <f ca="1">IF($D$1=3,TS!G36,IF($D$1=4,TS!J36,IF($D$1=5,TS!M36,IF($D$1=6,TS!P36,IF($D$1=7,TS!S36,IF($D$1=8,TS!V36,IF($D$1=9,TS!Y36,IF($D$1=10,TS!AB36,""))))))))&amp;IF($D$1=11,TS!AE36,IF($D$1=12,TS!AH36,IF($D$1=13,TS!AK36,IF($D$1=14,TS!AN36,IF($D$1=15,TS!AQ36,IF($D$1=16,TS!AT36,IF($D$1=17,TS!AW36,"")))))))&amp;IF($D$1=18,TS!AZ36,IF($D$1=19,TS!BC36,IF($D$1=20,TS!BF36,IF($D$1=21,TS!BI36,IF($D$1=22,TS!BL36,IF($D$1=23,TS!BO36,""))))))&amp;IF($D$1=24,TS!BR36,IF($D$1=25,TS!BU36,IF($D$1=26,TS!BX36,IF($D$1=27,TS!CA36,IF($D$1=28,TS!CD36,IF($D$1=29,TS!CG36,IF($D$1=1,TS!A36,IF($D$1=2,TS!D36,""))))))))&amp;IF($D$1=30,TS!CJ36,IF($D$1=31,TS!CM36,IF($D$1=32,TS!CP36,IF($D$1=33,TS!CS36,IF($D$1=34,TS!CV36,IF($D$1=35,TS!CY36,IF($D$1=36,TS!DB36,IF($D$1=37,TS!DE36,""))))))))&amp;IF($D$1=38,TS!DH36,IF($D$1=39,TS!DK36,IF($D$1=40,TS!DN36,"")))</f>
        <v/>
      </c>
      <c r="H36" s="166" t="str">
        <f ca="1">IF($D$1=3,TS!H36,IF($D$1=4,TS!K36,IF($D$1=5,TS!N36,IF($D$1=6,TS!Q36,IF($D$1=7,TS!T36,IF($D$1=8,TS!W36,IF($D$1=9,TS!Z36,IF($D$1=10,TS!AC36,""))))))))&amp;IF($D$1=11,TS!AF36,IF($D$1=12,TS!AI36,IF($D$1=13,TS!AL36,IF($D$1=14,TS!AO36,IF($D$1=15,TS!AR36,IF($D$1=16,TS!AU36,IF($D$1=17,TS!AX36,"")))))))&amp;IF($D$1=18,TS!BA36,IF($D$1=19,TS!BD36,IF($D$1=20,TS!BG36,IF($D$1=21,TS!BJ36,IF($D$1=22,TS!BM36,IF($D$1=23,TS!BP36,""))))))&amp;IF($D$1=24,TS!BS36,IF($D$1=25,TS!BV36,IF($D$1=26,TS!BY36,IF($D$1=27,TS!CB36,IF($D$1=28,TS!CE36,IF($D$1=29,TS!CH36,IF($D$1=1,TS!B36,IF($D$1=2,TS!E36,""))))))))&amp;IF($D$1=30,TS!CK36,IF($D$1=31,TS!CN36,IF($D$1=32,TS!CQ36,IF($D$1=33,TS!CT36,IF($D$1=34,TS!CW36,IF($D$1=35,TS!CZ36,IF($D$1=36,TS!DC36,IF($D$1=37,TS!DF36,""))))))))&amp;IF($D$1=38,TS!DI36,IF($D$1=39,TS!DL36,IF($D$1=40,TS!DO36,"")))</f>
        <v/>
      </c>
      <c r="I36" s="167" t="str">
        <f ca="1">IF($D$1=3,TS!I36,IF($D$1=4,TS!L36,IF($D$1=5,TS!O36,IF($D$1=6,TS!R36,IF($D$1=7,TS!U36,IF($D$1=8,TS!X36,IF($D$1=9,TS!AA36,IF($D$1=10,TS!AD36,""))))))))&amp;IF($D$1=11,TS!AG36,IF($D$1=12,TS!AJ36,IF($D$1=13,TS!AM36,IF($D$1=14,TS!AP36,IF($D$1=15,TS!AS36,IF($D$1=16,TS!AV36,IF($D$1=17,TS!AY36,"")))))))&amp;IF($D$1=18,TS!BB36,IF($D$1=19,TS!BE36,IF($D$1=20,TS!BH36,IF($D$1=21,TS!BK36,IF($D$1=22,TS!BN36,IF($D$1=23,TS!BQ36,""))))))&amp;IF($D$1=24,TS!BT36,IF($D$1=25,TS!BW36,IF($D$1=26,TS!BZ36,IF($D$1=27,TS!CC36,IF($D$1=28,TS!CF36,IF($D$1=29,TS!CI36,IF($D$1=1,TS!C36,IF($D$1=2,TS!F36,""))))))))&amp;IF($D$1=30,TS!CL36,IF($D$1=31,TS!CO36,IF($D$1=32,TS!CR36,IF($D$1=33,TS!CU36,IF($D$1=34,TS!CX36,IF($D$1=35,TS!DA36,IF($D$1=36,TS!DD36,IF($D$1=37,TS!DG36,""))))))))&amp;IF($D$1=38,TS!DJ36,IF($D$1=39,TS!DM36,IF($D$1=40,TS!DP36,"")))</f>
        <v/>
      </c>
      <c r="J36" s="180">
        <f>IF('Not60'!G$2=0,"",'Not60'!G36)</f>
        <v>0</v>
      </c>
      <c r="K36" s="180">
        <f>IF('Not60'!H$2=0,"",'Not60'!H36)</f>
        <v>0</v>
      </c>
      <c r="L36" s="180">
        <f>IF('Not60'!I$2=0,"",'Not60'!I36)</f>
        <v>0</v>
      </c>
      <c r="M36" s="180">
        <f>IF('Not60'!J$2=0,"",'Not60'!J36)</f>
        <v>0</v>
      </c>
      <c r="N36" s="180">
        <f>IF('Not60'!K$2=0,"",'Not60'!K36)</f>
        <v>0</v>
      </c>
      <c r="O36" s="180">
        <f>IF('Not60'!L$2=0,"",'Not60'!L36)</f>
        <v>0</v>
      </c>
      <c r="P36" s="180">
        <f>IF('Not60'!M$2=0,"",'Not60'!M36)</f>
        <v>0</v>
      </c>
      <c r="Q36" s="180">
        <f>IF('Not60'!N$2=0,"",'Not60'!N36)</f>
        <v>0</v>
      </c>
      <c r="R36" s="180">
        <f>IF('Not60'!O$2=0,"",'Not60'!O36)</f>
        <v>0</v>
      </c>
      <c r="S36" s="180">
        <f>IF('Not60'!P$2=0,"",'Not60'!P36)</f>
        <v>0</v>
      </c>
      <c r="T36" s="180" t="str">
        <f>IF('Not60'!Q$2=0,"",'Not60'!Q36)</f>
        <v/>
      </c>
      <c r="U36" s="180" t="str">
        <f>IF('Not60'!R$2=0,"",'Not60'!R36)</f>
        <v/>
      </c>
      <c r="V36" s="180" t="str">
        <f>IF('Not60'!S$2=0,"",'Not60'!S36)</f>
        <v/>
      </c>
      <c r="W36" s="180" t="str">
        <f>IF('Not60'!T$2=0,"",'Not60'!T36)</f>
        <v/>
      </c>
      <c r="X36" s="180" t="str">
        <f>IF('Not60'!U$2=0,"",'Not60'!U36)</f>
        <v/>
      </c>
      <c r="Y36" s="180" t="str">
        <f>IF('Not60'!V$2=0,"",'Not60'!V36)</f>
        <v/>
      </c>
      <c r="Z36" s="180" t="str">
        <f>IF('Not60'!W$2=0,"",'Not60'!W36)</f>
        <v/>
      </c>
      <c r="AA36" s="180" t="str">
        <f>IF('Not60'!X$2=0,"",'Not60'!X36)</f>
        <v/>
      </c>
      <c r="AB36" s="180" t="str">
        <f>IF('Not60'!Y$2=0,"",'Not60'!Y36)</f>
        <v/>
      </c>
      <c r="AC36" s="180" t="str">
        <f>IF('Not60'!Z$2=0,"",'Not60'!Z36)</f>
        <v/>
      </c>
      <c r="AD36" s="75">
        <f t="shared" si="28"/>
        <v>0</v>
      </c>
      <c r="AE36" s="174" t="str">
        <f t="shared" si="29"/>
        <v/>
      </c>
      <c r="AR36" s="177" t="str">
        <f t="shared" ca="1" si="12"/>
        <v/>
      </c>
      <c r="AS36" s="177" t="str">
        <f t="shared" ca="1" si="13"/>
        <v/>
      </c>
      <c r="AT36" s="177" t="str">
        <f t="shared" ca="1" si="14"/>
        <v/>
      </c>
      <c r="AU36" s="179" t="str">
        <f t="shared" si="30"/>
        <v/>
      </c>
      <c r="AV36" s="179" t="str">
        <f t="shared" si="31"/>
        <v/>
      </c>
      <c r="AW36" s="179" t="str">
        <f t="shared" si="32"/>
        <v/>
      </c>
      <c r="AX36" s="179" t="str">
        <f t="shared" si="33"/>
        <v/>
      </c>
      <c r="AY36" s="179" t="str">
        <f t="shared" si="34"/>
        <v/>
      </c>
      <c r="AZ36" s="179" t="str">
        <f t="shared" si="35"/>
        <v/>
      </c>
      <c r="BA36" s="179" t="str">
        <f t="shared" si="36"/>
        <v/>
      </c>
      <c r="BB36" s="179" t="str">
        <f t="shared" si="37"/>
        <v/>
      </c>
      <c r="BC36" s="179" t="str">
        <f t="shared" si="38"/>
        <v/>
      </c>
      <c r="BD36" s="179" t="str">
        <f t="shared" si="39"/>
        <v/>
      </c>
      <c r="BE36" s="179" t="str">
        <f t="shared" si="40"/>
        <v/>
      </c>
      <c r="BF36" s="179" t="str">
        <f t="shared" si="41"/>
        <v/>
      </c>
      <c r="BG36" s="179" t="str">
        <f t="shared" si="42"/>
        <v/>
      </c>
      <c r="BH36" s="179" t="str">
        <f t="shared" si="43"/>
        <v/>
      </c>
      <c r="BI36" s="179" t="str">
        <f t="shared" si="44"/>
        <v/>
      </c>
      <c r="BJ36" s="179" t="str">
        <f t="shared" si="45"/>
        <v/>
      </c>
      <c r="BK36" s="179" t="str">
        <f t="shared" si="46"/>
        <v/>
      </c>
      <c r="BL36" s="179" t="str">
        <f t="shared" si="47"/>
        <v/>
      </c>
      <c r="BM36" s="179" t="str">
        <f t="shared" si="48"/>
        <v/>
      </c>
      <c r="BN36" s="179" t="str">
        <f t="shared" si="49"/>
        <v/>
      </c>
      <c r="BO36" s="178"/>
      <c r="BP36" s="178" t="str">
        <f t="shared" ca="1" si="25"/>
        <v/>
      </c>
      <c r="BQ36" s="178" t="str">
        <f t="shared" ca="1" si="26"/>
        <v/>
      </c>
      <c r="BR36" s="178" t="str">
        <f t="shared" ca="1" si="27"/>
        <v/>
      </c>
      <c r="BS36" s="178" t="str">
        <f t="shared" si="50"/>
        <v/>
      </c>
    </row>
    <row r="37" spans="1:71" ht="12" customHeight="1" x14ac:dyDescent="0.2">
      <c r="D37" s="78" t="str">
        <f ca="1">F!V37</f>
        <v/>
      </c>
      <c r="E37" s="111">
        <v>36</v>
      </c>
      <c r="F37" s="136" t="str">
        <f ca="1">F!W37</f>
        <v/>
      </c>
      <c r="G37" s="166" t="str">
        <f ca="1">IF($D$1=3,TS!G37,IF($D$1=4,TS!J37,IF($D$1=5,TS!M37,IF($D$1=6,TS!P37,IF($D$1=7,TS!S37,IF($D$1=8,TS!V37,IF($D$1=9,TS!Y37,IF($D$1=10,TS!AB37,""))))))))&amp;IF($D$1=11,TS!AE37,IF($D$1=12,TS!AH37,IF($D$1=13,TS!AK37,IF($D$1=14,TS!AN37,IF($D$1=15,TS!AQ37,IF($D$1=16,TS!AT37,IF($D$1=17,TS!AW37,"")))))))&amp;IF($D$1=18,TS!AZ37,IF($D$1=19,TS!BC37,IF($D$1=20,TS!BF37,IF($D$1=21,TS!BI37,IF($D$1=22,TS!BL37,IF($D$1=23,TS!BO37,""))))))&amp;IF($D$1=24,TS!BR37,IF($D$1=25,TS!BU37,IF($D$1=26,TS!BX37,IF($D$1=27,TS!CA37,IF($D$1=28,TS!CD37,IF($D$1=29,TS!CG37,IF($D$1=1,TS!A37,IF($D$1=2,TS!D37,""))))))))&amp;IF($D$1=30,TS!CJ37,IF($D$1=31,TS!CM37,IF($D$1=32,TS!CP37,IF($D$1=33,TS!CS37,IF($D$1=34,TS!CV37,IF($D$1=35,TS!CY37,IF($D$1=36,TS!DB37,IF($D$1=37,TS!DE37,""))))))))&amp;IF($D$1=38,TS!DH37,IF($D$1=39,TS!DK37,IF($D$1=40,TS!DN37,"")))</f>
        <v/>
      </c>
      <c r="H37" s="166" t="str">
        <f ca="1">IF($D$1=3,TS!H37,IF($D$1=4,TS!K37,IF($D$1=5,TS!N37,IF($D$1=6,TS!Q37,IF($D$1=7,TS!T37,IF($D$1=8,TS!W37,IF($D$1=9,TS!Z37,IF($D$1=10,TS!AC37,""))))))))&amp;IF($D$1=11,TS!AF37,IF($D$1=12,TS!AI37,IF($D$1=13,TS!AL37,IF($D$1=14,TS!AO37,IF($D$1=15,TS!AR37,IF($D$1=16,TS!AU37,IF($D$1=17,TS!AX37,"")))))))&amp;IF($D$1=18,TS!BA37,IF($D$1=19,TS!BD37,IF($D$1=20,TS!BG37,IF($D$1=21,TS!BJ37,IF($D$1=22,TS!BM37,IF($D$1=23,TS!BP37,""))))))&amp;IF($D$1=24,TS!BS37,IF($D$1=25,TS!BV37,IF($D$1=26,TS!BY37,IF($D$1=27,TS!CB37,IF($D$1=28,TS!CE37,IF($D$1=29,TS!CH37,IF($D$1=1,TS!B37,IF($D$1=2,TS!E37,""))))))))&amp;IF($D$1=30,TS!CK37,IF($D$1=31,TS!CN37,IF($D$1=32,TS!CQ37,IF($D$1=33,TS!CT37,IF($D$1=34,TS!CW37,IF($D$1=35,TS!CZ37,IF($D$1=36,TS!DC37,IF($D$1=37,TS!DF37,""))))))))&amp;IF($D$1=38,TS!DI37,IF($D$1=39,TS!DL37,IF($D$1=40,TS!DO37,"")))</f>
        <v/>
      </c>
      <c r="I37" s="167" t="str">
        <f ca="1">IF($D$1=3,TS!I37,IF($D$1=4,TS!L37,IF($D$1=5,TS!O37,IF($D$1=6,TS!R37,IF($D$1=7,TS!U37,IF($D$1=8,TS!X37,IF($D$1=9,TS!AA37,IF($D$1=10,TS!AD37,""))))))))&amp;IF($D$1=11,TS!AG37,IF($D$1=12,TS!AJ37,IF($D$1=13,TS!AM37,IF($D$1=14,TS!AP37,IF($D$1=15,TS!AS37,IF($D$1=16,TS!AV37,IF($D$1=17,TS!AY37,"")))))))&amp;IF($D$1=18,TS!BB37,IF($D$1=19,TS!BE37,IF($D$1=20,TS!BH37,IF($D$1=21,TS!BK37,IF($D$1=22,TS!BN37,IF($D$1=23,TS!BQ37,""))))))&amp;IF($D$1=24,TS!BT37,IF($D$1=25,TS!BW37,IF($D$1=26,TS!BZ37,IF($D$1=27,TS!CC37,IF($D$1=28,TS!CF37,IF($D$1=29,TS!CI37,IF($D$1=1,TS!C37,IF($D$1=2,TS!F37,""))))))))&amp;IF($D$1=30,TS!CL37,IF($D$1=31,TS!CO37,IF($D$1=32,TS!CR37,IF($D$1=33,TS!CU37,IF($D$1=34,TS!CX37,IF($D$1=35,TS!DA37,IF($D$1=36,TS!DD37,IF($D$1=37,TS!DG37,""))))))))&amp;IF($D$1=38,TS!DJ37,IF($D$1=39,TS!DM37,IF($D$1=40,TS!DP37,"")))</f>
        <v/>
      </c>
      <c r="J37" s="180">
        <f>IF('Not60'!G$2=0,"",'Not60'!G37)</f>
        <v>0</v>
      </c>
      <c r="K37" s="180">
        <f>IF('Not60'!H$2=0,"",'Not60'!H37)</f>
        <v>0</v>
      </c>
      <c r="L37" s="180">
        <f>IF('Not60'!I$2=0,"",'Not60'!I37)</f>
        <v>0</v>
      </c>
      <c r="M37" s="180">
        <f>IF('Not60'!J$2=0,"",'Not60'!J37)</f>
        <v>0</v>
      </c>
      <c r="N37" s="180">
        <f>IF('Not60'!K$2=0,"",'Not60'!K37)</f>
        <v>0</v>
      </c>
      <c r="O37" s="180">
        <f>IF('Not60'!L$2=0,"",'Not60'!L37)</f>
        <v>0</v>
      </c>
      <c r="P37" s="180">
        <f>IF('Not60'!M$2=0,"",'Not60'!M37)</f>
        <v>0</v>
      </c>
      <c r="Q37" s="180">
        <f>IF('Not60'!N$2=0,"",'Not60'!N37)</f>
        <v>0</v>
      </c>
      <c r="R37" s="180">
        <f>IF('Not60'!O$2=0,"",'Not60'!O37)</f>
        <v>0</v>
      </c>
      <c r="S37" s="180">
        <f>IF('Not60'!P$2=0,"",'Not60'!P37)</f>
        <v>0</v>
      </c>
      <c r="T37" s="180" t="str">
        <f>IF('Not60'!Q$2=0,"",'Not60'!Q37)</f>
        <v/>
      </c>
      <c r="U37" s="180" t="str">
        <f>IF('Not60'!R$2=0,"",'Not60'!R37)</f>
        <v/>
      </c>
      <c r="V37" s="180" t="str">
        <f>IF('Not60'!S$2=0,"",'Not60'!S37)</f>
        <v/>
      </c>
      <c r="W37" s="180" t="str">
        <f>IF('Not60'!T$2=0,"",'Not60'!T37)</f>
        <v/>
      </c>
      <c r="X37" s="180" t="str">
        <f>IF('Not60'!U$2=0,"",'Not60'!U37)</f>
        <v/>
      </c>
      <c r="Y37" s="180" t="str">
        <f>IF('Not60'!V$2=0,"",'Not60'!V37)</f>
        <v/>
      </c>
      <c r="Z37" s="180" t="str">
        <f>IF('Not60'!W$2=0,"",'Not60'!W37)</f>
        <v/>
      </c>
      <c r="AA37" s="180" t="str">
        <f>IF('Not60'!X$2=0,"",'Not60'!X37)</f>
        <v/>
      </c>
      <c r="AB37" s="180" t="str">
        <f>IF('Not60'!Y$2=0,"",'Not60'!Y37)</f>
        <v/>
      </c>
      <c r="AC37" s="180" t="str">
        <f>IF('Not60'!Z$2=0,"",'Not60'!Z37)</f>
        <v/>
      </c>
      <c r="AD37" s="75">
        <f t="shared" si="28"/>
        <v>0</v>
      </c>
      <c r="AE37" s="174" t="str">
        <f t="shared" si="29"/>
        <v/>
      </c>
      <c r="AR37" s="177" t="str">
        <f t="shared" ca="1" si="12"/>
        <v/>
      </c>
      <c r="AS37" s="177" t="str">
        <f t="shared" ca="1" si="13"/>
        <v/>
      </c>
      <c r="AT37" s="177" t="str">
        <f t="shared" ca="1" si="14"/>
        <v/>
      </c>
      <c r="AU37" s="179" t="str">
        <f t="shared" si="30"/>
        <v/>
      </c>
      <c r="AV37" s="179" t="str">
        <f t="shared" si="31"/>
        <v/>
      </c>
      <c r="AW37" s="179" t="str">
        <f t="shared" si="32"/>
        <v/>
      </c>
      <c r="AX37" s="179" t="str">
        <f t="shared" si="33"/>
        <v/>
      </c>
      <c r="AY37" s="179" t="str">
        <f t="shared" si="34"/>
        <v/>
      </c>
      <c r="AZ37" s="179" t="str">
        <f t="shared" si="35"/>
        <v/>
      </c>
      <c r="BA37" s="179" t="str">
        <f t="shared" si="36"/>
        <v/>
      </c>
      <c r="BB37" s="179" t="str">
        <f t="shared" si="37"/>
        <v/>
      </c>
      <c r="BC37" s="179" t="str">
        <f t="shared" si="38"/>
        <v/>
      </c>
      <c r="BD37" s="179" t="str">
        <f t="shared" si="39"/>
        <v/>
      </c>
      <c r="BE37" s="179" t="str">
        <f t="shared" si="40"/>
        <v/>
      </c>
      <c r="BF37" s="179" t="str">
        <f t="shared" si="41"/>
        <v/>
      </c>
      <c r="BG37" s="179" t="str">
        <f t="shared" si="42"/>
        <v/>
      </c>
      <c r="BH37" s="179" t="str">
        <f t="shared" si="43"/>
        <v/>
      </c>
      <c r="BI37" s="179" t="str">
        <f t="shared" si="44"/>
        <v/>
      </c>
      <c r="BJ37" s="179" t="str">
        <f t="shared" si="45"/>
        <v/>
      </c>
      <c r="BK37" s="179" t="str">
        <f t="shared" si="46"/>
        <v/>
      </c>
      <c r="BL37" s="179" t="str">
        <f t="shared" si="47"/>
        <v/>
      </c>
      <c r="BM37" s="179" t="str">
        <f t="shared" si="48"/>
        <v/>
      </c>
      <c r="BN37" s="179" t="str">
        <f t="shared" si="49"/>
        <v/>
      </c>
      <c r="BO37" s="178"/>
      <c r="BP37" s="178" t="str">
        <f t="shared" ca="1" si="25"/>
        <v/>
      </c>
      <c r="BQ37" s="178" t="str">
        <f t="shared" ca="1" si="26"/>
        <v/>
      </c>
      <c r="BR37" s="178" t="str">
        <f t="shared" ca="1" si="27"/>
        <v/>
      </c>
      <c r="BS37" s="178" t="str">
        <f t="shared" si="50"/>
        <v/>
      </c>
    </row>
    <row r="38" spans="1:71" ht="12" customHeight="1" x14ac:dyDescent="0.2">
      <c r="D38" s="78" t="str">
        <f ca="1">F!V38</f>
        <v/>
      </c>
      <c r="E38" s="111">
        <v>37</v>
      </c>
      <c r="F38" s="136" t="str">
        <f ca="1">F!W38</f>
        <v/>
      </c>
      <c r="G38" s="166" t="str">
        <f ca="1">IF($D$1=3,TS!G38,IF($D$1=4,TS!J38,IF($D$1=5,TS!M38,IF($D$1=6,TS!P38,IF($D$1=7,TS!S38,IF($D$1=8,TS!V38,IF($D$1=9,TS!Y38,IF($D$1=10,TS!AB38,""))))))))&amp;IF($D$1=11,TS!AE38,IF($D$1=12,TS!AH38,IF($D$1=13,TS!AK38,IF($D$1=14,TS!AN38,IF($D$1=15,TS!AQ38,IF($D$1=16,TS!AT38,IF($D$1=17,TS!AW38,"")))))))&amp;IF($D$1=18,TS!AZ38,IF($D$1=19,TS!BC38,IF($D$1=20,TS!BF38,IF($D$1=21,TS!BI38,IF($D$1=22,TS!BL38,IF($D$1=23,TS!BO38,""))))))&amp;IF($D$1=24,TS!BR38,IF($D$1=25,TS!BU38,IF($D$1=26,TS!BX38,IF($D$1=27,TS!CA38,IF($D$1=28,TS!CD38,IF($D$1=29,TS!CG38,IF($D$1=1,TS!A38,IF($D$1=2,TS!D38,""))))))))&amp;IF($D$1=30,TS!CJ38,IF($D$1=31,TS!CM38,IF($D$1=32,TS!CP38,IF($D$1=33,TS!CS38,IF($D$1=34,TS!CV38,IF($D$1=35,TS!CY38,IF($D$1=36,TS!DB38,IF($D$1=37,TS!DE38,""))))))))&amp;IF($D$1=38,TS!DH38,IF($D$1=39,TS!DK38,IF($D$1=40,TS!DN38,"")))</f>
        <v/>
      </c>
      <c r="H38" s="166" t="str">
        <f ca="1">IF($D$1=3,TS!H38,IF($D$1=4,TS!K38,IF($D$1=5,TS!N38,IF($D$1=6,TS!Q38,IF($D$1=7,TS!T38,IF($D$1=8,TS!W38,IF($D$1=9,TS!Z38,IF($D$1=10,TS!AC38,""))))))))&amp;IF($D$1=11,TS!AF38,IF($D$1=12,TS!AI38,IF($D$1=13,TS!AL38,IF($D$1=14,TS!AO38,IF($D$1=15,TS!AR38,IF($D$1=16,TS!AU38,IF($D$1=17,TS!AX38,"")))))))&amp;IF($D$1=18,TS!BA38,IF($D$1=19,TS!BD38,IF($D$1=20,TS!BG38,IF($D$1=21,TS!BJ38,IF($D$1=22,TS!BM38,IF($D$1=23,TS!BP38,""))))))&amp;IF($D$1=24,TS!BS38,IF($D$1=25,TS!BV38,IF($D$1=26,TS!BY38,IF($D$1=27,TS!CB38,IF($D$1=28,TS!CE38,IF($D$1=29,TS!CH38,IF($D$1=1,TS!B38,IF($D$1=2,TS!E38,""))))))))&amp;IF($D$1=30,TS!CK38,IF($D$1=31,TS!CN38,IF($D$1=32,TS!CQ38,IF($D$1=33,TS!CT38,IF($D$1=34,TS!CW38,IF($D$1=35,TS!CZ38,IF($D$1=36,TS!DC38,IF($D$1=37,TS!DF38,""))))))))&amp;IF($D$1=38,TS!DI38,IF($D$1=39,TS!DL38,IF($D$1=40,TS!DO38,"")))</f>
        <v/>
      </c>
      <c r="I38" s="167" t="str">
        <f ca="1">IF($D$1=3,TS!I38,IF($D$1=4,TS!L38,IF($D$1=5,TS!O38,IF($D$1=6,TS!R38,IF($D$1=7,TS!U38,IF($D$1=8,TS!X38,IF($D$1=9,TS!AA38,IF($D$1=10,TS!AD38,""))))))))&amp;IF($D$1=11,TS!AG38,IF($D$1=12,TS!AJ38,IF($D$1=13,TS!AM38,IF($D$1=14,TS!AP38,IF($D$1=15,TS!AS38,IF($D$1=16,TS!AV38,IF($D$1=17,TS!AY38,"")))))))&amp;IF($D$1=18,TS!BB38,IF($D$1=19,TS!BE38,IF($D$1=20,TS!BH38,IF($D$1=21,TS!BK38,IF($D$1=22,TS!BN38,IF($D$1=23,TS!BQ38,""))))))&amp;IF($D$1=24,TS!BT38,IF($D$1=25,TS!BW38,IF($D$1=26,TS!BZ38,IF($D$1=27,TS!CC38,IF($D$1=28,TS!CF38,IF($D$1=29,TS!CI38,IF($D$1=1,TS!C38,IF($D$1=2,TS!F38,""))))))))&amp;IF($D$1=30,TS!CL38,IF($D$1=31,TS!CO38,IF($D$1=32,TS!CR38,IF($D$1=33,TS!CU38,IF($D$1=34,TS!CX38,IF($D$1=35,TS!DA38,IF($D$1=36,TS!DD38,IF($D$1=37,TS!DG38,""))))))))&amp;IF($D$1=38,TS!DJ38,IF($D$1=39,TS!DM38,IF($D$1=40,TS!DP38,"")))</f>
        <v/>
      </c>
      <c r="J38" s="180">
        <f>IF('Not60'!G$2=0,"",'Not60'!G38)</f>
        <v>0</v>
      </c>
      <c r="K38" s="180">
        <f>IF('Not60'!H$2=0,"",'Not60'!H38)</f>
        <v>0</v>
      </c>
      <c r="L38" s="180">
        <f>IF('Not60'!I$2=0,"",'Not60'!I38)</f>
        <v>0</v>
      </c>
      <c r="M38" s="180">
        <f>IF('Not60'!J$2=0,"",'Not60'!J38)</f>
        <v>0</v>
      </c>
      <c r="N38" s="180">
        <f>IF('Not60'!K$2=0,"",'Not60'!K38)</f>
        <v>0</v>
      </c>
      <c r="O38" s="180">
        <f>IF('Not60'!L$2=0,"",'Not60'!L38)</f>
        <v>0</v>
      </c>
      <c r="P38" s="180">
        <f>IF('Not60'!M$2=0,"",'Not60'!M38)</f>
        <v>0</v>
      </c>
      <c r="Q38" s="180">
        <f>IF('Not60'!N$2=0,"",'Not60'!N38)</f>
        <v>0</v>
      </c>
      <c r="R38" s="180">
        <f>IF('Not60'!O$2=0,"",'Not60'!O38)</f>
        <v>0</v>
      </c>
      <c r="S38" s="180">
        <f>IF('Not60'!P$2=0,"",'Not60'!P38)</f>
        <v>0</v>
      </c>
      <c r="T38" s="180" t="str">
        <f>IF('Not60'!Q$2=0,"",'Not60'!Q38)</f>
        <v/>
      </c>
      <c r="U38" s="180" t="str">
        <f>IF('Not60'!R$2=0,"",'Not60'!R38)</f>
        <v/>
      </c>
      <c r="V38" s="180" t="str">
        <f>IF('Not60'!S$2=0,"",'Not60'!S38)</f>
        <v/>
      </c>
      <c r="W38" s="180" t="str">
        <f>IF('Not60'!T$2=0,"",'Not60'!T38)</f>
        <v/>
      </c>
      <c r="X38" s="180" t="str">
        <f>IF('Not60'!U$2=0,"",'Not60'!U38)</f>
        <v/>
      </c>
      <c r="Y38" s="180" t="str">
        <f>IF('Not60'!V$2=0,"",'Not60'!V38)</f>
        <v/>
      </c>
      <c r="Z38" s="180" t="str">
        <f>IF('Not60'!W$2=0,"",'Not60'!W38)</f>
        <v/>
      </c>
      <c r="AA38" s="180" t="str">
        <f>IF('Not60'!X$2=0,"",'Not60'!X38)</f>
        <v/>
      </c>
      <c r="AB38" s="180" t="str">
        <f>IF('Not60'!Y$2=0,"",'Not60'!Y38)</f>
        <v/>
      </c>
      <c r="AC38" s="180" t="str">
        <f>IF('Not60'!Z$2=0,"",'Not60'!Z38)</f>
        <v/>
      </c>
      <c r="AD38" s="75">
        <f t="shared" si="28"/>
        <v>0</v>
      </c>
      <c r="AE38" s="174" t="str">
        <f t="shared" si="29"/>
        <v/>
      </c>
      <c r="AR38" s="177" t="str">
        <f t="shared" ca="1" si="12"/>
        <v/>
      </c>
      <c r="AS38" s="177" t="str">
        <f t="shared" ca="1" si="13"/>
        <v/>
      </c>
      <c r="AT38" s="177" t="str">
        <f t="shared" ca="1" si="14"/>
        <v/>
      </c>
      <c r="AU38" s="179" t="str">
        <f t="shared" si="30"/>
        <v/>
      </c>
      <c r="AV38" s="179" t="str">
        <f t="shared" si="31"/>
        <v/>
      </c>
      <c r="AW38" s="179" t="str">
        <f t="shared" si="32"/>
        <v/>
      </c>
      <c r="AX38" s="179" t="str">
        <f t="shared" si="33"/>
        <v/>
      </c>
      <c r="AY38" s="179" t="str">
        <f t="shared" si="34"/>
        <v/>
      </c>
      <c r="AZ38" s="179" t="str">
        <f t="shared" si="35"/>
        <v/>
      </c>
      <c r="BA38" s="179" t="str">
        <f t="shared" si="36"/>
        <v/>
      </c>
      <c r="BB38" s="179" t="str">
        <f t="shared" si="37"/>
        <v/>
      </c>
      <c r="BC38" s="179" t="str">
        <f t="shared" si="38"/>
        <v/>
      </c>
      <c r="BD38" s="179" t="str">
        <f t="shared" si="39"/>
        <v/>
      </c>
      <c r="BE38" s="179" t="str">
        <f t="shared" si="40"/>
        <v/>
      </c>
      <c r="BF38" s="179" t="str">
        <f t="shared" si="41"/>
        <v/>
      </c>
      <c r="BG38" s="179" t="str">
        <f t="shared" si="42"/>
        <v/>
      </c>
      <c r="BH38" s="179" t="str">
        <f t="shared" si="43"/>
        <v/>
      </c>
      <c r="BI38" s="179" t="str">
        <f t="shared" si="44"/>
        <v/>
      </c>
      <c r="BJ38" s="179" t="str">
        <f t="shared" si="45"/>
        <v/>
      </c>
      <c r="BK38" s="179" t="str">
        <f t="shared" si="46"/>
        <v/>
      </c>
      <c r="BL38" s="179" t="str">
        <f t="shared" si="47"/>
        <v/>
      </c>
      <c r="BM38" s="179" t="str">
        <f t="shared" si="48"/>
        <v/>
      </c>
      <c r="BN38" s="179" t="str">
        <f t="shared" si="49"/>
        <v/>
      </c>
      <c r="BO38" s="178"/>
      <c r="BP38" s="178" t="str">
        <f t="shared" ca="1" si="25"/>
        <v/>
      </c>
      <c r="BQ38" s="178" t="str">
        <f t="shared" ca="1" si="26"/>
        <v/>
      </c>
      <c r="BR38" s="178" t="str">
        <f t="shared" ca="1" si="27"/>
        <v/>
      </c>
      <c r="BS38" s="178" t="str">
        <f t="shared" si="50"/>
        <v/>
      </c>
    </row>
    <row r="39" spans="1:71" ht="12" customHeight="1" x14ac:dyDescent="0.2">
      <c r="D39" s="78" t="str">
        <f ca="1">F!V39</f>
        <v/>
      </c>
      <c r="E39" s="111">
        <v>38</v>
      </c>
      <c r="F39" s="136" t="str">
        <f ca="1">F!W39</f>
        <v/>
      </c>
      <c r="G39" s="166" t="str">
        <f ca="1">IF($D$1=3,TS!G39,IF($D$1=4,TS!J39,IF($D$1=5,TS!M39,IF($D$1=6,TS!P39,IF($D$1=7,TS!S39,IF($D$1=8,TS!V39,IF($D$1=9,TS!Y39,IF($D$1=10,TS!AB39,""))))))))&amp;IF($D$1=11,TS!AE39,IF($D$1=12,TS!AH39,IF($D$1=13,TS!AK39,IF($D$1=14,TS!AN39,IF($D$1=15,TS!AQ39,IF($D$1=16,TS!AT39,IF($D$1=17,TS!AW39,"")))))))&amp;IF($D$1=18,TS!AZ39,IF($D$1=19,TS!BC39,IF($D$1=20,TS!BF39,IF($D$1=21,TS!BI39,IF($D$1=22,TS!BL39,IF($D$1=23,TS!BO39,""))))))&amp;IF($D$1=24,TS!BR39,IF($D$1=25,TS!BU39,IF($D$1=26,TS!BX39,IF($D$1=27,TS!CA39,IF($D$1=28,TS!CD39,IF($D$1=29,TS!CG39,IF($D$1=1,TS!A39,IF($D$1=2,TS!D39,""))))))))&amp;IF($D$1=30,TS!CJ39,IF($D$1=31,TS!CM39,IF($D$1=32,TS!CP39,IF($D$1=33,TS!CS39,IF($D$1=34,TS!CV39,IF($D$1=35,TS!CY39,IF($D$1=36,TS!DB39,IF($D$1=37,TS!DE39,""))))))))&amp;IF($D$1=38,TS!DH39,IF($D$1=39,TS!DK39,IF($D$1=40,TS!DN39,"")))</f>
        <v/>
      </c>
      <c r="H39" s="166" t="str">
        <f ca="1">IF($D$1=3,TS!H39,IF($D$1=4,TS!K39,IF($D$1=5,TS!N39,IF($D$1=6,TS!Q39,IF($D$1=7,TS!T39,IF($D$1=8,TS!W39,IF($D$1=9,TS!Z39,IF($D$1=10,TS!AC39,""))))))))&amp;IF($D$1=11,TS!AF39,IF($D$1=12,TS!AI39,IF($D$1=13,TS!AL39,IF($D$1=14,TS!AO39,IF($D$1=15,TS!AR39,IF($D$1=16,TS!AU39,IF($D$1=17,TS!AX39,"")))))))&amp;IF($D$1=18,TS!BA39,IF($D$1=19,TS!BD39,IF($D$1=20,TS!BG39,IF($D$1=21,TS!BJ39,IF($D$1=22,TS!BM39,IF($D$1=23,TS!BP39,""))))))&amp;IF($D$1=24,TS!BS39,IF($D$1=25,TS!BV39,IF($D$1=26,TS!BY39,IF($D$1=27,TS!CB39,IF($D$1=28,TS!CE39,IF($D$1=29,TS!CH39,IF($D$1=1,TS!B39,IF($D$1=2,TS!E39,""))))))))&amp;IF($D$1=30,TS!CK39,IF($D$1=31,TS!CN39,IF($D$1=32,TS!CQ39,IF($D$1=33,TS!CT39,IF($D$1=34,TS!CW39,IF($D$1=35,TS!CZ39,IF($D$1=36,TS!DC39,IF($D$1=37,TS!DF39,""))))))))&amp;IF($D$1=38,TS!DI39,IF($D$1=39,TS!DL39,IF($D$1=40,TS!DO39,"")))</f>
        <v/>
      </c>
      <c r="I39" s="167" t="str">
        <f ca="1">IF($D$1=3,TS!I39,IF($D$1=4,TS!L39,IF($D$1=5,TS!O39,IF($D$1=6,TS!R39,IF($D$1=7,TS!U39,IF($D$1=8,TS!X39,IF($D$1=9,TS!AA39,IF($D$1=10,TS!AD39,""))))))))&amp;IF($D$1=11,TS!AG39,IF($D$1=12,TS!AJ39,IF($D$1=13,TS!AM39,IF($D$1=14,TS!AP39,IF($D$1=15,TS!AS39,IF($D$1=16,TS!AV39,IF($D$1=17,TS!AY39,"")))))))&amp;IF($D$1=18,TS!BB39,IF($D$1=19,TS!BE39,IF($D$1=20,TS!BH39,IF($D$1=21,TS!BK39,IF($D$1=22,TS!BN39,IF($D$1=23,TS!BQ39,""))))))&amp;IF($D$1=24,TS!BT39,IF($D$1=25,TS!BW39,IF($D$1=26,TS!BZ39,IF($D$1=27,TS!CC39,IF($D$1=28,TS!CF39,IF($D$1=29,TS!CI39,IF($D$1=1,TS!C39,IF($D$1=2,TS!F39,""))))))))&amp;IF($D$1=30,TS!CL39,IF($D$1=31,TS!CO39,IF($D$1=32,TS!CR39,IF($D$1=33,TS!CU39,IF($D$1=34,TS!CX39,IF($D$1=35,TS!DA39,IF($D$1=36,TS!DD39,IF($D$1=37,TS!DG39,""))))))))&amp;IF($D$1=38,TS!DJ39,IF($D$1=39,TS!DM39,IF($D$1=40,TS!DP39,"")))</f>
        <v/>
      </c>
      <c r="J39" s="180">
        <f>IF('Not60'!G$2=0,"",'Not60'!G39)</f>
        <v>0</v>
      </c>
      <c r="K39" s="180">
        <f>IF('Not60'!H$2=0,"",'Not60'!H39)</f>
        <v>0</v>
      </c>
      <c r="L39" s="180">
        <f>IF('Not60'!I$2=0,"",'Not60'!I39)</f>
        <v>0</v>
      </c>
      <c r="M39" s="180">
        <f>IF('Not60'!J$2=0,"",'Not60'!J39)</f>
        <v>0</v>
      </c>
      <c r="N39" s="180">
        <f>IF('Not60'!K$2=0,"",'Not60'!K39)</f>
        <v>0</v>
      </c>
      <c r="O39" s="180">
        <f>IF('Not60'!L$2=0,"",'Not60'!L39)</f>
        <v>0</v>
      </c>
      <c r="P39" s="180">
        <f>IF('Not60'!M$2=0,"",'Not60'!M39)</f>
        <v>0</v>
      </c>
      <c r="Q39" s="180">
        <f>IF('Not60'!N$2=0,"",'Not60'!N39)</f>
        <v>0</v>
      </c>
      <c r="R39" s="180">
        <f>IF('Not60'!O$2=0,"",'Not60'!O39)</f>
        <v>0</v>
      </c>
      <c r="S39" s="180">
        <f>IF('Not60'!P$2=0,"",'Not60'!P39)</f>
        <v>0</v>
      </c>
      <c r="T39" s="180" t="str">
        <f>IF('Not60'!Q$2=0,"",'Not60'!Q39)</f>
        <v/>
      </c>
      <c r="U39" s="180" t="str">
        <f>IF('Not60'!R$2=0,"",'Not60'!R39)</f>
        <v/>
      </c>
      <c r="V39" s="180" t="str">
        <f>IF('Not60'!S$2=0,"",'Not60'!S39)</f>
        <v/>
      </c>
      <c r="W39" s="180" t="str">
        <f>IF('Not60'!T$2=0,"",'Not60'!T39)</f>
        <v/>
      </c>
      <c r="X39" s="180" t="str">
        <f>IF('Not60'!U$2=0,"",'Not60'!U39)</f>
        <v/>
      </c>
      <c r="Y39" s="180" t="str">
        <f>IF('Not60'!V$2=0,"",'Not60'!V39)</f>
        <v/>
      </c>
      <c r="Z39" s="180" t="str">
        <f>IF('Not60'!W$2=0,"",'Not60'!W39)</f>
        <v/>
      </c>
      <c r="AA39" s="180" t="str">
        <f>IF('Not60'!X$2=0,"",'Not60'!X39)</f>
        <v/>
      </c>
      <c r="AB39" s="180" t="str">
        <f>IF('Not60'!Y$2=0,"",'Not60'!Y39)</f>
        <v/>
      </c>
      <c r="AC39" s="180" t="str">
        <f>IF('Not60'!Z$2=0,"",'Not60'!Z39)</f>
        <v/>
      </c>
      <c r="AD39" s="75">
        <f t="shared" si="28"/>
        <v>0</v>
      </c>
      <c r="AE39" s="174" t="str">
        <f t="shared" si="29"/>
        <v/>
      </c>
      <c r="AR39" s="177" t="str">
        <f t="shared" ca="1" si="12"/>
        <v/>
      </c>
      <c r="AS39" s="177" t="str">
        <f t="shared" ca="1" si="13"/>
        <v/>
      </c>
      <c r="AT39" s="177" t="str">
        <f t="shared" ca="1" si="14"/>
        <v/>
      </c>
      <c r="AU39" s="179" t="str">
        <f t="shared" si="30"/>
        <v/>
      </c>
      <c r="AV39" s="179" t="str">
        <f t="shared" si="31"/>
        <v/>
      </c>
      <c r="AW39" s="179" t="str">
        <f t="shared" si="32"/>
        <v/>
      </c>
      <c r="AX39" s="179" t="str">
        <f t="shared" si="33"/>
        <v/>
      </c>
      <c r="AY39" s="179" t="str">
        <f t="shared" si="34"/>
        <v/>
      </c>
      <c r="AZ39" s="179" t="str">
        <f t="shared" si="35"/>
        <v/>
      </c>
      <c r="BA39" s="179" t="str">
        <f t="shared" si="36"/>
        <v/>
      </c>
      <c r="BB39" s="179" t="str">
        <f t="shared" si="37"/>
        <v/>
      </c>
      <c r="BC39" s="179" t="str">
        <f t="shared" si="38"/>
        <v/>
      </c>
      <c r="BD39" s="179" t="str">
        <f t="shared" si="39"/>
        <v/>
      </c>
      <c r="BE39" s="179" t="str">
        <f t="shared" si="40"/>
        <v/>
      </c>
      <c r="BF39" s="179" t="str">
        <f t="shared" si="41"/>
        <v/>
      </c>
      <c r="BG39" s="179" t="str">
        <f t="shared" si="42"/>
        <v/>
      </c>
      <c r="BH39" s="179" t="str">
        <f t="shared" si="43"/>
        <v/>
      </c>
      <c r="BI39" s="179" t="str">
        <f t="shared" si="44"/>
        <v/>
      </c>
      <c r="BJ39" s="179" t="str">
        <f t="shared" si="45"/>
        <v/>
      </c>
      <c r="BK39" s="179" t="str">
        <f t="shared" si="46"/>
        <v/>
      </c>
      <c r="BL39" s="179" t="str">
        <f t="shared" si="47"/>
        <v/>
      </c>
      <c r="BM39" s="179" t="str">
        <f t="shared" si="48"/>
        <v/>
      </c>
      <c r="BN39" s="179" t="str">
        <f t="shared" si="49"/>
        <v/>
      </c>
      <c r="BO39" s="178"/>
      <c r="BP39" s="178" t="str">
        <f t="shared" ca="1" si="25"/>
        <v/>
      </c>
      <c r="BQ39" s="178" t="str">
        <f t="shared" ca="1" si="26"/>
        <v/>
      </c>
      <c r="BR39" s="178" t="str">
        <f t="shared" ca="1" si="27"/>
        <v/>
      </c>
      <c r="BS39" s="178" t="str">
        <f t="shared" si="50"/>
        <v/>
      </c>
    </row>
    <row r="40" spans="1:71" ht="12" customHeight="1" x14ac:dyDescent="0.2">
      <c r="D40" s="78" t="str">
        <f ca="1">F!V40</f>
        <v/>
      </c>
      <c r="E40" s="111">
        <v>39</v>
      </c>
      <c r="F40" s="136" t="str">
        <f ca="1">F!W40</f>
        <v/>
      </c>
      <c r="G40" s="166" t="str">
        <f ca="1">IF($D$1=3,TS!G40,IF($D$1=4,TS!J40,IF($D$1=5,TS!M40,IF($D$1=6,TS!P40,IF($D$1=7,TS!S40,IF($D$1=8,TS!V40,IF($D$1=9,TS!Y40,IF($D$1=10,TS!AB40,""))))))))&amp;IF($D$1=11,TS!AE40,IF($D$1=12,TS!AH40,IF($D$1=13,TS!AK40,IF($D$1=14,TS!AN40,IF($D$1=15,TS!AQ40,IF($D$1=16,TS!AT40,IF($D$1=17,TS!AW40,"")))))))&amp;IF($D$1=18,TS!AZ40,IF($D$1=19,TS!BC40,IF($D$1=20,TS!BF40,IF($D$1=21,TS!BI40,IF($D$1=22,TS!BL40,IF($D$1=23,TS!BO40,""))))))&amp;IF($D$1=24,TS!BR40,IF($D$1=25,TS!BU40,IF($D$1=26,TS!BX40,IF($D$1=27,TS!CA40,IF($D$1=28,TS!CD40,IF($D$1=29,TS!CG40,IF($D$1=1,TS!A40,IF($D$1=2,TS!D40,""))))))))&amp;IF($D$1=30,TS!CJ40,IF($D$1=31,TS!CM40,IF($D$1=32,TS!CP40,IF($D$1=33,TS!CS40,IF($D$1=34,TS!CV40,IF($D$1=35,TS!CY40,IF($D$1=36,TS!DB40,IF($D$1=37,TS!DE40,""))))))))&amp;IF($D$1=38,TS!DH40,IF($D$1=39,TS!DK40,IF($D$1=40,TS!DN40,"")))</f>
        <v/>
      </c>
      <c r="H40" s="166" t="str">
        <f ca="1">IF($D$1=3,TS!H40,IF($D$1=4,TS!K40,IF($D$1=5,TS!N40,IF($D$1=6,TS!Q40,IF($D$1=7,TS!T40,IF($D$1=8,TS!W40,IF($D$1=9,TS!Z40,IF($D$1=10,TS!AC40,""))))))))&amp;IF($D$1=11,TS!AF40,IF($D$1=12,TS!AI40,IF($D$1=13,TS!AL40,IF($D$1=14,TS!AO40,IF($D$1=15,TS!AR40,IF($D$1=16,TS!AU40,IF($D$1=17,TS!AX40,"")))))))&amp;IF($D$1=18,TS!BA40,IF($D$1=19,TS!BD40,IF($D$1=20,TS!BG40,IF($D$1=21,TS!BJ40,IF($D$1=22,TS!BM40,IF($D$1=23,TS!BP40,""))))))&amp;IF($D$1=24,TS!BS40,IF($D$1=25,TS!BV40,IF($D$1=26,TS!BY40,IF($D$1=27,TS!CB40,IF($D$1=28,TS!CE40,IF($D$1=29,TS!CH40,IF($D$1=1,TS!B40,IF($D$1=2,TS!E40,""))))))))&amp;IF($D$1=30,TS!CK40,IF($D$1=31,TS!CN40,IF($D$1=32,TS!CQ40,IF($D$1=33,TS!CT40,IF($D$1=34,TS!CW40,IF($D$1=35,TS!CZ40,IF($D$1=36,TS!DC40,IF($D$1=37,TS!DF40,""))))))))&amp;IF($D$1=38,TS!DI40,IF($D$1=39,TS!DL40,IF($D$1=40,TS!DO40,"")))</f>
        <v/>
      </c>
      <c r="I40" s="167" t="str">
        <f ca="1">IF($D$1=3,TS!I40,IF($D$1=4,TS!L40,IF($D$1=5,TS!O40,IF($D$1=6,TS!R40,IF($D$1=7,TS!U40,IF($D$1=8,TS!X40,IF($D$1=9,TS!AA40,IF($D$1=10,TS!AD40,""))))))))&amp;IF($D$1=11,TS!AG40,IF($D$1=12,TS!AJ40,IF($D$1=13,TS!AM40,IF($D$1=14,TS!AP40,IF($D$1=15,TS!AS40,IF($D$1=16,TS!AV40,IF($D$1=17,TS!AY40,"")))))))&amp;IF($D$1=18,TS!BB40,IF($D$1=19,TS!BE40,IF($D$1=20,TS!BH40,IF($D$1=21,TS!BK40,IF($D$1=22,TS!BN40,IF($D$1=23,TS!BQ40,""))))))&amp;IF($D$1=24,TS!BT40,IF($D$1=25,TS!BW40,IF($D$1=26,TS!BZ40,IF($D$1=27,TS!CC40,IF($D$1=28,TS!CF40,IF($D$1=29,TS!CI40,IF($D$1=1,TS!C40,IF($D$1=2,TS!F40,""))))))))&amp;IF($D$1=30,TS!CL40,IF($D$1=31,TS!CO40,IF($D$1=32,TS!CR40,IF($D$1=33,TS!CU40,IF($D$1=34,TS!CX40,IF($D$1=35,TS!DA40,IF($D$1=36,TS!DD40,IF($D$1=37,TS!DG40,""))))))))&amp;IF($D$1=38,TS!DJ40,IF($D$1=39,TS!DM40,IF($D$1=40,TS!DP40,"")))</f>
        <v/>
      </c>
      <c r="J40" s="180">
        <f>IF('Not60'!G$2=0,"",'Not60'!G40)</f>
        <v>0</v>
      </c>
      <c r="K40" s="180">
        <f>IF('Not60'!H$2=0,"",'Not60'!H40)</f>
        <v>0</v>
      </c>
      <c r="L40" s="180">
        <f>IF('Not60'!I$2=0,"",'Not60'!I40)</f>
        <v>0</v>
      </c>
      <c r="M40" s="180">
        <f>IF('Not60'!J$2=0,"",'Not60'!J40)</f>
        <v>0</v>
      </c>
      <c r="N40" s="180">
        <f>IF('Not60'!K$2=0,"",'Not60'!K40)</f>
        <v>0</v>
      </c>
      <c r="O40" s="180">
        <f>IF('Not60'!L$2=0,"",'Not60'!L40)</f>
        <v>0</v>
      </c>
      <c r="P40" s="180">
        <f>IF('Not60'!M$2=0,"",'Not60'!M40)</f>
        <v>0</v>
      </c>
      <c r="Q40" s="180">
        <f>IF('Not60'!N$2=0,"",'Not60'!N40)</f>
        <v>0</v>
      </c>
      <c r="R40" s="180">
        <f>IF('Not60'!O$2=0,"",'Not60'!O40)</f>
        <v>0</v>
      </c>
      <c r="S40" s="180">
        <f>IF('Not60'!P$2=0,"",'Not60'!P40)</f>
        <v>0</v>
      </c>
      <c r="T40" s="180" t="str">
        <f>IF('Not60'!Q$2=0,"",'Not60'!Q40)</f>
        <v/>
      </c>
      <c r="U40" s="180" t="str">
        <f>IF('Not60'!R$2=0,"",'Not60'!R40)</f>
        <v/>
      </c>
      <c r="V40" s="180" t="str">
        <f>IF('Not60'!S$2=0,"",'Not60'!S40)</f>
        <v/>
      </c>
      <c r="W40" s="180" t="str">
        <f>IF('Not60'!T$2=0,"",'Not60'!T40)</f>
        <v/>
      </c>
      <c r="X40" s="180" t="str">
        <f>IF('Not60'!U$2=0,"",'Not60'!U40)</f>
        <v/>
      </c>
      <c r="Y40" s="180" t="str">
        <f>IF('Not60'!V$2=0,"",'Not60'!V40)</f>
        <v/>
      </c>
      <c r="Z40" s="180" t="str">
        <f>IF('Not60'!W$2=0,"",'Not60'!W40)</f>
        <v/>
      </c>
      <c r="AA40" s="180" t="str">
        <f>IF('Not60'!X$2=0,"",'Not60'!X40)</f>
        <v/>
      </c>
      <c r="AB40" s="180" t="str">
        <f>IF('Not60'!Y$2=0,"",'Not60'!Y40)</f>
        <v/>
      </c>
      <c r="AC40" s="180" t="str">
        <f>IF('Not60'!Z$2=0,"",'Not60'!Z40)</f>
        <v/>
      </c>
      <c r="AD40" s="75">
        <f t="shared" si="28"/>
        <v>0</v>
      </c>
      <c r="AE40" s="174" t="str">
        <f t="shared" si="29"/>
        <v/>
      </c>
      <c r="AR40" s="177" t="str">
        <f t="shared" ca="1" si="12"/>
        <v/>
      </c>
      <c r="AS40" s="177" t="str">
        <f t="shared" ca="1" si="13"/>
        <v/>
      </c>
      <c r="AT40" s="177" t="str">
        <f t="shared" ca="1" si="14"/>
        <v/>
      </c>
      <c r="AU40" s="179" t="str">
        <f t="shared" si="30"/>
        <v/>
      </c>
      <c r="AV40" s="179" t="str">
        <f t="shared" si="31"/>
        <v/>
      </c>
      <c r="AW40" s="179" t="str">
        <f t="shared" si="32"/>
        <v/>
      </c>
      <c r="AX40" s="179" t="str">
        <f t="shared" si="33"/>
        <v/>
      </c>
      <c r="AY40" s="179" t="str">
        <f t="shared" si="34"/>
        <v/>
      </c>
      <c r="AZ40" s="179" t="str">
        <f t="shared" si="35"/>
        <v/>
      </c>
      <c r="BA40" s="179" t="str">
        <f t="shared" si="36"/>
        <v/>
      </c>
      <c r="BB40" s="179" t="str">
        <f t="shared" si="37"/>
        <v/>
      </c>
      <c r="BC40" s="179" t="str">
        <f t="shared" si="38"/>
        <v/>
      </c>
      <c r="BD40" s="179" t="str">
        <f t="shared" si="39"/>
        <v/>
      </c>
      <c r="BE40" s="179" t="str">
        <f t="shared" si="40"/>
        <v/>
      </c>
      <c r="BF40" s="179" t="str">
        <f t="shared" si="41"/>
        <v/>
      </c>
      <c r="BG40" s="179" t="str">
        <f t="shared" si="42"/>
        <v/>
      </c>
      <c r="BH40" s="179" t="str">
        <f t="shared" si="43"/>
        <v/>
      </c>
      <c r="BI40" s="179" t="str">
        <f t="shared" si="44"/>
        <v/>
      </c>
      <c r="BJ40" s="179" t="str">
        <f t="shared" si="45"/>
        <v/>
      </c>
      <c r="BK40" s="179" t="str">
        <f t="shared" si="46"/>
        <v/>
      </c>
      <c r="BL40" s="179" t="str">
        <f t="shared" si="47"/>
        <v/>
      </c>
      <c r="BM40" s="179" t="str">
        <f t="shared" si="48"/>
        <v/>
      </c>
      <c r="BN40" s="179" t="str">
        <f t="shared" si="49"/>
        <v/>
      </c>
      <c r="BO40" s="178"/>
      <c r="BP40" s="178" t="str">
        <f t="shared" ca="1" si="25"/>
        <v/>
      </c>
      <c r="BQ40" s="178" t="str">
        <f t="shared" ca="1" si="26"/>
        <v/>
      </c>
      <c r="BR40" s="178" t="str">
        <f t="shared" ca="1" si="27"/>
        <v/>
      </c>
      <c r="BS40" s="178" t="str">
        <f t="shared" si="50"/>
        <v/>
      </c>
    </row>
    <row r="41" spans="1:71" ht="12" customHeight="1" x14ac:dyDescent="0.2">
      <c r="D41" s="78" t="str">
        <f ca="1">F!V41</f>
        <v/>
      </c>
      <c r="E41" s="111">
        <v>40</v>
      </c>
      <c r="F41" s="136" t="str">
        <f ca="1">F!W41</f>
        <v/>
      </c>
      <c r="G41" s="166" t="str">
        <f ca="1">IF($D$1=3,TS!G41,IF($D$1=4,TS!J41,IF($D$1=5,TS!M41,IF($D$1=6,TS!P41,IF($D$1=7,TS!S41,IF($D$1=8,TS!V41,IF($D$1=9,TS!Y41,IF($D$1=10,TS!AB41,""))))))))&amp;IF($D$1=11,TS!AE41,IF($D$1=12,TS!AH41,IF($D$1=13,TS!AK41,IF($D$1=14,TS!AN41,IF($D$1=15,TS!AQ41,IF($D$1=16,TS!AT41,IF($D$1=17,TS!AW41,"")))))))&amp;IF($D$1=18,TS!AZ41,IF($D$1=19,TS!BC41,IF($D$1=20,TS!BF41,IF($D$1=21,TS!BI41,IF($D$1=22,TS!BL41,IF($D$1=23,TS!BO41,""))))))&amp;IF($D$1=24,TS!BR41,IF($D$1=25,TS!BU41,IF($D$1=26,TS!BX41,IF($D$1=27,TS!CA41,IF($D$1=28,TS!CD41,IF($D$1=29,TS!CG41,IF($D$1=1,TS!A41,IF($D$1=2,TS!D41,""))))))))&amp;IF($D$1=30,TS!CJ41,IF($D$1=31,TS!CM41,IF($D$1=32,TS!CP41,IF($D$1=33,TS!CS41,IF($D$1=34,TS!CV41,IF($D$1=35,TS!CY41,IF($D$1=36,TS!DB41,IF($D$1=37,TS!DE41,""))))))))&amp;IF($D$1=38,TS!DH41,IF($D$1=39,TS!DK41,IF($D$1=40,TS!DN41,"")))</f>
        <v/>
      </c>
      <c r="H41" s="166" t="str">
        <f ca="1">IF($D$1=3,TS!H41,IF($D$1=4,TS!K41,IF($D$1=5,TS!N41,IF($D$1=6,TS!Q41,IF($D$1=7,TS!T41,IF($D$1=8,TS!W41,IF($D$1=9,TS!Z41,IF($D$1=10,TS!AC41,""))))))))&amp;IF($D$1=11,TS!AF41,IF($D$1=12,TS!AI41,IF($D$1=13,TS!AL41,IF($D$1=14,TS!AO41,IF($D$1=15,TS!AR41,IF($D$1=16,TS!AU41,IF($D$1=17,TS!AX41,"")))))))&amp;IF($D$1=18,TS!BA41,IF($D$1=19,TS!BD41,IF($D$1=20,TS!BG41,IF($D$1=21,TS!BJ41,IF($D$1=22,TS!BM41,IF($D$1=23,TS!BP41,""))))))&amp;IF($D$1=24,TS!BS41,IF($D$1=25,TS!BV41,IF($D$1=26,TS!BY41,IF($D$1=27,TS!CB41,IF($D$1=28,TS!CE41,IF($D$1=29,TS!CH41,IF($D$1=1,TS!B41,IF($D$1=2,TS!E41,""))))))))&amp;IF($D$1=30,TS!CK41,IF($D$1=31,TS!CN41,IF($D$1=32,TS!CQ41,IF($D$1=33,TS!CT41,IF($D$1=34,TS!CW41,IF($D$1=35,TS!CZ41,IF($D$1=36,TS!DC41,IF($D$1=37,TS!DF41,""))))))))&amp;IF($D$1=38,TS!DI41,IF($D$1=39,TS!DL41,IF($D$1=40,TS!DO41,"")))</f>
        <v/>
      </c>
      <c r="I41" s="167" t="str">
        <f ca="1">IF($D$1=3,TS!I41,IF($D$1=4,TS!L41,IF($D$1=5,TS!O41,IF($D$1=6,TS!R41,IF($D$1=7,TS!U41,IF($D$1=8,TS!X41,IF($D$1=9,TS!AA41,IF($D$1=10,TS!AD41,""))))))))&amp;IF($D$1=11,TS!AG41,IF($D$1=12,TS!AJ41,IF($D$1=13,TS!AM41,IF($D$1=14,TS!AP41,IF($D$1=15,TS!AS41,IF($D$1=16,TS!AV41,IF($D$1=17,TS!AY41,"")))))))&amp;IF($D$1=18,TS!BB41,IF($D$1=19,TS!BE41,IF($D$1=20,TS!BH41,IF($D$1=21,TS!BK41,IF($D$1=22,TS!BN41,IF($D$1=23,TS!BQ41,""))))))&amp;IF($D$1=24,TS!BT41,IF($D$1=25,TS!BW41,IF($D$1=26,TS!BZ41,IF($D$1=27,TS!CC41,IF($D$1=28,TS!CF41,IF($D$1=29,TS!CI41,IF($D$1=1,TS!C41,IF($D$1=2,TS!F41,""))))))))&amp;IF($D$1=30,TS!CL41,IF($D$1=31,TS!CO41,IF($D$1=32,TS!CR41,IF($D$1=33,TS!CU41,IF($D$1=34,TS!CX41,IF($D$1=35,TS!DA41,IF($D$1=36,TS!DD41,IF($D$1=37,TS!DG41,""))))))))&amp;IF($D$1=38,TS!DJ41,IF($D$1=39,TS!DM41,IF($D$1=40,TS!DP41,"")))</f>
        <v/>
      </c>
      <c r="J41" s="180">
        <f>IF('Not60'!G$2=0,"",'Not60'!G41)</f>
        <v>0</v>
      </c>
      <c r="K41" s="180">
        <f>IF('Not60'!H$2=0,"",'Not60'!H41)</f>
        <v>0</v>
      </c>
      <c r="L41" s="180">
        <f>IF('Not60'!I$2=0,"",'Not60'!I41)</f>
        <v>0</v>
      </c>
      <c r="M41" s="180">
        <f>IF('Not60'!J$2=0,"",'Not60'!J41)</f>
        <v>0</v>
      </c>
      <c r="N41" s="180">
        <f>IF('Not60'!K$2=0,"",'Not60'!K41)</f>
        <v>0</v>
      </c>
      <c r="O41" s="180">
        <f>IF('Not60'!L$2=0,"",'Not60'!L41)</f>
        <v>0</v>
      </c>
      <c r="P41" s="180">
        <f>IF('Not60'!M$2=0,"",'Not60'!M41)</f>
        <v>0</v>
      </c>
      <c r="Q41" s="180">
        <f>IF('Not60'!N$2=0,"",'Not60'!N41)</f>
        <v>0</v>
      </c>
      <c r="R41" s="180">
        <f>IF('Not60'!O$2=0,"",'Not60'!O41)</f>
        <v>0</v>
      </c>
      <c r="S41" s="180">
        <f>IF('Not60'!P$2=0,"",'Not60'!P41)</f>
        <v>0</v>
      </c>
      <c r="T41" s="180" t="str">
        <f>IF('Not60'!Q$2=0,"",'Not60'!Q41)</f>
        <v/>
      </c>
      <c r="U41" s="180" t="str">
        <f>IF('Not60'!R$2=0,"",'Not60'!R41)</f>
        <v/>
      </c>
      <c r="V41" s="180" t="str">
        <f>IF('Not60'!S$2=0,"",'Not60'!S41)</f>
        <v/>
      </c>
      <c r="W41" s="180" t="str">
        <f>IF('Not60'!T$2=0,"",'Not60'!T41)</f>
        <v/>
      </c>
      <c r="X41" s="180" t="str">
        <f>IF('Not60'!U$2=0,"",'Not60'!U41)</f>
        <v/>
      </c>
      <c r="Y41" s="180" t="str">
        <f>IF('Not60'!V$2=0,"",'Not60'!V41)</f>
        <v/>
      </c>
      <c r="Z41" s="180" t="str">
        <f>IF('Not60'!W$2=0,"",'Not60'!W41)</f>
        <v/>
      </c>
      <c r="AA41" s="180" t="str">
        <f>IF('Not60'!X$2=0,"",'Not60'!X41)</f>
        <v/>
      </c>
      <c r="AB41" s="180" t="str">
        <f>IF('Not60'!Y$2=0,"",'Not60'!Y41)</f>
        <v/>
      </c>
      <c r="AC41" s="180" t="str">
        <f>IF('Not60'!Z$2=0,"",'Not60'!Z41)</f>
        <v/>
      </c>
      <c r="AD41" s="75">
        <f t="shared" si="28"/>
        <v>0</v>
      </c>
      <c r="AE41" s="174" t="str">
        <f t="shared" si="29"/>
        <v/>
      </c>
      <c r="AR41" s="177" t="str">
        <f t="shared" ca="1" si="12"/>
        <v/>
      </c>
      <c r="AS41" s="177" t="str">
        <f t="shared" ca="1" si="13"/>
        <v/>
      </c>
      <c r="AT41" s="177" t="str">
        <f t="shared" ca="1" si="14"/>
        <v/>
      </c>
      <c r="AU41" s="179" t="str">
        <f t="shared" si="30"/>
        <v/>
      </c>
      <c r="AV41" s="179" t="str">
        <f t="shared" si="31"/>
        <v/>
      </c>
      <c r="AW41" s="179" t="str">
        <f t="shared" si="32"/>
        <v/>
      </c>
      <c r="AX41" s="179" t="str">
        <f t="shared" si="33"/>
        <v/>
      </c>
      <c r="AY41" s="179" t="str">
        <f t="shared" si="34"/>
        <v/>
      </c>
      <c r="AZ41" s="179" t="str">
        <f t="shared" si="35"/>
        <v/>
      </c>
      <c r="BA41" s="179" t="str">
        <f t="shared" si="36"/>
        <v/>
      </c>
      <c r="BB41" s="179" t="str">
        <f t="shared" si="37"/>
        <v/>
      </c>
      <c r="BC41" s="179" t="str">
        <f t="shared" si="38"/>
        <v/>
      </c>
      <c r="BD41" s="179" t="str">
        <f t="shared" si="39"/>
        <v/>
      </c>
      <c r="BE41" s="179" t="str">
        <f t="shared" si="40"/>
        <v/>
      </c>
      <c r="BF41" s="179" t="str">
        <f t="shared" si="41"/>
        <v/>
      </c>
      <c r="BG41" s="179" t="str">
        <f t="shared" si="42"/>
        <v/>
      </c>
      <c r="BH41" s="179" t="str">
        <f t="shared" si="43"/>
        <v/>
      </c>
      <c r="BI41" s="179" t="str">
        <f t="shared" si="44"/>
        <v/>
      </c>
      <c r="BJ41" s="179" t="str">
        <f t="shared" si="45"/>
        <v/>
      </c>
      <c r="BK41" s="179" t="str">
        <f t="shared" si="46"/>
        <v/>
      </c>
      <c r="BL41" s="179" t="str">
        <f t="shared" si="47"/>
        <v/>
      </c>
      <c r="BM41" s="179" t="str">
        <f t="shared" si="48"/>
        <v/>
      </c>
      <c r="BN41" s="179" t="str">
        <f t="shared" si="49"/>
        <v/>
      </c>
      <c r="BO41" s="178"/>
      <c r="BP41" s="178" t="str">
        <f t="shared" ca="1" si="25"/>
        <v/>
      </c>
      <c r="BQ41" s="178" t="str">
        <f t="shared" ca="1" si="26"/>
        <v/>
      </c>
      <c r="BR41" s="178" t="str">
        <f t="shared" ca="1" si="27"/>
        <v/>
      </c>
      <c r="BS41" s="178" t="str">
        <f t="shared" si="50"/>
        <v/>
      </c>
    </row>
    <row r="42" spans="1:71" ht="12" customHeight="1" x14ac:dyDescent="0.2">
      <c r="F42" s="133"/>
      <c r="G42" s="166" t="str">
        <f ca="1">IF($D$1=3,TS!G42,IF($D$1=4,TS!J42,IF($D$1=5,TS!M42,IF($D$1=6,TS!P42,IF($D$1=7,TS!S42,IF($D$1=8,TS!V42,IF($D$1=9,TS!Y42,IF($D$1=10,TS!AB42,""))))))))&amp;IF($D$1=11,TS!AE42,IF($D$1=12,TS!AH42,IF($D$1=13,TS!AK42,IF($D$1=14,TS!AN42,IF($D$1=15,TS!AQ42,IF($D$1=16,TS!AT42,IF($D$1=17,TS!AW42,"")))))))&amp;IF($D$1=18,TS!AZ42,IF($D$1=19,TS!BC42,IF($D$1=20,TS!BF42,IF($D$1=21,TS!BI42,IF($D$1=22,TS!BL42,IF($D$1=23,TS!BO42,""))))))&amp;IF($D$1=24,TS!BR42,IF($D$1=25,TS!BU42,IF($D$1=26,TS!BX42,IF($D$1=27,TS!CA42,IF($D$1=28,TS!CD42,IF($D$1=29,TS!CG42,IF($D$1=1,TS!A42,IF($D$1=2,TS!D42,""))))))))&amp;IF($D$1=30,TS!CJ42,IF($D$1=31,TS!CM42,IF($D$1=32,TS!CP42,IF($D$1=33,TS!CS42,IF($D$1=34,TS!CV42,IF($D$1=35,TS!CY42,IF($D$1=36,TS!DB42,IF($D$1=37,TS!DE42,""))))))))&amp;IF($D$1=38,TS!DH42,IF($D$1=39,TS!DK42,IF($D$1=40,TS!DN42,"")))</f>
        <v/>
      </c>
      <c r="H42" s="166" t="str">
        <f ca="1">IF($D$1=3,TS!H42,IF($D$1=4,TS!K42,IF($D$1=5,TS!N42,IF($D$1=6,TS!Q42,IF($D$1=7,TS!T42,IF($D$1=8,TS!W42,IF($D$1=9,TS!Z42,IF($D$1=10,TS!AC42,""))))))))&amp;IF($D$1=11,TS!AF42,IF($D$1=12,TS!AI42,IF($D$1=13,TS!AL42,IF($D$1=14,TS!AO42,IF($D$1=15,TS!AR42,IF($D$1=16,TS!AU42,IF($D$1=17,TS!AX42,"")))))))&amp;IF($D$1=18,TS!BA42,IF($D$1=19,TS!BD42,IF($D$1=20,TS!BG42,IF($D$1=21,TS!BJ42,IF($D$1=22,TS!BM42,IF($D$1=23,TS!BP42,""))))))&amp;IF($D$1=24,TS!BS42,IF($D$1=25,TS!BV42,IF($D$1=26,TS!BY42,IF($D$1=27,TS!CB42,IF($D$1=28,TS!CE42,IF($D$1=29,TS!CH42,IF($D$1=1,TS!B42,IF($D$1=2,TS!E42,""))))))))&amp;IF($D$1=30,TS!CK42,IF($D$1=31,TS!CN42,IF($D$1=32,TS!CQ42,IF($D$1=33,TS!CT42,IF($D$1=34,TS!CW42,IF($D$1=35,TS!CZ42,IF($D$1=36,TS!DC42,IF($D$1=37,TS!DF42,""))))))))&amp;IF($D$1=38,TS!DI42,IF($D$1=39,TS!DL42,IF($D$1=40,TS!DO42,"")))</f>
        <v/>
      </c>
      <c r="I42" s="167" t="str">
        <f ca="1">IF($D$1=3,TS!I42,IF($D$1=4,TS!L42,IF($D$1=5,TS!O42,IF($D$1=6,TS!R42,IF($D$1=7,TS!U42,IF($D$1=8,TS!X42,IF($D$1=9,TS!AA42,IF($D$1=10,TS!AD42,""))))))))&amp;IF($D$1=11,TS!AG42,IF($D$1=12,TS!AJ42,IF($D$1=13,TS!AM42,IF($D$1=14,TS!AP42,IF($D$1=15,TS!AS42,IF($D$1=16,TS!AV42,IF($D$1=17,TS!AY42,"")))))))&amp;IF($D$1=18,TS!BB42,IF($D$1=19,TS!BE42,IF($D$1=20,TS!BH42,IF($D$1=21,TS!BK42,IF($D$1=22,TS!BN42,IF($D$1=23,TS!BQ42,""))))))&amp;IF($D$1=24,TS!BT42,IF($D$1=25,TS!BW42,IF($D$1=26,TS!BZ42,IF($D$1=27,TS!CC42,IF($D$1=28,TS!CF42,IF($D$1=29,TS!CI42,IF($D$1=1,TS!C42,IF($D$1=2,TS!F42,""))))))))&amp;IF($D$1=30,TS!CL42,IF($D$1=31,TS!CO42,IF($D$1=32,TS!CR42,IF($D$1=33,TS!CU42,IF($D$1=34,TS!CX42,IF($D$1=35,TS!DA42,IF($D$1=36,TS!DD42,IF($D$1=37,TS!DG42,""))))))))&amp;IF($D$1=38,TS!DJ42,IF($D$1=39,TS!DM42,IF($D$1=40,TS!DP42,"")))</f>
        <v/>
      </c>
      <c r="J42" s="180">
        <f>IF('Not60'!G$2=0,"",'Not60'!G42)</f>
        <v>0</v>
      </c>
      <c r="K42" s="180">
        <f>IF('Not60'!H$2=0,"",'Not60'!H42)</f>
        <v>0</v>
      </c>
      <c r="L42" s="180">
        <f>IF('Not60'!I$2=0,"",'Not60'!I42)</f>
        <v>0</v>
      </c>
      <c r="M42" s="180">
        <f>IF('Not60'!J$2=0,"",'Not60'!J42)</f>
        <v>0</v>
      </c>
      <c r="N42" s="180">
        <f>IF('Not60'!K$2=0,"",'Not60'!K42)</f>
        <v>0</v>
      </c>
      <c r="O42" s="180">
        <f>IF('Not60'!L$2=0,"",'Not60'!L42)</f>
        <v>0</v>
      </c>
      <c r="P42" s="180">
        <f>IF('Not60'!M$2=0,"",'Not60'!M42)</f>
        <v>0</v>
      </c>
      <c r="Q42" s="180">
        <f>IF('Not60'!N$2=0,"",'Not60'!N42)</f>
        <v>0</v>
      </c>
      <c r="R42" s="180">
        <f>IF('Not60'!O$2=0,"",'Not60'!O42)</f>
        <v>0</v>
      </c>
      <c r="S42" s="180">
        <f>IF('Not60'!P$2=0,"",'Not60'!P42)</f>
        <v>0</v>
      </c>
      <c r="T42" s="180" t="str">
        <f>IF('Not60'!Q$2=0,"",'Not60'!Q42)</f>
        <v/>
      </c>
      <c r="U42" s="180" t="str">
        <f>IF('Not60'!R$2=0,"",'Not60'!R42)</f>
        <v/>
      </c>
      <c r="V42" s="180" t="str">
        <f>IF('Not60'!S$2=0,"",'Not60'!S42)</f>
        <v/>
      </c>
      <c r="W42" s="180" t="str">
        <f>IF('Not60'!T$2=0,"",'Not60'!T42)</f>
        <v/>
      </c>
      <c r="X42" s="180" t="str">
        <f>IF('Not60'!U$2=0,"",'Not60'!U42)</f>
        <v/>
      </c>
      <c r="Y42" s="180" t="str">
        <f>IF('Not60'!V$2=0,"",'Not60'!V42)</f>
        <v/>
      </c>
      <c r="Z42" s="180" t="str">
        <f>IF('Not60'!W$2=0,"",'Not60'!W42)</f>
        <v/>
      </c>
      <c r="AA42" s="180" t="str">
        <f>IF('Not60'!X$2=0,"",'Not60'!X42)</f>
        <v/>
      </c>
      <c r="AB42" s="180" t="str">
        <f>IF('Not60'!Y$2=0,"",'Not60'!Y42)</f>
        <v/>
      </c>
      <c r="AC42" s="180" t="str">
        <f>IF('Not60'!Z$2=0,"",'Not60'!Z42)</f>
        <v/>
      </c>
      <c r="AD42" s="75">
        <f t="shared" si="28"/>
        <v>0</v>
      </c>
      <c r="AE42" s="174" t="str">
        <f t="shared" si="29"/>
        <v/>
      </c>
      <c r="AR42" s="177" t="str">
        <f t="shared" ca="1" si="12"/>
        <v/>
      </c>
      <c r="AS42" s="177" t="str">
        <f t="shared" ca="1" si="13"/>
        <v/>
      </c>
      <c r="AT42" s="177" t="str">
        <f t="shared" ca="1" si="14"/>
        <v/>
      </c>
      <c r="AU42" s="179" t="str">
        <f t="shared" si="30"/>
        <v/>
      </c>
      <c r="AV42" s="179" t="str">
        <f t="shared" si="31"/>
        <v/>
      </c>
      <c r="AW42" s="179" t="str">
        <f t="shared" si="32"/>
        <v/>
      </c>
      <c r="AX42" s="179" t="str">
        <f t="shared" si="33"/>
        <v/>
      </c>
      <c r="AY42" s="179" t="str">
        <f t="shared" si="34"/>
        <v/>
      </c>
      <c r="AZ42" s="179" t="str">
        <f t="shared" si="35"/>
        <v/>
      </c>
      <c r="BA42" s="179" t="str">
        <f t="shared" si="36"/>
        <v/>
      </c>
      <c r="BB42" s="179" t="str">
        <f t="shared" si="37"/>
        <v/>
      </c>
      <c r="BC42" s="179" t="str">
        <f t="shared" si="38"/>
        <v/>
      </c>
      <c r="BD42" s="179" t="str">
        <f t="shared" si="39"/>
        <v/>
      </c>
      <c r="BE42" s="179" t="str">
        <f t="shared" si="40"/>
        <v/>
      </c>
      <c r="BF42" s="179" t="str">
        <f t="shared" si="41"/>
        <v/>
      </c>
      <c r="BG42" s="179" t="str">
        <f t="shared" si="42"/>
        <v/>
      </c>
      <c r="BH42" s="179" t="str">
        <f t="shared" si="43"/>
        <v/>
      </c>
      <c r="BI42" s="179" t="str">
        <f t="shared" si="44"/>
        <v/>
      </c>
      <c r="BJ42" s="179" t="str">
        <f t="shared" si="45"/>
        <v/>
      </c>
      <c r="BK42" s="179" t="str">
        <f t="shared" si="46"/>
        <v/>
      </c>
      <c r="BL42" s="179" t="str">
        <f t="shared" si="47"/>
        <v/>
      </c>
      <c r="BM42" s="179" t="str">
        <f t="shared" si="48"/>
        <v/>
      </c>
      <c r="BN42" s="179" t="str">
        <f t="shared" si="49"/>
        <v/>
      </c>
      <c r="BO42" s="178"/>
      <c r="BP42" s="178" t="str">
        <f t="shared" ca="1" si="25"/>
        <v/>
      </c>
      <c r="BQ42" s="178" t="str">
        <f t="shared" ca="1" si="26"/>
        <v/>
      </c>
      <c r="BR42" s="178" t="str">
        <f t="shared" ca="1" si="27"/>
        <v/>
      </c>
      <c r="BS42" s="178" t="str">
        <f t="shared" si="50"/>
        <v/>
      </c>
    </row>
    <row r="43" spans="1:71" ht="12" customHeight="1" x14ac:dyDescent="0.2">
      <c r="B43" s="104"/>
      <c r="C43" s="104"/>
      <c r="F43" s="82">
        <f ca="1">INDEX(F2:F41,D1)</f>
        <v>24</v>
      </c>
      <c r="G43" s="166" t="str">
        <f ca="1">IF($D$1=3,TS!G43,IF($D$1=4,TS!J43,IF($D$1=5,TS!M43,IF($D$1=6,TS!P43,IF($D$1=7,TS!S43,IF($D$1=8,TS!V43,IF($D$1=9,TS!Y43,IF($D$1=10,TS!AB43,""))))))))&amp;IF($D$1=11,TS!AE43,IF($D$1=12,TS!AH43,IF($D$1=13,TS!AK43,IF($D$1=14,TS!AN43,IF($D$1=15,TS!AQ43,IF($D$1=16,TS!AT43,IF($D$1=17,TS!AW43,"")))))))&amp;IF($D$1=18,TS!AZ43,IF($D$1=19,TS!BC43,IF($D$1=20,TS!BF43,IF($D$1=21,TS!BI43,IF($D$1=22,TS!BL43,IF($D$1=23,TS!BO43,""))))))&amp;IF($D$1=24,TS!BR43,IF($D$1=25,TS!BU43,IF($D$1=26,TS!BX43,IF($D$1=27,TS!CA43,IF($D$1=28,TS!CD43,IF($D$1=29,TS!CG43,IF($D$1=1,TS!A43,IF($D$1=2,TS!D43,""))))))))&amp;IF($D$1=30,TS!CJ43,IF($D$1=31,TS!CM43,IF($D$1=32,TS!CP43,IF($D$1=33,TS!CS43,IF($D$1=34,TS!CV43,IF($D$1=35,TS!CY43,IF($D$1=36,TS!DB43,IF($D$1=37,TS!DE43,""))))))))&amp;IF($D$1=38,TS!DH43,IF($D$1=39,TS!DK43,IF($D$1=40,TS!DN43,"")))</f>
        <v/>
      </c>
      <c r="H43" s="166" t="str">
        <f ca="1">IF($D$1=3,TS!H43,IF($D$1=4,TS!K43,IF($D$1=5,TS!N43,IF($D$1=6,TS!Q43,IF($D$1=7,TS!T43,IF($D$1=8,TS!W43,IF($D$1=9,TS!Z43,IF($D$1=10,TS!AC43,""))))))))&amp;IF($D$1=11,TS!AF43,IF($D$1=12,TS!AI43,IF($D$1=13,TS!AL43,IF($D$1=14,TS!AO43,IF($D$1=15,TS!AR43,IF($D$1=16,TS!AU43,IF($D$1=17,TS!AX43,"")))))))&amp;IF($D$1=18,TS!BA43,IF($D$1=19,TS!BD43,IF($D$1=20,TS!BG43,IF($D$1=21,TS!BJ43,IF($D$1=22,TS!BM43,IF($D$1=23,TS!BP43,""))))))&amp;IF($D$1=24,TS!BS43,IF($D$1=25,TS!BV43,IF($D$1=26,TS!BY43,IF($D$1=27,TS!CB43,IF($D$1=28,TS!CE43,IF($D$1=29,TS!CH43,IF($D$1=1,TS!B43,IF($D$1=2,TS!E43,""))))))))&amp;IF($D$1=30,TS!CK43,IF($D$1=31,TS!CN43,IF($D$1=32,TS!CQ43,IF($D$1=33,TS!CT43,IF($D$1=34,TS!CW43,IF($D$1=35,TS!CZ43,IF($D$1=36,TS!DC43,IF($D$1=37,TS!DF43,""))))))))&amp;IF($D$1=38,TS!DI43,IF($D$1=39,TS!DL43,IF($D$1=40,TS!DO43,"")))</f>
        <v/>
      </c>
      <c r="I43" s="167" t="str">
        <f ca="1">IF($D$1=3,TS!I43,IF($D$1=4,TS!L43,IF($D$1=5,TS!O43,IF($D$1=6,TS!R43,IF($D$1=7,TS!U43,IF($D$1=8,TS!X43,IF($D$1=9,TS!AA43,IF($D$1=10,TS!AD43,""))))))))&amp;IF($D$1=11,TS!AG43,IF($D$1=12,TS!AJ43,IF($D$1=13,TS!AM43,IF($D$1=14,TS!AP43,IF($D$1=15,TS!AS43,IF($D$1=16,TS!AV43,IF($D$1=17,TS!AY43,"")))))))&amp;IF($D$1=18,TS!BB43,IF($D$1=19,TS!BE43,IF($D$1=20,TS!BH43,IF($D$1=21,TS!BK43,IF($D$1=22,TS!BN43,IF($D$1=23,TS!BQ43,""))))))&amp;IF($D$1=24,TS!BT43,IF($D$1=25,TS!BW43,IF($D$1=26,TS!BZ43,IF($D$1=27,TS!CC43,IF($D$1=28,TS!CF43,IF($D$1=29,TS!CI43,IF($D$1=1,TS!C43,IF($D$1=2,TS!F43,""))))))))&amp;IF($D$1=30,TS!CL43,IF($D$1=31,TS!CO43,IF($D$1=32,TS!CR43,IF($D$1=33,TS!CU43,IF($D$1=34,TS!CX43,IF($D$1=35,TS!DA43,IF($D$1=36,TS!DD43,IF($D$1=37,TS!DG43,""))))))))&amp;IF($D$1=38,TS!DJ43,IF($D$1=39,TS!DM43,IF($D$1=40,TS!DP43,"")))</f>
        <v/>
      </c>
      <c r="J43" s="180">
        <f>IF('Not60'!G$2=0,"",'Not60'!G43)</f>
        <v>0</v>
      </c>
      <c r="K43" s="180">
        <f>IF('Not60'!H$2=0,"",'Not60'!H43)</f>
        <v>0</v>
      </c>
      <c r="L43" s="180">
        <f>IF('Not60'!I$2=0,"",'Not60'!I43)</f>
        <v>0</v>
      </c>
      <c r="M43" s="180">
        <f>IF('Not60'!J$2=0,"",'Not60'!J43)</f>
        <v>0</v>
      </c>
      <c r="N43" s="180">
        <f>IF('Not60'!K$2=0,"",'Not60'!K43)</f>
        <v>0</v>
      </c>
      <c r="O43" s="180">
        <f>IF('Not60'!L$2=0,"",'Not60'!L43)</f>
        <v>0</v>
      </c>
      <c r="P43" s="180">
        <f>IF('Not60'!M$2=0,"",'Not60'!M43)</f>
        <v>0</v>
      </c>
      <c r="Q43" s="180">
        <f>IF('Not60'!N$2=0,"",'Not60'!N43)</f>
        <v>0</v>
      </c>
      <c r="R43" s="180">
        <f>IF('Not60'!O$2=0,"",'Not60'!O43)</f>
        <v>0</v>
      </c>
      <c r="S43" s="180">
        <f>IF('Not60'!P$2=0,"",'Not60'!P43)</f>
        <v>0</v>
      </c>
      <c r="T43" s="180" t="str">
        <f>IF('Not60'!Q$2=0,"",'Not60'!Q43)</f>
        <v/>
      </c>
      <c r="U43" s="180" t="str">
        <f>IF('Not60'!R$2=0,"",'Not60'!R43)</f>
        <v/>
      </c>
      <c r="V43" s="180" t="str">
        <f>IF('Not60'!S$2=0,"",'Not60'!S43)</f>
        <v/>
      </c>
      <c r="W43" s="180" t="str">
        <f>IF('Not60'!T$2=0,"",'Not60'!T43)</f>
        <v/>
      </c>
      <c r="X43" s="180" t="str">
        <f>IF('Not60'!U$2=0,"",'Not60'!U43)</f>
        <v/>
      </c>
      <c r="Y43" s="180" t="str">
        <f>IF('Not60'!V$2=0,"",'Not60'!V43)</f>
        <v/>
      </c>
      <c r="Z43" s="180" t="str">
        <f>IF('Not60'!W$2=0,"",'Not60'!W43)</f>
        <v/>
      </c>
      <c r="AA43" s="180" t="str">
        <f>IF('Not60'!X$2=0,"",'Not60'!X43)</f>
        <v/>
      </c>
      <c r="AB43" s="180" t="str">
        <f>IF('Not60'!Y$2=0,"",'Not60'!Y43)</f>
        <v/>
      </c>
      <c r="AC43" s="180" t="str">
        <f>IF('Not60'!Z$2=0,"",'Not60'!Z43)</f>
        <v/>
      </c>
      <c r="AD43" s="75">
        <f t="shared" si="28"/>
        <v>0</v>
      </c>
      <c r="AE43" s="174" t="str">
        <f t="shared" si="29"/>
        <v/>
      </c>
      <c r="AR43" s="177" t="str">
        <f t="shared" ref="AR43:AR52" ca="1" si="56">G43</f>
        <v/>
      </c>
      <c r="AS43" s="177" t="str">
        <f t="shared" ref="AS43:AS52" ca="1" si="57">H43</f>
        <v/>
      </c>
      <c r="AT43" s="177" t="str">
        <f t="shared" ref="AT43:AT52" ca="1" si="58">I43</f>
        <v/>
      </c>
      <c r="AU43" s="179" t="str">
        <f t="shared" ref="AU43:AU52" si="59">IF($AD43=0,"",IF(J$2/2&gt;J43,$B$4,""))</f>
        <v/>
      </c>
      <c r="AV43" s="179" t="str">
        <f t="shared" ref="AV43:AV52" si="60">IF($AD43=0,"",IF(K$2/2&gt;K43,$B$5,""))</f>
        <v/>
      </c>
      <c r="AW43" s="179" t="str">
        <f t="shared" ref="AW43:AW52" si="61">IF($AD43=0,"",IF(L$2/2&gt;L43,$B$6,""))</f>
        <v/>
      </c>
      <c r="AX43" s="179" t="str">
        <f t="shared" ref="AX43:AX52" si="62">IF($AD43=0,"",IF(M$2/2&gt;M43,$B$7,""))</f>
        <v/>
      </c>
      <c r="AY43" s="179" t="str">
        <f t="shared" ref="AY43:AY52" si="63">IF($AD43=0,"",IF(N$2/2&gt;N43,$B$8,""))</f>
        <v/>
      </c>
      <c r="AZ43" s="179" t="str">
        <f t="shared" ref="AZ43:AZ52" si="64">IF($AD43=0,"",IF(O$2/2&gt;O43,$B$9,""))</f>
        <v/>
      </c>
      <c r="BA43" s="179" t="str">
        <f t="shared" ref="BA43:BA52" si="65">IF($AD43=0,"",IF(P$2/2&gt;P43,$B$10,""))</f>
        <v/>
      </c>
      <c r="BB43" s="179" t="str">
        <f t="shared" ref="BB43:BB52" si="66">IF($AD43=0,"",IF(Q$2/2&gt;Q43,$B$11,""))</f>
        <v/>
      </c>
      <c r="BC43" s="179" t="str">
        <f t="shared" ref="BC43:BC52" si="67">IF($AD43=0,"",IF(R$2/2&gt;R43,$B$12,""))</f>
        <v/>
      </c>
      <c r="BD43" s="179" t="str">
        <f t="shared" ref="BD43:BD52" si="68">IF($AD43=0,"",IF(S$2/2&gt;S43,$B$13,""))</f>
        <v/>
      </c>
      <c r="BE43" s="179" t="str">
        <f t="shared" ref="BE43:BE52" si="69">IF($AD43=0,"",IF(T$2/2&gt;T43,$B$14,""))</f>
        <v/>
      </c>
      <c r="BF43" s="179" t="str">
        <f t="shared" ref="BF43:BF52" si="70">IF($AD43=0,"",IF(U$2/2&gt;U43,$B$15,""))</f>
        <v/>
      </c>
      <c r="BG43" s="179" t="str">
        <f t="shared" ref="BG43:BG52" si="71">IF($AD43=0,"",IF(V$2/2&gt;V43,$B$16,""))</f>
        <v/>
      </c>
      <c r="BH43" s="179" t="str">
        <f t="shared" ref="BH43:BH52" si="72">IF($AD43=0,"",IF(W$2/2&gt;W43,$B$17,""))</f>
        <v/>
      </c>
      <c r="BI43" s="179" t="str">
        <f t="shared" ref="BI43:BI52" si="73">IF($AD43=0,"",IF(X$2/2&gt;X43,$B$18,""))</f>
        <v/>
      </c>
      <c r="BJ43" s="179" t="str">
        <f t="shared" ref="BJ43:BJ52" si="74">IF($AD43=0,"",IF(Y$2/2&gt;Y43,$B$19,""))</f>
        <v/>
      </c>
      <c r="BK43" s="179" t="str">
        <f t="shared" ref="BK43:BK52" si="75">IF($AD43=0,"",IF(Z$2/2&gt;Z43,$B$20,""))</f>
        <v/>
      </c>
      <c r="BL43" s="179" t="str">
        <f t="shared" ref="BL43:BL52" si="76">IF($AD43=0,"",IF(AA$2/2&gt;AA43,$B$21,""))</f>
        <v/>
      </c>
      <c r="BM43" s="179" t="str">
        <f t="shared" ref="BM43:BM52" si="77">IF($AD43=0,"",IF(AB$2/2&gt;AB43,$B$22,""))</f>
        <v/>
      </c>
      <c r="BN43" s="179" t="str">
        <f t="shared" ref="BN43:BN52" si="78">IF($AD43=0,"",IF(AC$2/2&gt;AC43,$B$23,""))</f>
        <v/>
      </c>
      <c r="BO43" s="178"/>
      <c r="BP43" s="178" t="str">
        <f t="shared" ref="BP43:BP52" ca="1" si="79">G43</f>
        <v/>
      </c>
      <c r="BQ43" s="178" t="str">
        <f t="shared" ref="BQ43:BQ52" ca="1" si="80">H43</f>
        <v/>
      </c>
      <c r="BR43" s="178" t="str">
        <f t="shared" ref="BR43:BR52" ca="1" si="81">I43</f>
        <v/>
      </c>
      <c r="BS43" s="178" t="str">
        <f t="shared" ref="BS43:BS52" si="82">AU43&amp;""&amp;AV43&amp;""&amp;AW43&amp;""&amp;AX43&amp;""&amp;AY43&amp;""&amp;AZ43&amp;""&amp;BA43&amp;""&amp;BB43&amp;""&amp;BC43&amp;""&amp;BD43&amp;""&amp;BE43&amp;""&amp;BF43&amp;""&amp;BG43&amp;""&amp;BH43&amp;""&amp;BI43&amp;""&amp;BJ43&amp;""&amp;BK43&amp;""&amp;BL43&amp;""&amp;BM43&amp;""&amp;BN43</f>
        <v/>
      </c>
    </row>
    <row r="44" spans="1:71" ht="12" customHeight="1" x14ac:dyDescent="0.2">
      <c r="A44" s="104"/>
      <c r="B44" s="104"/>
      <c r="C44" s="104"/>
      <c r="F44" s="82">
        <f ca="1">F43-F1</f>
        <v>24</v>
      </c>
      <c r="G44" s="166" t="str">
        <f ca="1">IF($D$1=3,TS!G44,IF($D$1=4,TS!J44,IF($D$1=5,TS!M44,IF($D$1=6,TS!P44,IF($D$1=7,TS!S44,IF($D$1=8,TS!V44,IF($D$1=9,TS!Y44,IF($D$1=10,TS!AB44,""))))))))&amp;IF($D$1=11,TS!AE44,IF($D$1=12,TS!AH44,IF($D$1=13,TS!AK44,IF($D$1=14,TS!AN44,IF($D$1=15,TS!AQ44,IF($D$1=16,TS!AT44,IF($D$1=17,TS!AW44,"")))))))&amp;IF($D$1=18,TS!AZ44,IF($D$1=19,TS!BC44,IF($D$1=20,TS!BF44,IF($D$1=21,TS!BI44,IF($D$1=22,TS!BL44,IF($D$1=23,TS!BO44,""))))))&amp;IF($D$1=24,TS!BR44,IF($D$1=25,TS!BU44,IF($D$1=26,TS!BX44,IF($D$1=27,TS!CA44,IF($D$1=28,TS!CD44,IF($D$1=29,TS!CG44,IF($D$1=1,TS!A44,IF($D$1=2,TS!D44,""))))))))&amp;IF($D$1=30,TS!CJ44,IF($D$1=31,TS!CM44,IF($D$1=32,TS!CP44,IF($D$1=33,TS!CS44,IF($D$1=34,TS!CV44,IF($D$1=35,TS!CY44,IF($D$1=36,TS!DB44,IF($D$1=37,TS!DE44,""))))))))&amp;IF($D$1=38,TS!DH44,IF($D$1=39,TS!DK44,IF($D$1=40,TS!DN44,"")))</f>
        <v/>
      </c>
      <c r="H44" s="166" t="str">
        <f ca="1">IF($D$1=3,TS!H44,IF($D$1=4,TS!K44,IF($D$1=5,TS!N44,IF($D$1=6,TS!Q44,IF($D$1=7,TS!T44,IF($D$1=8,TS!W44,IF($D$1=9,TS!Z44,IF($D$1=10,TS!AC44,""))))))))&amp;IF($D$1=11,TS!AF44,IF($D$1=12,TS!AI44,IF($D$1=13,TS!AL44,IF($D$1=14,TS!AO44,IF($D$1=15,TS!AR44,IF($D$1=16,TS!AU44,IF($D$1=17,TS!AX44,"")))))))&amp;IF($D$1=18,TS!BA44,IF($D$1=19,TS!BD44,IF($D$1=20,TS!BG44,IF($D$1=21,TS!BJ44,IF($D$1=22,TS!BM44,IF($D$1=23,TS!BP44,""))))))&amp;IF($D$1=24,TS!BS44,IF($D$1=25,TS!BV44,IF($D$1=26,TS!BY44,IF($D$1=27,TS!CB44,IF($D$1=28,TS!CE44,IF($D$1=29,TS!CH44,IF($D$1=1,TS!B44,IF($D$1=2,TS!E44,""))))))))&amp;IF($D$1=30,TS!CK44,IF($D$1=31,TS!CN44,IF($D$1=32,TS!CQ44,IF($D$1=33,TS!CT44,IF($D$1=34,TS!CW44,IF($D$1=35,TS!CZ44,IF($D$1=36,TS!DC44,IF($D$1=37,TS!DF44,""))))))))&amp;IF($D$1=38,TS!DI44,IF($D$1=39,TS!DL44,IF($D$1=40,TS!DO44,"")))</f>
        <v/>
      </c>
      <c r="I44" s="167" t="str">
        <f ca="1">IF($D$1=3,TS!I44,IF($D$1=4,TS!L44,IF($D$1=5,TS!O44,IF($D$1=6,TS!R44,IF($D$1=7,TS!U44,IF($D$1=8,TS!X44,IF($D$1=9,TS!AA44,IF($D$1=10,TS!AD44,""))))))))&amp;IF($D$1=11,TS!AG44,IF($D$1=12,TS!AJ44,IF($D$1=13,TS!AM44,IF($D$1=14,TS!AP44,IF($D$1=15,TS!AS44,IF($D$1=16,TS!AV44,IF($D$1=17,TS!AY44,"")))))))&amp;IF($D$1=18,TS!BB44,IF($D$1=19,TS!BE44,IF($D$1=20,TS!BH44,IF($D$1=21,TS!BK44,IF($D$1=22,TS!BN44,IF($D$1=23,TS!BQ44,""))))))&amp;IF($D$1=24,TS!BT44,IF($D$1=25,TS!BW44,IF($D$1=26,TS!BZ44,IF($D$1=27,TS!CC44,IF($D$1=28,TS!CF44,IF($D$1=29,TS!CI44,IF($D$1=1,TS!C44,IF($D$1=2,TS!F44,""))))))))&amp;IF($D$1=30,TS!CL44,IF($D$1=31,TS!CO44,IF($D$1=32,TS!CR44,IF($D$1=33,TS!CU44,IF($D$1=34,TS!CX44,IF($D$1=35,TS!DA44,IF($D$1=36,TS!DD44,IF($D$1=37,TS!DG44,""))))))))&amp;IF($D$1=38,TS!DJ44,IF($D$1=39,TS!DM44,IF($D$1=40,TS!DP44,"")))</f>
        <v/>
      </c>
      <c r="J44" s="180">
        <f>IF('Not60'!G$2=0,"",'Not60'!G44)</f>
        <v>0</v>
      </c>
      <c r="K44" s="180">
        <f>IF('Not60'!H$2=0,"",'Not60'!H44)</f>
        <v>0</v>
      </c>
      <c r="L44" s="180">
        <f>IF('Not60'!I$2=0,"",'Not60'!I44)</f>
        <v>0</v>
      </c>
      <c r="M44" s="180">
        <f>IF('Not60'!J$2=0,"",'Not60'!J44)</f>
        <v>0</v>
      </c>
      <c r="N44" s="180">
        <f>IF('Not60'!K$2=0,"",'Not60'!K44)</f>
        <v>0</v>
      </c>
      <c r="O44" s="180">
        <f>IF('Not60'!L$2=0,"",'Not60'!L44)</f>
        <v>0</v>
      </c>
      <c r="P44" s="180">
        <f>IF('Not60'!M$2=0,"",'Not60'!M44)</f>
        <v>0</v>
      </c>
      <c r="Q44" s="180">
        <f>IF('Not60'!N$2=0,"",'Not60'!N44)</f>
        <v>0</v>
      </c>
      <c r="R44" s="180">
        <f>IF('Not60'!O$2=0,"",'Not60'!O44)</f>
        <v>0</v>
      </c>
      <c r="S44" s="180">
        <f>IF('Not60'!P$2=0,"",'Not60'!P44)</f>
        <v>0</v>
      </c>
      <c r="T44" s="180" t="str">
        <f>IF('Not60'!Q$2=0,"",'Not60'!Q44)</f>
        <v/>
      </c>
      <c r="U44" s="180" t="str">
        <f>IF('Not60'!R$2=0,"",'Not60'!R44)</f>
        <v/>
      </c>
      <c r="V44" s="180" t="str">
        <f>IF('Not60'!S$2=0,"",'Not60'!S44)</f>
        <v/>
      </c>
      <c r="W44" s="180" t="str">
        <f>IF('Not60'!T$2=0,"",'Not60'!T44)</f>
        <v/>
      </c>
      <c r="X44" s="180" t="str">
        <f>IF('Not60'!U$2=0,"",'Not60'!U44)</f>
        <v/>
      </c>
      <c r="Y44" s="180" t="str">
        <f>IF('Not60'!V$2=0,"",'Not60'!V44)</f>
        <v/>
      </c>
      <c r="Z44" s="180" t="str">
        <f>IF('Not60'!W$2=0,"",'Not60'!W44)</f>
        <v/>
      </c>
      <c r="AA44" s="180" t="str">
        <f>IF('Not60'!X$2=0,"",'Not60'!X44)</f>
        <v/>
      </c>
      <c r="AB44" s="180" t="str">
        <f>IF('Not60'!Y$2=0,"",'Not60'!Y44)</f>
        <v/>
      </c>
      <c r="AC44" s="180" t="str">
        <f>IF('Not60'!Z$2=0,"",'Not60'!Z44)</f>
        <v/>
      </c>
      <c r="AD44" s="75">
        <f t="shared" si="28"/>
        <v>0</v>
      </c>
      <c r="AE44" s="174" t="str">
        <f t="shared" si="29"/>
        <v/>
      </c>
      <c r="AR44" s="177" t="str">
        <f t="shared" ca="1" si="56"/>
        <v/>
      </c>
      <c r="AS44" s="177" t="str">
        <f t="shared" ca="1" si="57"/>
        <v/>
      </c>
      <c r="AT44" s="177" t="str">
        <f t="shared" ca="1" si="58"/>
        <v/>
      </c>
      <c r="AU44" s="179" t="str">
        <f t="shared" si="59"/>
        <v/>
      </c>
      <c r="AV44" s="179" t="str">
        <f t="shared" si="60"/>
        <v/>
      </c>
      <c r="AW44" s="179" t="str">
        <f t="shared" si="61"/>
        <v/>
      </c>
      <c r="AX44" s="179" t="str">
        <f t="shared" si="62"/>
        <v/>
      </c>
      <c r="AY44" s="179" t="str">
        <f t="shared" si="63"/>
        <v/>
      </c>
      <c r="AZ44" s="179" t="str">
        <f t="shared" si="64"/>
        <v/>
      </c>
      <c r="BA44" s="179" t="str">
        <f t="shared" si="65"/>
        <v/>
      </c>
      <c r="BB44" s="179" t="str">
        <f t="shared" si="66"/>
        <v/>
      </c>
      <c r="BC44" s="179" t="str">
        <f t="shared" si="67"/>
        <v/>
      </c>
      <c r="BD44" s="179" t="str">
        <f t="shared" si="68"/>
        <v/>
      </c>
      <c r="BE44" s="179" t="str">
        <f t="shared" si="69"/>
        <v/>
      </c>
      <c r="BF44" s="179" t="str">
        <f t="shared" si="70"/>
        <v/>
      </c>
      <c r="BG44" s="179" t="str">
        <f t="shared" si="71"/>
        <v/>
      </c>
      <c r="BH44" s="179" t="str">
        <f t="shared" si="72"/>
        <v/>
      </c>
      <c r="BI44" s="179" t="str">
        <f t="shared" si="73"/>
        <v/>
      </c>
      <c r="BJ44" s="179" t="str">
        <f t="shared" si="74"/>
        <v/>
      </c>
      <c r="BK44" s="179" t="str">
        <f t="shared" si="75"/>
        <v/>
      </c>
      <c r="BL44" s="179" t="str">
        <f t="shared" si="76"/>
        <v/>
      </c>
      <c r="BM44" s="179" t="str">
        <f t="shared" si="77"/>
        <v/>
      </c>
      <c r="BN44" s="179" t="str">
        <f t="shared" si="78"/>
        <v/>
      </c>
      <c r="BO44" s="178"/>
      <c r="BP44" s="178" t="str">
        <f t="shared" ca="1" si="79"/>
        <v/>
      </c>
      <c r="BQ44" s="178" t="str">
        <f t="shared" ca="1" si="80"/>
        <v/>
      </c>
      <c r="BR44" s="178" t="str">
        <f t="shared" ca="1" si="81"/>
        <v/>
      </c>
      <c r="BS44" s="178" t="str">
        <f t="shared" si="82"/>
        <v/>
      </c>
    </row>
    <row r="45" spans="1:71" ht="12" customHeight="1" x14ac:dyDescent="0.2">
      <c r="A45" s="104"/>
      <c r="B45" s="104"/>
      <c r="C45" s="104"/>
      <c r="G45" s="166" t="str">
        <f ca="1">IF($D$1=3,TS!G45,IF($D$1=4,TS!J45,IF($D$1=5,TS!M45,IF($D$1=6,TS!P45,IF($D$1=7,TS!S45,IF($D$1=8,TS!V45,IF($D$1=9,TS!Y45,IF($D$1=10,TS!AB45,""))))))))&amp;IF($D$1=11,TS!AE45,IF($D$1=12,TS!AH45,IF($D$1=13,TS!AK45,IF($D$1=14,TS!AN45,IF($D$1=15,TS!AQ45,IF($D$1=16,TS!AT45,IF($D$1=17,TS!AW45,"")))))))&amp;IF($D$1=18,TS!AZ45,IF($D$1=19,TS!BC45,IF($D$1=20,TS!BF45,IF($D$1=21,TS!BI45,IF($D$1=22,TS!BL45,IF($D$1=23,TS!BO45,""))))))&amp;IF($D$1=24,TS!BR45,IF($D$1=25,TS!BU45,IF($D$1=26,TS!BX45,IF($D$1=27,TS!CA45,IF($D$1=28,TS!CD45,IF($D$1=29,TS!CG45,IF($D$1=1,TS!A45,IF($D$1=2,TS!D45,""))))))))&amp;IF($D$1=30,TS!CJ45,IF($D$1=31,TS!CM45,IF($D$1=32,TS!CP45,IF($D$1=33,TS!CS45,IF($D$1=34,TS!CV45,IF($D$1=35,TS!CY45,IF($D$1=36,TS!DB45,IF($D$1=37,TS!DE45,""))))))))&amp;IF($D$1=38,TS!DH45,IF($D$1=39,TS!DK45,IF($D$1=40,TS!DN45,"")))</f>
        <v/>
      </c>
      <c r="H45" s="166" t="str">
        <f ca="1">IF($D$1=3,TS!H45,IF($D$1=4,TS!K45,IF($D$1=5,TS!N45,IF($D$1=6,TS!Q45,IF($D$1=7,TS!T45,IF($D$1=8,TS!W45,IF($D$1=9,TS!Z45,IF($D$1=10,TS!AC45,""))))))))&amp;IF($D$1=11,TS!AF45,IF($D$1=12,TS!AI45,IF($D$1=13,TS!AL45,IF($D$1=14,TS!AO45,IF($D$1=15,TS!AR45,IF($D$1=16,TS!AU45,IF($D$1=17,TS!AX45,"")))))))&amp;IF($D$1=18,TS!BA45,IF($D$1=19,TS!BD45,IF($D$1=20,TS!BG45,IF($D$1=21,TS!BJ45,IF($D$1=22,TS!BM45,IF($D$1=23,TS!BP45,""))))))&amp;IF($D$1=24,TS!BS45,IF($D$1=25,TS!BV45,IF($D$1=26,TS!BY45,IF($D$1=27,TS!CB45,IF($D$1=28,TS!CE45,IF($D$1=29,TS!CH45,IF($D$1=1,TS!B45,IF($D$1=2,TS!E45,""))))))))&amp;IF($D$1=30,TS!CK45,IF($D$1=31,TS!CN45,IF($D$1=32,TS!CQ45,IF($D$1=33,TS!CT45,IF($D$1=34,TS!CW45,IF($D$1=35,TS!CZ45,IF($D$1=36,TS!DC45,IF($D$1=37,TS!DF45,""))))))))&amp;IF($D$1=38,TS!DI45,IF($D$1=39,TS!DL45,IF($D$1=40,TS!DO45,"")))</f>
        <v/>
      </c>
      <c r="I45" s="167" t="str">
        <f ca="1">IF($D$1=3,TS!I45,IF($D$1=4,TS!L45,IF($D$1=5,TS!O45,IF($D$1=6,TS!R45,IF($D$1=7,TS!U45,IF($D$1=8,TS!X45,IF($D$1=9,TS!AA45,IF($D$1=10,TS!AD45,""))))))))&amp;IF($D$1=11,TS!AG45,IF($D$1=12,TS!AJ45,IF($D$1=13,TS!AM45,IF($D$1=14,TS!AP45,IF($D$1=15,TS!AS45,IF($D$1=16,TS!AV45,IF($D$1=17,TS!AY45,"")))))))&amp;IF($D$1=18,TS!BB45,IF($D$1=19,TS!BE45,IF($D$1=20,TS!BH45,IF($D$1=21,TS!BK45,IF($D$1=22,TS!BN45,IF($D$1=23,TS!BQ45,""))))))&amp;IF($D$1=24,TS!BT45,IF($D$1=25,TS!BW45,IF($D$1=26,TS!BZ45,IF($D$1=27,TS!CC45,IF($D$1=28,TS!CF45,IF($D$1=29,TS!CI45,IF($D$1=1,TS!C45,IF($D$1=2,TS!F45,""))))))))&amp;IF($D$1=30,TS!CL45,IF($D$1=31,TS!CO45,IF($D$1=32,TS!CR45,IF($D$1=33,TS!CU45,IF($D$1=34,TS!CX45,IF($D$1=35,TS!DA45,IF($D$1=36,TS!DD45,IF($D$1=37,TS!DG45,""))))))))&amp;IF($D$1=38,TS!DJ45,IF($D$1=39,TS!DM45,IF($D$1=40,TS!DP45,"")))</f>
        <v/>
      </c>
      <c r="J45" s="180">
        <f>IF('Not60'!G$2=0,"",'Not60'!G45)</f>
        <v>0</v>
      </c>
      <c r="K45" s="180">
        <f>IF('Not60'!H$2=0,"",'Not60'!H45)</f>
        <v>0</v>
      </c>
      <c r="L45" s="180">
        <f>IF('Not60'!I$2=0,"",'Not60'!I45)</f>
        <v>0</v>
      </c>
      <c r="M45" s="180">
        <f>IF('Not60'!J$2=0,"",'Not60'!J45)</f>
        <v>0</v>
      </c>
      <c r="N45" s="180">
        <f>IF('Not60'!K$2=0,"",'Not60'!K45)</f>
        <v>0</v>
      </c>
      <c r="O45" s="180">
        <f>IF('Not60'!L$2=0,"",'Not60'!L45)</f>
        <v>0</v>
      </c>
      <c r="P45" s="180">
        <f>IF('Not60'!M$2=0,"",'Not60'!M45)</f>
        <v>0</v>
      </c>
      <c r="Q45" s="180">
        <f>IF('Not60'!N$2=0,"",'Not60'!N45)</f>
        <v>0</v>
      </c>
      <c r="R45" s="180">
        <f>IF('Not60'!O$2=0,"",'Not60'!O45)</f>
        <v>0</v>
      </c>
      <c r="S45" s="180">
        <f>IF('Not60'!P$2=0,"",'Not60'!P45)</f>
        <v>0</v>
      </c>
      <c r="T45" s="180" t="str">
        <f>IF('Not60'!Q$2=0,"",'Not60'!Q45)</f>
        <v/>
      </c>
      <c r="U45" s="180" t="str">
        <f>IF('Not60'!R$2=0,"",'Not60'!R45)</f>
        <v/>
      </c>
      <c r="V45" s="180" t="str">
        <f>IF('Not60'!S$2=0,"",'Not60'!S45)</f>
        <v/>
      </c>
      <c r="W45" s="180" t="str">
        <f>IF('Not60'!T$2=0,"",'Not60'!T45)</f>
        <v/>
      </c>
      <c r="X45" s="180" t="str">
        <f>IF('Not60'!U$2=0,"",'Not60'!U45)</f>
        <v/>
      </c>
      <c r="Y45" s="180" t="str">
        <f>IF('Not60'!V$2=0,"",'Not60'!V45)</f>
        <v/>
      </c>
      <c r="Z45" s="180" t="str">
        <f>IF('Not60'!W$2=0,"",'Not60'!W45)</f>
        <v/>
      </c>
      <c r="AA45" s="180" t="str">
        <f>IF('Not60'!X$2=0,"",'Not60'!X45)</f>
        <v/>
      </c>
      <c r="AB45" s="180" t="str">
        <f>IF('Not60'!Y$2=0,"",'Not60'!Y45)</f>
        <v/>
      </c>
      <c r="AC45" s="180" t="str">
        <f>IF('Not60'!Z$2=0,"",'Not60'!Z45)</f>
        <v/>
      </c>
      <c r="AD45" s="75">
        <f t="shared" si="28"/>
        <v>0</v>
      </c>
      <c r="AE45" s="174" t="str">
        <f t="shared" si="29"/>
        <v/>
      </c>
      <c r="AR45" s="177" t="str">
        <f t="shared" ca="1" si="56"/>
        <v/>
      </c>
      <c r="AS45" s="177" t="str">
        <f t="shared" ca="1" si="57"/>
        <v/>
      </c>
      <c r="AT45" s="177" t="str">
        <f t="shared" ca="1" si="58"/>
        <v/>
      </c>
      <c r="AU45" s="179" t="str">
        <f t="shared" si="59"/>
        <v/>
      </c>
      <c r="AV45" s="179" t="str">
        <f t="shared" si="60"/>
        <v/>
      </c>
      <c r="AW45" s="179" t="str">
        <f t="shared" si="61"/>
        <v/>
      </c>
      <c r="AX45" s="179" t="str">
        <f t="shared" si="62"/>
        <v/>
      </c>
      <c r="AY45" s="179" t="str">
        <f t="shared" si="63"/>
        <v/>
      </c>
      <c r="AZ45" s="179" t="str">
        <f t="shared" si="64"/>
        <v/>
      </c>
      <c r="BA45" s="179" t="str">
        <f t="shared" si="65"/>
        <v/>
      </c>
      <c r="BB45" s="179" t="str">
        <f t="shared" si="66"/>
        <v/>
      </c>
      <c r="BC45" s="179" t="str">
        <f t="shared" si="67"/>
        <v/>
      </c>
      <c r="BD45" s="179" t="str">
        <f t="shared" si="68"/>
        <v/>
      </c>
      <c r="BE45" s="179" t="str">
        <f t="shared" si="69"/>
        <v/>
      </c>
      <c r="BF45" s="179" t="str">
        <f t="shared" si="70"/>
        <v/>
      </c>
      <c r="BG45" s="179" t="str">
        <f t="shared" si="71"/>
        <v/>
      </c>
      <c r="BH45" s="179" t="str">
        <f t="shared" si="72"/>
        <v/>
      </c>
      <c r="BI45" s="179" t="str">
        <f t="shared" si="73"/>
        <v/>
      </c>
      <c r="BJ45" s="179" t="str">
        <f t="shared" si="74"/>
        <v/>
      </c>
      <c r="BK45" s="179" t="str">
        <f t="shared" si="75"/>
        <v/>
      </c>
      <c r="BL45" s="179" t="str">
        <f t="shared" si="76"/>
        <v/>
      </c>
      <c r="BM45" s="179" t="str">
        <f t="shared" si="77"/>
        <v/>
      </c>
      <c r="BN45" s="179" t="str">
        <f t="shared" si="78"/>
        <v/>
      </c>
      <c r="BO45" s="178"/>
      <c r="BP45" s="178" t="str">
        <f t="shared" ca="1" si="79"/>
        <v/>
      </c>
      <c r="BQ45" s="178" t="str">
        <f t="shared" ca="1" si="80"/>
        <v/>
      </c>
      <c r="BR45" s="178" t="str">
        <f t="shared" ca="1" si="81"/>
        <v/>
      </c>
      <c r="BS45" s="178" t="str">
        <f t="shared" si="82"/>
        <v/>
      </c>
    </row>
    <row r="46" spans="1:71" ht="12" customHeight="1" x14ac:dyDescent="0.2">
      <c r="A46" s="104"/>
      <c r="B46" s="104"/>
      <c r="C46" s="104"/>
      <c r="G46" s="166" t="str">
        <f ca="1">IF($D$1=3,TS!G46,IF($D$1=4,TS!J46,IF($D$1=5,TS!M46,IF($D$1=6,TS!P46,IF($D$1=7,TS!S46,IF($D$1=8,TS!V46,IF($D$1=9,TS!Y46,IF($D$1=10,TS!AB46,""))))))))&amp;IF($D$1=11,TS!AE46,IF($D$1=12,TS!AH46,IF($D$1=13,TS!AK46,IF($D$1=14,TS!AN46,IF($D$1=15,TS!AQ46,IF($D$1=16,TS!AT46,IF($D$1=17,TS!AW46,"")))))))&amp;IF($D$1=18,TS!AZ46,IF($D$1=19,TS!BC46,IF($D$1=20,TS!BF46,IF($D$1=21,TS!BI46,IF($D$1=22,TS!BL46,IF($D$1=23,TS!BO46,""))))))&amp;IF($D$1=24,TS!BR46,IF($D$1=25,TS!BU46,IF($D$1=26,TS!BX46,IF($D$1=27,TS!CA46,IF($D$1=28,TS!CD46,IF($D$1=29,TS!CG46,IF($D$1=1,TS!A46,IF($D$1=2,TS!D46,""))))))))&amp;IF($D$1=30,TS!CJ46,IF($D$1=31,TS!CM46,IF($D$1=32,TS!CP46,IF($D$1=33,TS!CS46,IF($D$1=34,TS!CV46,IF($D$1=35,TS!CY46,IF($D$1=36,TS!DB46,IF($D$1=37,TS!DE46,""))))))))&amp;IF($D$1=38,TS!DH46,IF($D$1=39,TS!DK46,IF($D$1=40,TS!DN46,"")))</f>
        <v/>
      </c>
      <c r="H46" s="166" t="str">
        <f ca="1">IF($D$1=3,TS!H46,IF($D$1=4,TS!K46,IF($D$1=5,TS!N46,IF($D$1=6,TS!Q46,IF($D$1=7,TS!T46,IF($D$1=8,TS!W46,IF($D$1=9,TS!Z46,IF($D$1=10,TS!AC46,""))))))))&amp;IF($D$1=11,TS!AF46,IF($D$1=12,TS!AI46,IF($D$1=13,TS!AL46,IF($D$1=14,TS!AO46,IF($D$1=15,TS!AR46,IF($D$1=16,TS!AU46,IF($D$1=17,TS!AX46,"")))))))&amp;IF($D$1=18,TS!BA46,IF($D$1=19,TS!BD46,IF($D$1=20,TS!BG46,IF($D$1=21,TS!BJ46,IF($D$1=22,TS!BM46,IF($D$1=23,TS!BP46,""))))))&amp;IF($D$1=24,TS!BS46,IF($D$1=25,TS!BV46,IF($D$1=26,TS!BY46,IF($D$1=27,TS!CB46,IF($D$1=28,TS!CE46,IF($D$1=29,TS!CH46,IF($D$1=1,TS!B46,IF($D$1=2,TS!E46,""))))))))&amp;IF($D$1=30,TS!CK46,IF($D$1=31,TS!CN46,IF($D$1=32,TS!CQ46,IF($D$1=33,TS!CT46,IF($D$1=34,TS!CW46,IF($D$1=35,TS!CZ46,IF($D$1=36,TS!DC46,IF($D$1=37,TS!DF46,""))))))))&amp;IF($D$1=38,TS!DI46,IF($D$1=39,TS!DL46,IF($D$1=40,TS!DO46,"")))</f>
        <v/>
      </c>
      <c r="I46" s="167" t="str">
        <f ca="1">IF($D$1=3,TS!I46,IF($D$1=4,TS!L46,IF($D$1=5,TS!O46,IF($D$1=6,TS!R46,IF($D$1=7,TS!U46,IF($D$1=8,TS!X46,IF($D$1=9,TS!AA46,IF($D$1=10,TS!AD46,""))))))))&amp;IF($D$1=11,TS!AG46,IF($D$1=12,TS!AJ46,IF($D$1=13,TS!AM46,IF($D$1=14,TS!AP46,IF($D$1=15,TS!AS46,IF($D$1=16,TS!AV46,IF($D$1=17,TS!AY46,"")))))))&amp;IF($D$1=18,TS!BB46,IF($D$1=19,TS!BE46,IF($D$1=20,TS!BH46,IF($D$1=21,TS!BK46,IF($D$1=22,TS!BN46,IF($D$1=23,TS!BQ46,""))))))&amp;IF($D$1=24,TS!BT46,IF($D$1=25,TS!BW46,IF($D$1=26,TS!BZ46,IF($D$1=27,TS!CC46,IF($D$1=28,TS!CF46,IF($D$1=29,TS!CI46,IF($D$1=1,TS!C46,IF($D$1=2,TS!F46,""))))))))&amp;IF($D$1=30,TS!CL46,IF($D$1=31,TS!CO46,IF($D$1=32,TS!CR46,IF($D$1=33,TS!CU46,IF($D$1=34,TS!CX46,IF($D$1=35,TS!DA46,IF($D$1=36,TS!DD46,IF($D$1=37,TS!DG46,""))))))))&amp;IF($D$1=38,TS!DJ46,IF($D$1=39,TS!DM46,IF($D$1=40,TS!DP46,"")))</f>
        <v/>
      </c>
      <c r="J46" s="180">
        <f>IF('Not60'!G$2=0,"",'Not60'!G46)</f>
        <v>0</v>
      </c>
      <c r="K46" s="180">
        <f>IF('Not60'!H$2=0,"",'Not60'!H46)</f>
        <v>0</v>
      </c>
      <c r="L46" s="180">
        <f>IF('Not60'!I$2=0,"",'Not60'!I46)</f>
        <v>0</v>
      </c>
      <c r="M46" s="180">
        <f>IF('Not60'!J$2=0,"",'Not60'!J46)</f>
        <v>0</v>
      </c>
      <c r="N46" s="180">
        <f>IF('Not60'!K$2=0,"",'Not60'!K46)</f>
        <v>0</v>
      </c>
      <c r="O46" s="180">
        <f>IF('Not60'!L$2=0,"",'Not60'!L46)</f>
        <v>0</v>
      </c>
      <c r="P46" s="180">
        <f>IF('Not60'!M$2=0,"",'Not60'!M46)</f>
        <v>0</v>
      </c>
      <c r="Q46" s="180">
        <f>IF('Not60'!N$2=0,"",'Not60'!N46)</f>
        <v>0</v>
      </c>
      <c r="R46" s="180">
        <f>IF('Not60'!O$2=0,"",'Not60'!O46)</f>
        <v>0</v>
      </c>
      <c r="S46" s="180">
        <f>IF('Not60'!P$2=0,"",'Not60'!P46)</f>
        <v>0</v>
      </c>
      <c r="T46" s="180" t="str">
        <f>IF('Not60'!Q$2=0,"",'Not60'!Q46)</f>
        <v/>
      </c>
      <c r="U46" s="180" t="str">
        <f>IF('Not60'!R$2=0,"",'Not60'!R46)</f>
        <v/>
      </c>
      <c r="V46" s="180" t="str">
        <f>IF('Not60'!S$2=0,"",'Not60'!S46)</f>
        <v/>
      </c>
      <c r="W46" s="180" t="str">
        <f>IF('Not60'!T$2=0,"",'Not60'!T46)</f>
        <v/>
      </c>
      <c r="X46" s="180" t="str">
        <f>IF('Not60'!U$2=0,"",'Not60'!U46)</f>
        <v/>
      </c>
      <c r="Y46" s="180" t="str">
        <f>IF('Not60'!V$2=0,"",'Not60'!V46)</f>
        <v/>
      </c>
      <c r="Z46" s="180" t="str">
        <f>IF('Not60'!W$2=0,"",'Not60'!W46)</f>
        <v/>
      </c>
      <c r="AA46" s="180" t="str">
        <f>IF('Not60'!X$2=0,"",'Not60'!X46)</f>
        <v/>
      </c>
      <c r="AB46" s="180" t="str">
        <f>IF('Not60'!Y$2=0,"",'Not60'!Y46)</f>
        <v/>
      </c>
      <c r="AC46" s="180" t="str">
        <f>IF('Not60'!Z$2=0,"",'Not60'!Z46)</f>
        <v/>
      </c>
      <c r="AD46" s="75">
        <f t="shared" si="28"/>
        <v>0</v>
      </c>
      <c r="AE46" s="174" t="str">
        <f t="shared" si="29"/>
        <v/>
      </c>
      <c r="AR46" s="177" t="str">
        <f t="shared" ca="1" si="56"/>
        <v/>
      </c>
      <c r="AS46" s="177" t="str">
        <f t="shared" ca="1" si="57"/>
        <v/>
      </c>
      <c r="AT46" s="177" t="str">
        <f t="shared" ca="1" si="58"/>
        <v/>
      </c>
      <c r="AU46" s="179" t="str">
        <f t="shared" si="59"/>
        <v/>
      </c>
      <c r="AV46" s="179" t="str">
        <f t="shared" si="60"/>
        <v/>
      </c>
      <c r="AW46" s="179" t="str">
        <f t="shared" si="61"/>
        <v/>
      </c>
      <c r="AX46" s="179" t="str">
        <f t="shared" si="62"/>
        <v/>
      </c>
      <c r="AY46" s="179" t="str">
        <f t="shared" si="63"/>
        <v/>
      </c>
      <c r="AZ46" s="179" t="str">
        <f t="shared" si="64"/>
        <v/>
      </c>
      <c r="BA46" s="179" t="str">
        <f t="shared" si="65"/>
        <v/>
      </c>
      <c r="BB46" s="179" t="str">
        <f t="shared" si="66"/>
        <v/>
      </c>
      <c r="BC46" s="179" t="str">
        <f t="shared" si="67"/>
        <v/>
      </c>
      <c r="BD46" s="179" t="str">
        <f t="shared" si="68"/>
        <v/>
      </c>
      <c r="BE46" s="179" t="str">
        <f t="shared" si="69"/>
        <v/>
      </c>
      <c r="BF46" s="179" t="str">
        <f t="shared" si="70"/>
        <v/>
      </c>
      <c r="BG46" s="179" t="str">
        <f t="shared" si="71"/>
        <v/>
      </c>
      <c r="BH46" s="179" t="str">
        <f t="shared" si="72"/>
        <v/>
      </c>
      <c r="BI46" s="179" t="str">
        <f t="shared" si="73"/>
        <v/>
      </c>
      <c r="BJ46" s="179" t="str">
        <f t="shared" si="74"/>
        <v/>
      </c>
      <c r="BK46" s="179" t="str">
        <f t="shared" si="75"/>
        <v/>
      </c>
      <c r="BL46" s="179" t="str">
        <f t="shared" si="76"/>
        <v/>
      </c>
      <c r="BM46" s="179" t="str">
        <f t="shared" si="77"/>
        <v/>
      </c>
      <c r="BN46" s="179" t="str">
        <f t="shared" si="78"/>
        <v/>
      </c>
      <c r="BO46" s="178"/>
      <c r="BP46" s="178" t="str">
        <f t="shared" ca="1" si="79"/>
        <v/>
      </c>
      <c r="BQ46" s="178" t="str">
        <f t="shared" ca="1" si="80"/>
        <v/>
      </c>
      <c r="BR46" s="178" t="str">
        <f t="shared" ca="1" si="81"/>
        <v/>
      </c>
      <c r="BS46" s="178" t="str">
        <f t="shared" si="82"/>
        <v/>
      </c>
    </row>
    <row r="47" spans="1:71" ht="12" customHeight="1" x14ac:dyDescent="0.2">
      <c r="A47" s="104"/>
      <c r="B47" t="s">
        <v>105</v>
      </c>
      <c r="C47" s="104"/>
      <c r="G47" s="166" t="str">
        <f ca="1">IF($D$1=3,TS!G47,IF($D$1=4,TS!J47,IF($D$1=5,TS!M47,IF($D$1=6,TS!P47,IF($D$1=7,TS!S47,IF($D$1=8,TS!V47,IF($D$1=9,TS!Y47,IF($D$1=10,TS!AB47,""))))))))&amp;IF($D$1=11,TS!AE47,IF($D$1=12,TS!AH47,IF($D$1=13,TS!AK47,IF($D$1=14,TS!AN47,IF($D$1=15,TS!AQ47,IF($D$1=16,TS!AT47,IF($D$1=17,TS!AW47,"")))))))&amp;IF($D$1=18,TS!AZ47,IF($D$1=19,TS!BC47,IF($D$1=20,TS!BF47,IF($D$1=21,TS!BI47,IF($D$1=22,TS!BL47,IF($D$1=23,TS!BO47,""))))))&amp;IF($D$1=24,TS!BR47,IF($D$1=25,TS!BU47,IF($D$1=26,TS!BX47,IF($D$1=27,TS!CA47,IF($D$1=28,TS!CD47,IF($D$1=29,TS!CG47,IF($D$1=1,TS!A47,IF($D$1=2,TS!D47,""))))))))&amp;IF($D$1=30,TS!CJ47,IF($D$1=31,TS!CM47,IF($D$1=32,TS!CP47,IF($D$1=33,TS!CS47,IF($D$1=34,TS!CV47,IF($D$1=35,TS!CY47,IF($D$1=36,TS!DB47,IF($D$1=37,TS!DE47,""))))))))&amp;IF($D$1=38,TS!DH47,IF($D$1=39,TS!DK47,IF($D$1=40,TS!DN47,"")))</f>
        <v/>
      </c>
      <c r="H47" s="166" t="str">
        <f ca="1">IF($D$1=3,TS!H47,IF($D$1=4,TS!K47,IF($D$1=5,TS!N47,IF($D$1=6,TS!Q47,IF($D$1=7,TS!T47,IF($D$1=8,TS!W47,IF($D$1=9,TS!Z47,IF($D$1=10,TS!AC47,""))))))))&amp;IF($D$1=11,TS!AF47,IF($D$1=12,TS!AI47,IF($D$1=13,TS!AL47,IF($D$1=14,TS!AO47,IF($D$1=15,TS!AR47,IF($D$1=16,TS!AU47,IF($D$1=17,TS!AX47,"")))))))&amp;IF($D$1=18,TS!BA47,IF($D$1=19,TS!BD47,IF($D$1=20,TS!BG47,IF($D$1=21,TS!BJ47,IF($D$1=22,TS!BM47,IF($D$1=23,TS!BP47,""))))))&amp;IF($D$1=24,TS!BS47,IF($D$1=25,TS!BV47,IF($D$1=26,TS!BY47,IF($D$1=27,TS!CB47,IF($D$1=28,TS!CE47,IF($D$1=29,TS!CH47,IF($D$1=1,TS!B47,IF($D$1=2,TS!E47,""))))))))&amp;IF($D$1=30,TS!CK47,IF($D$1=31,TS!CN47,IF($D$1=32,TS!CQ47,IF($D$1=33,TS!CT47,IF($D$1=34,TS!CW47,IF($D$1=35,TS!CZ47,IF($D$1=36,TS!DC47,IF($D$1=37,TS!DF47,""))))))))&amp;IF($D$1=38,TS!DI47,IF($D$1=39,TS!DL47,IF($D$1=40,TS!DO47,"")))</f>
        <v/>
      </c>
      <c r="I47" s="167" t="str">
        <f ca="1">IF($D$1=3,TS!I47,IF($D$1=4,TS!L47,IF($D$1=5,TS!O47,IF($D$1=6,TS!R47,IF($D$1=7,TS!U47,IF($D$1=8,TS!X47,IF($D$1=9,TS!AA47,IF($D$1=10,TS!AD47,""))))))))&amp;IF($D$1=11,TS!AG47,IF($D$1=12,TS!AJ47,IF($D$1=13,TS!AM47,IF($D$1=14,TS!AP47,IF($D$1=15,TS!AS47,IF($D$1=16,TS!AV47,IF($D$1=17,TS!AY47,"")))))))&amp;IF($D$1=18,TS!BB47,IF($D$1=19,TS!BE47,IF($D$1=20,TS!BH47,IF($D$1=21,TS!BK47,IF($D$1=22,TS!BN47,IF($D$1=23,TS!BQ47,""))))))&amp;IF($D$1=24,TS!BT47,IF($D$1=25,TS!BW47,IF($D$1=26,TS!BZ47,IF($D$1=27,TS!CC47,IF($D$1=28,TS!CF47,IF($D$1=29,TS!CI47,IF($D$1=1,TS!C47,IF($D$1=2,TS!F47,""))))))))&amp;IF($D$1=30,TS!CL47,IF($D$1=31,TS!CO47,IF($D$1=32,TS!CR47,IF($D$1=33,TS!CU47,IF($D$1=34,TS!CX47,IF($D$1=35,TS!DA47,IF($D$1=36,TS!DD47,IF($D$1=37,TS!DG47,""))))))))&amp;IF($D$1=38,TS!DJ47,IF($D$1=39,TS!DM47,IF($D$1=40,TS!DP47,"")))</f>
        <v/>
      </c>
      <c r="J47" s="180">
        <f>IF('Not60'!G$2=0,"",'Not60'!G47)</f>
        <v>0</v>
      </c>
      <c r="K47" s="180">
        <f>IF('Not60'!H$2=0,"",'Not60'!H47)</f>
        <v>0</v>
      </c>
      <c r="L47" s="180">
        <f>IF('Not60'!I$2=0,"",'Not60'!I47)</f>
        <v>0</v>
      </c>
      <c r="M47" s="180">
        <f>IF('Not60'!J$2=0,"",'Not60'!J47)</f>
        <v>0</v>
      </c>
      <c r="N47" s="180">
        <f>IF('Not60'!K$2=0,"",'Not60'!K47)</f>
        <v>0</v>
      </c>
      <c r="O47" s="180">
        <f>IF('Not60'!L$2=0,"",'Not60'!L47)</f>
        <v>0</v>
      </c>
      <c r="P47" s="180">
        <f>IF('Not60'!M$2=0,"",'Not60'!M47)</f>
        <v>0</v>
      </c>
      <c r="Q47" s="180">
        <f>IF('Not60'!N$2=0,"",'Not60'!N47)</f>
        <v>0</v>
      </c>
      <c r="R47" s="180">
        <f>IF('Not60'!O$2=0,"",'Not60'!O47)</f>
        <v>0</v>
      </c>
      <c r="S47" s="180">
        <f>IF('Not60'!P$2=0,"",'Not60'!P47)</f>
        <v>0</v>
      </c>
      <c r="T47" s="180" t="str">
        <f>IF('Not60'!Q$2=0,"",'Not60'!Q47)</f>
        <v/>
      </c>
      <c r="U47" s="180" t="str">
        <f>IF('Not60'!R$2=0,"",'Not60'!R47)</f>
        <v/>
      </c>
      <c r="V47" s="180" t="str">
        <f>IF('Not60'!S$2=0,"",'Not60'!S47)</f>
        <v/>
      </c>
      <c r="W47" s="180" t="str">
        <f>IF('Not60'!T$2=0,"",'Not60'!T47)</f>
        <v/>
      </c>
      <c r="X47" s="180" t="str">
        <f>IF('Not60'!U$2=0,"",'Not60'!U47)</f>
        <v/>
      </c>
      <c r="Y47" s="180" t="str">
        <f>IF('Not60'!V$2=0,"",'Not60'!V47)</f>
        <v/>
      </c>
      <c r="Z47" s="180" t="str">
        <f>IF('Not60'!W$2=0,"",'Not60'!W47)</f>
        <v/>
      </c>
      <c r="AA47" s="180" t="str">
        <f>IF('Not60'!X$2=0,"",'Not60'!X47)</f>
        <v/>
      </c>
      <c r="AB47" s="180" t="str">
        <f>IF('Not60'!Y$2=0,"",'Not60'!Y47)</f>
        <v/>
      </c>
      <c r="AC47" s="180" t="str">
        <f>IF('Not60'!Z$2=0,"",'Not60'!Z47)</f>
        <v/>
      </c>
      <c r="AD47" s="75">
        <f t="shared" si="28"/>
        <v>0</v>
      </c>
      <c r="AE47" s="174" t="str">
        <f t="shared" si="29"/>
        <v/>
      </c>
      <c r="AR47" s="177" t="str">
        <f t="shared" ca="1" si="56"/>
        <v/>
      </c>
      <c r="AS47" s="177" t="str">
        <f t="shared" ca="1" si="57"/>
        <v/>
      </c>
      <c r="AT47" s="177" t="str">
        <f t="shared" ca="1" si="58"/>
        <v/>
      </c>
      <c r="AU47" s="179" t="str">
        <f t="shared" si="59"/>
        <v/>
      </c>
      <c r="AV47" s="179" t="str">
        <f t="shared" si="60"/>
        <v/>
      </c>
      <c r="AW47" s="179" t="str">
        <f t="shared" si="61"/>
        <v/>
      </c>
      <c r="AX47" s="179" t="str">
        <f t="shared" si="62"/>
        <v/>
      </c>
      <c r="AY47" s="179" t="str">
        <f t="shared" si="63"/>
        <v/>
      </c>
      <c r="AZ47" s="179" t="str">
        <f t="shared" si="64"/>
        <v/>
      </c>
      <c r="BA47" s="179" t="str">
        <f t="shared" si="65"/>
        <v/>
      </c>
      <c r="BB47" s="179" t="str">
        <f t="shared" si="66"/>
        <v/>
      </c>
      <c r="BC47" s="179" t="str">
        <f t="shared" si="67"/>
        <v/>
      </c>
      <c r="BD47" s="179" t="str">
        <f t="shared" si="68"/>
        <v/>
      </c>
      <c r="BE47" s="179" t="str">
        <f t="shared" si="69"/>
        <v/>
      </c>
      <c r="BF47" s="179" t="str">
        <f t="shared" si="70"/>
        <v/>
      </c>
      <c r="BG47" s="179" t="str">
        <f t="shared" si="71"/>
        <v/>
      </c>
      <c r="BH47" s="179" t="str">
        <f t="shared" si="72"/>
        <v/>
      </c>
      <c r="BI47" s="179" t="str">
        <f t="shared" si="73"/>
        <v/>
      </c>
      <c r="BJ47" s="179" t="str">
        <f t="shared" si="74"/>
        <v/>
      </c>
      <c r="BK47" s="179" t="str">
        <f t="shared" si="75"/>
        <v/>
      </c>
      <c r="BL47" s="179" t="str">
        <f t="shared" si="76"/>
        <v/>
      </c>
      <c r="BM47" s="179" t="str">
        <f t="shared" si="77"/>
        <v/>
      </c>
      <c r="BN47" s="179" t="str">
        <f t="shared" si="78"/>
        <v/>
      </c>
      <c r="BO47" s="178"/>
      <c r="BP47" s="178" t="str">
        <f t="shared" ca="1" si="79"/>
        <v/>
      </c>
      <c r="BQ47" s="178" t="str">
        <f t="shared" ca="1" si="80"/>
        <v/>
      </c>
      <c r="BR47" s="178" t="str">
        <f t="shared" ca="1" si="81"/>
        <v/>
      </c>
      <c r="BS47" s="178" t="str">
        <f t="shared" si="82"/>
        <v/>
      </c>
    </row>
    <row r="48" spans="1:71" ht="12" customHeight="1" x14ac:dyDescent="0.2">
      <c r="A48" s="204" t="str">
        <f ca="1">IF(C4&lt;50,B4,"")&amp;IF(C5&lt;50,B5,"")&amp;IF(C6&lt;50,B6,"")&amp;IF(C7&lt;50,B7,"")&amp;IF(C8&lt;50,B8,"")&amp;IF(C9&lt;50,B9,"")&amp;IF(C10&lt;50,B10,"")&amp;IF(C11&lt;50,B11,"")&amp;IF(C12&lt;50,B12,"")&amp;IF(C13&lt;50,B13,"")&amp;IF(C14&lt;50,B14,"")&amp;IF(C15&lt;50,B15,"")&amp;IF(C16&lt;50,B16,"")&amp;IF(C17&lt;50,B17,"")&amp;IF(C18&lt;50,B18,"")&amp;IF(C19&lt;50,B19,"")&amp;IF(C20&lt;50,B20,"")&amp;IF(C21&lt;50,B21,"")&amp;IF(C22&lt;50,B22,"")&amp;IF(C23&lt;50,B23,"")</f>
        <v>1. Sorunun kazanımını yazınız. Yoksa siliniz.2. Sorunun kazanımını yazınız. Yoksa siliniz.3. Sorunun kazanımını yazınız. Yoksa siliniz.4. Sorunun kazanımını yazınız. Yoksa siliniz.5. Sorunun kazanımını yazınız. Yoksa siliniz.6. Sorunun kazanımını yazınız. Yoksa siliniz.7. Sorunun kazanımını yazınız. Yoksa siliniz.8. Sorunun kazanımını yazınız. Yoksa siliniz.9. Sorunun kazanımını yazınız. Yoksa siliniz.10. Sorunun kazanımını yazınız. Yoksa siliniz.</v>
      </c>
      <c r="B48" s="205"/>
      <c r="C48" s="206"/>
      <c r="G48" s="166" t="str">
        <f ca="1">IF($D$1=3,TS!G48,IF($D$1=4,TS!J48,IF($D$1=5,TS!M48,IF($D$1=6,TS!P48,IF($D$1=7,TS!S48,IF($D$1=8,TS!V48,IF($D$1=9,TS!Y48,IF($D$1=10,TS!AB48,""))))))))&amp;IF($D$1=11,TS!AE48,IF($D$1=12,TS!AH48,IF($D$1=13,TS!AK48,IF($D$1=14,TS!AN48,IF($D$1=15,TS!AQ48,IF($D$1=16,TS!AT48,IF($D$1=17,TS!AW48,"")))))))&amp;IF($D$1=18,TS!AZ48,IF($D$1=19,TS!BC48,IF($D$1=20,TS!BF48,IF($D$1=21,TS!BI48,IF($D$1=22,TS!BL48,IF($D$1=23,TS!BO48,""))))))&amp;IF($D$1=24,TS!BR48,IF($D$1=25,TS!BU48,IF($D$1=26,TS!BX48,IF($D$1=27,TS!CA48,IF($D$1=28,TS!CD48,IF($D$1=29,TS!CG48,IF($D$1=1,TS!A48,IF($D$1=2,TS!D48,""))))))))&amp;IF($D$1=30,TS!CJ48,IF($D$1=31,TS!CM48,IF($D$1=32,TS!CP48,IF($D$1=33,TS!CS48,IF($D$1=34,TS!CV48,IF($D$1=35,TS!CY48,IF($D$1=36,TS!DB48,IF($D$1=37,TS!DE48,""))))))))&amp;IF($D$1=38,TS!DH48,IF($D$1=39,TS!DK48,IF($D$1=40,TS!DN48,"")))</f>
        <v/>
      </c>
      <c r="H48" s="166" t="str">
        <f ca="1">IF($D$1=3,TS!H48,IF($D$1=4,TS!K48,IF($D$1=5,TS!N48,IF($D$1=6,TS!Q48,IF($D$1=7,TS!T48,IF($D$1=8,TS!W48,IF($D$1=9,TS!Z48,IF($D$1=10,TS!AC48,""))))))))&amp;IF($D$1=11,TS!AF48,IF($D$1=12,TS!AI48,IF($D$1=13,TS!AL48,IF($D$1=14,TS!AO48,IF($D$1=15,TS!AR48,IF($D$1=16,TS!AU48,IF($D$1=17,TS!AX48,"")))))))&amp;IF($D$1=18,TS!BA48,IF($D$1=19,TS!BD48,IF($D$1=20,TS!BG48,IF($D$1=21,TS!BJ48,IF($D$1=22,TS!BM48,IF($D$1=23,TS!BP48,""))))))&amp;IF($D$1=24,TS!BS48,IF($D$1=25,TS!BV48,IF($D$1=26,TS!BY48,IF($D$1=27,TS!CB48,IF($D$1=28,TS!CE48,IF($D$1=29,TS!CH48,IF($D$1=1,TS!B48,IF($D$1=2,TS!E48,""))))))))&amp;IF($D$1=30,TS!CK48,IF($D$1=31,TS!CN48,IF($D$1=32,TS!CQ48,IF($D$1=33,TS!CT48,IF($D$1=34,TS!CW48,IF($D$1=35,TS!CZ48,IF($D$1=36,TS!DC48,IF($D$1=37,TS!DF48,""))))))))&amp;IF($D$1=38,TS!DI48,IF($D$1=39,TS!DL48,IF($D$1=40,TS!DO48,"")))</f>
        <v/>
      </c>
      <c r="I48" s="167" t="str">
        <f ca="1">IF($D$1=3,TS!I48,IF($D$1=4,TS!L48,IF($D$1=5,TS!O48,IF($D$1=6,TS!R48,IF($D$1=7,TS!U48,IF($D$1=8,TS!X48,IF($D$1=9,TS!AA48,IF($D$1=10,TS!AD48,""))))))))&amp;IF($D$1=11,TS!AG48,IF($D$1=12,TS!AJ48,IF($D$1=13,TS!AM48,IF($D$1=14,TS!AP48,IF($D$1=15,TS!AS48,IF($D$1=16,TS!AV48,IF($D$1=17,TS!AY48,"")))))))&amp;IF($D$1=18,TS!BB48,IF($D$1=19,TS!BE48,IF($D$1=20,TS!BH48,IF($D$1=21,TS!BK48,IF($D$1=22,TS!BN48,IF($D$1=23,TS!BQ48,""))))))&amp;IF($D$1=24,TS!BT48,IF($D$1=25,TS!BW48,IF($D$1=26,TS!BZ48,IF($D$1=27,TS!CC48,IF($D$1=28,TS!CF48,IF($D$1=29,TS!CI48,IF($D$1=1,TS!C48,IF($D$1=2,TS!F48,""))))))))&amp;IF($D$1=30,TS!CL48,IF($D$1=31,TS!CO48,IF($D$1=32,TS!CR48,IF($D$1=33,TS!CU48,IF($D$1=34,TS!CX48,IF($D$1=35,TS!DA48,IF($D$1=36,TS!DD48,IF($D$1=37,TS!DG48,""))))))))&amp;IF($D$1=38,TS!DJ48,IF($D$1=39,TS!DM48,IF($D$1=40,TS!DP48,"")))</f>
        <v/>
      </c>
      <c r="J48" s="180">
        <f>IF('Not60'!G$2=0,"",'Not60'!G48)</f>
        <v>0</v>
      </c>
      <c r="K48" s="180">
        <f>IF('Not60'!H$2=0,"",'Not60'!H48)</f>
        <v>0</v>
      </c>
      <c r="L48" s="180">
        <f>IF('Not60'!I$2=0,"",'Not60'!I48)</f>
        <v>0</v>
      </c>
      <c r="M48" s="180">
        <f>IF('Not60'!J$2=0,"",'Not60'!J48)</f>
        <v>0</v>
      </c>
      <c r="N48" s="180">
        <f>IF('Not60'!K$2=0,"",'Not60'!K48)</f>
        <v>0</v>
      </c>
      <c r="O48" s="180">
        <f>IF('Not60'!L$2=0,"",'Not60'!L48)</f>
        <v>0</v>
      </c>
      <c r="P48" s="180">
        <f>IF('Not60'!M$2=0,"",'Not60'!M48)</f>
        <v>0</v>
      </c>
      <c r="Q48" s="180">
        <f>IF('Not60'!N$2=0,"",'Not60'!N48)</f>
        <v>0</v>
      </c>
      <c r="R48" s="180">
        <f>IF('Not60'!O$2=0,"",'Not60'!O48)</f>
        <v>0</v>
      </c>
      <c r="S48" s="180">
        <f>IF('Not60'!P$2=0,"",'Not60'!P48)</f>
        <v>0</v>
      </c>
      <c r="T48" s="180" t="str">
        <f>IF('Not60'!Q$2=0,"",'Not60'!Q48)</f>
        <v/>
      </c>
      <c r="U48" s="180" t="str">
        <f>IF('Not60'!R$2=0,"",'Not60'!R48)</f>
        <v/>
      </c>
      <c r="V48" s="180" t="str">
        <f>IF('Not60'!S$2=0,"",'Not60'!S48)</f>
        <v/>
      </c>
      <c r="W48" s="180" t="str">
        <f>IF('Not60'!T$2=0,"",'Not60'!T48)</f>
        <v/>
      </c>
      <c r="X48" s="180" t="str">
        <f>IF('Not60'!U$2=0,"",'Not60'!U48)</f>
        <v/>
      </c>
      <c r="Y48" s="180" t="str">
        <f>IF('Not60'!V$2=0,"",'Not60'!V48)</f>
        <v/>
      </c>
      <c r="Z48" s="180" t="str">
        <f>IF('Not60'!W$2=0,"",'Not60'!W48)</f>
        <v/>
      </c>
      <c r="AA48" s="180" t="str">
        <f>IF('Not60'!X$2=0,"",'Not60'!X48)</f>
        <v/>
      </c>
      <c r="AB48" s="180" t="str">
        <f>IF('Not60'!Y$2=0,"",'Not60'!Y48)</f>
        <v/>
      </c>
      <c r="AC48" s="180" t="str">
        <f>IF('Not60'!Z$2=0,"",'Not60'!Z48)</f>
        <v/>
      </c>
      <c r="AD48" s="75">
        <f t="shared" si="28"/>
        <v>0</v>
      </c>
      <c r="AE48" s="174" t="str">
        <f t="shared" si="29"/>
        <v/>
      </c>
      <c r="AR48" s="177" t="str">
        <f t="shared" ca="1" si="56"/>
        <v/>
      </c>
      <c r="AS48" s="177" t="str">
        <f t="shared" ca="1" si="57"/>
        <v/>
      </c>
      <c r="AT48" s="177" t="str">
        <f t="shared" ca="1" si="58"/>
        <v/>
      </c>
      <c r="AU48" s="179" t="str">
        <f t="shared" si="59"/>
        <v/>
      </c>
      <c r="AV48" s="179" t="str">
        <f t="shared" si="60"/>
        <v/>
      </c>
      <c r="AW48" s="179" t="str">
        <f t="shared" si="61"/>
        <v/>
      </c>
      <c r="AX48" s="179" t="str">
        <f t="shared" si="62"/>
        <v/>
      </c>
      <c r="AY48" s="179" t="str">
        <f t="shared" si="63"/>
        <v/>
      </c>
      <c r="AZ48" s="179" t="str">
        <f t="shared" si="64"/>
        <v/>
      </c>
      <c r="BA48" s="179" t="str">
        <f t="shared" si="65"/>
        <v/>
      </c>
      <c r="BB48" s="179" t="str">
        <f t="shared" si="66"/>
        <v/>
      </c>
      <c r="BC48" s="179" t="str">
        <f t="shared" si="67"/>
        <v/>
      </c>
      <c r="BD48" s="179" t="str">
        <f t="shared" si="68"/>
        <v/>
      </c>
      <c r="BE48" s="179" t="str">
        <f t="shared" si="69"/>
        <v/>
      </c>
      <c r="BF48" s="179" t="str">
        <f t="shared" si="70"/>
        <v/>
      </c>
      <c r="BG48" s="179" t="str">
        <f t="shared" si="71"/>
        <v/>
      </c>
      <c r="BH48" s="179" t="str">
        <f t="shared" si="72"/>
        <v/>
      </c>
      <c r="BI48" s="179" t="str">
        <f t="shared" si="73"/>
        <v/>
      </c>
      <c r="BJ48" s="179" t="str">
        <f t="shared" si="74"/>
        <v/>
      </c>
      <c r="BK48" s="179" t="str">
        <f t="shared" si="75"/>
        <v/>
      </c>
      <c r="BL48" s="179" t="str">
        <f t="shared" si="76"/>
        <v/>
      </c>
      <c r="BM48" s="179" t="str">
        <f t="shared" si="77"/>
        <v/>
      </c>
      <c r="BN48" s="179" t="str">
        <f t="shared" si="78"/>
        <v/>
      </c>
      <c r="BO48" s="178"/>
      <c r="BP48" s="178" t="str">
        <f t="shared" ca="1" si="79"/>
        <v/>
      </c>
      <c r="BQ48" s="178" t="str">
        <f t="shared" ca="1" si="80"/>
        <v/>
      </c>
      <c r="BR48" s="178" t="str">
        <f t="shared" ca="1" si="81"/>
        <v/>
      </c>
      <c r="BS48" s="178" t="str">
        <f t="shared" si="82"/>
        <v/>
      </c>
    </row>
    <row r="49" spans="1:71" ht="12" customHeight="1" x14ac:dyDescent="0.2">
      <c r="A49" s="207"/>
      <c r="B49" s="208"/>
      <c r="C49" s="209"/>
      <c r="G49" s="166" t="str">
        <f ca="1">IF($D$1=3,TS!G49,IF($D$1=4,TS!J49,IF($D$1=5,TS!M49,IF($D$1=6,TS!P49,IF($D$1=7,TS!S49,IF($D$1=8,TS!V49,IF($D$1=9,TS!Y49,IF($D$1=10,TS!AB49,""))))))))&amp;IF($D$1=11,TS!AE49,IF($D$1=12,TS!AH49,IF($D$1=13,TS!AK49,IF($D$1=14,TS!AN49,IF($D$1=15,TS!AQ49,IF($D$1=16,TS!AT49,IF($D$1=17,TS!AW49,"")))))))&amp;IF($D$1=18,TS!AZ49,IF($D$1=19,TS!BC49,IF($D$1=20,TS!BF49,IF($D$1=21,TS!BI49,IF($D$1=22,TS!BL49,IF($D$1=23,TS!BO49,""))))))&amp;IF($D$1=24,TS!BR49,IF($D$1=25,TS!BU49,IF($D$1=26,TS!BX49,IF($D$1=27,TS!CA49,IF($D$1=28,TS!CD49,IF($D$1=29,TS!CG49,IF($D$1=1,TS!A49,IF($D$1=2,TS!D49,""))))))))&amp;IF($D$1=30,TS!CJ49,IF($D$1=31,TS!CM49,IF($D$1=32,TS!CP49,IF($D$1=33,TS!CS49,IF($D$1=34,TS!CV49,IF($D$1=35,TS!CY49,IF($D$1=36,TS!DB49,IF($D$1=37,TS!DE49,""))))))))&amp;IF($D$1=38,TS!DH49,IF($D$1=39,TS!DK49,IF($D$1=40,TS!DN49,"")))</f>
        <v/>
      </c>
      <c r="H49" s="166" t="str">
        <f ca="1">IF($D$1=3,TS!H49,IF($D$1=4,TS!K49,IF($D$1=5,TS!N49,IF($D$1=6,TS!Q49,IF($D$1=7,TS!T49,IF($D$1=8,TS!W49,IF($D$1=9,TS!Z49,IF($D$1=10,TS!AC49,""))))))))&amp;IF($D$1=11,TS!AF49,IF($D$1=12,TS!AI49,IF($D$1=13,TS!AL49,IF($D$1=14,TS!AO49,IF($D$1=15,TS!AR49,IF($D$1=16,TS!AU49,IF($D$1=17,TS!AX49,"")))))))&amp;IF($D$1=18,TS!BA49,IF($D$1=19,TS!BD49,IF($D$1=20,TS!BG49,IF($D$1=21,TS!BJ49,IF($D$1=22,TS!BM49,IF($D$1=23,TS!BP49,""))))))&amp;IF($D$1=24,TS!BS49,IF($D$1=25,TS!BV49,IF($D$1=26,TS!BY49,IF($D$1=27,TS!CB49,IF($D$1=28,TS!CE49,IF($D$1=29,TS!CH49,IF($D$1=1,TS!B49,IF($D$1=2,TS!E49,""))))))))&amp;IF($D$1=30,TS!CK49,IF($D$1=31,TS!CN49,IF($D$1=32,TS!CQ49,IF($D$1=33,TS!CT49,IF($D$1=34,TS!CW49,IF($D$1=35,TS!CZ49,IF($D$1=36,TS!DC49,IF($D$1=37,TS!DF49,""))))))))&amp;IF($D$1=38,TS!DI49,IF($D$1=39,TS!DL49,IF($D$1=40,TS!DO49,"")))</f>
        <v/>
      </c>
      <c r="I49" s="167" t="str">
        <f ca="1">IF($D$1=3,TS!I49,IF($D$1=4,TS!L49,IF($D$1=5,TS!O49,IF($D$1=6,TS!R49,IF($D$1=7,TS!U49,IF($D$1=8,TS!X49,IF($D$1=9,TS!AA49,IF($D$1=10,TS!AD49,""))))))))&amp;IF($D$1=11,TS!AG49,IF($D$1=12,TS!AJ49,IF($D$1=13,TS!AM49,IF($D$1=14,TS!AP49,IF($D$1=15,TS!AS49,IF($D$1=16,TS!AV49,IF($D$1=17,TS!AY49,"")))))))&amp;IF($D$1=18,TS!BB49,IF($D$1=19,TS!BE49,IF($D$1=20,TS!BH49,IF($D$1=21,TS!BK49,IF($D$1=22,TS!BN49,IF($D$1=23,TS!BQ49,""))))))&amp;IF($D$1=24,TS!BT49,IF($D$1=25,TS!BW49,IF($D$1=26,TS!BZ49,IF($D$1=27,TS!CC49,IF($D$1=28,TS!CF49,IF($D$1=29,TS!CI49,IF($D$1=1,TS!C49,IF($D$1=2,TS!F49,""))))))))&amp;IF($D$1=30,TS!CL49,IF($D$1=31,TS!CO49,IF($D$1=32,TS!CR49,IF($D$1=33,TS!CU49,IF($D$1=34,TS!CX49,IF($D$1=35,TS!DA49,IF($D$1=36,TS!DD49,IF($D$1=37,TS!DG49,""))))))))&amp;IF($D$1=38,TS!DJ49,IF($D$1=39,TS!DM49,IF($D$1=40,TS!DP49,"")))</f>
        <v/>
      </c>
      <c r="J49" s="180">
        <f>IF('Not60'!G$2=0,"",'Not60'!G49)</f>
        <v>0</v>
      </c>
      <c r="K49" s="180">
        <f>IF('Not60'!H$2=0,"",'Not60'!H49)</f>
        <v>0</v>
      </c>
      <c r="L49" s="180">
        <f>IF('Not60'!I$2=0,"",'Not60'!I49)</f>
        <v>0</v>
      </c>
      <c r="M49" s="180">
        <f>IF('Not60'!J$2=0,"",'Not60'!J49)</f>
        <v>0</v>
      </c>
      <c r="N49" s="180">
        <f>IF('Not60'!K$2=0,"",'Not60'!K49)</f>
        <v>0</v>
      </c>
      <c r="O49" s="180">
        <f>IF('Not60'!L$2=0,"",'Not60'!L49)</f>
        <v>0</v>
      </c>
      <c r="P49" s="180">
        <f>IF('Not60'!M$2=0,"",'Not60'!M49)</f>
        <v>0</v>
      </c>
      <c r="Q49" s="180">
        <f>IF('Not60'!N$2=0,"",'Not60'!N49)</f>
        <v>0</v>
      </c>
      <c r="R49" s="180">
        <f>IF('Not60'!O$2=0,"",'Not60'!O49)</f>
        <v>0</v>
      </c>
      <c r="S49" s="180">
        <f>IF('Not60'!P$2=0,"",'Not60'!P49)</f>
        <v>0</v>
      </c>
      <c r="T49" s="180" t="str">
        <f>IF('Not60'!Q$2=0,"",'Not60'!Q49)</f>
        <v/>
      </c>
      <c r="U49" s="180" t="str">
        <f>IF('Not60'!R$2=0,"",'Not60'!R49)</f>
        <v/>
      </c>
      <c r="V49" s="180" t="str">
        <f>IF('Not60'!S$2=0,"",'Not60'!S49)</f>
        <v/>
      </c>
      <c r="W49" s="180" t="str">
        <f>IF('Not60'!T$2=0,"",'Not60'!T49)</f>
        <v/>
      </c>
      <c r="X49" s="180" t="str">
        <f>IF('Not60'!U$2=0,"",'Not60'!U49)</f>
        <v/>
      </c>
      <c r="Y49" s="180" t="str">
        <f>IF('Not60'!V$2=0,"",'Not60'!V49)</f>
        <v/>
      </c>
      <c r="Z49" s="180" t="str">
        <f>IF('Not60'!W$2=0,"",'Not60'!W49)</f>
        <v/>
      </c>
      <c r="AA49" s="180" t="str">
        <f>IF('Not60'!X$2=0,"",'Not60'!X49)</f>
        <v/>
      </c>
      <c r="AB49" s="180" t="str">
        <f>IF('Not60'!Y$2=0,"",'Not60'!Y49)</f>
        <v/>
      </c>
      <c r="AC49" s="180" t="str">
        <f>IF('Not60'!Z$2=0,"",'Not60'!Z49)</f>
        <v/>
      </c>
      <c r="AD49" s="75">
        <f t="shared" si="28"/>
        <v>0</v>
      </c>
      <c r="AE49" s="174" t="str">
        <f t="shared" si="29"/>
        <v/>
      </c>
      <c r="AR49" s="177" t="str">
        <f t="shared" ca="1" si="56"/>
        <v/>
      </c>
      <c r="AS49" s="177" t="str">
        <f t="shared" ca="1" si="57"/>
        <v/>
      </c>
      <c r="AT49" s="177" t="str">
        <f t="shared" ca="1" si="58"/>
        <v/>
      </c>
      <c r="AU49" s="179" t="str">
        <f t="shared" si="59"/>
        <v/>
      </c>
      <c r="AV49" s="179" t="str">
        <f t="shared" si="60"/>
        <v/>
      </c>
      <c r="AW49" s="179" t="str">
        <f t="shared" si="61"/>
        <v/>
      </c>
      <c r="AX49" s="179" t="str">
        <f t="shared" si="62"/>
        <v/>
      </c>
      <c r="AY49" s="179" t="str">
        <f t="shared" si="63"/>
        <v/>
      </c>
      <c r="AZ49" s="179" t="str">
        <f t="shared" si="64"/>
        <v/>
      </c>
      <c r="BA49" s="179" t="str">
        <f t="shared" si="65"/>
        <v/>
      </c>
      <c r="BB49" s="179" t="str">
        <f t="shared" si="66"/>
        <v/>
      </c>
      <c r="BC49" s="179" t="str">
        <f t="shared" si="67"/>
        <v/>
      </c>
      <c r="BD49" s="179" t="str">
        <f t="shared" si="68"/>
        <v/>
      </c>
      <c r="BE49" s="179" t="str">
        <f t="shared" si="69"/>
        <v/>
      </c>
      <c r="BF49" s="179" t="str">
        <f t="shared" si="70"/>
        <v/>
      </c>
      <c r="BG49" s="179" t="str">
        <f t="shared" si="71"/>
        <v/>
      </c>
      <c r="BH49" s="179" t="str">
        <f t="shared" si="72"/>
        <v/>
      </c>
      <c r="BI49" s="179" t="str">
        <f t="shared" si="73"/>
        <v/>
      </c>
      <c r="BJ49" s="179" t="str">
        <f t="shared" si="74"/>
        <v/>
      </c>
      <c r="BK49" s="179" t="str">
        <f t="shared" si="75"/>
        <v/>
      </c>
      <c r="BL49" s="179" t="str">
        <f t="shared" si="76"/>
        <v/>
      </c>
      <c r="BM49" s="179" t="str">
        <f t="shared" si="77"/>
        <v/>
      </c>
      <c r="BN49" s="179" t="str">
        <f t="shared" si="78"/>
        <v/>
      </c>
      <c r="BO49" s="178"/>
      <c r="BP49" s="178" t="str">
        <f t="shared" ca="1" si="79"/>
        <v/>
      </c>
      <c r="BQ49" s="178" t="str">
        <f t="shared" ca="1" si="80"/>
        <v/>
      </c>
      <c r="BR49" s="178" t="str">
        <f t="shared" ca="1" si="81"/>
        <v/>
      </c>
      <c r="BS49" s="178" t="str">
        <f t="shared" si="82"/>
        <v/>
      </c>
    </row>
    <row r="50" spans="1:71" ht="12" customHeight="1" x14ac:dyDescent="0.2">
      <c r="A50" s="207"/>
      <c r="B50" s="208"/>
      <c r="C50" s="209"/>
      <c r="G50" s="166" t="str">
        <f ca="1">IF($D$1=3,TS!G50,IF($D$1=4,TS!J50,IF($D$1=5,TS!M50,IF($D$1=6,TS!P50,IF($D$1=7,TS!S50,IF($D$1=8,TS!V50,IF($D$1=9,TS!Y50,IF($D$1=10,TS!AB50,""))))))))&amp;IF($D$1=11,TS!AE50,IF($D$1=12,TS!AH50,IF($D$1=13,TS!AK50,IF($D$1=14,TS!AN50,IF($D$1=15,TS!AQ50,IF($D$1=16,TS!AT50,IF($D$1=17,TS!AW50,"")))))))&amp;IF($D$1=18,TS!AZ50,IF($D$1=19,TS!BC50,IF($D$1=20,TS!BF50,IF($D$1=21,TS!BI50,IF($D$1=22,TS!BL50,IF($D$1=23,TS!BO50,""))))))&amp;IF($D$1=24,TS!BR50,IF($D$1=25,TS!BU50,IF($D$1=26,TS!BX50,IF($D$1=27,TS!CA50,IF($D$1=28,TS!CD50,IF($D$1=29,TS!CG50,IF($D$1=1,TS!A50,IF($D$1=2,TS!D50,""))))))))&amp;IF($D$1=30,TS!CJ50,IF($D$1=31,TS!CM50,IF($D$1=32,TS!CP50,IF($D$1=33,TS!CS50,IF($D$1=34,TS!CV50,IF($D$1=35,TS!CY50,IF($D$1=36,TS!DB50,IF($D$1=37,TS!DE50,""))))))))&amp;IF($D$1=38,TS!DH50,IF($D$1=39,TS!DK50,IF($D$1=40,TS!DN50,"")))</f>
        <v/>
      </c>
      <c r="H50" s="166" t="str">
        <f ca="1">IF($D$1=3,TS!H50,IF($D$1=4,TS!K50,IF($D$1=5,TS!N50,IF($D$1=6,TS!Q50,IF($D$1=7,TS!T50,IF($D$1=8,TS!W50,IF($D$1=9,TS!Z50,IF($D$1=10,TS!AC50,""))))))))&amp;IF($D$1=11,TS!AF50,IF($D$1=12,TS!AI50,IF($D$1=13,TS!AL50,IF($D$1=14,TS!AO50,IF($D$1=15,TS!AR50,IF($D$1=16,TS!AU50,IF($D$1=17,TS!AX50,"")))))))&amp;IF($D$1=18,TS!BA50,IF($D$1=19,TS!BD50,IF($D$1=20,TS!BG50,IF($D$1=21,TS!BJ50,IF($D$1=22,TS!BM50,IF($D$1=23,TS!BP50,""))))))&amp;IF($D$1=24,TS!BS50,IF($D$1=25,TS!BV50,IF($D$1=26,TS!BY50,IF($D$1=27,TS!CB50,IF($D$1=28,TS!CE50,IF($D$1=29,TS!CH50,IF($D$1=1,TS!B50,IF($D$1=2,TS!E50,""))))))))&amp;IF($D$1=30,TS!CK50,IF($D$1=31,TS!CN50,IF($D$1=32,TS!CQ50,IF($D$1=33,TS!CT50,IF($D$1=34,TS!CW50,IF($D$1=35,TS!CZ50,IF($D$1=36,TS!DC50,IF($D$1=37,TS!DF50,""))))))))&amp;IF($D$1=38,TS!DI50,IF($D$1=39,TS!DL50,IF($D$1=40,TS!DO50,"")))</f>
        <v/>
      </c>
      <c r="I50" s="167" t="str">
        <f ca="1">IF($D$1=3,TS!I50,IF($D$1=4,TS!L50,IF($D$1=5,TS!O50,IF($D$1=6,TS!R50,IF($D$1=7,TS!U50,IF($D$1=8,TS!X50,IF($D$1=9,TS!AA50,IF($D$1=10,TS!AD50,""))))))))&amp;IF($D$1=11,TS!AG50,IF($D$1=12,TS!AJ50,IF($D$1=13,TS!AM50,IF($D$1=14,TS!AP50,IF($D$1=15,TS!AS50,IF($D$1=16,TS!AV50,IF($D$1=17,TS!AY50,"")))))))&amp;IF($D$1=18,TS!BB50,IF($D$1=19,TS!BE50,IF($D$1=20,TS!BH50,IF($D$1=21,TS!BK50,IF($D$1=22,TS!BN50,IF($D$1=23,TS!BQ50,""))))))&amp;IF($D$1=24,TS!BT50,IF($D$1=25,TS!BW50,IF($D$1=26,TS!BZ50,IF($D$1=27,TS!CC50,IF($D$1=28,TS!CF50,IF($D$1=29,TS!CI50,IF($D$1=1,TS!C50,IF($D$1=2,TS!F50,""))))))))&amp;IF($D$1=30,TS!CL50,IF($D$1=31,TS!CO50,IF($D$1=32,TS!CR50,IF($D$1=33,TS!CU50,IF($D$1=34,TS!CX50,IF($D$1=35,TS!DA50,IF($D$1=36,TS!DD50,IF($D$1=37,TS!DG50,""))))))))&amp;IF($D$1=38,TS!DJ50,IF($D$1=39,TS!DM50,IF($D$1=40,TS!DP50,"")))</f>
        <v/>
      </c>
      <c r="J50" s="180">
        <f>IF('Not60'!G$2=0,"",'Not60'!G50)</f>
        <v>0</v>
      </c>
      <c r="K50" s="180">
        <f>IF('Not60'!H$2=0,"",'Not60'!H50)</f>
        <v>0</v>
      </c>
      <c r="L50" s="180">
        <f>IF('Not60'!I$2=0,"",'Not60'!I50)</f>
        <v>0</v>
      </c>
      <c r="M50" s="180">
        <f>IF('Not60'!J$2=0,"",'Not60'!J50)</f>
        <v>0</v>
      </c>
      <c r="N50" s="180">
        <f>IF('Not60'!K$2=0,"",'Not60'!K50)</f>
        <v>0</v>
      </c>
      <c r="O50" s="180">
        <f>IF('Not60'!L$2=0,"",'Not60'!L50)</f>
        <v>0</v>
      </c>
      <c r="P50" s="180">
        <f>IF('Not60'!M$2=0,"",'Not60'!M50)</f>
        <v>0</v>
      </c>
      <c r="Q50" s="180">
        <f>IF('Not60'!N$2=0,"",'Not60'!N50)</f>
        <v>0</v>
      </c>
      <c r="R50" s="180">
        <f>IF('Not60'!O$2=0,"",'Not60'!O50)</f>
        <v>0</v>
      </c>
      <c r="S50" s="180">
        <f>IF('Not60'!P$2=0,"",'Not60'!P50)</f>
        <v>0</v>
      </c>
      <c r="T50" s="180" t="str">
        <f>IF('Not60'!Q$2=0,"",'Not60'!Q50)</f>
        <v/>
      </c>
      <c r="U50" s="180" t="str">
        <f>IF('Not60'!R$2=0,"",'Not60'!R50)</f>
        <v/>
      </c>
      <c r="V50" s="180" t="str">
        <f>IF('Not60'!S$2=0,"",'Not60'!S50)</f>
        <v/>
      </c>
      <c r="W50" s="180" t="str">
        <f>IF('Not60'!T$2=0,"",'Not60'!T50)</f>
        <v/>
      </c>
      <c r="X50" s="180" t="str">
        <f>IF('Not60'!U$2=0,"",'Not60'!U50)</f>
        <v/>
      </c>
      <c r="Y50" s="180" t="str">
        <f>IF('Not60'!V$2=0,"",'Not60'!V50)</f>
        <v/>
      </c>
      <c r="Z50" s="180" t="str">
        <f>IF('Not60'!W$2=0,"",'Not60'!W50)</f>
        <v/>
      </c>
      <c r="AA50" s="180" t="str">
        <f>IF('Not60'!X$2=0,"",'Not60'!X50)</f>
        <v/>
      </c>
      <c r="AB50" s="180" t="str">
        <f>IF('Not60'!Y$2=0,"",'Not60'!Y50)</f>
        <v/>
      </c>
      <c r="AC50" s="180" t="str">
        <f>IF('Not60'!Z$2=0,"",'Not60'!Z50)</f>
        <v/>
      </c>
      <c r="AD50" s="75">
        <f t="shared" si="28"/>
        <v>0</v>
      </c>
      <c r="AE50" s="174" t="str">
        <f t="shared" si="29"/>
        <v/>
      </c>
      <c r="AR50" s="177" t="str">
        <f t="shared" ca="1" si="56"/>
        <v/>
      </c>
      <c r="AS50" s="177" t="str">
        <f t="shared" ca="1" si="57"/>
        <v/>
      </c>
      <c r="AT50" s="177" t="str">
        <f t="shared" ca="1" si="58"/>
        <v/>
      </c>
      <c r="AU50" s="179" t="str">
        <f t="shared" si="59"/>
        <v/>
      </c>
      <c r="AV50" s="179" t="str">
        <f t="shared" si="60"/>
        <v/>
      </c>
      <c r="AW50" s="179" t="str">
        <f t="shared" si="61"/>
        <v/>
      </c>
      <c r="AX50" s="179" t="str">
        <f t="shared" si="62"/>
        <v/>
      </c>
      <c r="AY50" s="179" t="str">
        <f t="shared" si="63"/>
        <v/>
      </c>
      <c r="AZ50" s="179" t="str">
        <f t="shared" si="64"/>
        <v/>
      </c>
      <c r="BA50" s="179" t="str">
        <f t="shared" si="65"/>
        <v/>
      </c>
      <c r="BB50" s="179" t="str">
        <f t="shared" si="66"/>
        <v/>
      </c>
      <c r="BC50" s="179" t="str">
        <f t="shared" si="67"/>
        <v/>
      </c>
      <c r="BD50" s="179" t="str">
        <f t="shared" si="68"/>
        <v/>
      </c>
      <c r="BE50" s="179" t="str">
        <f t="shared" si="69"/>
        <v/>
      </c>
      <c r="BF50" s="179" t="str">
        <f t="shared" si="70"/>
        <v/>
      </c>
      <c r="BG50" s="179" t="str">
        <f t="shared" si="71"/>
        <v/>
      </c>
      <c r="BH50" s="179" t="str">
        <f t="shared" si="72"/>
        <v/>
      </c>
      <c r="BI50" s="179" t="str">
        <f t="shared" si="73"/>
        <v/>
      </c>
      <c r="BJ50" s="179" t="str">
        <f t="shared" si="74"/>
        <v/>
      </c>
      <c r="BK50" s="179" t="str">
        <f t="shared" si="75"/>
        <v/>
      </c>
      <c r="BL50" s="179" t="str">
        <f t="shared" si="76"/>
        <v/>
      </c>
      <c r="BM50" s="179" t="str">
        <f t="shared" si="77"/>
        <v/>
      </c>
      <c r="BN50" s="179" t="str">
        <f t="shared" si="78"/>
        <v/>
      </c>
      <c r="BO50" s="178"/>
      <c r="BP50" s="178" t="str">
        <f t="shared" ca="1" si="79"/>
        <v/>
      </c>
      <c r="BQ50" s="178" t="str">
        <f t="shared" ca="1" si="80"/>
        <v/>
      </c>
      <c r="BR50" s="178" t="str">
        <f t="shared" ca="1" si="81"/>
        <v/>
      </c>
      <c r="BS50" s="178" t="str">
        <f t="shared" si="82"/>
        <v/>
      </c>
    </row>
    <row r="51" spans="1:71" ht="12" customHeight="1" x14ac:dyDescent="0.2">
      <c r="A51" s="207"/>
      <c r="B51" s="208"/>
      <c r="C51" s="209"/>
      <c r="G51" s="166" t="str">
        <f ca="1">IF($D$1=3,TS!G51,IF($D$1=4,TS!J51,IF($D$1=5,TS!M51,IF($D$1=6,TS!P51,IF($D$1=7,TS!S51,IF($D$1=8,TS!V51,IF($D$1=9,TS!Y51,IF($D$1=10,TS!AB51,""))))))))&amp;IF($D$1=11,TS!AE51,IF($D$1=12,TS!AH51,IF($D$1=13,TS!AK51,IF($D$1=14,TS!AN51,IF($D$1=15,TS!AQ51,IF($D$1=16,TS!AT51,IF($D$1=17,TS!AW51,"")))))))&amp;IF($D$1=18,TS!AZ51,IF($D$1=19,TS!BC51,IF($D$1=20,TS!BF51,IF($D$1=21,TS!BI51,IF($D$1=22,TS!BL51,IF($D$1=23,TS!BO51,""))))))&amp;IF($D$1=24,TS!BR51,IF($D$1=25,TS!BU51,IF($D$1=26,TS!BX51,IF($D$1=27,TS!CA51,IF($D$1=28,TS!CD51,IF($D$1=29,TS!CG51,IF($D$1=1,TS!A51,IF($D$1=2,TS!D51,""))))))))&amp;IF($D$1=30,TS!CJ51,IF($D$1=31,TS!CM51,IF($D$1=32,TS!CP51,IF($D$1=33,TS!CS51,IF($D$1=34,TS!CV51,IF($D$1=35,TS!CY51,IF($D$1=36,TS!DB51,IF($D$1=37,TS!DE51,""))))))))&amp;IF($D$1=38,TS!DH51,IF($D$1=39,TS!DK51,IF($D$1=40,TS!DN51,"")))</f>
        <v/>
      </c>
      <c r="H51" s="166" t="str">
        <f ca="1">IF($D$1=3,TS!H51,IF($D$1=4,TS!K51,IF($D$1=5,TS!N51,IF($D$1=6,TS!Q51,IF($D$1=7,TS!T51,IF($D$1=8,TS!W51,IF($D$1=9,TS!Z51,IF($D$1=10,TS!AC51,""))))))))&amp;IF($D$1=11,TS!AF51,IF($D$1=12,TS!AI51,IF($D$1=13,TS!AL51,IF($D$1=14,TS!AO51,IF($D$1=15,TS!AR51,IF($D$1=16,TS!AU51,IF($D$1=17,TS!AX51,"")))))))&amp;IF($D$1=18,TS!BA51,IF($D$1=19,TS!BD51,IF($D$1=20,TS!BG51,IF($D$1=21,TS!BJ51,IF($D$1=22,TS!BM51,IF($D$1=23,TS!BP51,""))))))&amp;IF($D$1=24,TS!BS51,IF($D$1=25,TS!BV51,IF($D$1=26,TS!BY51,IF($D$1=27,TS!CB51,IF($D$1=28,TS!CE51,IF($D$1=29,TS!CH51,IF($D$1=1,TS!B51,IF($D$1=2,TS!E51,""))))))))&amp;IF($D$1=30,TS!CK51,IF($D$1=31,TS!CN51,IF($D$1=32,TS!CQ51,IF($D$1=33,TS!CT51,IF($D$1=34,TS!CW51,IF($D$1=35,TS!CZ51,IF($D$1=36,TS!DC51,IF($D$1=37,TS!DF51,""))))))))&amp;IF($D$1=38,TS!DI51,IF($D$1=39,TS!DL51,IF($D$1=40,TS!DO51,"")))</f>
        <v/>
      </c>
      <c r="I51" s="167" t="str">
        <f ca="1">IF($D$1=3,TS!I51,IF($D$1=4,TS!L51,IF($D$1=5,TS!O51,IF($D$1=6,TS!R51,IF($D$1=7,TS!U51,IF($D$1=8,TS!X51,IF($D$1=9,TS!AA51,IF($D$1=10,TS!AD51,""))))))))&amp;IF($D$1=11,TS!AG51,IF($D$1=12,TS!AJ51,IF($D$1=13,TS!AM51,IF($D$1=14,TS!AP51,IF($D$1=15,TS!AS51,IF($D$1=16,TS!AV51,IF($D$1=17,TS!AY51,"")))))))&amp;IF($D$1=18,TS!BB51,IF($D$1=19,TS!BE51,IF($D$1=20,TS!BH51,IF($D$1=21,TS!BK51,IF($D$1=22,TS!BN51,IF($D$1=23,TS!BQ51,""))))))&amp;IF($D$1=24,TS!BT51,IF($D$1=25,TS!BW51,IF($D$1=26,TS!BZ51,IF($D$1=27,TS!CC51,IF($D$1=28,TS!CF51,IF($D$1=29,TS!CI51,IF($D$1=1,TS!C51,IF($D$1=2,TS!F51,""))))))))&amp;IF($D$1=30,TS!CL51,IF($D$1=31,TS!CO51,IF($D$1=32,TS!CR51,IF($D$1=33,TS!CU51,IF($D$1=34,TS!CX51,IF($D$1=35,TS!DA51,IF($D$1=36,TS!DD51,IF($D$1=37,TS!DG51,""))))))))&amp;IF($D$1=38,TS!DJ51,IF($D$1=39,TS!DM51,IF($D$1=40,TS!DP51,"")))</f>
        <v/>
      </c>
      <c r="J51" s="180">
        <f>IF('Not60'!G$2=0,"",'Not60'!G51)</f>
        <v>0</v>
      </c>
      <c r="K51" s="180">
        <f>IF('Not60'!H$2=0,"",'Not60'!H51)</f>
        <v>0</v>
      </c>
      <c r="L51" s="180">
        <f>IF('Not60'!I$2=0,"",'Not60'!I51)</f>
        <v>0</v>
      </c>
      <c r="M51" s="180">
        <f>IF('Not60'!J$2=0,"",'Not60'!J51)</f>
        <v>0</v>
      </c>
      <c r="N51" s="180">
        <f>IF('Not60'!K$2=0,"",'Not60'!K51)</f>
        <v>0</v>
      </c>
      <c r="O51" s="180">
        <f>IF('Not60'!L$2=0,"",'Not60'!L51)</f>
        <v>0</v>
      </c>
      <c r="P51" s="180">
        <f>IF('Not60'!M$2=0,"",'Not60'!M51)</f>
        <v>0</v>
      </c>
      <c r="Q51" s="180">
        <f>IF('Not60'!N$2=0,"",'Not60'!N51)</f>
        <v>0</v>
      </c>
      <c r="R51" s="180">
        <f>IF('Not60'!O$2=0,"",'Not60'!O51)</f>
        <v>0</v>
      </c>
      <c r="S51" s="180">
        <f>IF('Not60'!P$2=0,"",'Not60'!P51)</f>
        <v>0</v>
      </c>
      <c r="T51" s="180" t="str">
        <f>IF('Not60'!Q$2=0,"",'Not60'!Q51)</f>
        <v/>
      </c>
      <c r="U51" s="180" t="str">
        <f>IF('Not60'!R$2=0,"",'Not60'!R51)</f>
        <v/>
      </c>
      <c r="V51" s="180" t="str">
        <f>IF('Not60'!S$2=0,"",'Not60'!S51)</f>
        <v/>
      </c>
      <c r="W51" s="180" t="str">
        <f>IF('Not60'!T$2=0,"",'Not60'!T51)</f>
        <v/>
      </c>
      <c r="X51" s="180" t="str">
        <f>IF('Not60'!U$2=0,"",'Not60'!U51)</f>
        <v/>
      </c>
      <c r="Y51" s="180" t="str">
        <f>IF('Not60'!V$2=0,"",'Not60'!V51)</f>
        <v/>
      </c>
      <c r="Z51" s="180" t="str">
        <f>IF('Not60'!W$2=0,"",'Not60'!W51)</f>
        <v/>
      </c>
      <c r="AA51" s="180" t="str">
        <f>IF('Not60'!X$2=0,"",'Not60'!X51)</f>
        <v/>
      </c>
      <c r="AB51" s="180" t="str">
        <f>IF('Not60'!Y$2=0,"",'Not60'!Y51)</f>
        <v/>
      </c>
      <c r="AC51" s="180" t="str">
        <f>IF('Not60'!Z$2=0,"",'Not60'!Z51)</f>
        <v/>
      </c>
      <c r="AD51" s="75">
        <f t="shared" si="28"/>
        <v>0</v>
      </c>
      <c r="AE51" s="174" t="str">
        <f t="shared" si="29"/>
        <v/>
      </c>
      <c r="AR51" s="177" t="str">
        <f t="shared" ca="1" si="56"/>
        <v/>
      </c>
      <c r="AS51" s="177" t="str">
        <f t="shared" ca="1" si="57"/>
        <v/>
      </c>
      <c r="AT51" s="177" t="str">
        <f t="shared" ca="1" si="58"/>
        <v/>
      </c>
      <c r="AU51" s="179" t="str">
        <f t="shared" si="59"/>
        <v/>
      </c>
      <c r="AV51" s="179" t="str">
        <f t="shared" si="60"/>
        <v/>
      </c>
      <c r="AW51" s="179" t="str">
        <f t="shared" si="61"/>
        <v/>
      </c>
      <c r="AX51" s="179" t="str">
        <f t="shared" si="62"/>
        <v/>
      </c>
      <c r="AY51" s="179" t="str">
        <f t="shared" si="63"/>
        <v/>
      </c>
      <c r="AZ51" s="179" t="str">
        <f t="shared" si="64"/>
        <v/>
      </c>
      <c r="BA51" s="179" t="str">
        <f t="shared" si="65"/>
        <v/>
      </c>
      <c r="BB51" s="179" t="str">
        <f t="shared" si="66"/>
        <v/>
      </c>
      <c r="BC51" s="179" t="str">
        <f t="shared" si="67"/>
        <v/>
      </c>
      <c r="BD51" s="179" t="str">
        <f t="shared" si="68"/>
        <v/>
      </c>
      <c r="BE51" s="179" t="str">
        <f t="shared" si="69"/>
        <v/>
      </c>
      <c r="BF51" s="179" t="str">
        <f t="shared" si="70"/>
        <v/>
      </c>
      <c r="BG51" s="179" t="str">
        <f t="shared" si="71"/>
        <v/>
      </c>
      <c r="BH51" s="179" t="str">
        <f t="shared" si="72"/>
        <v/>
      </c>
      <c r="BI51" s="179" t="str">
        <f t="shared" si="73"/>
        <v/>
      </c>
      <c r="BJ51" s="179" t="str">
        <f t="shared" si="74"/>
        <v/>
      </c>
      <c r="BK51" s="179" t="str">
        <f t="shared" si="75"/>
        <v/>
      </c>
      <c r="BL51" s="179" t="str">
        <f t="shared" si="76"/>
        <v/>
      </c>
      <c r="BM51" s="179" t="str">
        <f t="shared" si="77"/>
        <v/>
      </c>
      <c r="BN51" s="179" t="str">
        <f t="shared" si="78"/>
        <v/>
      </c>
      <c r="BO51" s="178"/>
      <c r="BP51" s="178" t="str">
        <f t="shared" ca="1" si="79"/>
        <v/>
      </c>
      <c r="BQ51" s="178" t="str">
        <f t="shared" ca="1" si="80"/>
        <v/>
      </c>
      <c r="BR51" s="178" t="str">
        <f t="shared" ca="1" si="81"/>
        <v/>
      </c>
      <c r="BS51" s="178" t="str">
        <f t="shared" si="82"/>
        <v/>
      </c>
    </row>
    <row r="52" spans="1:71" ht="12" customHeight="1" x14ac:dyDescent="0.2">
      <c r="A52" s="207"/>
      <c r="B52" s="208"/>
      <c r="C52" s="209"/>
      <c r="G52" s="166" t="str">
        <f ca="1">IF($D$1=3,TS!G52,IF($D$1=4,TS!J52,IF($D$1=5,TS!M52,IF($D$1=6,TS!P52,IF($D$1=7,TS!S52,IF($D$1=8,TS!V52,IF($D$1=9,TS!Y52,IF($D$1=10,TS!AB52,""))))))))&amp;IF($D$1=11,TS!AE52,IF($D$1=12,TS!AH52,IF($D$1=13,TS!AK52,IF($D$1=14,TS!AN52,IF($D$1=15,TS!AQ52,IF($D$1=16,TS!AT52,IF($D$1=17,TS!AW52,"")))))))&amp;IF($D$1=18,TS!AZ52,IF($D$1=19,TS!BC52,IF($D$1=20,TS!BF52,IF($D$1=21,TS!BI52,IF($D$1=22,TS!BL52,IF($D$1=23,TS!BO52,""))))))&amp;IF($D$1=24,TS!BR52,IF($D$1=25,TS!BU52,IF($D$1=26,TS!BX52,IF($D$1=27,TS!CA52,IF($D$1=28,TS!CD52,IF($D$1=29,TS!CG52,IF($D$1=1,TS!A52,IF($D$1=2,TS!D52,""))))))))&amp;IF($D$1=30,TS!CJ52,IF($D$1=31,TS!CM52,IF($D$1=32,TS!CP52,IF($D$1=33,TS!CS52,IF($D$1=34,TS!CV52,IF($D$1=35,TS!CY52,IF($D$1=36,TS!DB52,IF($D$1=37,TS!DE52,""))))))))&amp;IF($D$1=38,TS!DH52,IF($D$1=39,TS!DK52,IF($D$1=40,TS!DN52,"")))</f>
        <v/>
      </c>
      <c r="H52" s="166" t="str">
        <f ca="1">IF($D$1=3,TS!H52,IF($D$1=4,TS!K52,IF($D$1=5,TS!N52,IF($D$1=6,TS!Q52,IF($D$1=7,TS!T52,IF($D$1=8,TS!W52,IF($D$1=9,TS!Z52,IF($D$1=10,TS!AC52,""))))))))&amp;IF($D$1=11,TS!AF52,IF($D$1=12,TS!AI52,IF($D$1=13,TS!AL52,IF($D$1=14,TS!AO52,IF($D$1=15,TS!AR52,IF($D$1=16,TS!AU52,IF($D$1=17,TS!AX52,"")))))))&amp;IF($D$1=18,TS!BA52,IF($D$1=19,TS!BD52,IF($D$1=20,TS!BG52,IF($D$1=21,TS!BJ52,IF($D$1=22,TS!BM52,IF($D$1=23,TS!BP52,""))))))&amp;IF($D$1=24,TS!BS52,IF($D$1=25,TS!BV52,IF($D$1=26,TS!BY52,IF($D$1=27,TS!CB52,IF($D$1=28,TS!CE52,IF($D$1=29,TS!CH52,IF($D$1=1,TS!B52,IF($D$1=2,TS!E52,""))))))))&amp;IF($D$1=30,TS!CK52,IF($D$1=31,TS!CN52,IF($D$1=32,TS!CQ52,IF($D$1=33,TS!CT52,IF($D$1=34,TS!CW52,IF($D$1=35,TS!CZ52,IF($D$1=36,TS!DC52,IF($D$1=37,TS!DF52,""))))))))&amp;IF($D$1=38,TS!DI52,IF($D$1=39,TS!DL52,IF($D$1=40,TS!DO52,"")))</f>
        <v/>
      </c>
      <c r="I52" s="167" t="str">
        <f ca="1">IF($D$1=3,TS!I52,IF($D$1=4,TS!L52,IF($D$1=5,TS!O52,IF($D$1=6,TS!R52,IF($D$1=7,TS!U52,IF($D$1=8,TS!X52,IF($D$1=9,TS!AA52,IF($D$1=10,TS!AD52,""))))))))&amp;IF($D$1=11,TS!AG52,IF($D$1=12,TS!AJ52,IF($D$1=13,TS!AM52,IF($D$1=14,TS!AP52,IF($D$1=15,TS!AS52,IF($D$1=16,TS!AV52,IF($D$1=17,TS!AY52,"")))))))&amp;IF($D$1=18,TS!BB52,IF($D$1=19,TS!BE52,IF($D$1=20,TS!BH52,IF($D$1=21,TS!BK52,IF($D$1=22,TS!BN52,IF($D$1=23,TS!BQ52,""))))))&amp;IF($D$1=24,TS!BT52,IF($D$1=25,TS!BW52,IF($D$1=26,TS!BZ52,IF($D$1=27,TS!CC52,IF($D$1=28,TS!CF52,IF($D$1=29,TS!CI52,IF($D$1=1,TS!C52,IF($D$1=2,TS!F52,""))))))))&amp;IF($D$1=30,TS!CL52,IF($D$1=31,TS!CO52,IF($D$1=32,TS!CR52,IF($D$1=33,TS!CU52,IF($D$1=34,TS!CX52,IF($D$1=35,TS!DA52,IF($D$1=36,TS!DD52,IF($D$1=37,TS!DG52,""))))))))&amp;IF($D$1=38,TS!DJ52,IF($D$1=39,TS!DM52,IF($D$1=40,TS!DP52,"")))</f>
        <v/>
      </c>
      <c r="J52" s="180">
        <f>IF('Not60'!G$2=0,"",'Not60'!G52)</f>
        <v>0</v>
      </c>
      <c r="K52" s="180">
        <f>IF('Not60'!H$2=0,"",'Not60'!H52)</f>
        <v>0</v>
      </c>
      <c r="L52" s="180">
        <f>IF('Not60'!I$2=0,"",'Not60'!I52)</f>
        <v>0</v>
      </c>
      <c r="M52" s="180">
        <f>IF('Not60'!J$2=0,"",'Not60'!J52)</f>
        <v>0</v>
      </c>
      <c r="N52" s="180">
        <f>IF('Not60'!K$2=0,"",'Not60'!K52)</f>
        <v>0</v>
      </c>
      <c r="O52" s="180">
        <f>IF('Not60'!L$2=0,"",'Not60'!L52)</f>
        <v>0</v>
      </c>
      <c r="P52" s="180">
        <f>IF('Not60'!M$2=0,"",'Not60'!M52)</f>
        <v>0</v>
      </c>
      <c r="Q52" s="180">
        <f>IF('Not60'!N$2=0,"",'Not60'!N52)</f>
        <v>0</v>
      </c>
      <c r="R52" s="180">
        <f>IF('Not60'!O$2=0,"",'Not60'!O52)</f>
        <v>0</v>
      </c>
      <c r="S52" s="180">
        <f>IF('Not60'!P$2=0,"",'Not60'!P52)</f>
        <v>0</v>
      </c>
      <c r="T52" s="180" t="str">
        <f>IF('Not60'!Q$2=0,"",'Not60'!Q52)</f>
        <v/>
      </c>
      <c r="U52" s="180" t="str">
        <f>IF('Not60'!R$2=0,"",'Not60'!R52)</f>
        <v/>
      </c>
      <c r="V52" s="180" t="str">
        <f>IF('Not60'!S$2=0,"",'Not60'!S52)</f>
        <v/>
      </c>
      <c r="W52" s="180" t="str">
        <f>IF('Not60'!T$2=0,"",'Not60'!T52)</f>
        <v/>
      </c>
      <c r="X52" s="180" t="str">
        <f>IF('Not60'!U$2=0,"",'Not60'!U52)</f>
        <v/>
      </c>
      <c r="Y52" s="180" t="str">
        <f>IF('Not60'!V$2=0,"",'Not60'!V52)</f>
        <v/>
      </c>
      <c r="Z52" s="180" t="str">
        <f>IF('Not60'!W$2=0,"",'Not60'!W52)</f>
        <v/>
      </c>
      <c r="AA52" s="180" t="str">
        <f>IF('Not60'!X$2=0,"",'Not60'!X52)</f>
        <v/>
      </c>
      <c r="AB52" s="180" t="str">
        <f>IF('Not60'!Y$2=0,"",'Not60'!Y52)</f>
        <v/>
      </c>
      <c r="AC52" s="180" t="str">
        <f>IF('Not60'!Z$2=0,"",'Not60'!Z52)</f>
        <v/>
      </c>
      <c r="AD52" s="75">
        <f t="shared" si="28"/>
        <v>0</v>
      </c>
      <c r="AE52" s="174" t="str">
        <f t="shared" si="29"/>
        <v/>
      </c>
      <c r="AR52" s="177" t="str">
        <f t="shared" ca="1" si="56"/>
        <v/>
      </c>
      <c r="AS52" s="177" t="str">
        <f t="shared" ca="1" si="57"/>
        <v/>
      </c>
      <c r="AT52" s="177" t="str">
        <f t="shared" ca="1" si="58"/>
        <v/>
      </c>
      <c r="AU52" s="179" t="str">
        <f t="shared" si="59"/>
        <v/>
      </c>
      <c r="AV52" s="179" t="str">
        <f t="shared" si="60"/>
        <v/>
      </c>
      <c r="AW52" s="179" t="str">
        <f t="shared" si="61"/>
        <v/>
      </c>
      <c r="AX52" s="179" t="str">
        <f t="shared" si="62"/>
        <v/>
      </c>
      <c r="AY52" s="179" t="str">
        <f t="shared" si="63"/>
        <v/>
      </c>
      <c r="AZ52" s="179" t="str">
        <f t="shared" si="64"/>
        <v/>
      </c>
      <c r="BA52" s="179" t="str">
        <f t="shared" si="65"/>
        <v/>
      </c>
      <c r="BB52" s="179" t="str">
        <f t="shared" si="66"/>
        <v/>
      </c>
      <c r="BC52" s="179" t="str">
        <f t="shared" si="67"/>
        <v/>
      </c>
      <c r="BD52" s="179" t="str">
        <f t="shared" si="68"/>
        <v/>
      </c>
      <c r="BE52" s="179" t="str">
        <f t="shared" si="69"/>
        <v/>
      </c>
      <c r="BF52" s="179" t="str">
        <f t="shared" si="70"/>
        <v/>
      </c>
      <c r="BG52" s="179" t="str">
        <f t="shared" si="71"/>
        <v/>
      </c>
      <c r="BH52" s="179" t="str">
        <f t="shared" si="72"/>
        <v/>
      </c>
      <c r="BI52" s="179" t="str">
        <f t="shared" si="73"/>
        <v/>
      </c>
      <c r="BJ52" s="179" t="str">
        <f t="shared" si="74"/>
        <v/>
      </c>
      <c r="BK52" s="179" t="str">
        <f t="shared" si="75"/>
        <v/>
      </c>
      <c r="BL52" s="179" t="str">
        <f t="shared" si="76"/>
        <v/>
      </c>
      <c r="BM52" s="179" t="str">
        <f t="shared" si="77"/>
        <v/>
      </c>
      <c r="BN52" s="179" t="str">
        <f t="shared" si="78"/>
        <v/>
      </c>
      <c r="BO52" s="178"/>
      <c r="BP52" s="178" t="str">
        <f t="shared" ca="1" si="79"/>
        <v/>
      </c>
      <c r="BQ52" s="178" t="str">
        <f t="shared" ca="1" si="80"/>
        <v/>
      </c>
      <c r="BR52" s="178" t="str">
        <f t="shared" ca="1" si="81"/>
        <v/>
      </c>
      <c r="BS52" s="178" t="str">
        <f t="shared" si="82"/>
        <v/>
      </c>
    </row>
    <row r="53" spans="1:71" ht="12" customHeight="1" x14ac:dyDescent="0.2">
      <c r="A53" s="207"/>
      <c r="B53" s="208"/>
      <c r="C53" s="209"/>
      <c r="G53" s="166" t="str">
        <f ca="1">IF($D$1=3,TS!G53,IF($D$1=4,TS!J53,IF($D$1=5,TS!M53,IF($D$1=6,TS!P53,IF($D$1=7,TS!S53,IF($D$1=8,TS!V53,IF($D$1=9,TS!Y53,IF($D$1=10,TS!AB53,""))))))))&amp;IF($D$1=11,TS!AE53,IF($D$1=12,TS!AH53,IF($D$1=13,TS!AK53,IF($D$1=14,TS!AN53,IF($D$1=15,TS!AQ53,IF($D$1=16,TS!AT53,IF($D$1=17,TS!AW53,"")))))))&amp;IF($D$1=18,TS!AZ53,IF($D$1=19,TS!BC53,IF($D$1=20,TS!BF53,IF($D$1=21,TS!BI53,IF($D$1=22,TS!BL53,IF($D$1=23,TS!BO53,""))))))&amp;IF($D$1=24,TS!BR53,IF($D$1=25,TS!BU53,IF($D$1=26,TS!BX53,IF($D$1=27,TS!CA53,IF($D$1=28,TS!CD53,IF($D$1=29,TS!CG53,IF($D$1=1,TS!A53,IF($D$1=2,TS!D53,""))))))))&amp;IF($D$1=30,TS!CJ53,IF($D$1=31,TS!CM53,IF($D$1=32,TS!CP53,IF($D$1=33,TS!CS53,IF($D$1=34,TS!CV53,IF($D$1=35,TS!CY53,IF($D$1=36,TS!DB53,IF($D$1=37,TS!DE53,""))))))))&amp;IF($D$1=38,TS!DH53,IF($D$1=39,TS!DK53,IF($D$1=40,TS!DN53,"")))</f>
        <v/>
      </c>
      <c r="H53" s="166" t="str">
        <f ca="1">IF($D$1=3,TS!H53,IF($D$1=4,TS!K53,IF($D$1=5,TS!N53,IF($D$1=6,TS!Q53,IF($D$1=7,TS!T53,IF($D$1=8,TS!W53,IF($D$1=9,TS!Z53,IF($D$1=10,TS!AC53,""))))))))&amp;IF($D$1=11,TS!AF53,IF($D$1=12,TS!AI53,IF($D$1=13,TS!AL53,IF($D$1=14,TS!AO53,IF($D$1=15,TS!AR53,IF($D$1=16,TS!AU53,IF($D$1=17,TS!AX53,"")))))))&amp;IF($D$1=18,TS!BA53,IF($D$1=19,TS!BD53,IF($D$1=20,TS!BG53,IF($D$1=21,TS!BJ53,IF($D$1=22,TS!BM53,IF($D$1=23,TS!BP53,""))))))&amp;IF($D$1=24,TS!BS53,IF($D$1=25,TS!BV53,IF($D$1=26,TS!BY53,IF($D$1=27,TS!CB53,IF($D$1=28,TS!CE53,IF($D$1=29,TS!CH53,IF($D$1=1,TS!B53,IF($D$1=2,TS!E53,""))))))))&amp;IF($D$1=30,TS!CK53,IF($D$1=31,TS!CN53,IF($D$1=32,TS!CQ53,IF($D$1=33,TS!CT53,IF($D$1=34,TS!CW53,IF($D$1=35,TS!CZ53,IF($D$1=36,TS!DC53,IF($D$1=37,TS!DF53,""))))))))&amp;IF($D$1=38,TS!DI53,IF($D$1=39,TS!DL53,IF($D$1=40,TS!DO53,"")))</f>
        <v/>
      </c>
      <c r="I53" s="167" t="str">
        <f ca="1">IF($D$1=3,TS!I53,IF($D$1=4,TS!L53,IF($D$1=5,TS!O53,IF($D$1=6,TS!R53,IF($D$1=7,TS!U53,IF($D$1=8,TS!X53,IF($D$1=9,TS!AA53,IF($D$1=10,TS!AD53,""))))))))&amp;IF($D$1=11,TS!AG53,IF($D$1=12,TS!AJ53,IF($D$1=13,TS!AM53,IF($D$1=14,TS!AP53,IF($D$1=15,TS!AS53,IF($D$1=16,TS!AV53,IF($D$1=17,TS!AY53,"")))))))&amp;IF($D$1=18,TS!BB53,IF($D$1=19,TS!BE53,IF($D$1=20,TS!BH53,IF($D$1=21,TS!BK53,IF($D$1=22,TS!BN53,IF($D$1=23,TS!BQ53,""))))))&amp;IF($D$1=24,TS!BT53,IF($D$1=25,TS!BW53,IF($D$1=26,TS!BZ53,IF($D$1=27,TS!CC53,IF($D$1=28,TS!CF53,IF($D$1=29,TS!CI53,IF($D$1=1,TS!C53,IF($D$1=2,TS!F53,""))))))))&amp;IF($D$1=30,TS!CL53,IF($D$1=31,TS!CO53,IF($D$1=32,TS!CR53,IF($D$1=33,TS!CU53,IF($D$1=34,TS!CX53,IF($D$1=35,TS!DA53,IF($D$1=36,TS!DD53,IF($D$1=37,TS!DG53,""))))))))&amp;IF($D$1=38,TS!DJ53,IF($D$1=39,TS!DM53,IF($D$1=40,TS!DP53,"")))</f>
        <v/>
      </c>
      <c r="J53" s="180">
        <f>IF('Not60'!G$2=0,"",'Not60'!G53)</f>
        <v>0</v>
      </c>
      <c r="K53" s="180">
        <f>IF('Not60'!H$2=0,"",'Not60'!H53)</f>
        <v>0</v>
      </c>
      <c r="L53" s="180">
        <f>IF('Not60'!I$2=0,"",'Not60'!I53)</f>
        <v>0</v>
      </c>
      <c r="M53" s="180">
        <f>IF('Not60'!J$2=0,"",'Not60'!J53)</f>
        <v>0</v>
      </c>
      <c r="N53" s="180">
        <f>IF('Not60'!K$2=0,"",'Not60'!K53)</f>
        <v>0</v>
      </c>
      <c r="O53" s="180">
        <f>IF('Not60'!L$2=0,"",'Not60'!L53)</f>
        <v>0</v>
      </c>
      <c r="P53" s="180">
        <f>IF('Not60'!M$2=0,"",'Not60'!M53)</f>
        <v>0</v>
      </c>
      <c r="Q53" s="180">
        <f>IF('Not60'!N$2=0,"",'Not60'!N53)</f>
        <v>0</v>
      </c>
      <c r="R53" s="180">
        <f>IF('Not60'!O$2=0,"",'Not60'!O53)</f>
        <v>0</v>
      </c>
      <c r="S53" s="180">
        <f>IF('Not60'!P$2=0,"",'Not60'!P53)</f>
        <v>0</v>
      </c>
      <c r="T53" s="180" t="str">
        <f>IF('Not60'!Q$2=0,"",'Not60'!Q53)</f>
        <v/>
      </c>
      <c r="U53" s="180" t="str">
        <f>IF('Not60'!R$2=0,"",'Not60'!R53)</f>
        <v/>
      </c>
      <c r="V53" s="180" t="str">
        <f>IF('Not60'!S$2=0,"",'Not60'!S53)</f>
        <v/>
      </c>
      <c r="W53" s="180" t="str">
        <f>IF('Not60'!T$2=0,"",'Not60'!T53)</f>
        <v/>
      </c>
      <c r="X53" s="180" t="str">
        <f>IF('Not60'!U$2=0,"",'Not60'!U53)</f>
        <v/>
      </c>
      <c r="Y53" s="180" t="str">
        <f>IF('Not60'!V$2=0,"",'Not60'!V53)</f>
        <v/>
      </c>
      <c r="Z53" s="180" t="str">
        <f>IF('Not60'!W$2=0,"",'Not60'!W53)</f>
        <v/>
      </c>
      <c r="AA53" s="180" t="str">
        <f>IF('Not60'!X$2=0,"",'Not60'!X53)</f>
        <v/>
      </c>
      <c r="AB53" s="180" t="str">
        <f>IF('Not60'!Y$2=0,"",'Not60'!Y53)</f>
        <v/>
      </c>
      <c r="AC53" s="180" t="str">
        <f>IF('Not60'!Z$2=0,"",'Not60'!Z53)</f>
        <v/>
      </c>
      <c r="AD53" s="75">
        <f t="shared" ref="AD53:AD62" si="83">SUM(J53:AC53)</f>
        <v>0</v>
      </c>
      <c r="AE53" s="174" t="str">
        <f t="shared" ref="AE53:AE62" si="84">IF(AD53&gt;=85,"A",IF(AD53&gt;=70,"B",IF(AD53&gt;=50,"C",IF(AD53&gt;0,"D",IF(AD53=0,"")))))</f>
        <v/>
      </c>
      <c r="AR53" s="177" t="str">
        <f t="shared" ref="AR53:AR62" ca="1" si="85">G53</f>
        <v/>
      </c>
      <c r="AS53" s="177" t="str">
        <f t="shared" ref="AS53:AS62" ca="1" si="86">H53</f>
        <v/>
      </c>
      <c r="AT53" s="177" t="str">
        <f t="shared" ref="AT53:AT62" ca="1" si="87">I53</f>
        <v/>
      </c>
      <c r="AU53" s="179" t="str">
        <f t="shared" ref="AU53:AU62" si="88">IF($AD53=0,"",IF(J$2/2&gt;J53,$B$4,""))</f>
        <v/>
      </c>
      <c r="AV53" s="179" t="str">
        <f t="shared" ref="AV53:AV62" si="89">IF($AD53=0,"",IF(K$2/2&gt;K53,$B$5,""))</f>
        <v/>
      </c>
      <c r="AW53" s="179" t="str">
        <f t="shared" ref="AW53:AW62" si="90">IF($AD53=0,"",IF(L$2/2&gt;L53,$B$6,""))</f>
        <v/>
      </c>
      <c r="AX53" s="179" t="str">
        <f t="shared" ref="AX53:AX62" si="91">IF($AD53=0,"",IF(M$2/2&gt;M53,$B$7,""))</f>
        <v/>
      </c>
      <c r="AY53" s="179" t="str">
        <f t="shared" ref="AY53:AY62" si="92">IF($AD53=0,"",IF(N$2/2&gt;N53,$B$8,""))</f>
        <v/>
      </c>
      <c r="AZ53" s="179" t="str">
        <f t="shared" ref="AZ53:AZ62" si="93">IF($AD53=0,"",IF(O$2/2&gt;O53,$B$9,""))</f>
        <v/>
      </c>
      <c r="BA53" s="179" t="str">
        <f t="shared" ref="BA53:BA62" si="94">IF($AD53=0,"",IF(P$2/2&gt;P53,$B$10,""))</f>
        <v/>
      </c>
      <c r="BB53" s="179" t="str">
        <f t="shared" ref="BB53:BB62" si="95">IF($AD53=0,"",IF(Q$2/2&gt;Q53,$B$11,""))</f>
        <v/>
      </c>
      <c r="BC53" s="179" t="str">
        <f t="shared" ref="BC53:BC62" si="96">IF($AD53=0,"",IF(R$2/2&gt;R53,$B$12,""))</f>
        <v/>
      </c>
      <c r="BD53" s="179" t="str">
        <f t="shared" ref="BD53:BD62" si="97">IF($AD53=0,"",IF(S$2/2&gt;S53,$B$13,""))</f>
        <v/>
      </c>
      <c r="BE53" s="179" t="str">
        <f t="shared" ref="BE53:BE62" si="98">IF($AD53=0,"",IF(T$2/2&gt;T53,$B$14,""))</f>
        <v/>
      </c>
      <c r="BF53" s="179" t="str">
        <f t="shared" ref="BF53:BF62" si="99">IF($AD53=0,"",IF(U$2/2&gt;U53,$B$15,""))</f>
        <v/>
      </c>
      <c r="BG53" s="179" t="str">
        <f t="shared" ref="BG53:BG62" si="100">IF($AD53=0,"",IF(V$2/2&gt;V53,$B$16,""))</f>
        <v/>
      </c>
      <c r="BH53" s="179" t="str">
        <f t="shared" ref="BH53:BH62" si="101">IF($AD53=0,"",IF(W$2/2&gt;W53,$B$17,""))</f>
        <v/>
      </c>
      <c r="BI53" s="179" t="str">
        <f t="shared" ref="BI53:BI62" si="102">IF($AD53=0,"",IF(X$2/2&gt;X53,$B$18,""))</f>
        <v/>
      </c>
      <c r="BJ53" s="179" t="str">
        <f t="shared" ref="BJ53:BJ62" si="103">IF($AD53=0,"",IF(Y$2/2&gt;Y53,$B$19,""))</f>
        <v/>
      </c>
      <c r="BK53" s="179" t="str">
        <f t="shared" ref="BK53:BK62" si="104">IF($AD53=0,"",IF(Z$2/2&gt;Z53,$B$20,""))</f>
        <v/>
      </c>
      <c r="BL53" s="179" t="str">
        <f t="shared" ref="BL53:BL62" si="105">IF($AD53=0,"",IF(AA$2/2&gt;AA53,$B$21,""))</f>
        <v/>
      </c>
      <c r="BM53" s="179" t="str">
        <f t="shared" ref="BM53:BM62" si="106">IF($AD53=0,"",IF(AB$2/2&gt;AB53,$B$22,""))</f>
        <v/>
      </c>
      <c r="BN53" s="179" t="str">
        <f t="shared" ref="BN53:BN62" si="107">IF($AD53=0,"",IF(AC$2/2&gt;AC53,$B$23,""))</f>
        <v/>
      </c>
      <c r="BO53" s="178"/>
      <c r="BP53" s="178" t="str">
        <f t="shared" ref="BP53:BP62" ca="1" si="108">G53</f>
        <v/>
      </c>
      <c r="BQ53" s="178" t="str">
        <f t="shared" ref="BQ53:BQ62" ca="1" si="109">H53</f>
        <v/>
      </c>
      <c r="BR53" s="178" t="str">
        <f t="shared" ref="BR53:BR62" ca="1" si="110">I53</f>
        <v/>
      </c>
      <c r="BS53" s="178" t="str">
        <f t="shared" ref="BS53:BS62" si="111">AU53&amp;""&amp;AV53&amp;""&amp;AW53&amp;""&amp;AX53&amp;""&amp;AY53&amp;""&amp;AZ53&amp;""&amp;BA53&amp;""&amp;BB53&amp;""&amp;BC53&amp;""&amp;BD53&amp;""&amp;BE53&amp;""&amp;BF53&amp;""&amp;BG53&amp;""&amp;BH53&amp;""&amp;BI53&amp;""&amp;BJ53&amp;""&amp;BK53&amp;""&amp;BL53&amp;""&amp;BM53&amp;""&amp;BN53</f>
        <v/>
      </c>
    </row>
    <row r="54" spans="1:71" ht="12" customHeight="1" x14ac:dyDescent="0.2">
      <c r="A54" s="207"/>
      <c r="B54" s="208"/>
      <c r="C54" s="209"/>
      <c r="G54" s="166" t="str">
        <f ca="1">IF($D$1=3,TS!G54,IF($D$1=4,TS!J54,IF($D$1=5,TS!M54,IF($D$1=6,TS!P54,IF($D$1=7,TS!S54,IF($D$1=8,TS!V54,IF($D$1=9,TS!Y54,IF($D$1=10,TS!AB54,""))))))))&amp;IF($D$1=11,TS!AE54,IF($D$1=12,TS!AH54,IF($D$1=13,TS!AK54,IF($D$1=14,TS!AN54,IF($D$1=15,TS!AQ54,IF($D$1=16,TS!AT54,IF($D$1=17,TS!AW54,"")))))))&amp;IF($D$1=18,TS!AZ54,IF($D$1=19,TS!BC54,IF($D$1=20,TS!BF54,IF($D$1=21,TS!BI54,IF($D$1=22,TS!BL54,IF($D$1=23,TS!BO54,""))))))&amp;IF($D$1=24,TS!BR54,IF($D$1=25,TS!BU54,IF($D$1=26,TS!BX54,IF($D$1=27,TS!CA54,IF($D$1=28,TS!CD54,IF($D$1=29,TS!CG54,IF($D$1=1,TS!A54,IF($D$1=2,TS!D54,""))))))))&amp;IF($D$1=30,TS!CJ54,IF($D$1=31,TS!CM54,IF($D$1=32,TS!CP54,IF($D$1=33,TS!CS54,IF($D$1=34,TS!CV54,IF($D$1=35,TS!CY54,IF($D$1=36,TS!DB54,IF($D$1=37,TS!DE54,""))))))))&amp;IF($D$1=38,TS!DH54,IF($D$1=39,TS!DK54,IF($D$1=40,TS!DN54,"")))</f>
        <v/>
      </c>
      <c r="H54" s="166" t="str">
        <f ca="1">IF($D$1=3,TS!H54,IF($D$1=4,TS!K54,IF($D$1=5,TS!N54,IF($D$1=6,TS!Q54,IF($D$1=7,TS!T54,IF($D$1=8,TS!W54,IF($D$1=9,TS!Z54,IF($D$1=10,TS!AC54,""))))))))&amp;IF($D$1=11,TS!AF54,IF($D$1=12,TS!AI54,IF($D$1=13,TS!AL54,IF($D$1=14,TS!AO54,IF($D$1=15,TS!AR54,IF($D$1=16,TS!AU54,IF($D$1=17,TS!AX54,"")))))))&amp;IF($D$1=18,TS!BA54,IF($D$1=19,TS!BD54,IF($D$1=20,TS!BG54,IF($D$1=21,TS!BJ54,IF($D$1=22,TS!BM54,IF($D$1=23,TS!BP54,""))))))&amp;IF($D$1=24,TS!BS54,IF($D$1=25,TS!BV54,IF($D$1=26,TS!BY54,IF($D$1=27,TS!CB54,IF($D$1=28,TS!CE54,IF($D$1=29,TS!CH54,IF($D$1=1,TS!B54,IF($D$1=2,TS!E54,""))))))))&amp;IF($D$1=30,TS!CK54,IF($D$1=31,TS!CN54,IF($D$1=32,TS!CQ54,IF($D$1=33,TS!CT54,IF($D$1=34,TS!CW54,IF($D$1=35,TS!CZ54,IF($D$1=36,TS!DC54,IF($D$1=37,TS!DF54,""))))))))&amp;IF($D$1=38,TS!DI54,IF($D$1=39,TS!DL54,IF($D$1=40,TS!DO54,"")))</f>
        <v/>
      </c>
      <c r="I54" s="167" t="str">
        <f ca="1">IF($D$1=3,TS!I54,IF($D$1=4,TS!L54,IF($D$1=5,TS!O54,IF($D$1=6,TS!R54,IF($D$1=7,TS!U54,IF($D$1=8,TS!X54,IF($D$1=9,TS!AA54,IF($D$1=10,TS!AD54,""))))))))&amp;IF($D$1=11,TS!AG54,IF($D$1=12,TS!AJ54,IF($D$1=13,TS!AM54,IF($D$1=14,TS!AP54,IF($D$1=15,TS!AS54,IF($D$1=16,TS!AV54,IF($D$1=17,TS!AY54,"")))))))&amp;IF($D$1=18,TS!BB54,IF($D$1=19,TS!BE54,IF($D$1=20,TS!BH54,IF($D$1=21,TS!BK54,IF($D$1=22,TS!BN54,IF($D$1=23,TS!BQ54,""))))))&amp;IF($D$1=24,TS!BT54,IF($D$1=25,TS!BW54,IF($D$1=26,TS!BZ54,IF($D$1=27,TS!CC54,IF($D$1=28,TS!CF54,IF($D$1=29,TS!CI54,IF($D$1=1,TS!C54,IF($D$1=2,TS!F54,""))))))))&amp;IF($D$1=30,TS!CL54,IF($D$1=31,TS!CO54,IF($D$1=32,TS!CR54,IF($D$1=33,TS!CU54,IF($D$1=34,TS!CX54,IF($D$1=35,TS!DA54,IF($D$1=36,TS!DD54,IF($D$1=37,TS!DG54,""))))))))&amp;IF($D$1=38,TS!DJ54,IF($D$1=39,TS!DM54,IF($D$1=40,TS!DP54,"")))</f>
        <v/>
      </c>
      <c r="J54" s="180">
        <f>IF('Not60'!G$2=0,"",'Not60'!G54)</f>
        <v>0</v>
      </c>
      <c r="K54" s="180">
        <f>IF('Not60'!H$2=0,"",'Not60'!H54)</f>
        <v>0</v>
      </c>
      <c r="L54" s="180">
        <f>IF('Not60'!I$2=0,"",'Not60'!I54)</f>
        <v>0</v>
      </c>
      <c r="M54" s="180">
        <f>IF('Not60'!J$2=0,"",'Not60'!J54)</f>
        <v>0</v>
      </c>
      <c r="N54" s="180">
        <f>IF('Not60'!K$2=0,"",'Not60'!K54)</f>
        <v>0</v>
      </c>
      <c r="O54" s="180">
        <f>IF('Not60'!L$2=0,"",'Not60'!L54)</f>
        <v>0</v>
      </c>
      <c r="P54" s="180">
        <f>IF('Not60'!M$2=0,"",'Not60'!M54)</f>
        <v>0</v>
      </c>
      <c r="Q54" s="180">
        <f>IF('Not60'!N$2=0,"",'Not60'!N54)</f>
        <v>0</v>
      </c>
      <c r="R54" s="180">
        <f>IF('Not60'!O$2=0,"",'Not60'!O54)</f>
        <v>0</v>
      </c>
      <c r="S54" s="180">
        <f>IF('Not60'!P$2=0,"",'Not60'!P54)</f>
        <v>0</v>
      </c>
      <c r="T54" s="180" t="str">
        <f>IF('Not60'!Q$2=0,"",'Not60'!Q54)</f>
        <v/>
      </c>
      <c r="U54" s="180" t="str">
        <f>IF('Not60'!R$2=0,"",'Not60'!R54)</f>
        <v/>
      </c>
      <c r="V54" s="180" t="str">
        <f>IF('Not60'!S$2=0,"",'Not60'!S54)</f>
        <v/>
      </c>
      <c r="W54" s="180" t="str">
        <f>IF('Not60'!T$2=0,"",'Not60'!T54)</f>
        <v/>
      </c>
      <c r="X54" s="180" t="str">
        <f>IF('Not60'!U$2=0,"",'Not60'!U54)</f>
        <v/>
      </c>
      <c r="Y54" s="180" t="str">
        <f>IF('Not60'!V$2=0,"",'Not60'!V54)</f>
        <v/>
      </c>
      <c r="Z54" s="180" t="str">
        <f>IF('Not60'!W$2=0,"",'Not60'!W54)</f>
        <v/>
      </c>
      <c r="AA54" s="180" t="str">
        <f>IF('Not60'!X$2=0,"",'Not60'!X54)</f>
        <v/>
      </c>
      <c r="AB54" s="180" t="str">
        <f>IF('Not60'!Y$2=0,"",'Not60'!Y54)</f>
        <v/>
      </c>
      <c r="AC54" s="180" t="str">
        <f>IF('Not60'!Z$2=0,"",'Not60'!Z54)</f>
        <v/>
      </c>
      <c r="AD54" s="75">
        <f t="shared" si="83"/>
        <v>0</v>
      </c>
      <c r="AE54" s="174" t="str">
        <f t="shared" si="84"/>
        <v/>
      </c>
      <c r="AR54" s="177" t="str">
        <f t="shared" ca="1" si="85"/>
        <v/>
      </c>
      <c r="AS54" s="177" t="str">
        <f t="shared" ca="1" si="86"/>
        <v/>
      </c>
      <c r="AT54" s="177" t="str">
        <f t="shared" ca="1" si="87"/>
        <v/>
      </c>
      <c r="AU54" s="179" t="str">
        <f t="shared" si="88"/>
        <v/>
      </c>
      <c r="AV54" s="179" t="str">
        <f t="shared" si="89"/>
        <v/>
      </c>
      <c r="AW54" s="179" t="str">
        <f t="shared" si="90"/>
        <v/>
      </c>
      <c r="AX54" s="179" t="str">
        <f t="shared" si="91"/>
        <v/>
      </c>
      <c r="AY54" s="179" t="str">
        <f t="shared" si="92"/>
        <v/>
      </c>
      <c r="AZ54" s="179" t="str">
        <f t="shared" si="93"/>
        <v/>
      </c>
      <c r="BA54" s="179" t="str">
        <f t="shared" si="94"/>
        <v/>
      </c>
      <c r="BB54" s="179" t="str">
        <f t="shared" si="95"/>
        <v/>
      </c>
      <c r="BC54" s="179" t="str">
        <f t="shared" si="96"/>
        <v/>
      </c>
      <c r="BD54" s="179" t="str">
        <f t="shared" si="97"/>
        <v/>
      </c>
      <c r="BE54" s="179" t="str">
        <f t="shared" si="98"/>
        <v/>
      </c>
      <c r="BF54" s="179" t="str">
        <f t="shared" si="99"/>
        <v/>
      </c>
      <c r="BG54" s="179" t="str">
        <f t="shared" si="100"/>
        <v/>
      </c>
      <c r="BH54" s="179" t="str">
        <f t="shared" si="101"/>
        <v/>
      </c>
      <c r="BI54" s="179" t="str">
        <f t="shared" si="102"/>
        <v/>
      </c>
      <c r="BJ54" s="179" t="str">
        <f t="shared" si="103"/>
        <v/>
      </c>
      <c r="BK54" s="179" t="str">
        <f t="shared" si="104"/>
        <v/>
      </c>
      <c r="BL54" s="179" t="str">
        <f t="shared" si="105"/>
        <v/>
      </c>
      <c r="BM54" s="179" t="str">
        <f t="shared" si="106"/>
        <v/>
      </c>
      <c r="BN54" s="179" t="str">
        <f t="shared" si="107"/>
        <v/>
      </c>
      <c r="BO54" s="178"/>
      <c r="BP54" s="178" t="str">
        <f t="shared" ca="1" si="108"/>
        <v/>
      </c>
      <c r="BQ54" s="178" t="str">
        <f t="shared" ca="1" si="109"/>
        <v/>
      </c>
      <c r="BR54" s="178" t="str">
        <f t="shared" ca="1" si="110"/>
        <v/>
      </c>
      <c r="BS54" s="178" t="str">
        <f t="shared" si="111"/>
        <v/>
      </c>
    </row>
    <row r="55" spans="1:71" ht="12" customHeight="1" x14ac:dyDescent="0.2">
      <c r="A55" s="207"/>
      <c r="B55" s="208"/>
      <c r="C55" s="209"/>
      <c r="G55" s="166" t="str">
        <f ca="1">IF($D$1=3,TS!G55,IF($D$1=4,TS!J55,IF($D$1=5,TS!M55,IF($D$1=6,TS!P55,IF($D$1=7,TS!S55,IF($D$1=8,TS!V55,IF($D$1=9,TS!Y55,IF($D$1=10,TS!AB55,""))))))))&amp;IF($D$1=11,TS!AE55,IF($D$1=12,TS!AH55,IF($D$1=13,TS!AK55,IF($D$1=14,TS!AN55,IF($D$1=15,TS!AQ55,IF($D$1=16,TS!AT55,IF($D$1=17,TS!AW55,"")))))))&amp;IF($D$1=18,TS!AZ55,IF($D$1=19,TS!BC55,IF($D$1=20,TS!BF55,IF($D$1=21,TS!BI55,IF($D$1=22,TS!BL55,IF($D$1=23,TS!BO55,""))))))&amp;IF($D$1=24,TS!BR55,IF($D$1=25,TS!BU55,IF($D$1=26,TS!BX55,IF($D$1=27,TS!CA55,IF($D$1=28,TS!CD55,IF($D$1=29,TS!CG55,IF($D$1=1,TS!A55,IF($D$1=2,TS!D55,""))))))))&amp;IF($D$1=30,TS!CJ55,IF($D$1=31,TS!CM55,IF($D$1=32,TS!CP55,IF($D$1=33,TS!CS55,IF($D$1=34,TS!CV55,IF($D$1=35,TS!CY55,IF($D$1=36,TS!DB55,IF($D$1=37,TS!DE55,""))))))))&amp;IF($D$1=38,TS!DH55,IF($D$1=39,TS!DK55,IF($D$1=40,TS!DN55,"")))</f>
        <v/>
      </c>
      <c r="H55" s="166" t="str">
        <f ca="1">IF($D$1=3,TS!H55,IF($D$1=4,TS!K55,IF($D$1=5,TS!N55,IF($D$1=6,TS!Q55,IF($D$1=7,TS!T55,IF($D$1=8,TS!W55,IF($D$1=9,TS!Z55,IF($D$1=10,TS!AC55,""))))))))&amp;IF($D$1=11,TS!AF55,IF($D$1=12,TS!AI55,IF($D$1=13,TS!AL55,IF($D$1=14,TS!AO55,IF($D$1=15,TS!AR55,IF($D$1=16,TS!AU55,IF($D$1=17,TS!AX55,"")))))))&amp;IF($D$1=18,TS!BA55,IF($D$1=19,TS!BD55,IF($D$1=20,TS!BG55,IF($D$1=21,TS!BJ55,IF($D$1=22,TS!BM55,IF($D$1=23,TS!BP55,""))))))&amp;IF($D$1=24,TS!BS55,IF($D$1=25,TS!BV55,IF($D$1=26,TS!BY55,IF($D$1=27,TS!CB55,IF($D$1=28,TS!CE55,IF($D$1=29,TS!CH55,IF($D$1=1,TS!B55,IF($D$1=2,TS!E55,""))))))))&amp;IF($D$1=30,TS!CK55,IF($D$1=31,TS!CN55,IF($D$1=32,TS!CQ55,IF($D$1=33,TS!CT55,IF($D$1=34,TS!CW55,IF($D$1=35,TS!CZ55,IF($D$1=36,TS!DC55,IF($D$1=37,TS!DF55,""))))))))&amp;IF($D$1=38,TS!DI55,IF($D$1=39,TS!DL55,IF($D$1=40,TS!DO55,"")))</f>
        <v/>
      </c>
      <c r="I55" s="167" t="str">
        <f ca="1">IF($D$1=3,TS!I55,IF($D$1=4,TS!L55,IF($D$1=5,TS!O55,IF($D$1=6,TS!R55,IF($D$1=7,TS!U55,IF($D$1=8,TS!X55,IF($D$1=9,TS!AA55,IF($D$1=10,TS!AD55,""))))))))&amp;IF($D$1=11,TS!AG55,IF($D$1=12,TS!AJ55,IF($D$1=13,TS!AM55,IF($D$1=14,TS!AP55,IF($D$1=15,TS!AS55,IF($D$1=16,TS!AV55,IF($D$1=17,TS!AY55,"")))))))&amp;IF($D$1=18,TS!BB55,IF($D$1=19,TS!BE55,IF($D$1=20,TS!BH55,IF($D$1=21,TS!BK55,IF($D$1=22,TS!BN55,IF($D$1=23,TS!BQ55,""))))))&amp;IF($D$1=24,TS!BT55,IF($D$1=25,TS!BW55,IF($D$1=26,TS!BZ55,IF($D$1=27,TS!CC55,IF($D$1=28,TS!CF55,IF($D$1=29,TS!CI55,IF($D$1=1,TS!C55,IF($D$1=2,TS!F55,""))))))))&amp;IF($D$1=30,TS!CL55,IF($D$1=31,TS!CO55,IF($D$1=32,TS!CR55,IF($D$1=33,TS!CU55,IF($D$1=34,TS!CX55,IF($D$1=35,TS!DA55,IF($D$1=36,TS!DD55,IF($D$1=37,TS!DG55,""))))))))&amp;IF($D$1=38,TS!DJ55,IF($D$1=39,TS!DM55,IF($D$1=40,TS!DP55,"")))</f>
        <v/>
      </c>
      <c r="J55" s="180">
        <f>IF('Not60'!G$2=0,"",'Not60'!G55)</f>
        <v>0</v>
      </c>
      <c r="K55" s="180">
        <f>IF('Not60'!H$2=0,"",'Not60'!H55)</f>
        <v>0</v>
      </c>
      <c r="L55" s="180">
        <f>IF('Not60'!I$2=0,"",'Not60'!I55)</f>
        <v>0</v>
      </c>
      <c r="M55" s="180">
        <f>IF('Not60'!J$2=0,"",'Not60'!J55)</f>
        <v>0</v>
      </c>
      <c r="N55" s="180">
        <f>IF('Not60'!K$2=0,"",'Not60'!K55)</f>
        <v>0</v>
      </c>
      <c r="O55" s="180">
        <f>IF('Not60'!L$2=0,"",'Not60'!L55)</f>
        <v>0</v>
      </c>
      <c r="P55" s="180">
        <f>IF('Not60'!M$2=0,"",'Not60'!M55)</f>
        <v>0</v>
      </c>
      <c r="Q55" s="180">
        <f>IF('Not60'!N$2=0,"",'Not60'!N55)</f>
        <v>0</v>
      </c>
      <c r="R55" s="180">
        <f>IF('Not60'!O$2=0,"",'Not60'!O55)</f>
        <v>0</v>
      </c>
      <c r="S55" s="180">
        <f>IF('Not60'!P$2=0,"",'Not60'!P55)</f>
        <v>0</v>
      </c>
      <c r="T55" s="180" t="str">
        <f>IF('Not60'!Q$2=0,"",'Not60'!Q55)</f>
        <v/>
      </c>
      <c r="U55" s="180" t="str">
        <f>IF('Not60'!R$2=0,"",'Not60'!R55)</f>
        <v/>
      </c>
      <c r="V55" s="180" t="str">
        <f>IF('Not60'!S$2=0,"",'Not60'!S55)</f>
        <v/>
      </c>
      <c r="W55" s="180" t="str">
        <f>IF('Not60'!T$2=0,"",'Not60'!T55)</f>
        <v/>
      </c>
      <c r="X55" s="180" t="str">
        <f>IF('Not60'!U$2=0,"",'Not60'!U55)</f>
        <v/>
      </c>
      <c r="Y55" s="180" t="str">
        <f>IF('Not60'!V$2=0,"",'Not60'!V55)</f>
        <v/>
      </c>
      <c r="Z55" s="180" t="str">
        <f>IF('Not60'!W$2=0,"",'Not60'!W55)</f>
        <v/>
      </c>
      <c r="AA55" s="180" t="str">
        <f>IF('Not60'!X$2=0,"",'Not60'!X55)</f>
        <v/>
      </c>
      <c r="AB55" s="180" t="str">
        <f>IF('Not60'!Y$2=0,"",'Not60'!Y55)</f>
        <v/>
      </c>
      <c r="AC55" s="180" t="str">
        <f>IF('Not60'!Z$2=0,"",'Not60'!Z55)</f>
        <v/>
      </c>
      <c r="AD55" s="75">
        <f t="shared" si="83"/>
        <v>0</v>
      </c>
      <c r="AE55" s="174" t="str">
        <f t="shared" si="84"/>
        <v/>
      </c>
      <c r="AR55" s="177" t="str">
        <f t="shared" ca="1" si="85"/>
        <v/>
      </c>
      <c r="AS55" s="177" t="str">
        <f t="shared" ca="1" si="86"/>
        <v/>
      </c>
      <c r="AT55" s="177" t="str">
        <f t="shared" ca="1" si="87"/>
        <v/>
      </c>
      <c r="AU55" s="179" t="str">
        <f t="shared" si="88"/>
        <v/>
      </c>
      <c r="AV55" s="179" t="str">
        <f t="shared" si="89"/>
        <v/>
      </c>
      <c r="AW55" s="179" t="str">
        <f t="shared" si="90"/>
        <v/>
      </c>
      <c r="AX55" s="179" t="str">
        <f t="shared" si="91"/>
        <v/>
      </c>
      <c r="AY55" s="179" t="str">
        <f t="shared" si="92"/>
        <v/>
      </c>
      <c r="AZ55" s="179" t="str">
        <f t="shared" si="93"/>
        <v/>
      </c>
      <c r="BA55" s="179" t="str">
        <f t="shared" si="94"/>
        <v/>
      </c>
      <c r="BB55" s="179" t="str">
        <f t="shared" si="95"/>
        <v/>
      </c>
      <c r="BC55" s="179" t="str">
        <f t="shared" si="96"/>
        <v/>
      </c>
      <c r="BD55" s="179" t="str">
        <f t="shared" si="97"/>
        <v/>
      </c>
      <c r="BE55" s="179" t="str">
        <f t="shared" si="98"/>
        <v/>
      </c>
      <c r="BF55" s="179" t="str">
        <f t="shared" si="99"/>
        <v/>
      </c>
      <c r="BG55" s="179" t="str">
        <f t="shared" si="100"/>
        <v/>
      </c>
      <c r="BH55" s="179" t="str">
        <f t="shared" si="101"/>
        <v/>
      </c>
      <c r="BI55" s="179" t="str">
        <f t="shared" si="102"/>
        <v/>
      </c>
      <c r="BJ55" s="179" t="str">
        <f t="shared" si="103"/>
        <v/>
      </c>
      <c r="BK55" s="179" t="str">
        <f t="shared" si="104"/>
        <v/>
      </c>
      <c r="BL55" s="179" t="str">
        <f t="shared" si="105"/>
        <v/>
      </c>
      <c r="BM55" s="179" t="str">
        <f t="shared" si="106"/>
        <v/>
      </c>
      <c r="BN55" s="179" t="str">
        <f t="shared" si="107"/>
        <v/>
      </c>
      <c r="BO55" s="178"/>
      <c r="BP55" s="178" t="str">
        <f t="shared" ca="1" si="108"/>
        <v/>
      </c>
      <c r="BQ55" s="178" t="str">
        <f t="shared" ca="1" si="109"/>
        <v/>
      </c>
      <c r="BR55" s="178" t="str">
        <f t="shared" ca="1" si="110"/>
        <v/>
      </c>
      <c r="BS55" s="178" t="str">
        <f t="shared" si="111"/>
        <v/>
      </c>
    </row>
    <row r="56" spans="1:71" ht="12" customHeight="1" x14ac:dyDescent="0.2">
      <c r="A56" s="207"/>
      <c r="B56" s="208"/>
      <c r="C56" s="209"/>
      <c r="G56" s="166" t="str">
        <f ca="1">IF($D$1=3,TS!G56,IF($D$1=4,TS!J56,IF($D$1=5,TS!M56,IF($D$1=6,TS!P56,IF($D$1=7,TS!S56,IF($D$1=8,TS!V56,IF($D$1=9,TS!Y56,IF($D$1=10,TS!AB56,""))))))))&amp;IF($D$1=11,TS!AE56,IF($D$1=12,TS!AH56,IF($D$1=13,TS!AK56,IF($D$1=14,TS!AN56,IF($D$1=15,TS!AQ56,IF($D$1=16,TS!AT56,IF($D$1=17,TS!AW56,"")))))))&amp;IF($D$1=18,TS!AZ56,IF($D$1=19,TS!BC56,IF($D$1=20,TS!BF56,IF($D$1=21,TS!BI56,IF($D$1=22,TS!BL56,IF($D$1=23,TS!BO56,""))))))&amp;IF($D$1=24,TS!BR56,IF($D$1=25,TS!BU56,IF($D$1=26,TS!BX56,IF($D$1=27,TS!CA56,IF($D$1=28,TS!CD56,IF($D$1=29,TS!CG56,IF($D$1=1,TS!A56,IF($D$1=2,TS!D56,""))))))))&amp;IF($D$1=30,TS!CJ56,IF($D$1=31,TS!CM56,IF($D$1=32,TS!CP56,IF($D$1=33,TS!CS56,IF($D$1=34,TS!CV56,IF($D$1=35,TS!CY56,IF($D$1=36,TS!DB56,IF($D$1=37,TS!DE56,""))))))))&amp;IF($D$1=38,TS!DH56,IF($D$1=39,TS!DK56,IF($D$1=40,TS!DN56,"")))</f>
        <v/>
      </c>
      <c r="H56" s="166" t="str">
        <f ca="1">IF($D$1=3,TS!H56,IF($D$1=4,TS!K56,IF($D$1=5,TS!N56,IF($D$1=6,TS!Q56,IF($D$1=7,TS!T56,IF($D$1=8,TS!W56,IF($D$1=9,TS!Z56,IF($D$1=10,TS!AC56,""))))))))&amp;IF($D$1=11,TS!AF56,IF($D$1=12,TS!AI56,IF($D$1=13,TS!AL56,IF($D$1=14,TS!AO56,IF($D$1=15,TS!AR56,IF($D$1=16,TS!AU56,IF($D$1=17,TS!AX56,"")))))))&amp;IF($D$1=18,TS!BA56,IF($D$1=19,TS!BD56,IF($D$1=20,TS!BG56,IF($D$1=21,TS!BJ56,IF($D$1=22,TS!BM56,IF($D$1=23,TS!BP56,""))))))&amp;IF($D$1=24,TS!BS56,IF($D$1=25,TS!BV56,IF($D$1=26,TS!BY56,IF($D$1=27,TS!CB56,IF($D$1=28,TS!CE56,IF($D$1=29,TS!CH56,IF($D$1=1,TS!B56,IF($D$1=2,TS!E56,""))))))))&amp;IF($D$1=30,TS!CK56,IF($D$1=31,TS!CN56,IF($D$1=32,TS!CQ56,IF($D$1=33,TS!CT56,IF($D$1=34,TS!CW56,IF($D$1=35,TS!CZ56,IF($D$1=36,TS!DC56,IF($D$1=37,TS!DF56,""))))))))&amp;IF($D$1=38,TS!DI56,IF($D$1=39,TS!DL56,IF($D$1=40,TS!DO56,"")))</f>
        <v/>
      </c>
      <c r="I56" s="167" t="str">
        <f ca="1">IF($D$1=3,TS!I56,IF($D$1=4,TS!L56,IF($D$1=5,TS!O56,IF($D$1=6,TS!R56,IF($D$1=7,TS!U56,IF($D$1=8,TS!X56,IF($D$1=9,TS!AA56,IF($D$1=10,TS!AD56,""))))))))&amp;IF($D$1=11,TS!AG56,IF($D$1=12,TS!AJ56,IF($D$1=13,TS!AM56,IF($D$1=14,TS!AP56,IF($D$1=15,TS!AS56,IF($D$1=16,TS!AV56,IF($D$1=17,TS!AY56,"")))))))&amp;IF($D$1=18,TS!BB56,IF($D$1=19,TS!BE56,IF($D$1=20,TS!BH56,IF($D$1=21,TS!BK56,IF($D$1=22,TS!BN56,IF($D$1=23,TS!BQ56,""))))))&amp;IF($D$1=24,TS!BT56,IF($D$1=25,TS!BW56,IF($D$1=26,TS!BZ56,IF($D$1=27,TS!CC56,IF($D$1=28,TS!CF56,IF($D$1=29,TS!CI56,IF($D$1=1,TS!C56,IF($D$1=2,TS!F56,""))))))))&amp;IF($D$1=30,TS!CL56,IF($D$1=31,TS!CO56,IF($D$1=32,TS!CR56,IF($D$1=33,TS!CU56,IF($D$1=34,TS!CX56,IF($D$1=35,TS!DA56,IF($D$1=36,TS!DD56,IF($D$1=37,TS!DG56,""))))))))&amp;IF($D$1=38,TS!DJ56,IF($D$1=39,TS!DM56,IF($D$1=40,TS!DP56,"")))</f>
        <v/>
      </c>
      <c r="J56" s="180">
        <f>IF('Not60'!G$2=0,"",'Not60'!G56)</f>
        <v>0</v>
      </c>
      <c r="K56" s="180">
        <f>IF('Not60'!H$2=0,"",'Not60'!H56)</f>
        <v>0</v>
      </c>
      <c r="L56" s="180">
        <f>IF('Not60'!I$2=0,"",'Not60'!I56)</f>
        <v>0</v>
      </c>
      <c r="M56" s="180">
        <f>IF('Not60'!J$2=0,"",'Not60'!J56)</f>
        <v>0</v>
      </c>
      <c r="N56" s="180">
        <f>IF('Not60'!K$2=0,"",'Not60'!K56)</f>
        <v>0</v>
      </c>
      <c r="O56" s="180">
        <f>IF('Not60'!L$2=0,"",'Not60'!L56)</f>
        <v>0</v>
      </c>
      <c r="P56" s="180">
        <f>IF('Not60'!M$2=0,"",'Not60'!M56)</f>
        <v>0</v>
      </c>
      <c r="Q56" s="180">
        <f>IF('Not60'!N$2=0,"",'Not60'!N56)</f>
        <v>0</v>
      </c>
      <c r="R56" s="180">
        <f>IF('Not60'!O$2=0,"",'Not60'!O56)</f>
        <v>0</v>
      </c>
      <c r="S56" s="180">
        <f>IF('Not60'!P$2=0,"",'Not60'!P56)</f>
        <v>0</v>
      </c>
      <c r="T56" s="180" t="str">
        <f>IF('Not60'!Q$2=0,"",'Not60'!Q56)</f>
        <v/>
      </c>
      <c r="U56" s="180" t="str">
        <f>IF('Not60'!R$2=0,"",'Not60'!R56)</f>
        <v/>
      </c>
      <c r="V56" s="180" t="str">
        <f>IF('Not60'!S$2=0,"",'Not60'!S56)</f>
        <v/>
      </c>
      <c r="W56" s="180" t="str">
        <f>IF('Not60'!T$2=0,"",'Not60'!T56)</f>
        <v/>
      </c>
      <c r="X56" s="180" t="str">
        <f>IF('Not60'!U$2=0,"",'Not60'!U56)</f>
        <v/>
      </c>
      <c r="Y56" s="180" t="str">
        <f>IF('Not60'!V$2=0,"",'Not60'!V56)</f>
        <v/>
      </c>
      <c r="Z56" s="180" t="str">
        <f>IF('Not60'!W$2=0,"",'Not60'!W56)</f>
        <v/>
      </c>
      <c r="AA56" s="180" t="str">
        <f>IF('Not60'!X$2=0,"",'Not60'!X56)</f>
        <v/>
      </c>
      <c r="AB56" s="180" t="str">
        <f>IF('Not60'!Y$2=0,"",'Not60'!Y56)</f>
        <v/>
      </c>
      <c r="AC56" s="180" t="str">
        <f>IF('Not60'!Z$2=0,"",'Not60'!Z56)</f>
        <v/>
      </c>
      <c r="AD56" s="75">
        <f t="shared" si="83"/>
        <v>0</v>
      </c>
      <c r="AE56" s="174" t="str">
        <f t="shared" si="84"/>
        <v/>
      </c>
      <c r="AR56" s="177" t="str">
        <f t="shared" ca="1" si="85"/>
        <v/>
      </c>
      <c r="AS56" s="177" t="str">
        <f t="shared" ca="1" si="86"/>
        <v/>
      </c>
      <c r="AT56" s="177" t="str">
        <f t="shared" ca="1" si="87"/>
        <v/>
      </c>
      <c r="AU56" s="179" t="str">
        <f t="shared" si="88"/>
        <v/>
      </c>
      <c r="AV56" s="179" t="str">
        <f t="shared" si="89"/>
        <v/>
      </c>
      <c r="AW56" s="179" t="str">
        <f t="shared" si="90"/>
        <v/>
      </c>
      <c r="AX56" s="179" t="str">
        <f t="shared" si="91"/>
        <v/>
      </c>
      <c r="AY56" s="179" t="str">
        <f t="shared" si="92"/>
        <v/>
      </c>
      <c r="AZ56" s="179" t="str">
        <f t="shared" si="93"/>
        <v/>
      </c>
      <c r="BA56" s="179" t="str">
        <f t="shared" si="94"/>
        <v/>
      </c>
      <c r="BB56" s="179" t="str">
        <f t="shared" si="95"/>
        <v/>
      </c>
      <c r="BC56" s="179" t="str">
        <f t="shared" si="96"/>
        <v/>
      </c>
      <c r="BD56" s="179" t="str">
        <f t="shared" si="97"/>
        <v/>
      </c>
      <c r="BE56" s="179" t="str">
        <f t="shared" si="98"/>
        <v/>
      </c>
      <c r="BF56" s="179" t="str">
        <f t="shared" si="99"/>
        <v/>
      </c>
      <c r="BG56" s="179" t="str">
        <f t="shared" si="100"/>
        <v/>
      </c>
      <c r="BH56" s="179" t="str">
        <f t="shared" si="101"/>
        <v/>
      </c>
      <c r="BI56" s="179" t="str">
        <f t="shared" si="102"/>
        <v/>
      </c>
      <c r="BJ56" s="179" t="str">
        <f t="shared" si="103"/>
        <v/>
      </c>
      <c r="BK56" s="179" t="str">
        <f t="shared" si="104"/>
        <v/>
      </c>
      <c r="BL56" s="179" t="str">
        <f t="shared" si="105"/>
        <v/>
      </c>
      <c r="BM56" s="179" t="str">
        <f t="shared" si="106"/>
        <v/>
      </c>
      <c r="BN56" s="179" t="str">
        <f t="shared" si="107"/>
        <v/>
      </c>
      <c r="BO56" s="178"/>
      <c r="BP56" s="178" t="str">
        <f t="shared" ca="1" si="108"/>
        <v/>
      </c>
      <c r="BQ56" s="178" t="str">
        <f t="shared" ca="1" si="109"/>
        <v/>
      </c>
      <c r="BR56" s="178" t="str">
        <f t="shared" ca="1" si="110"/>
        <v/>
      </c>
      <c r="BS56" s="178" t="str">
        <f t="shared" si="111"/>
        <v/>
      </c>
    </row>
    <row r="57" spans="1:71" ht="12" customHeight="1" x14ac:dyDescent="0.2">
      <c r="A57" s="207"/>
      <c r="B57" s="208"/>
      <c r="C57" s="209"/>
      <c r="G57" s="166" t="str">
        <f ca="1">IF($D$1=3,TS!G57,IF($D$1=4,TS!J57,IF($D$1=5,TS!M57,IF($D$1=6,TS!P57,IF($D$1=7,TS!S57,IF($D$1=8,TS!V57,IF($D$1=9,TS!Y57,IF($D$1=10,TS!AB57,""))))))))&amp;IF($D$1=11,TS!AE57,IF($D$1=12,TS!AH57,IF($D$1=13,TS!AK57,IF($D$1=14,TS!AN57,IF($D$1=15,TS!AQ57,IF($D$1=16,TS!AT57,IF($D$1=17,TS!AW57,"")))))))&amp;IF($D$1=18,TS!AZ57,IF($D$1=19,TS!BC57,IF($D$1=20,TS!BF57,IF($D$1=21,TS!BI57,IF($D$1=22,TS!BL57,IF($D$1=23,TS!BO57,""))))))&amp;IF($D$1=24,TS!BR57,IF($D$1=25,TS!BU57,IF($D$1=26,TS!BX57,IF($D$1=27,TS!CA57,IF($D$1=28,TS!CD57,IF($D$1=29,TS!CG57,IF($D$1=1,TS!A57,IF($D$1=2,TS!D57,""))))))))&amp;IF($D$1=30,TS!CJ57,IF($D$1=31,TS!CM57,IF($D$1=32,TS!CP57,IF($D$1=33,TS!CS57,IF($D$1=34,TS!CV57,IF($D$1=35,TS!CY57,IF($D$1=36,TS!DB57,IF($D$1=37,TS!DE57,""))))))))&amp;IF($D$1=38,TS!DH57,IF($D$1=39,TS!DK57,IF($D$1=40,TS!DN57,"")))</f>
        <v/>
      </c>
      <c r="H57" s="166" t="str">
        <f ca="1">IF($D$1=3,TS!H57,IF($D$1=4,TS!K57,IF($D$1=5,TS!N57,IF($D$1=6,TS!Q57,IF($D$1=7,TS!T57,IF($D$1=8,TS!W57,IF($D$1=9,TS!Z57,IF($D$1=10,TS!AC57,""))))))))&amp;IF($D$1=11,TS!AF57,IF($D$1=12,TS!AI57,IF($D$1=13,TS!AL57,IF($D$1=14,TS!AO57,IF($D$1=15,TS!AR57,IF($D$1=16,TS!AU57,IF($D$1=17,TS!AX57,"")))))))&amp;IF($D$1=18,TS!BA57,IF($D$1=19,TS!BD57,IF($D$1=20,TS!BG57,IF($D$1=21,TS!BJ57,IF($D$1=22,TS!BM57,IF($D$1=23,TS!BP57,""))))))&amp;IF($D$1=24,TS!BS57,IF($D$1=25,TS!BV57,IF($D$1=26,TS!BY57,IF($D$1=27,TS!CB57,IF($D$1=28,TS!CE57,IF($D$1=29,TS!CH57,IF($D$1=1,TS!B57,IF($D$1=2,TS!E57,""))))))))&amp;IF($D$1=30,TS!CK57,IF($D$1=31,TS!CN57,IF($D$1=32,TS!CQ57,IF($D$1=33,TS!CT57,IF($D$1=34,TS!CW57,IF($D$1=35,TS!CZ57,IF($D$1=36,TS!DC57,IF($D$1=37,TS!DF57,""))))))))&amp;IF($D$1=38,TS!DI57,IF($D$1=39,TS!DL57,IF($D$1=40,TS!DO57,"")))</f>
        <v/>
      </c>
      <c r="I57" s="167" t="str">
        <f ca="1">IF($D$1=3,TS!I57,IF($D$1=4,TS!L57,IF($D$1=5,TS!O57,IF($D$1=6,TS!R57,IF($D$1=7,TS!U57,IF($D$1=8,TS!X57,IF($D$1=9,TS!AA57,IF($D$1=10,TS!AD57,""))))))))&amp;IF($D$1=11,TS!AG57,IF($D$1=12,TS!AJ57,IF($D$1=13,TS!AM57,IF($D$1=14,TS!AP57,IF($D$1=15,TS!AS57,IF($D$1=16,TS!AV57,IF($D$1=17,TS!AY57,"")))))))&amp;IF($D$1=18,TS!BB57,IF($D$1=19,TS!BE57,IF($D$1=20,TS!BH57,IF($D$1=21,TS!BK57,IF($D$1=22,TS!BN57,IF($D$1=23,TS!BQ57,""))))))&amp;IF($D$1=24,TS!BT57,IF($D$1=25,TS!BW57,IF($D$1=26,TS!BZ57,IF($D$1=27,TS!CC57,IF($D$1=28,TS!CF57,IF($D$1=29,TS!CI57,IF($D$1=1,TS!C57,IF($D$1=2,TS!F57,""))))))))&amp;IF($D$1=30,TS!CL57,IF($D$1=31,TS!CO57,IF($D$1=32,TS!CR57,IF($D$1=33,TS!CU57,IF($D$1=34,TS!CX57,IF($D$1=35,TS!DA57,IF($D$1=36,TS!DD57,IF($D$1=37,TS!DG57,""))))))))&amp;IF($D$1=38,TS!DJ57,IF($D$1=39,TS!DM57,IF($D$1=40,TS!DP57,"")))</f>
        <v/>
      </c>
      <c r="J57" s="180">
        <f>IF('Not60'!G$2=0,"",'Not60'!G57)</f>
        <v>0</v>
      </c>
      <c r="K57" s="180">
        <f>IF('Not60'!H$2=0,"",'Not60'!H57)</f>
        <v>0</v>
      </c>
      <c r="L57" s="180">
        <f>IF('Not60'!I$2=0,"",'Not60'!I57)</f>
        <v>0</v>
      </c>
      <c r="M57" s="180">
        <f>IF('Not60'!J$2=0,"",'Not60'!J57)</f>
        <v>0</v>
      </c>
      <c r="N57" s="180">
        <f>IF('Not60'!K$2=0,"",'Not60'!K57)</f>
        <v>0</v>
      </c>
      <c r="O57" s="180">
        <f>IF('Not60'!L$2=0,"",'Not60'!L57)</f>
        <v>0</v>
      </c>
      <c r="P57" s="180">
        <f>IF('Not60'!M$2=0,"",'Not60'!M57)</f>
        <v>0</v>
      </c>
      <c r="Q57" s="180">
        <f>IF('Not60'!N$2=0,"",'Not60'!N57)</f>
        <v>0</v>
      </c>
      <c r="R57" s="180">
        <f>IF('Not60'!O$2=0,"",'Not60'!O57)</f>
        <v>0</v>
      </c>
      <c r="S57" s="180">
        <f>IF('Not60'!P$2=0,"",'Not60'!P57)</f>
        <v>0</v>
      </c>
      <c r="T57" s="180" t="str">
        <f>IF('Not60'!Q$2=0,"",'Not60'!Q57)</f>
        <v/>
      </c>
      <c r="U57" s="180" t="str">
        <f>IF('Not60'!R$2=0,"",'Not60'!R57)</f>
        <v/>
      </c>
      <c r="V57" s="180" t="str">
        <f>IF('Not60'!S$2=0,"",'Not60'!S57)</f>
        <v/>
      </c>
      <c r="W57" s="180" t="str">
        <f>IF('Not60'!T$2=0,"",'Not60'!T57)</f>
        <v/>
      </c>
      <c r="X57" s="180" t="str">
        <f>IF('Not60'!U$2=0,"",'Not60'!U57)</f>
        <v/>
      </c>
      <c r="Y57" s="180" t="str">
        <f>IF('Not60'!V$2=0,"",'Not60'!V57)</f>
        <v/>
      </c>
      <c r="Z57" s="180" t="str">
        <f>IF('Not60'!W$2=0,"",'Not60'!W57)</f>
        <v/>
      </c>
      <c r="AA57" s="180" t="str">
        <f>IF('Not60'!X$2=0,"",'Not60'!X57)</f>
        <v/>
      </c>
      <c r="AB57" s="180" t="str">
        <f>IF('Not60'!Y$2=0,"",'Not60'!Y57)</f>
        <v/>
      </c>
      <c r="AC57" s="180" t="str">
        <f>IF('Not60'!Z$2=0,"",'Not60'!Z57)</f>
        <v/>
      </c>
      <c r="AD57" s="75">
        <f t="shared" si="83"/>
        <v>0</v>
      </c>
      <c r="AE57" s="174" t="str">
        <f t="shared" si="84"/>
        <v/>
      </c>
      <c r="AR57" s="177" t="str">
        <f t="shared" ca="1" si="85"/>
        <v/>
      </c>
      <c r="AS57" s="177" t="str">
        <f t="shared" ca="1" si="86"/>
        <v/>
      </c>
      <c r="AT57" s="177" t="str">
        <f t="shared" ca="1" si="87"/>
        <v/>
      </c>
      <c r="AU57" s="179" t="str">
        <f t="shared" si="88"/>
        <v/>
      </c>
      <c r="AV57" s="179" t="str">
        <f t="shared" si="89"/>
        <v/>
      </c>
      <c r="AW57" s="179" t="str">
        <f t="shared" si="90"/>
        <v/>
      </c>
      <c r="AX57" s="179" t="str">
        <f t="shared" si="91"/>
        <v/>
      </c>
      <c r="AY57" s="179" t="str">
        <f t="shared" si="92"/>
        <v/>
      </c>
      <c r="AZ57" s="179" t="str">
        <f t="shared" si="93"/>
        <v/>
      </c>
      <c r="BA57" s="179" t="str">
        <f t="shared" si="94"/>
        <v/>
      </c>
      <c r="BB57" s="179" t="str">
        <f t="shared" si="95"/>
        <v/>
      </c>
      <c r="BC57" s="179" t="str">
        <f t="shared" si="96"/>
        <v/>
      </c>
      <c r="BD57" s="179" t="str">
        <f t="shared" si="97"/>
        <v/>
      </c>
      <c r="BE57" s="179" t="str">
        <f t="shared" si="98"/>
        <v/>
      </c>
      <c r="BF57" s="179" t="str">
        <f t="shared" si="99"/>
        <v/>
      </c>
      <c r="BG57" s="179" t="str">
        <f t="shared" si="100"/>
        <v/>
      </c>
      <c r="BH57" s="179" t="str">
        <f t="shared" si="101"/>
        <v/>
      </c>
      <c r="BI57" s="179" t="str">
        <f t="shared" si="102"/>
        <v/>
      </c>
      <c r="BJ57" s="179" t="str">
        <f t="shared" si="103"/>
        <v/>
      </c>
      <c r="BK57" s="179" t="str">
        <f t="shared" si="104"/>
        <v/>
      </c>
      <c r="BL57" s="179" t="str">
        <f t="shared" si="105"/>
        <v/>
      </c>
      <c r="BM57" s="179" t="str">
        <f t="shared" si="106"/>
        <v/>
      </c>
      <c r="BN57" s="179" t="str">
        <f t="shared" si="107"/>
        <v/>
      </c>
      <c r="BO57" s="178"/>
      <c r="BP57" s="178" t="str">
        <f t="shared" ca="1" si="108"/>
        <v/>
      </c>
      <c r="BQ57" s="178" t="str">
        <f t="shared" ca="1" si="109"/>
        <v/>
      </c>
      <c r="BR57" s="178" t="str">
        <f t="shared" ca="1" si="110"/>
        <v/>
      </c>
      <c r="BS57" s="178" t="str">
        <f t="shared" si="111"/>
        <v/>
      </c>
    </row>
    <row r="58" spans="1:71" ht="12" customHeight="1" x14ac:dyDescent="0.2">
      <c r="A58" s="207"/>
      <c r="B58" s="208"/>
      <c r="C58" s="209"/>
      <c r="G58" s="166" t="str">
        <f ca="1">IF($D$1=3,TS!G58,IF($D$1=4,TS!J58,IF($D$1=5,TS!M58,IF($D$1=6,TS!P58,IF($D$1=7,TS!S58,IF($D$1=8,TS!V58,IF($D$1=9,TS!Y58,IF($D$1=10,TS!AB58,""))))))))&amp;IF($D$1=11,TS!AE58,IF($D$1=12,TS!AH58,IF($D$1=13,TS!AK58,IF($D$1=14,TS!AN58,IF($D$1=15,TS!AQ58,IF($D$1=16,TS!AT58,IF($D$1=17,TS!AW58,"")))))))&amp;IF($D$1=18,TS!AZ58,IF($D$1=19,TS!BC58,IF($D$1=20,TS!BF58,IF($D$1=21,TS!BI58,IF($D$1=22,TS!BL58,IF($D$1=23,TS!BO58,""))))))&amp;IF($D$1=24,TS!BR58,IF($D$1=25,TS!BU58,IF($D$1=26,TS!BX58,IF($D$1=27,TS!CA58,IF($D$1=28,TS!CD58,IF($D$1=29,TS!CG58,IF($D$1=1,TS!A58,IF($D$1=2,TS!D58,""))))))))&amp;IF($D$1=30,TS!CJ58,IF($D$1=31,TS!CM58,IF($D$1=32,TS!CP58,IF($D$1=33,TS!CS58,IF($D$1=34,TS!CV58,IF($D$1=35,TS!CY58,IF($D$1=36,TS!DB58,IF($D$1=37,TS!DE58,""))))))))&amp;IF($D$1=38,TS!DH58,IF($D$1=39,TS!DK58,IF($D$1=40,TS!DN58,"")))</f>
        <v/>
      </c>
      <c r="H58" s="166" t="str">
        <f ca="1">IF($D$1=3,TS!H58,IF($D$1=4,TS!K58,IF($D$1=5,TS!N58,IF($D$1=6,TS!Q58,IF($D$1=7,TS!T58,IF($D$1=8,TS!W58,IF($D$1=9,TS!Z58,IF($D$1=10,TS!AC58,""))))))))&amp;IF($D$1=11,TS!AF58,IF($D$1=12,TS!AI58,IF($D$1=13,TS!AL58,IF($D$1=14,TS!AO58,IF($D$1=15,TS!AR58,IF($D$1=16,TS!AU58,IF($D$1=17,TS!AX58,"")))))))&amp;IF($D$1=18,TS!BA58,IF($D$1=19,TS!BD58,IF($D$1=20,TS!BG58,IF($D$1=21,TS!BJ58,IF($D$1=22,TS!BM58,IF($D$1=23,TS!BP58,""))))))&amp;IF($D$1=24,TS!BS58,IF($D$1=25,TS!BV58,IF($D$1=26,TS!BY58,IF($D$1=27,TS!CB58,IF($D$1=28,TS!CE58,IF($D$1=29,TS!CH58,IF($D$1=1,TS!B58,IF($D$1=2,TS!E58,""))))))))&amp;IF($D$1=30,TS!CK58,IF($D$1=31,TS!CN58,IF($D$1=32,TS!CQ58,IF($D$1=33,TS!CT58,IF($D$1=34,TS!CW58,IF($D$1=35,TS!CZ58,IF($D$1=36,TS!DC58,IF($D$1=37,TS!DF58,""))))))))&amp;IF($D$1=38,TS!DI58,IF($D$1=39,TS!DL58,IF($D$1=40,TS!DO58,"")))</f>
        <v/>
      </c>
      <c r="I58" s="167" t="str">
        <f ca="1">IF($D$1=3,TS!I58,IF($D$1=4,TS!L58,IF($D$1=5,TS!O58,IF($D$1=6,TS!R58,IF($D$1=7,TS!U58,IF($D$1=8,TS!X58,IF($D$1=9,TS!AA58,IF($D$1=10,TS!AD58,""))))))))&amp;IF($D$1=11,TS!AG58,IF($D$1=12,TS!AJ58,IF($D$1=13,TS!AM58,IF($D$1=14,TS!AP58,IF($D$1=15,TS!AS58,IF($D$1=16,TS!AV58,IF($D$1=17,TS!AY58,"")))))))&amp;IF($D$1=18,TS!BB58,IF($D$1=19,TS!BE58,IF($D$1=20,TS!BH58,IF($D$1=21,TS!BK58,IF($D$1=22,TS!BN58,IF($D$1=23,TS!BQ58,""))))))&amp;IF($D$1=24,TS!BT58,IF($D$1=25,TS!BW58,IF($D$1=26,TS!BZ58,IF($D$1=27,TS!CC58,IF($D$1=28,TS!CF58,IF($D$1=29,TS!CI58,IF($D$1=1,TS!C58,IF($D$1=2,TS!F58,""))))))))&amp;IF($D$1=30,TS!CL58,IF($D$1=31,TS!CO58,IF($D$1=32,TS!CR58,IF($D$1=33,TS!CU58,IF($D$1=34,TS!CX58,IF($D$1=35,TS!DA58,IF($D$1=36,TS!DD58,IF($D$1=37,TS!DG58,""))))))))&amp;IF($D$1=38,TS!DJ58,IF($D$1=39,TS!DM58,IF($D$1=40,TS!DP58,"")))</f>
        <v/>
      </c>
      <c r="J58" s="180">
        <f>IF('Not60'!G$2=0,"",'Not60'!G58)</f>
        <v>0</v>
      </c>
      <c r="K58" s="180">
        <f>IF('Not60'!H$2=0,"",'Not60'!H58)</f>
        <v>0</v>
      </c>
      <c r="L58" s="180">
        <f>IF('Not60'!I$2=0,"",'Not60'!I58)</f>
        <v>0</v>
      </c>
      <c r="M58" s="180">
        <f>IF('Not60'!J$2=0,"",'Not60'!J58)</f>
        <v>0</v>
      </c>
      <c r="N58" s="180">
        <f>IF('Not60'!K$2=0,"",'Not60'!K58)</f>
        <v>0</v>
      </c>
      <c r="O58" s="180">
        <f>IF('Not60'!L$2=0,"",'Not60'!L58)</f>
        <v>0</v>
      </c>
      <c r="P58" s="180">
        <f>IF('Not60'!M$2=0,"",'Not60'!M58)</f>
        <v>0</v>
      </c>
      <c r="Q58" s="180">
        <f>IF('Not60'!N$2=0,"",'Not60'!N58)</f>
        <v>0</v>
      </c>
      <c r="R58" s="180">
        <f>IF('Not60'!O$2=0,"",'Not60'!O58)</f>
        <v>0</v>
      </c>
      <c r="S58" s="180">
        <f>IF('Not60'!P$2=0,"",'Not60'!P58)</f>
        <v>0</v>
      </c>
      <c r="T58" s="180" t="str">
        <f>IF('Not60'!Q$2=0,"",'Not60'!Q58)</f>
        <v/>
      </c>
      <c r="U58" s="180" t="str">
        <f>IF('Not60'!R$2=0,"",'Not60'!R58)</f>
        <v/>
      </c>
      <c r="V58" s="180" t="str">
        <f>IF('Not60'!S$2=0,"",'Not60'!S58)</f>
        <v/>
      </c>
      <c r="W58" s="180" t="str">
        <f>IF('Not60'!T$2=0,"",'Not60'!T58)</f>
        <v/>
      </c>
      <c r="X58" s="180" t="str">
        <f>IF('Not60'!U$2=0,"",'Not60'!U58)</f>
        <v/>
      </c>
      <c r="Y58" s="180" t="str">
        <f>IF('Not60'!V$2=0,"",'Not60'!V58)</f>
        <v/>
      </c>
      <c r="Z58" s="180" t="str">
        <f>IF('Not60'!W$2=0,"",'Not60'!W58)</f>
        <v/>
      </c>
      <c r="AA58" s="180" t="str">
        <f>IF('Not60'!X$2=0,"",'Not60'!X58)</f>
        <v/>
      </c>
      <c r="AB58" s="180" t="str">
        <f>IF('Not60'!Y$2=0,"",'Not60'!Y58)</f>
        <v/>
      </c>
      <c r="AC58" s="180" t="str">
        <f>IF('Not60'!Z$2=0,"",'Not60'!Z58)</f>
        <v/>
      </c>
      <c r="AD58" s="75">
        <f t="shared" si="83"/>
        <v>0</v>
      </c>
      <c r="AE58" s="174" t="str">
        <f t="shared" si="84"/>
        <v/>
      </c>
      <c r="AR58" s="177" t="str">
        <f t="shared" ca="1" si="85"/>
        <v/>
      </c>
      <c r="AS58" s="177" t="str">
        <f t="shared" ca="1" si="86"/>
        <v/>
      </c>
      <c r="AT58" s="177" t="str">
        <f t="shared" ca="1" si="87"/>
        <v/>
      </c>
      <c r="AU58" s="179" t="str">
        <f t="shared" si="88"/>
        <v/>
      </c>
      <c r="AV58" s="179" t="str">
        <f t="shared" si="89"/>
        <v/>
      </c>
      <c r="AW58" s="179" t="str">
        <f t="shared" si="90"/>
        <v/>
      </c>
      <c r="AX58" s="179" t="str">
        <f t="shared" si="91"/>
        <v/>
      </c>
      <c r="AY58" s="179" t="str">
        <f t="shared" si="92"/>
        <v/>
      </c>
      <c r="AZ58" s="179" t="str">
        <f t="shared" si="93"/>
        <v/>
      </c>
      <c r="BA58" s="179" t="str">
        <f t="shared" si="94"/>
        <v/>
      </c>
      <c r="BB58" s="179" t="str">
        <f t="shared" si="95"/>
        <v/>
      </c>
      <c r="BC58" s="179" t="str">
        <f t="shared" si="96"/>
        <v/>
      </c>
      <c r="BD58" s="179" t="str">
        <f t="shared" si="97"/>
        <v/>
      </c>
      <c r="BE58" s="179" t="str">
        <f t="shared" si="98"/>
        <v/>
      </c>
      <c r="BF58" s="179" t="str">
        <f t="shared" si="99"/>
        <v/>
      </c>
      <c r="BG58" s="179" t="str">
        <f t="shared" si="100"/>
        <v/>
      </c>
      <c r="BH58" s="179" t="str">
        <f t="shared" si="101"/>
        <v/>
      </c>
      <c r="BI58" s="179" t="str">
        <f t="shared" si="102"/>
        <v/>
      </c>
      <c r="BJ58" s="179" t="str">
        <f t="shared" si="103"/>
        <v/>
      </c>
      <c r="BK58" s="179" t="str">
        <f t="shared" si="104"/>
        <v/>
      </c>
      <c r="BL58" s="179" t="str">
        <f t="shared" si="105"/>
        <v/>
      </c>
      <c r="BM58" s="179" t="str">
        <f t="shared" si="106"/>
        <v/>
      </c>
      <c r="BN58" s="179" t="str">
        <f t="shared" si="107"/>
        <v/>
      </c>
      <c r="BO58" s="178"/>
      <c r="BP58" s="178" t="str">
        <f t="shared" ca="1" si="108"/>
        <v/>
      </c>
      <c r="BQ58" s="178" t="str">
        <f t="shared" ca="1" si="109"/>
        <v/>
      </c>
      <c r="BR58" s="178" t="str">
        <f t="shared" ca="1" si="110"/>
        <v/>
      </c>
      <c r="BS58" s="178" t="str">
        <f t="shared" si="111"/>
        <v/>
      </c>
    </row>
    <row r="59" spans="1:71" ht="12" customHeight="1" x14ac:dyDescent="0.2">
      <c r="A59" s="207"/>
      <c r="B59" s="208"/>
      <c r="C59" s="209"/>
      <c r="G59" s="166" t="str">
        <f ca="1">IF($D$1=3,TS!G59,IF($D$1=4,TS!J59,IF($D$1=5,TS!M59,IF($D$1=6,TS!P59,IF($D$1=7,TS!S59,IF($D$1=8,TS!V59,IF($D$1=9,TS!Y59,IF($D$1=10,TS!AB59,""))))))))&amp;IF($D$1=11,TS!AE59,IF($D$1=12,TS!AH59,IF($D$1=13,TS!AK59,IF($D$1=14,TS!AN59,IF($D$1=15,TS!AQ59,IF($D$1=16,TS!AT59,IF($D$1=17,TS!AW59,"")))))))&amp;IF($D$1=18,TS!AZ59,IF($D$1=19,TS!BC59,IF($D$1=20,TS!BF59,IF($D$1=21,TS!BI59,IF($D$1=22,TS!BL59,IF($D$1=23,TS!BO59,""))))))&amp;IF($D$1=24,TS!BR59,IF($D$1=25,TS!BU59,IF($D$1=26,TS!BX59,IF($D$1=27,TS!CA59,IF($D$1=28,TS!CD59,IF($D$1=29,TS!CG59,IF($D$1=1,TS!A59,IF($D$1=2,TS!D59,""))))))))&amp;IF($D$1=30,TS!CJ59,IF($D$1=31,TS!CM59,IF($D$1=32,TS!CP59,IF($D$1=33,TS!CS59,IF($D$1=34,TS!CV59,IF($D$1=35,TS!CY59,IF($D$1=36,TS!DB59,IF($D$1=37,TS!DE59,""))))))))&amp;IF($D$1=38,TS!DH59,IF($D$1=39,TS!DK59,IF($D$1=40,TS!DN59,"")))</f>
        <v/>
      </c>
      <c r="H59" s="166" t="str">
        <f ca="1">IF($D$1=3,TS!H59,IF($D$1=4,TS!K59,IF($D$1=5,TS!N59,IF($D$1=6,TS!Q59,IF($D$1=7,TS!T59,IF($D$1=8,TS!W59,IF($D$1=9,TS!Z59,IF($D$1=10,TS!AC59,""))))))))&amp;IF($D$1=11,TS!AF59,IF($D$1=12,TS!AI59,IF($D$1=13,TS!AL59,IF($D$1=14,TS!AO59,IF($D$1=15,TS!AR59,IF($D$1=16,TS!AU59,IF($D$1=17,TS!AX59,"")))))))&amp;IF($D$1=18,TS!BA59,IF($D$1=19,TS!BD59,IF($D$1=20,TS!BG59,IF($D$1=21,TS!BJ59,IF($D$1=22,TS!BM59,IF($D$1=23,TS!BP59,""))))))&amp;IF($D$1=24,TS!BS59,IF($D$1=25,TS!BV59,IF($D$1=26,TS!BY59,IF($D$1=27,TS!CB59,IF($D$1=28,TS!CE59,IF($D$1=29,TS!CH59,IF($D$1=1,TS!B59,IF($D$1=2,TS!E59,""))))))))&amp;IF($D$1=30,TS!CK59,IF($D$1=31,TS!CN59,IF($D$1=32,TS!CQ59,IF($D$1=33,TS!CT59,IF($D$1=34,TS!CW59,IF($D$1=35,TS!CZ59,IF($D$1=36,TS!DC59,IF($D$1=37,TS!DF59,""))))))))&amp;IF($D$1=38,TS!DI59,IF($D$1=39,TS!DL59,IF($D$1=40,TS!DO59,"")))</f>
        <v/>
      </c>
      <c r="I59" s="167" t="str">
        <f ca="1">IF($D$1=3,TS!I59,IF($D$1=4,TS!L59,IF($D$1=5,TS!O59,IF($D$1=6,TS!R59,IF($D$1=7,TS!U59,IF($D$1=8,TS!X59,IF($D$1=9,TS!AA59,IF($D$1=10,TS!AD59,""))))))))&amp;IF($D$1=11,TS!AG59,IF($D$1=12,TS!AJ59,IF($D$1=13,TS!AM59,IF($D$1=14,TS!AP59,IF($D$1=15,TS!AS59,IF($D$1=16,TS!AV59,IF($D$1=17,TS!AY59,"")))))))&amp;IF($D$1=18,TS!BB59,IF($D$1=19,TS!BE59,IF($D$1=20,TS!BH59,IF($D$1=21,TS!BK59,IF($D$1=22,TS!BN59,IF($D$1=23,TS!BQ59,""))))))&amp;IF($D$1=24,TS!BT59,IF($D$1=25,TS!BW59,IF($D$1=26,TS!BZ59,IF($D$1=27,TS!CC59,IF($D$1=28,TS!CF59,IF($D$1=29,TS!CI59,IF($D$1=1,TS!C59,IF($D$1=2,TS!F59,""))))))))&amp;IF($D$1=30,TS!CL59,IF($D$1=31,TS!CO59,IF($D$1=32,TS!CR59,IF($D$1=33,TS!CU59,IF($D$1=34,TS!CX59,IF($D$1=35,TS!DA59,IF($D$1=36,TS!DD59,IF($D$1=37,TS!DG59,""))))))))&amp;IF($D$1=38,TS!DJ59,IF($D$1=39,TS!DM59,IF($D$1=40,TS!DP59,"")))</f>
        <v/>
      </c>
      <c r="J59" s="180">
        <f>IF('Not60'!G$2=0,"",'Not60'!G59)</f>
        <v>0</v>
      </c>
      <c r="K59" s="180">
        <f>IF('Not60'!H$2=0,"",'Not60'!H59)</f>
        <v>0</v>
      </c>
      <c r="L59" s="180">
        <f>IF('Not60'!I$2=0,"",'Not60'!I59)</f>
        <v>0</v>
      </c>
      <c r="M59" s="180">
        <f>IF('Not60'!J$2=0,"",'Not60'!J59)</f>
        <v>0</v>
      </c>
      <c r="N59" s="180">
        <f>IF('Not60'!K$2=0,"",'Not60'!K59)</f>
        <v>0</v>
      </c>
      <c r="O59" s="180">
        <f>IF('Not60'!L$2=0,"",'Not60'!L59)</f>
        <v>0</v>
      </c>
      <c r="P59" s="180">
        <f>IF('Not60'!M$2=0,"",'Not60'!M59)</f>
        <v>0</v>
      </c>
      <c r="Q59" s="180">
        <f>IF('Not60'!N$2=0,"",'Not60'!N59)</f>
        <v>0</v>
      </c>
      <c r="R59" s="180">
        <f>IF('Not60'!O$2=0,"",'Not60'!O59)</f>
        <v>0</v>
      </c>
      <c r="S59" s="180">
        <f>IF('Not60'!P$2=0,"",'Not60'!P59)</f>
        <v>0</v>
      </c>
      <c r="T59" s="180" t="str">
        <f>IF('Not60'!Q$2=0,"",'Not60'!Q59)</f>
        <v/>
      </c>
      <c r="U59" s="180" t="str">
        <f>IF('Not60'!R$2=0,"",'Not60'!R59)</f>
        <v/>
      </c>
      <c r="V59" s="180" t="str">
        <f>IF('Not60'!S$2=0,"",'Not60'!S59)</f>
        <v/>
      </c>
      <c r="W59" s="180" t="str">
        <f>IF('Not60'!T$2=0,"",'Not60'!T59)</f>
        <v/>
      </c>
      <c r="X59" s="180" t="str">
        <f>IF('Not60'!U$2=0,"",'Not60'!U59)</f>
        <v/>
      </c>
      <c r="Y59" s="180" t="str">
        <f>IF('Not60'!V$2=0,"",'Not60'!V59)</f>
        <v/>
      </c>
      <c r="Z59" s="180" t="str">
        <f>IF('Not60'!W$2=0,"",'Not60'!W59)</f>
        <v/>
      </c>
      <c r="AA59" s="180" t="str">
        <f>IF('Not60'!X$2=0,"",'Not60'!X59)</f>
        <v/>
      </c>
      <c r="AB59" s="180" t="str">
        <f>IF('Not60'!Y$2=0,"",'Not60'!Y59)</f>
        <v/>
      </c>
      <c r="AC59" s="180" t="str">
        <f>IF('Not60'!Z$2=0,"",'Not60'!Z59)</f>
        <v/>
      </c>
      <c r="AD59" s="75">
        <f t="shared" si="83"/>
        <v>0</v>
      </c>
      <c r="AE59" s="174" t="str">
        <f t="shared" si="84"/>
        <v/>
      </c>
      <c r="AR59" s="177" t="str">
        <f t="shared" ca="1" si="85"/>
        <v/>
      </c>
      <c r="AS59" s="177" t="str">
        <f t="shared" ca="1" si="86"/>
        <v/>
      </c>
      <c r="AT59" s="177" t="str">
        <f t="shared" ca="1" si="87"/>
        <v/>
      </c>
      <c r="AU59" s="179" t="str">
        <f t="shared" si="88"/>
        <v/>
      </c>
      <c r="AV59" s="179" t="str">
        <f t="shared" si="89"/>
        <v/>
      </c>
      <c r="AW59" s="179" t="str">
        <f t="shared" si="90"/>
        <v/>
      </c>
      <c r="AX59" s="179" t="str">
        <f t="shared" si="91"/>
        <v/>
      </c>
      <c r="AY59" s="179" t="str">
        <f t="shared" si="92"/>
        <v/>
      </c>
      <c r="AZ59" s="179" t="str">
        <f t="shared" si="93"/>
        <v/>
      </c>
      <c r="BA59" s="179" t="str">
        <f t="shared" si="94"/>
        <v/>
      </c>
      <c r="BB59" s="179" t="str">
        <f t="shared" si="95"/>
        <v/>
      </c>
      <c r="BC59" s="179" t="str">
        <f t="shared" si="96"/>
        <v/>
      </c>
      <c r="BD59" s="179" t="str">
        <f t="shared" si="97"/>
        <v/>
      </c>
      <c r="BE59" s="179" t="str">
        <f t="shared" si="98"/>
        <v/>
      </c>
      <c r="BF59" s="179" t="str">
        <f t="shared" si="99"/>
        <v/>
      </c>
      <c r="BG59" s="179" t="str">
        <f t="shared" si="100"/>
        <v/>
      </c>
      <c r="BH59" s="179" t="str">
        <f t="shared" si="101"/>
        <v/>
      </c>
      <c r="BI59" s="179" t="str">
        <f t="shared" si="102"/>
        <v/>
      </c>
      <c r="BJ59" s="179" t="str">
        <f t="shared" si="103"/>
        <v/>
      </c>
      <c r="BK59" s="179" t="str">
        <f t="shared" si="104"/>
        <v/>
      </c>
      <c r="BL59" s="179" t="str">
        <f t="shared" si="105"/>
        <v/>
      </c>
      <c r="BM59" s="179" t="str">
        <f t="shared" si="106"/>
        <v/>
      </c>
      <c r="BN59" s="179" t="str">
        <f t="shared" si="107"/>
        <v/>
      </c>
      <c r="BO59" s="178"/>
      <c r="BP59" s="178" t="str">
        <f t="shared" ca="1" si="108"/>
        <v/>
      </c>
      <c r="BQ59" s="178" t="str">
        <f t="shared" ca="1" si="109"/>
        <v/>
      </c>
      <c r="BR59" s="178" t="str">
        <f t="shared" ca="1" si="110"/>
        <v/>
      </c>
      <c r="BS59" s="178" t="str">
        <f t="shared" si="111"/>
        <v/>
      </c>
    </row>
    <row r="60" spans="1:71" ht="12" customHeight="1" x14ac:dyDescent="0.2">
      <c r="A60" s="207"/>
      <c r="B60" s="208"/>
      <c r="C60" s="209"/>
      <c r="G60" s="166" t="str">
        <f ca="1">IF($D$1=3,TS!G60,IF($D$1=4,TS!J60,IF($D$1=5,TS!M60,IF($D$1=6,TS!P60,IF($D$1=7,TS!S60,IF($D$1=8,TS!V60,IF($D$1=9,TS!Y60,IF($D$1=10,TS!AB60,""))))))))&amp;IF($D$1=11,TS!AE60,IF($D$1=12,TS!AH60,IF($D$1=13,TS!AK60,IF($D$1=14,TS!AN60,IF($D$1=15,TS!AQ60,IF($D$1=16,TS!AT60,IF($D$1=17,TS!AW60,"")))))))&amp;IF($D$1=18,TS!AZ60,IF($D$1=19,TS!BC60,IF($D$1=20,TS!BF60,IF($D$1=21,TS!BI60,IF($D$1=22,TS!BL60,IF($D$1=23,TS!BO60,""))))))&amp;IF($D$1=24,TS!BR60,IF($D$1=25,TS!BU60,IF($D$1=26,TS!BX60,IF($D$1=27,TS!CA60,IF($D$1=28,TS!CD60,IF($D$1=29,TS!CG60,IF($D$1=1,TS!A60,IF($D$1=2,TS!D60,""))))))))&amp;IF($D$1=30,TS!CJ60,IF($D$1=31,TS!CM60,IF($D$1=32,TS!CP60,IF($D$1=33,TS!CS60,IF($D$1=34,TS!CV60,IF($D$1=35,TS!CY60,IF($D$1=36,TS!DB60,IF($D$1=37,TS!DE60,""))))))))&amp;IF($D$1=38,TS!DH60,IF($D$1=39,TS!DK60,IF($D$1=40,TS!DN60,"")))</f>
        <v/>
      </c>
      <c r="H60" s="166" t="str">
        <f ca="1">IF($D$1=3,TS!H60,IF($D$1=4,TS!K60,IF($D$1=5,TS!N60,IF($D$1=6,TS!Q60,IF($D$1=7,TS!T60,IF($D$1=8,TS!W60,IF($D$1=9,TS!Z60,IF($D$1=10,TS!AC60,""))))))))&amp;IF($D$1=11,TS!AF60,IF($D$1=12,TS!AI60,IF($D$1=13,TS!AL60,IF($D$1=14,TS!AO60,IF($D$1=15,TS!AR60,IF($D$1=16,TS!AU60,IF($D$1=17,TS!AX60,"")))))))&amp;IF($D$1=18,TS!BA60,IF($D$1=19,TS!BD60,IF($D$1=20,TS!BG60,IF($D$1=21,TS!BJ60,IF($D$1=22,TS!BM60,IF($D$1=23,TS!BP60,""))))))&amp;IF($D$1=24,TS!BS60,IF($D$1=25,TS!BV60,IF($D$1=26,TS!BY60,IF($D$1=27,TS!CB60,IF($D$1=28,TS!CE60,IF($D$1=29,TS!CH60,IF($D$1=1,TS!B60,IF($D$1=2,TS!E60,""))))))))&amp;IF($D$1=30,TS!CK60,IF($D$1=31,TS!CN60,IF($D$1=32,TS!CQ60,IF($D$1=33,TS!CT60,IF($D$1=34,TS!CW60,IF($D$1=35,TS!CZ60,IF($D$1=36,TS!DC60,IF($D$1=37,TS!DF60,""))))))))&amp;IF($D$1=38,TS!DI60,IF($D$1=39,TS!DL60,IF($D$1=40,TS!DO60,"")))</f>
        <v/>
      </c>
      <c r="I60" s="167" t="str">
        <f ca="1">IF($D$1=3,TS!I60,IF($D$1=4,TS!L60,IF($D$1=5,TS!O60,IF($D$1=6,TS!R60,IF($D$1=7,TS!U60,IF($D$1=8,TS!X60,IF($D$1=9,TS!AA60,IF($D$1=10,TS!AD60,""))))))))&amp;IF($D$1=11,TS!AG60,IF($D$1=12,TS!AJ60,IF($D$1=13,TS!AM60,IF($D$1=14,TS!AP60,IF($D$1=15,TS!AS60,IF($D$1=16,TS!AV60,IF($D$1=17,TS!AY60,"")))))))&amp;IF($D$1=18,TS!BB60,IF($D$1=19,TS!BE60,IF($D$1=20,TS!BH60,IF($D$1=21,TS!BK60,IF($D$1=22,TS!BN60,IF($D$1=23,TS!BQ60,""))))))&amp;IF($D$1=24,TS!BT60,IF($D$1=25,TS!BW60,IF($D$1=26,TS!BZ60,IF($D$1=27,TS!CC60,IF($D$1=28,TS!CF60,IF($D$1=29,TS!CI60,IF($D$1=1,TS!C60,IF($D$1=2,TS!F60,""))))))))&amp;IF($D$1=30,TS!CL60,IF($D$1=31,TS!CO60,IF($D$1=32,TS!CR60,IF($D$1=33,TS!CU60,IF($D$1=34,TS!CX60,IF($D$1=35,TS!DA60,IF($D$1=36,TS!DD60,IF($D$1=37,TS!DG60,""))))))))&amp;IF($D$1=38,TS!DJ60,IF($D$1=39,TS!DM60,IF($D$1=40,TS!DP60,"")))</f>
        <v/>
      </c>
      <c r="J60" s="180">
        <f>IF('Not60'!G$2=0,"",'Not60'!G60)</f>
        <v>0</v>
      </c>
      <c r="K60" s="180">
        <f>IF('Not60'!H$2=0,"",'Not60'!H60)</f>
        <v>0</v>
      </c>
      <c r="L60" s="180">
        <f>IF('Not60'!I$2=0,"",'Not60'!I60)</f>
        <v>0</v>
      </c>
      <c r="M60" s="180">
        <f>IF('Not60'!J$2=0,"",'Not60'!J60)</f>
        <v>0</v>
      </c>
      <c r="N60" s="180">
        <f>IF('Not60'!K$2=0,"",'Not60'!K60)</f>
        <v>0</v>
      </c>
      <c r="O60" s="180">
        <f>IF('Not60'!L$2=0,"",'Not60'!L60)</f>
        <v>0</v>
      </c>
      <c r="P60" s="180">
        <f>IF('Not60'!M$2=0,"",'Not60'!M60)</f>
        <v>0</v>
      </c>
      <c r="Q60" s="180">
        <f>IF('Not60'!N$2=0,"",'Not60'!N60)</f>
        <v>0</v>
      </c>
      <c r="R60" s="180">
        <f>IF('Not60'!O$2=0,"",'Not60'!O60)</f>
        <v>0</v>
      </c>
      <c r="S60" s="180">
        <f>IF('Not60'!P$2=0,"",'Not60'!P60)</f>
        <v>0</v>
      </c>
      <c r="T60" s="180" t="str">
        <f>IF('Not60'!Q$2=0,"",'Not60'!Q60)</f>
        <v/>
      </c>
      <c r="U60" s="180" t="str">
        <f>IF('Not60'!R$2=0,"",'Not60'!R60)</f>
        <v/>
      </c>
      <c r="V60" s="180" t="str">
        <f>IF('Not60'!S$2=0,"",'Not60'!S60)</f>
        <v/>
      </c>
      <c r="W60" s="180" t="str">
        <f>IF('Not60'!T$2=0,"",'Not60'!T60)</f>
        <v/>
      </c>
      <c r="X60" s="180" t="str">
        <f>IF('Not60'!U$2=0,"",'Not60'!U60)</f>
        <v/>
      </c>
      <c r="Y60" s="180" t="str">
        <f>IF('Not60'!V$2=0,"",'Not60'!V60)</f>
        <v/>
      </c>
      <c r="Z60" s="180" t="str">
        <f>IF('Not60'!W$2=0,"",'Not60'!W60)</f>
        <v/>
      </c>
      <c r="AA60" s="180" t="str">
        <f>IF('Not60'!X$2=0,"",'Not60'!X60)</f>
        <v/>
      </c>
      <c r="AB60" s="180" t="str">
        <f>IF('Not60'!Y$2=0,"",'Not60'!Y60)</f>
        <v/>
      </c>
      <c r="AC60" s="180" t="str">
        <f>IF('Not60'!Z$2=0,"",'Not60'!Z60)</f>
        <v/>
      </c>
      <c r="AD60" s="75">
        <f t="shared" si="83"/>
        <v>0</v>
      </c>
      <c r="AE60" s="174" t="str">
        <f t="shared" si="84"/>
        <v/>
      </c>
      <c r="AR60" s="177" t="str">
        <f t="shared" ca="1" si="85"/>
        <v/>
      </c>
      <c r="AS60" s="177" t="str">
        <f t="shared" ca="1" si="86"/>
        <v/>
      </c>
      <c r="AT60" s="177" t="str">
        <f t="shared" ca="1" si="87"/>
        <v/>
      </c>
      <c r="AU60" s="179" t="str">
        <f t="shared" si="88"/>
        <v/>
      </c>
      <c r="AV60" s="179" t="str">
        <f t="shared" si="89"/>
        <v/>
      </c>
      <c r="AW60" s="179" t="str">
        <f t="shared" si="90"/>
        <v/>
      </c>
      <c r="AX60" s="179" t="str">
        <f t="shared" si="91"/>
        <v/>
      </c>
      <c r="AY60" s="179" t="str">
        <f t="shared" si="92"/>
        <v/>
      </c>
      <c r="AZ60" s="179" t="str">
        <f t="shared" si="93"/>
        <v/>
      </c>
      <c r="BA60" s="179" t="str">
        <f t="shared" si="94"/>
        <v/>
      </c>
      <c r="BB60" s="179" t="str">
        <f t="shared" si="95"/>
        <v/>
      </c>
      <c r="BC60" s="179" t="str">
        <f t="shared" si="96"/>
        <v/>
      </c>
      <c r="BD60" s="179" t="str">
        <f t="shared" si="97"/>
        <v/>
      </c>
      <c r="BE60" s="179" t="str">
        <f t="shared" si="98"/>
        <v/>
      </c>
      <c r="BF60" s="179" t="str">
        <f t="shared" si="99"/>
        <v/>
      </c>
      <c r="BG60" s="179" t="str">
        <f t="shared" si="100"/>
        <v/>
      </c>
      <c r="BH60" s="179" t="str">
        <f t="shared" si="101"/>
        <v/>
      </c>
      <c r="BI60" s="179" t="str">
        <f t="shared" si="102"/>
        <v/>
      </c>
      <c r="BJ60" s="179" t="str">
        <f t="shared" si="103"/>
        <v/>
      </c>
      <c r="BK60" s="179" t="str">
        <f t="shared" si="104"/>
        <v/>
      </c>
      <c r="BL60" s="179" t="str">
        <f t="shared" si="105"/>
        <v/>
      </c>
      <c r="BM60" s="179" t="str">
        <f t="shared" si="106"/>
        <v/>
      </c>
      <c r="BN60" s="179" t="str">
        <f t="shared" si="107"/>
        <v/>
      </c>
      <c r="BO60" s="178"/>
      <c r="BP60" s="178" t="str">
        <f t="shared" ca="1" si="108"/>
        <v/>
      </c>
      <c r="BQ60" s="178" t="str">
        <f t="shared" ca="1" si="109"/>
        <v/>
      </c>
      <c r="BR60" s="178" t="str">
        <f t="shared" ca="1" si="110"/>
        <v/>
      </c>
      <c r="BS60" s="178" t="str">
        <f t="shared" si="111"/>
        <v/>
      </c>
    </row>
    <row r="61" spans="1:71" ht="12" customHeight="1" x14ac:dyDescent="0.2">
      <c r="A61" s="207"/>
      <c r="B61" s="208"/>
      <c r="C61" s="209"/>
      <c r="G61" s="166" t="str">
        <f ca="1">IF($D$1=3,TS!G61,IF($D$1=4,TS!J61,IF($D$1=5,TS!M61,IF($D$1=6,TS!P61,IF($D$1=7,TS!S61,IF($D$1=8,TS!V61,IF($D$1=9,TS!Y61,IF($D$1=10,TS!AB61,""))))))))&amp;IF($D$1=11,TS!AE61,IF($D$1=12,TS!AH61,IF($D$1=13,TS!AK61,IF($D$1=14,TS!AN61,IF($D$1=15,TS!AQ61,IF($D$1=16,TS!AT61,IF($D$1=17,TS!AW61,"")))))))&amp;IF($D$1=18,TS!AZ61,IF($D$1=19,TS!BC61,IF($D$1=20,TS!BF61,IF($D$1=21,TS!BI61,IF($D$1=22,TS!BL61,IF($D$1=23,TS!BO61,""))))))&amp;IF($D$1=24,TS!BR61,IF($D$1=25,TS!BU61,IF($D$1=26,TS!BX61,IF($D$1=27,TS!CA61,IF($D$1=28,TS!CD61,IF($D$1=29,TS!CG61,IF($D$1=1,TS!A61,IF($D$1=2,TS!D61,""))))))))&amp;IF($D$1=30,TS!CJ61,IF($D$1=31,TS!CM61,IF($D$1=32,TS!CP61,IF($D$1=33,TS!CS61,IF($D$1=34,TS!CV61,IF($D$1=35,TS!CY61,IF($D$1=36,TS!DB61,IF($D$1=37,TS!DE61,""))))))))&amp;IF($D$1=38,TS!DH61,IF($D$1=39,TS!DK61,IF($D$1=40,TS!DN61,"")))</f>
        <v/>
      </c>
      <c r="H61" s="166" t="str">
        <f ca="1">IF($D$1=3,TS!H61,IF($D$1=4,TS!K61,IF($D$1=5,TS!N61,IF($D$1=6,TS!Q61,IF($D$1=7,TS!T61,IF($D$1=8,TS!W61,IF($D$1=9,TS!Z61,IF($D$1=10,TS!AC61,""))))))))&amp;IF($D$1=11,TS!AF61,IF($D$1=12,TS!AI61,IF($D$1=13,TS!AL61,IF($D$1=14,TS!AO61,IF($D$1=15,TS!AR61,IF($D$1=16,TS!AU61,IF($D$1=17,TS!AX61,"")))))))&amp;IF($D$1=18,TS!BA61,IF($D$1=19,TS!BD61,IF($D$1=20,TS!BG61,IF($D$1=21,TS!BJ61,IF($D$1=22,TS!BM61,IF($D$1=23,TS!BP61,""))))))&amp;IF($D$1=24,TS!BS61,IF($D$1=25,TS!BV61,IF($D$1=26,TS!BY61,IF($D$1=27,TS!CB61,IF($D$1=28,TS!CE61,IF($D$1=29,TS!CH61,IF($D$1=1,TS!B61,IF($D$1=2,TS!E61,""))))))))&amp;IF($D$1=30,TS!CK61,IF($D$1=31,TS!CN61,IF($D$1=32,TS!CQ61,IF($D$1=33,TS!CT61,IF($D$1=34,TS!CW61,IF($D$1=35,TS!CZ61,IF($D$1=36,TS!DC61,IF($D$1=37,TS!DF61,""))))))))&amp;IF($D$1=38,TS!DI61,IF($D$1=39,TS!DL61,IF($D$1=40,TS!DO61,"")))</f>
        <v/>
      </c>
      <c r="I61" s="167" t="str">
        <f ca="1">IF($D$1=3,TS!I61,IF($D$1=4,TS!L61,IF($D$1=5,TS!O61,IF($D$1=6,TS!R61,IF($D$1=7,TS!U61,IF($D$1=8,TS!X61,IF($D$1=9,TS!AA61,IF($D$1=10,TS!AD61,""))))))))&amp;IF($D$1=11,TS!AG61,IF($D$1=12,TS!AJ61,IF($D$1=13,TS!AM61,IF($D$1=14,TS!AP61,IF($D$1=15,TS!AS61,IF($D$1=16,TS!AV61,IF($D$1=17,TS!AY61,"")))))))&amp;IF($D$1=18,TS!BB61,IF($D$1=19,TS!BE61,IF($D$1=20,TS!BH61,IF($D$1=21,TS!BK61,IF($D$1=22,TS!BN61,IF($D$1=23,TS!BQ61,""))))))&amp;IF($D$1=24,TS!BT61,IF($D$1=25,TS!BW61,IF($D$1=26,TS!BZ61,IF($D$1=27,TS!CC61,IF($D$1=28,TS!CF61,IF($D$1=29,TS!CI61,IF($D$1=1,TS!C61,IF($D$1=2,TS!F61,""))))))))&amp;IF($D$1=30,TS!CL61,IF($D$1=31,TS!CO61,IF($D$1=32,TS!CR61,IF($D$1=33,TS!CU61,IF($D$1=34,TS!CX61,IF($D$1=35,TS!DA61,IF($D$1=36,TS!DD61,IF($D$1=37,TS!DG61,""))))))))&amp;IF($D$1=38,TS!DJ61,IF($D$1=39,TS!DM61,IF($D$1=40,TS!DP61,"")))</f>
        <v/>
      </c>
      <c r="J61" s="180">
        <f>IF('Not60'!G$2=0,"",'Not60'!G61)</f>
        <v>0</v>
      </c>
      <c r="K61" s="180">
        <f>IF('Not60'!H$2=0,"",'Not60'!H61)</f>
        <v>0</v>
      </c>
      <c r="L61" s="180">
        <f>IF('Not60'!I$2=0,"",'Not60'!I61)</f>
        <v>0</v>
      </c>
      <c r="M61" s="180">
        <f>IF('Not60'!J$2=0,"",'Not60'!J61)</f>
        <v>0</v>
      </c>
      <c r="N61" s="180">
        <f>IF('Not60'!K$2=0,"",'Not60'!K61)</f>
        <v>0</v>
      </c>
      <c r="O61" s="180">
        <f>IF('Not60'!L$2=0,"",'Not60'!L61)</f>
        <v>0</v>
      </c>
      <c r="P61" s="180">
        <f>IF('Not60'!M$2=0,"",'Not60'!M61)</f>
        <v>0</v>
      </c>
      <c r="Q61" s="180">
        <f>IF('Not60'!N$2=0,"",'Not60'!N61)</f>
        <v>0</v>
      </c>
      <c r="R61" s="180">
        <f>IF('Not60'!O$2=0,"",'Not60'!O61)</f>
        <v>0</v>
      </c>
      <c r="S61" s="180">
        <f>IF('Not60'!P$2=0,"",'Not60'!P61)</f>
        <v>0</v>
      </c>
      <c r="T61" s="180" t="str">
        <f>IF('Not60'!Q$2=0,"",'Not60'!Q61)</f>
        <v/>
      </c>
      <c r="U61" s="180" t="str">
        <f>IF('Not60'!R$2=0,"",'Not60'!R61)</f>
        <v/>
      </c>
      <c r="V61" s="180" t="str">
        <f>IF('Not60'!S$2=0,"",'Not60'!S61)</f>
        <v/>
      </c>
      <c r="W61" s="180" t="str">
        <f>IF('Not60'!T$2=0,"",'Not60'!T61)</f>
        <v/>
      </c>
      <c r="X61" s="180" t="str">
        <f>IF('Not60'!U$2=0,"",'Not60'!U61)</f>
        <v/>
      </c>
      <c r="Y61" s="180" t="str">
        <f>IF('Not60'!V$2=0,"",'Not60'!V61)</f>
        <v/>
      </c>
      <c r="Z61" s="180" t="str">
        <f>IF('Not60'!W$2=0,"",'Not60'!W61)</f>
        <v/>
      </c>
      <c r="AA61" s="180" t="str">
        <f>IF('Not60'!X$2=0,"",'Not60'!X61)</f>
        <v/>
      </c>
      <c r="AB61" s="180" t="str">
        <f>IF('Not60'!Y$2=0,"",'Not60'!Y61)</f>
        <v/>
      </c>
      <c r="AC61" s="180" t="str">
        <f>IF('Not60'!Z$2=0,"",'Not60'!Z61)</f>
        <v/>
      </c>
      <c r="AD61" s="75">
        <f t="shared" si="83"/>
        <v>0</v>
      </c>
      <c r="AE61" s="174" t="str">
        <f t="shared" si="84"/>
        <v/>
      </c>
      <c r="AR61" s="177" t="str">
        <f t="shared" ca="1" si="85"/>
        <v/>
      </c>
      <c r="AS61" s="177" t="str">
        <f t="shared" ca="1" si="86"/>
        <v/>
      </c>
      <c r="AT61" s="177" t="str">
        <f t="shared" ca="1" si="87"/>
        <v/>
      </c>
      <c r="AU61" s="179" t="str">
        <f t="shared" si="88"/>
        <v/>
      </c>
      <c r="AV61" s="179" t="str">
        <f t="shared" si="89"/>
        <v/>
      </c>
      <c r="AW61" s="179" t="str">
        <f t="shared" si="90"/>
        <v/>
      </c>
      <c r="AX61" s="179" t="str">
        <f t="shared" si="91"/>
        <v/>
      </c>
      <c r="AY61" s="179" t="str">
        <f t="shared" si="92"/>
        <v/>
      </c>
      <c r="AZ61" s="179" t="str">
        <f t="shared" si="93"/>
        <v/>
      </c>
      <c r="BA61" s="179" t="str">
        <f t="shared" si="94"/>
        <v/>
      </c>
      <c r="BB61" s="179" t="str">
        <f t="shared" si="95"/>
        <v/>
      </c>
      <c r="BC61" s="179" t="str">
        <f t="shared" si="96"/>
        <v/>
      </c>
      <c r="BD61" s="179" t="str">
        <f t="shared" si="97"/>
        <v/>
      </c>
      <c r="BE61" s="179" t="str">
        <f t="shared" si="98"/>
        <v/>
      </c>
      <c r="BF61" s="179" t="str">
        <f t="shared" si="99"/>
        <v/>
      </c>
      <c r="BG61" s="179" t="str">
        <f t="shared" si="100"/>
        <v/>
      </c>
      <c r="BH61" s="179" t="str">
        <f t="shared" si="101"/>
        <v/>
      </c>
      <c r="BI61" s="179" t="str">
        <f t="shared" si="102"/>
        <v/>
      </c>
      <c r="BJ61" s="179" t="str">
        <f t="shared" si="103"/>
        <v/>
      </c>
      <c r="BK61" s="179" t="str">
        <f t="shared" si="104"/>
        <v/>
      </c>
      <c r="BL61" s="179" t="str">
        <f t="shared" si="105"/>
        <v/>
      </c>
      <c r="BM61" s="179" t="str">
        <f t="shared" si="106"/>
        <v/>
      </c>
      <c r="BN61" s="179" t="str">
        <f t="shared" si="107"/>
        <v/>
      </c>
      <c r="BO61" s="178"/>
      <c r="BP61" s="178" t="str">
        <f t="shared" ca="1" si="108"/>
        <v/>
      </c>
      <c r="BQ61" s="178" t="str">
        <f t="shared" ca="1" si="109"/>
        <v/>
      </c>
      <c r="BR61" s="178" t="str">
        <f t="shared" ca="1" si="110"/>
        <v/>
      </c>
      <c r="BS61" s="178" t="str">
        <f t="shared" si="111"/>
        <v/>
      </c>
    </row>
    <row r="62" spans="1:71" ht="12" customHeight="1" x14ac:dyDescent="0.2">
      <c r="A62" s="210"/>
      <c r="B62" s="211"/>
      <c r="C62" s="212"/>
      <c r="G62" s="166" t="str">
        <f ca="1">IF($D$1=3,TS!G62,IF($D$1=4,TS!J62,IF($D$1=5,TS!M62,IF($D$1=6,TS!P62,IF($D$1=7,TS!S62,IF($D$1=8,TS!V62,IF($D$1=9,TS!Y62,IF($D$1=10,TS!AB62,""))))))))&amp;IF($D$1=11,TS!AE62,IF($D$1=12,TS!AH62,IF($D$1=13,TS!AK62,IF($D$1=14,TS!AN62,IF($D$1=15,TS!AQ62,IF($D$1=16,TS!AT62,IF($D$1=17,TS!AW62,"")))))))&amp;IF($D$1=18,TS!AZ62,IF($D$1=19,TS!BC62,IF($D$1=20,TS!BF62,IF($D$1=21,TS!BI62,IF($D$1=22,TS!BL62,IF($D$1=23,TS!BO62,""))))))&amp;IF($D$1=24,TS!BR62,IF($D$1=25,TS!BU62,IF($D$1=26,TS!BX62,IF($D$1=27,TS!CA62,IF($D$1=28,TS!CD62,IF($D$1=29,TS!CG62,IF($D$1=1,TS!A62,IF($D$1=2,TS!D62,""))))))))&amp;IF($D$1=30,TS!CJ62,IF($D$1=31,TS!CM62,IF($D$1=32,TS!CP62,IF($D$1=33,TS!CS62,IF($D$1=34,TS!CV62,IF($D$1=35,TS!CY62,IF($D$1=36,TS!DB62,IF($D$1=37,TS!DE62,""))))))))&amp;IF($D$1=38,TS!DH62,IF($D$1=39,TS!DK62,IF($D$1=40,TS!DN62,"")))</f>
        <v/>
      </c>
      <c r="H62" s="166" t="str">
        <f ca="1">IF($D$1=3,TS!H62,IF($D$1=4,TS!K62,IF($D$1=5,TS!N62,IF($D$1=6,TS!Q62,IF($D$1=7,TS!T62,IF($D$1=8,TS!W62,IF($D$1=9,TS!Z62,IF($D$1=10,TS!AC62,""))))))))&amp;IF($D$1=11,TS!AF62,IF($D$1=12,TS!AI62,IF($D$1=13,TS!AL62,IF($D$1=14,TS!AO62,IF($D$1=15,TS!AR62,IF($D$1=16,TS!AU62,IF($D$1=17,TS!AX62,"")))))))&amp;IF($D$1=18,TS!BA62,IF($D$1=19,TS!BD62,IF($D$1=20,TS!BG62,IF($D$1=21,TS!BJ62,IF($D$1=22,TS!BM62,IF($D$1=23,TS!BP62,""))))))&amp;IF($D$1=24,TS!BS62,IF($D$1=25,TS!BV62,IF($D$1=26,TS!BY62,IF($D$1=27,TS!CB62,IF($D$1=28,TS!CE62,IF($D$1=29,TS!CH62,IF($D$1=1,TS!B62,IF($D$1=2,TS!E62,""))))))))&amp;IF($D$1=30,TS!CK62,IF($D$1=31,TS!CN62,IF($D$1=32,TS!CQ62,IF($D$1=33,TS!CT62,IF($D$1=34,TS!CW62,IF($D$1=35,TS!CZ62,IF($D$1=36,TS!DC62,IF($D$1=37,TS!DF62,""))))))))&amp;IF($D$1=38,TS!DI62,IF($D$1=39,TS!DL62,IF($D$1=40,TS!DO62,"")))</f>
        <v/>
      </c>
      <c r="I62" s="167" t="str">
        <f ca="1">IF($D$1=3,TS!I62,IF($D$1=4,TS!L62,IF($D$1=5,TS!O62,IF($D$1=6,TS!R62,IF($D$1=7,TS!U62,IF($D$1=8,TS!X62,IF($D$1=9,TS!AA62,IF($D$1=10,TS!AD62,""))))))))&amp;IF($D$1=11,TS!AG62,IF($D$1=12,TS!AJ62,IF($D$1=13,TS!AM62,IF($D$1=14,TS!AP62,IF($D$1=15,TS!AS62,IF($D$1=16,TS!AV62,IF($D$1=17,TS!AY62,"")))))))&amp;IF($D$1=18,TS!BB62,IF($D$1=19,TS!BE62,IF($D$1=20,TS!BH62,IF($D$1=21,TS!BK62,IF($D$1=22,TS!BN62,IF($D$1=23,TS!BQ62,""))))))&amp;IF($D$1=24,TS!BT62,IF($D$1=25,TS!BW62,IF($D$1=26,TS!BZ62,IF($D$1=27,TS!CC62,IF($D$1=28,TS!CF62,IF($D$1=29,TS!CI62,IF($D$1=1,TS!C62,IF($D$1=2,TS!F62,""))))))))&amp;IF($D$1=30,TS!CL62,IF($D$1=31,TS!CO62,IF($D$1=32,TS!CR62,IF($D$1=33,TS!CU62,IF($D$1=34,TS!CX62,IF($D$1=35,TS!DA62,IF($D$1=36,TS!DD62,IF($D$1=37,TS!DG62,""))))))))&amp;IF($D$1=38,TS!DJ62,IF($D$1=39,TS!DM62,IF($D$1=40,TS!DP62,"")))</f>
        <v/>
      </c>
      <c r="J62" s="180">
        <f>IF('Not60'!G$2=0,"",'Not60'!G62)</f>
        <v>0</v>
      </c>
      <c r="K62" s="180">
        <f>IF('Not60'!H$2=0,"",'Not60'!H62)</f>
        <v>0</v>
      </c>
      <c r="L62" s="180">
        <f>IF('Not60'!I$2=0,"",'Not60'!I62)</f>
        <v>0</v>
      </c>
      <c r="M62" s="180">
        <f>IF('Not60'!J$2=0,"",'Not60'!J62)</f>
        <v>0</v>
      </c>
      <c r="N62" s="180">
        <f>IF('Not60'!K$2=0,"",'Not60'!K62)</f>
        <v>0</v>
      </c>
      <c r="O62" s="180">
        <f>IF('Not60'!L$2=0,"",'Not60'!L62)</f>
        <v>0</v>
      </c>
      <c r="P62" s="180">
        <f>IF('Not60'!M$2=0,"",'Not60'!M62)</f>
        <v>0</v>
      </c>
      <c r="Q62" s="180">
        <f>IF('Not60'!N$2=0,"",'Not60'!N62)</f>
        <v>0</v>
      </c>
      <c r="R62" s="180">
        <f>IF('Not60'!O$2=0,"",'Not60'!O62)</f>
        <v>0</v>
      </c>
      <c r="S62" s="180">
        <f>IF('Not60'!P$2=0,"",'Not60'!P62)</f>
        <v>0</v>
      </c>
      <c r="T62" s="180" t="str">
        <f>IF('Not60'!Q$2=0,"",'Not60'!Q62)</f>
        <v/>
      </c>
      <c r="U62" s="180" t="str">
        <f>IF('Not60'!R$2=0,"",'Not60'!R62)</f>
        <v/>
      </c>
      <c r="V62" s="180" t="str">
        <f>IF('Not60'!S$2=0,"",'Not60'!S62)</f>
        <v/>
      </c>
      <c r="W62" s="180" t="str">
        <f>IF('Not60'!T$2=0,"",'Not60'!T62)</f>
        <v/>
      </c>
      <c r="X62" s="180" t="str">
        <f>IF('Not60'!U$2=0,"",'Not60'!U62)</f>
        <v/>
      </c>
      <c r="Y62" s="180" t="str">
        <f>IF('Not60'!V$2=0,"",'Not60'!V62)</f>
        <v/>
      </c>
      <c r="Z62" s="180" t="str">
        <f>IF('Not60'!W$2=0,"",'Not60'!W62)</f>
        <v/>
      </c>
      <c r="AA62" s="180" t="str">
        <f>IF('Not60'!X$2=0,"",'Not60'!X62)</f>
        <v/>
      </c>
      <c r="AB62" s="180" t="str">
        <f>IF('Not60'!Y$2=0,"",'Not60'!Y62)</f>
        <v/>
      </c>
      <c r="AC62" s="180" t="str">
        <f>IF('Not60'!Z$2=0,"",'Not60'!Z62)</f>
        <v/>
      </c>
      <c r="AD62" s="75">
        <f t="shared" si="83"/>
        <v>0</v>
      </c>
      <c r="AE62" s="174" t="str">
        <f t="shared" si="84"/>
        <v/>
      </c>
      <c r="AR62" s="177" t="str">
        <f t="shared" ca="1" si="85"/>
        <v/>
      </c>
      <c r="AS62" s="177" t="str">
        <f t="shared" ca="1" si="86"/>
        <v/>
      </c>
      <c r="AT62" s="177" t="str">
        <f t="shared" ca="1" si="87"/>
        <v/>
      </c>
      <c r="AU62" s="179" t="str">
        <f t="shared" si="88"/>
        <v/>
      </c>
      <c r="AV62" s="179" t="str">
        <f t="shared" si="89"/>
        <v/>
      </c>
      <c r="AW62" s="179" t="str">
        <f t="shared" si="90"/>
        <v/>
      </c>
      <c r="AX62" s="179" t="str">
        <f t="shared" si="91"/>
        <v/>
      </c>
      <c r="AY62" s="179" t="str">
        <f t="shared" si="92"/>
        <v/>
      </c>
      <c r="AZ62" s="179" t="str">
        <f t="shared" si="93"/>
        <v/>
      </c>
      <c r="BA62" s="179" t="str">
        <f t="shared" si="94"/>
        <v/>
      </c>
      <c r="BB62" s="179" t="str">
        <f t="shared" si="95"/>
        <v/>
      </c>
      <c r="BC62" s="179" t="str">
        <f t="shared" si="96"/>
        <v/>
      </c>
      <c r="BD62" s="179" t="str">
        <f t="shared" si="97"/>
        <v/>
      </c>
      <c r="BE62" s="179" t="str">
        <f t="shared" si="98"/>
        <v/>
      </c>
      <c r="BF62" s="179" t="str">
        <f t="shared" si="99"/>
        <v/>
      </c>
      <c r="BG62" s="179" t="str">
        <f t="shared" si="100"/>
        <v/>
      </c>
      <c r="BH62" s="179" t="str">
        <f t="shared" si="101"/>
        <v/>
      </c>
      <c r="BI62" s="179" t="str">
        <f t="shared" si="102"/>
        <v/>
      </c>
      <c r="BJ62" s="179" t="str">
        <f t="shared" si="103"/>
        <v/>
      </c>
      <c r="BK62" s="179" t="str">
        <f t="shared" si="104"/>
        <v/>
      </c>
      <c r="BL62" s="179" t="str">
        <f t="shared" si="105"/>
        <v/>
      </c>
      <c r="BM62" s="179" t="str">
        <f t="shared" si="106"/>
        <v/>
      </c>
      <c r="BN62" s="179" t="str">
        <f t="shared" si="107"/>
        <v/>
      </c>
      <c r="BO62" s="178"/>
      <c r="BP62" s="178" t="str">
        <f t="shared" ca="1" si="108"/>
        <v/>
      </c>
      <c r="BQ62" s="178" t="str">
        <f t="shared" ca="1" si="109"/>
        <v/>
      </c>
      <c r="BR62" s="178" t="str">
        <f t="shared" ca="1" si="110"/>
        <v/>
      </c>
      <c r="BS62" s="178" t="str">
        <f t="shared" si="111"/>
        <v/>
      </c>
    </row>
    <row r="63" spans="1:71" ht="12" customHeight="1" x14ac:dyDescent="0.2">
      <c r="A63" s="104"/>
      <c r="B63" s="104"/>
      <c r="C63" s="104"/>
      <c r="I63" s="168" t="s">
        <v>68</v>
      </c>
      <c r="J63" s="77">
        <f ca="1">IF(J2=0,"",(SUM(J3:J62)/$F$44)*100/J2)</f>
        <v>0</v>
      </c>
      <c r="K63" s="77">
        <f t="shared" ref="K63:AC63" ca="1" si="112">IF(K2=0,"",(SUM(K3:K62)/$F$44)*100/K2)</f>
        <v>0</v>
      </c>
      <c r="L63" s="77">
        <f t="shared" ca="1" si="112"/>
        <v>0</v>
      </c>
      <c r="M63" s="77">
        <f t="shared" ca="1" si="112"/>
        <v>0</v>
      </c>
      <c r="N63" s="77">
        <f t="shared" ca="1" si="112"/>
        <v>0</v>
      </c>
      <c r="O63" s="77">
        <f t="shared" ca="1" si="112"/>
        <v>0</v>
      </c>
      <c r="P63" s="77">
        <f t="shared" ca="1" si="112"/>
        <v>0</v>
      </c>
      <c r="Q63" s="77">
        <f t="shared" ca="1" si="112"/>
        <v>0</v>
      </c>
      <c r="R63" s="77">
        <f t="shared" ca="1" si="112"/>
        <v>0</v>
      </c>
      <c r="S63" s="77">
        <f t="shared" ca="1" si="112"/>
        <v>0</v>
      </c>
      <c r="T63" s="77" t="str">
        <f t="shared" si="112"/>
        <v/>
      </c>
      <c r="U63" s="77" t="str">
        <f t="shared" si="112"/>
        <v/>
      </c>
      <c r="V63" s="77" t="str">
        <f t="shared" si="112"/>
        <v/>
      </c>
      <c r="W63" s="77" t="str">
        <f t="shared" si="112"/>
        <v/>
      </c>
      <c r="X63" s="77" t="str">
        <f t="shared" si="112"/>
        <v/>
      </c>
      <c r="Y63" s="77" t="str">
        <f t="shared" si="112"/>
        <v/>
      </c>
      <c r="Z63" s="77" t="str">
        <f t="shared" si="112"/>
        <v/>
      </c>
      <c r="AA63" s="77" t="str">
        <f t="shared" si="112"/>
        <v/>
      </c>
      <c r="AB63" s="77" t="str">
        <f t="shared" si="112"/>
        <v/>
      </c>
      <c r="AC63" s="77" t="str">
        <f t="shared" si="112"/>
        <v/>
      </c>
      <c r="AD63" s="64"/>
    </row>
    <row r="64" spans="1:71" ht="12" customHeight="1" x14ac:dyDescent="0.2">
      <c r="I64" s="169" t="s">
        <v>101</v>
      </c>
      <c r="J64" s="213" t="s">
        <v>102</v>
      </c>
      <c r="K64" s="213"/>
      <c r="L64" s="213"/>
      <c r="M64" s="213" t="s">
        <v>97</v>
      </c>
      <c r="N64" s="213"/>
      <c r="O64" s="213"/>
      <c r="P64" s="213" t="s">
        <v>98</v>
      </c>
      <c r="Q64" s="213"/>
      <c r="R64" s="213"/>
      <c r="S64" s="213" t="s">
        <v>99</v>
      </c>
      <c r="T64" s="213"/>
      <c r="U64" s="213"/>
    </row>
    <row r="65" spans="9:21" ht="12" customHeight="1" x14ac:dyDescent="0.2">
      <c r="I65" s="169" t="s">
        <v>103</v>
      </c>
      <c r="J65" s="214">
        <f>AJ28</f>
        <v>0</v>
      </c>
      <c r="K65" s="215"/>
      <c r="L65" s="215"/>
      <c r="M65" s="215">
        <f>AK28</f>
        <v>0</v>
      </c>
      <c r="N65" s="215"/>
      <c r="O65" s="215"/>
      <c r="P65" s="215">
        <f>AL28</f>
        <v>0</v>
      </c>
      <c r="Q65" s="215"/>
      <c r="R65" s="215"/>
      <c r="S65" s="215">
        <f>AM28</f>
        <v>0</v>
      </c>
      <c r="T65" s="215"/>
      <c r="U65" s="215"/>
    </row>
  </sheetData>
  <mergeCells count="9">
    <mergeCell ref="A48:C62"/>
    <mergeCell ref="J64:L64"/>
    <mergeCell ref="J65:L65"/>
    <mergeCell ref="S64:U64"/>
    <mergeCell ref="M64:O64"/>
    <mergeCell ref="M65:O65"/>
    <mergeCell ref="P64:R64"/>
    <mergeCell ref="P65:R65"/>
    <mergeCell ref="S65:U65"/>
  </mergeCells>
  <conditionalFormatting sqref="C4:C23">
    <cfRule type="cellIs" dxfId="12" priority="3" operator="greaterThanOrEqual">
      <formula>50</formula>
    </cfRule>
    <cfRule type="cellIs" dxfId="11" priority="4" operator="lessThan">
      <formula>50</formula>
    </cfRule>
  </conditionalFormatting>
  <pageMargins left="0.59055118110236227" right="0.19685039370078741" top="0.39370078740157483" bottom="0" header="0.31496062992125984" footer="0.31496062992125984"/>
  <pageSetup paperSize="9" orientation="portrait" verticalDpi="0" r:id="rId1"/>
  <colBreaks count="2" manualBreakCount="2">
    <brk id="3" max="64" man="1"/>
    <brk id="6" max="64" man="1"/>
  </colBreaks>
  <ignoredErrors>
    <ignoredError sqref="AJ27" twoDigitTextYear="1"/>
  </ignoredErrors>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DCA0FF"/>
  </sheetPr>
  <dimension ref="A1:D62"/>
  <sheetViews>
    <sheetView workbookViewId="0">
      <selection activeCell="D5" sqref="D5"/>
    </sheetView>
  </sheetViews>
  <sheetFormatPr defaultColWidth="8.7421875" defaultRowHeight="15" x14ac:dyDescent="0.2"/>
  <cols>
    <col min="1" max="1" width="4.5703125" style="89" bestFit="1" customWidth="1"/>
    <col min="2" max="2" width="3.8984375" style="89" bestFit="1" customWidth="1"/>
    <col min="3" max="3" width="29.45703125" style="93" customWidth="1"/>
    <col min="4" max="4" width="62.41796875" style="92" customWidth="1"/>
    <col min="5" max="5" width="3.2265625" style="88" customWidth="1"/>
    <col min="6" max="6" width="3.62890625" style="88" customWidth="1"/>
    <col min="7" max="16384" width="8.7421875" style="88"/>
  </cols>
  <sheetData>
    <row r="1" spans="1:4" ht="21" x14ac:dyDescent="0.2">
      <c r="A1" s="90"/>
      <c r="B1" s="90"/>
      <c r="C1" s="158" t="str">
        <f ca="1">'An60'!I1</f>
        <v>6/A SINIFI</v>
      </c>
      <c r="D1" s="156" t="str">
        <f>'An60'!$B$2&amp;" SONUCUNA GÖRE"</f>
        <v>…………………………... DERSİ 1. DÖNEM 1. YAZILI SONUCUNA GÖRE</v>
      </c>
    </row>
    <row r="2" spans="1:4" ht="21" x14ac:dyDescent="0.2">
      <c r="A2" s="90" t="str">
        <f>'An60'!G2</f>
        <v>SIRA</v>
      </c>
      <c r="B2" s="90" t="str">
        <f>'An60'!H2</f>
        <v>NO</v>
      </c>
      <c r="C2" s="134" t="s">
        <v>10</v>
      </c>
      <c r="D2" s="157" t="s">
        <v>121</v>
      </c>
    </row>
    <row r="3" spans="1:4" ht="17.100000000000001" customHeight="1" x14ac:dyDescent="0.2">
      <c r="A3" s="90" t="str">
        <f ca="1">'An60'!G3</f>
        <v>1</v>
      </c>
      <c r="B3" s="90" t="str">
        <f ca="1">'An60'!H3</f>
        <v>2</v>
      </c>
      <c r="C3" s="94" t="str">
        <f ca="1">'An60'!I3</f>
        <v>Çift sütunlu aşağı listesi</v>
      </c>
      <c r="D3" s="91" t="str">
        <f>'An60'!BS3</f>
        <v/>
      </c>
    </row>
    <row r="4" spans="1:4" x14ac:dyDescent="0.2">
      <c r="A4" s="90" t="str">
        <f ca="1">'An60'!G4</f>
        <v>2</v>
      </c>
      <c r="B4" s="90" t="str">
        <f ca="1">'An60'!H4</f>
        <v>54</v>
      </c>
      <c r="C4" s="94" t="str">
        <f ca="1">'An60'!I4</f>
        <v>Çift sütunlu aşağı listesi</v>
      </c>
      <c r="D4" s="91" t="str">
        <f>'An60'!BS4</f>
        <v/>
      </c>
    </row>
    <row r="5" spans="1:4" x14ac:dyDescent="0.2">
      <c r="A5" s="90" t="str">
        <f ca="1">'An60'!G5</f>
        <v>3</v>
      </c>
      <c r="B5" s="90" t="str">
        <f ca="1">'An60'!H5</f>
        <v>69</v>
      </c>
      <c r="C5" s="94" t="str">
        <f ca="1">'An60'!I5</f>
        <v>Çift sütunlu aşağı listesi</v>
      </c>
      <c r="D5" s="91" t="str">
        <f>'An60'!BS5</f>
        <v/>
      </c>
    </row>
    <row r="6" spans="1:4" x14ac:dyDescent="0.2">
      <c r="A6" s="90" t="str">
        <f ca="1">'An60'!G6</f>
        <v>4</v>
      </c>
      <c r="B6" s="90" t="str">
        <f ca="1">'An60'!H6</f>
        <v>82</v>
      </c>
      <c r="C6" s="94" t="str">
        <f ca="1">'An60'!I6</f>
        <v>Çift sütunlu aşağı listesi</v>
      </c>
      <c r="D6" s="91" t="str">
        <f>'An60'!BS6</f>
        <v/>
      </c>
    </row>
    <row r="7" spans="1:4" x14ac:dyDescent="0.2">
      <c r="A7" s="90" t="str">
        <f ca="1">'An60'!G7</f>
        <v>5</v>
      </c>
      <c r="B7" s="90" t="str">
        <f ca="1">'An60'!H7</f>
        <v>89</v>
      </c>
      <c r="C7" s="94" t="str">
        <f ca="1">'An60'!I7</f>
        <v>Çift sütunlu aşağı listesi</v>
      </c>
      <c r="D7" s="91" t="str">
        <f>'An60'!BS7</f>
        <v/>
      </c>
    </row>
    <row r="8" spans="1:4" x14ac:dyDescent="0.2">
      <c r="A8" s="90" t="str">
        <f ca="1">'An60'!G8</f>
        <v>6</v>
      </c>
      <c r="B8" s="90" t="str">
        <f ca="1">'An60'!H8</f>
        <v>178</v>
      </c>
      <c r="C8" s="94" t="str">
        <f ca="1">'An60'!I8</f>
        <v>Çift sütunlu aşağı listesi</v>
      </c>
      <c r="D8" s="91" t="str">
        <f>'An60'!BS8</f>
        <v/>
      </c>
    </row>
    <row r="9" spans="1:4" x14ac:dyDescent="0.2">
      <c r="A9" s="90" t="str">
        <f ca="1">'An60'!G9</f>
        <v>7</v>
      </c>
      <c r="B9" s="90" t="str">
        <f ca="1">'An60'!H9</f>
        <v>196</v>
      </c>
      <c r="C9" s="94" t="str">
        <f ca="1">'An60'!I9</f>
        <v>Çift sütunlu aşağı listesi</v>
      </c>
      <c r="D9" s="91" t="str">
        <f>'An60'!BS9</f>
        <v/>
      </c>
    </row>
    <row r="10" spans="1:4" x14ac:dyDescent="0.2">
      <c r="A10" s="90" t="str">
        <f ca="1">'An60'!G10</f>
        <v>8</v>
      </c>
      <c r="B10" s="90" t="str">
        <f ca="1">'An60'!H10</f>
        <v>197</v>
      </c>
      <c r="C10" s="94" t="str">
        <f ca="1">'An60'!I10</f>
        <v>Çift sütunlu aşağı listesi</v>
      </c>
      <c r="D10" s="91" t="str">
        <f>'An60'!BS10</f>
        <v/>
      </c>
    </row>
    <row r="11" spans="1:4" x14ac:dyDescent="0.2">
      <c r="A11" s="90" t="str">
        <f ca="1">'An60'!G11</f>
        <v>9</v>
      </c>
      <c r="B11" s="90" t="str">
        <f ca="1">'An60'!H11</f>
        <v>225</v>
      </c>
      <c r="C11" s="94" t="str">
        <f ca="1">'An60'!I11</f>
        <v>Çift sütunlu aşağı listesi</v>
      </c>
      <c r="D11" s="91" t="str">
        <f>'An60'!BS11</f>
        <v/>
      </c>
    </row>
    <row r="12" spans="1:4" x14ac:dyDescent="0.2">
      <c r="A12" s="90" t="str">
        <f ca="1">'An60'!G12</f>
        <v>10</v>
      </c>
      <c r="B12" s="90" t="str">
        <f ca="1">'An60'!H12</f>
        <v>329</v>
      </c>
      <c r="C12" s="94" t="str">
        <f ca="1">'An60'!I12</f>
        <v>Çift sütunlu aşağı listesi</v>
      </c>
      <c r="D12" s="91" t="str">
        <f>'An60'!BS12</f>
        <v/>
      </c>
    </row>
    <row r="13" spans="1:4" x14ac:dyDescent="0.2">
      <c r="A13" s="90" t="str">
        <f ca="1">'An60'!G13</f>
        <v>11</v>
      </c>
      <c r="B13" s="90" t="str">
        <f ca="1">'An60'!H13</f>
        <v>347</v>
      </c>
      <c r="C13" s="94" t="str">
        <f ca="1">'An60'!I13</f>
        <v>Çift sütunlu aşağı listesi</v>
      </c>
      <c r="D13" s="91" t="str">
        <f>'An60'!BS13</f>
        <v/>
      </c>
    </row>
    <row r="14" spans="1:4" x14ac:dyDescent="0.2">
      <c r="A14" s="90" t="str">
        <f ca="1">'An60'!G14</f>
        <v>12</v>
      </c>
      <c r="B14" s="90" t="str">
        <f ca="1">'An60'!H14</f>
        <v>349</v>
      </c>
      <c r="C14" s="94" t="str">
        <f ca="1">'An60'!I14</f>
        <v>Çift sütunlu aşağı listesi</v>
      </c>
      <c r="D14" s="91" t="str">
        <f>'An60'!BS14</f>
        <v/>
      </c>
    </row>
    <row r="15" spans="1:4" x14ac:dyDescent="0.2">
      <c r="A15" s="90" t="str">
        <f ca="1">'An60'!G15</f>
        <v>13</v>
      </c>
      <c r="B15" s="90" t="str">
        <f ca="1">'An60'!H15</f>
        <v>429</v>
      </c>
      <c r="C15" s="94" t="str">
        <f ca="1">'An60'!I15</f>
        <v>Çift sütunlu aşağı listesi</v>
      </c>
      <c r="D15" s="91" t="str">
        <f>'An60'!BS15</f>
        <v/>
      </c>
    </row>
    <row r="16" spans="1:4" x14ac:dyDescent="0.2">
      <c r="A16" s="90" t="str">
        <f ca="1">'An60'!G16</f>
        <v>14</v>
      </c>
      <c r="B16" s="90" t="str">
        <f ca="1">'An60'!H16</f>
        <v>470</v>
      </c>
      <c r="C16" s="94" t="str">
        <f ca="1">'An60'!I16</f>
        <v>Çift sütunlu aşağı listesi</v>
      </c>
      <c r="D16" s="91" t="str">
        <f>'An60'!BS16</f>
        <v/>
      </c>
    </row>
    <row r="17" spans="1:4" x14ac:dyDescent="0.2">
      <c r="A17" s="90" t="str">
        <f ca="1">'An60'!G17</f>
        <v>15</v>
      </c>
      <c r="B17" s="90" t="str">
        <f ca="1">'An60'!H17</f>
        <v>478</v>
      </c>
      <c r="C17" s="94" t="str">
        <f ca="1">'An60'!I17</f>
        <v>Çift sütunlu aşağı listesi</v>
      </c>
      <c r="D17" s="91" t="str">
        <f>'An60'!BS17</f>
        <v/>
      </c>
    </row>
    <row r="18" spans="1:4" x14ac:dyDescent="0.2">
      <c r="A18" s="90" t="str">
        <f ca="1">'An60'!G18</f>
        <v>16</v>
      </c>
      <c r="B18" s="90" t="str">
        <f ca="1">'An60'!H18</f>
        <v>494</v>
      </c>
      <c r="C18" s="94" t="str">
        <f ca="1">'An60'!I18</f>
        <v>Çift sütunlu aşağı listesi</v>
      </c>
      <c r="D18" s="91" t="str">
        <f>'An60'!BS18</f>
        <v/>
      </c>
    </row>
    <row r="19" spans="1:4" x14ac:dyDescent="0.2">
      <c r="A19" s="90" t="str">
        <f ca="1">'An60'!G19</f>
        <v>17</v>
      </c>
      <c r="B19" s="90" t="str">
        <f ca="1">'An60'!H19</f>
        <v>583</v>
      </c>
      <c r="C19" s="94" t="str">
        <f ca="1">'An60'!I19</f>
        <v>Çift sütunlu aşağı listesi</v>
      </c>
      <c r="D19" s="91" t="str">
        <f>'An60'!BS19</f>
        <v/>
      </c>
    </row>
    <row r="20" spans="1:4" x14ac:dyDescent="0.2">
      <c r="A20" s="90" t="str">
        <f ca="1">'An60'!G20</f>
        <v>18</v>
      </c>
      <c r="B20" s="90" t="str">
        <f ca="1">'An60'!H20</f>
        <v>604</v>
      </c>
      <c r="C20" s="94" t="str">
        <f ca="1">'An60'!I20</f>
        <v>Çift sütunlu aşağı listesi</v>
      </c>
      <c r="D20" s="91" t="str">
        <f>'An60'!BS20</f>
        <v/>
      </c>
    </row>
    <row r="21" spans="1:4" x14ac:dyDescent="0.2">
      <c r="A21" s="90" t="str">
        <f ca="1">'An60'!G21</f>
        <v>19</v>
      </c>
      <c r="B21" s="90" t="str">
        <f ca="1">'An60'!H21</f>
        <v>612</v>
      </c>
      <c r="C21" s="94" t="str">
        <f ca="1">'An60'!I21</f>
        <v>Çift sütunlu aşağı listesi</v>
      </c>
      <c r="D21" s="91" t="str">
        <f>'An60'!BS21</f>
        <v/>
      </c>
    </row>
    <row r="22" spans="1:4" x14ac:dyDescent="0.2">
      <c r="A22" s="90" t="str">
        <f ca="1">'An60'!G22</f>
        <v>20</v>
      </c>
      <c r="B22" s="90" t="str">
        <f ca="1">'An60'!H22</f>
        <v>632</v>
      </c>
      <c r="C22" s="94" t="str">
        <f ca="1">'An60'!I22</f>
        <v>Çift sütunlu aşağı listesi</v>
      </c>
      <c r="D22" s="91" t="str">
        <f>'An60'!BS22</f>
        <v/>
      </c>
    </row>
    <row r="23" spans="1:4" x14ac:dyDescent="0.2">
      <c r="A23" s="90" t="str">
        <f ca="1">'An60'!G23</f>
        <v>21</v>
      </c>
      <c r="B23" s="90" t="str">
        <f ca="1">'An60'!H23</f>
        <v>668</v>
      </c>
      <c r="C23" s="94" t="str">
        <f ca="1">'An60'!I23</f>
        <v>Çift sütunlu aşağı listesi</v>
      </c>
      <c r="D23" s="91" t="str">
        <f>'An60'!BS23</f>
        <v/>
      </c>
    </row>
    <row r="24" spans="1:4" x14ac:dyDescent="0.2">
      <c r="A24" s="90" t="str">
        <f ca="1">'An60'!G24</f>
        <v>22</v>
      </c>
      <c r="B24" s="90" t="str">
        <f ca="1">'An60'!H24</f>
        <v>750</v>
      </c>
      <c r="C24" s="94" t="str">
        <f ca="1">'An60'!I24</f>
        <v>Çift sütunlu aşağı listesi</v>
      </c>
      <c r="D24" s="91" t="str">
        <f>'An60'!BS24</f>
        <v/>
      </c>
    </row>
    <row r="25" spans="1:4" x14ac:dyDescent="0.2">
      <c r="A25" s="90" t="str">
        <f ca="1">'An60'!G25</f>
        <v>23</v>
      </c>
      <c r="B25" s="90" t="str">
        <f ca="1">'An60'!H25</f>
        <v>761</v>
      </c>
      <c r="C25" s="94" t="str">
        <f ca="1">'An60'!I25</f>
        <v>Çift sütunlu aşağı listesi</v>
      </c>
      <c r="D25" s="91" t="str">
        <f>'An60'!BS25</f>
        <v/>
      </c>
    </row>
    <row r="26" spans="1:4" x14ac:dyDescent="0.2">
      <c r="A26" s="90" t="str">
        <f ca="1">'An60'!G26</f>
        <v>24</v>
      </c>
      <c r="B26" s="90" t="str">
        <f ca="1">'An60'!H26</f>
        <v>792</v>
      </c>
      <c r="C26" s="94" t="str">
        <f ca="1">'An60'!I26</f>
        <v>Çift sütunlu aşağı listesi</v>
      </c>
      <c r="D26" s="91" t="str">
        <f>'An60'!BS26</f>
        <v/>
      </c>
    </row>
    <row r="27" spans="1:4" x14ac:dyDescent="0.2">
      <c r="A27" s="90" t="str">
        <f ca="1">'An60'!G27</f>
        <v/>
      </c>
      <c r="B27" s="90" t="str">
        <f ca="1">'An60'!H27</f>
        <v/>
      </c>
      <c r="C27" s="94" t="str">
        <f ca="1">'An60'!I27</f>
        <v/>
      </c>
      <c r="D27" s="91" t="str">
        <f>'An60'!BS27</f>
        <v/>
      </c>
    </row>
    <row r="28" spans="1:4" x14ac:dyDescent="0.2">
      <c r="A28" s="90" t="str">
        <f ca="1">'An60'!G28</f>
        <v/>
      </c>
      <c r="B28" s="90" t="str">
        <f ca="1">'An60'!H28</f>
        <v/>
      </c>
      <c r="C28" s="94" t="str">
        <f ca="1">'An60'!I28</f>
        <v/>
      </c>
      <c r="D28" s="91" t="str">
        <f>'An60'!BS28</f>
        <v/>
      </c>
    </row>
    <row r="29" spans="1:4" x14ac:dyDescent="0.2">
      <c r="A29" s="90" t="str">
        <f ca="1">'An60'!G29</f>
        <v/>
      </c>
      <c r="B29" s="90" t="str">
        <f ca="1">'An60'!H29</f>
        <v/>
      </c>
      <c r="C29" s="94" t="str">
        <f ca="1">'An60'!I29</f>
        <v/>
      </c>
      <c r="D29" s="91" t="str">
        <f>'An60'!BS29</f>
        <v/>
      </c>
    </row>
    <row r="30" spans="1:4" x14ac:dyDescent="0.2">
      <c r="A30" s="90" t="str">
        <f ca="1">'An60'!G30</f>
        <v/>
      </c>
      <c r="B30" s="90" t="str">
        <f ca="1">'An60'!H30</f>
        <v/>
      </c>
      <c r="C30" s="94" t="str">
        <f ca="1">'An60'!I30</f>
        <v/>
      </c>
      <c r="D30" s="91" t="str">
        <f>'An60'!BS30</f>
        <v/>
      </c>
    </row>
    <row r="31" spans="1:4" x14ac:dyDescent="0.2">
      <c r="A31" s="90" t="str">
        <f ca="1">'An60'!G31</f>
        <v/>
      </c>
      <c r="B31" s="90" t="str">
        <f ca="1">'An60'!H31</f>
        <v/>
      </c>
      <c r="C31" s="94" t="str">
        <f ca="1">'An60'!I31</f>
        <v/>
      </c>
      <c r="D31" s="91" t="str">
        <f>'An60'!BS31</f>
        <v/>
      </c>
    </row>
    <row r="32" spans="1:4" x14ac:dyDescent="0.2">
      <c r="A32" s="90" t="str">
        <f ca="1">'An60'!G32</f>
        <v/>
      </c>
      <c r="B32" s="90" t="str">
        <f ca="1">'An60'!H32</f>
        <v/>
      </c>
      <c r="C32" s="94" t="str">
        <f ca="1">'An60'!I32</f>
        <v/>
      </c>
      <c r="D32" s="91" t="str">
        <f>'An60'!BS32</f>
        <v/>
      </c>
    </row>
    <row r="33" spans="1:4" x14ac:dyDescent="0.2">
      <c r="A33" s="90" t="str">
        <f ca="1">'An60'!G33</f>
        <v/>
      </c>
      <c r="B33" s="90" t="str">
        <f ca="1">'An60'!H33</f>
        <v/>
      </c>
      <c r="C33" s="94" t="str">
        <f ca="1">'An60'!I33</f>
        <v/>
      </c>
      <c r="D33" s="91" t="str">
        <f>'An60'!BS33</f>
        <v/>
      </c>
    </row>
    <row r="34" spans="1:4" x14ac:dyDescent="0.2">
      <c r="A34" s="90" t="str">
        <f ca="1">'An60'!G34</f>
        <v/>
      </c>
      <c r="B34" s="90" t="str">
        <f ca="1">'An60'!H34</f>
        <v/>
      </c>
      <c r="C34" s="94" t="str">
        <f ca="1">'An60'!I34</f>
        <v/>
      </c>
      <c r="D34" s="91" t="str">
        <f>'An60'!BS34</f>
        <v/>
      </c>
    </row>
    <row r="35" spans="1:4" x14ac:dyDescent="0.2">
      <c r="A35" s="90" t="str">
        <f ca="1">'An60'!G35</f>
        <v/>
      </c>
      <c r="B35" s="90" t="str">
        <f ca="1">'An60'!H35</f>
        <v/>
      </c>
      <c r="C35" s="94" t="str">
        <f ca="1">'An60'!I35</f>
        <v/>
      </c>
      <c r="D35" s="91" t="str">
        <f>'An60'!BS35</f>
        <v/>
      </c>
    </row>
    <row r="36" spans="1:4" x14ac:dyDescent="0.2">
      <c r="A36" s="90" t="str">
        <f ca="1">'An60'!G36</f>
        <v/>
      </c>
      <c r="B36" s="90" t="str">
        <f ca="1">'An60'!H36</f>
        <v/>
      </c>
      <c r="C36" s="94" t="str">
        <f ca="1">'An60'!I36</f>
        <v/>
      </c>
      <c r="D36" s="91" t="str">
        <f>'An60'!BS36</f>
        <v/>
      </c>
    </row>
    <row r="37" spans="1:4" x14ac:dyDescent="0.2">
      <c r="A37" s="90" t="str">
        <f ca="1">'An60'!G37</f>
        <v/>
      </c>
      <c r="B37" s="90" t="str">
        <f ca="1">'An60'!H37</f>
        <v/>
      </c>
      <c r="C37" s="94" t="str">
        <f ca="1">'An60'!I37</f>
        <v/>
      </c>
      <c r="D37" s="91" t="str">
        <f>'An60'!BS37</f>
        <v/>
      </c>
    </row>
    <row r="38" spans="1:4" x14ac:dyDescent="0.2">
      <c r="A38" s="90" t="str">
        <f ca="1">'An60'!G38</f>
        <v/>
      </c>
      <c r="B38" s="90" t="str">
        <f ca="1">'An60'!H38</f>
        <v/>
      </c>
      <c r="C38" s="94" t="str">
        <f ca="1">'An60'!I38</f>
        <v/>
      </c>
      <c r="D38" s="91" t="str">
        <f>'An60'!BS38</f>
        <v/>
      </c>
    </row>
    <row r="39" spans="1:4" x14ac:dyDescent="0.2">
      <c r="A39" s="90" t="str">
        <f ca="1">'An60'!G39</f>
        <v/>
      </c>
      <c r="B39" s="90" t="str">
        <f ca="1">'An60'!H39</f>
        <v/>
      </c>
      <c r="C39" s="94" t="str">
        <f ca="1">'An60'!I39</f>
        <v/>
      </c>
      <c r="D39" s="91" t="str">
        <f>'An60'!BS39</f>
        <v/>
      </c>
    </row>
    <row r="40" spans="1:4" x14ac:dyDescent="0.2">
      <c r="A40" s="90" t="str">
        <f ca="1">'An60'!G40</f>
        <v/>
      </c>
      <c r="B40" s="90" t="str">
        <f ca="1">'An60'!H40</f>
        <v/>
      </c>
      <c r="C40" s="94" t="str">
        <f ca="1">'An60'!I40</f>
        <v/>
      </c>
      <c r="D40" s="91" t="str">
        <f>'An60'!BS40</f>
        <v/>
      </c>
    </row>
    <row r="41" spans="1:4" x14ac:dyDescent="0.2">
      <c r="A41" s="90" t="str">
        <f ca="1">'An60'!G41</f>
        <v/>
      </c>
      <c r="B41" s="90" t="str">
        <f ca="1">'An60'!H41</f>
        <v/>
      </c>
      <c r="C41" s="94" t="str">
        <f ca="1">'An60'!I41</f>
        <v/>
      </c>
      <c r="D41" s="91" t="str">
        <f>'An60'!BS41</f>
        <v/>
      </c>
    </row>
    <row r="42" spans="1:4" x14ac:dyDescent="0.2">
      <c r="A42" s="90" t="str">
        <f ca="1">'An60'!G42</f>
        <v/>
      </c>
      <c r="B42" s="90" t="str">
        <f ca="1">'An60'!H42</f>
        <v/>
      </c>
      <c r="C42" s="94" t="str">
        <f ca="1">'An60'!I42</f>
        <v/>
      </c>
      <c r="D42" s="91" t="str">
        <f>'An60'!BS42</f>
        <v/>
      </c>
    </row>
    <row r="43" spans="1:4" x14ac:dyDescent="0.2">
      <c r="A43" s="90" t="str">
        <f ca="1">'An60'!G43</f>
        <v/>
      </c>
      <c r="B43" s="90" t="str">
        <f ca="1">'An60'!H43</f>
        <v/>
      </c>
      <c r="C43" s="94" t="str">
        <f ca="1">'An60'!I43</f>
        <v/>
      </c>
      <c r="D43" s="91" t="str">
        <f>'An60'!BS43</f>
        <v/>
      </c>
    </row>
    <row r="44" spans="1:4" x14ac:dyDescent="0.2">
      <c r="A44" s="90" t="str">
        <f ca="1">'An60'!G44</f>
        <v/>
      </c>
      <c r="B44" s="90" t="str">
        <f ca="1">'An60'!H44</f>
        <v/>
      </c>
      <c r="C44" s="94" t="str">
        <f ca="1">'An60'!I44</f>
        <v/>
      </c>
      <c r="D44" s="91" t="str">
        <f>'An60'!BS44</f>
        <v/>
      </c>
    </row>
    <row r="45" spans="1:4" x14ac:dyDescent="0.2">
      <c r="A45" s="90" t="str">
        <f ca="1">'An60'!G45</f>
        <v/>
      </c>
      <c r="B45" s="90" t="str">
        <f ca="1">'An60'!H45</f>
        <v/>
      </c>
      <c r="C45" s="94" t="str">
        <f ca="1">'An60'!I45</f>
        <v/>
      </c>
      <c r="D45" s="91" t="str">
        <f>'An60'!BS45</f>
        <v/>
      </c>
    </row>
    <row r="46" spans="1:4" x14ac:dyDescent="0.2">
      <c r="A46" s="90" t="str">
        <f ca="1">'An60'!G46</f>
        <v/>
      </c>
      <c r="B46" s="90" t="str">
        <f ca="1">'An60'!H46</f>
        <v/>
      </c>
      <c r="C46" s="94" t="str">
        <f ca="1">'An60'!I46</f>
        <v/>
      </c>
      <c r="D46" s="91" t="str">
        <f>'An60'!BS46</f>
        <v/>
      </c>
    </row>
    <row r="47" spans="1:4" x14ac:dyDescent="0.2">
      <c r="A47" s="90" t="str">
        <f ca="1">'An60'!G47</f>
        <v/>
      </c>
      <c r="B47" s="90" t="str">
        <f ca="1">'An60'!H47</f>
        <v/>
      </c>
      <c r="C47" s="94" t="str">
        <f ca="1">'An60'!I47</f>
        <v/>
      </c>
      <c r="D47" s="91" t="str">
        <f>'An60'!BS47</f>
        <v/>
      </c>
    </row>
    <row r="48" spans="1:4" x14ac:dyDescent="0.2">
      <c r="A48" s="90" t="str">
        <f ca="1">'An60'!G48</f>
        <v/>
      </c>
      <c r="B48" s="90" t="str">
        <f ca="1">'An60'!H48</f>
        <v/>
      </c>
      <c r="C48" s="94" t="str">
        <f ca="1">'An60'!I48</f>
        <v/>
      </c>
      <c r="D48" s="91" t="str">
        <f>'An60'!BS48</f>
        <v/>
      </c>
    </row>
    <row r="49" spans="1:4" x14ac:dyDescent="0.2">
      <c r="A49" s="90" t="str">
        <f ca="1">'An60'!G49</f>
        <v/>
      </c>
      <c r="B49" s="90" t="str">
        <f ca="1">'An60'!H49</f>
        <v/>
      </c>
      <c r="C49" s="94" t="str">
        <f ca="1">'An60'!I49</f>
        <v/>
      </c>
      <c r="D49" s="91" t="str">
        <f>'An60'!BS49</f>
        <v/>
      </c>
    </row>
    <row r="50" spans="1:4" x14ac:dyDescent="0.2">
      <c r="A50" s="90" t="str">
        <f ca="1">'An60'!G50</f>
        <v/>
      </c>
      <c r="B50" s="90" t="str">
        <f ca="1">'An60'!H50</f>
        <v/>
      </c>
      <c r="C50" s="94" t="str">
        <f ca="1">'An60'!I50</f>
        <v/>
      </c>
      <c r="D50" s="91" t="str">
        <f>'An60'!BS50</f>
        <v/>
      </c>
    </row>
    <row r="51" spans="1:4" x14ac:dyDescent="0.2">
      <c r="A51" s="90" t="str">
        <f ca="1">'An60'!G51</f>
        <v/>
      </c>
      <c r="B51" s="90" t="str">
        <f ca="1">'An60'!H51</f>
        <v/>
      </c>
      <c r="C51" s="94" t="str">
        <f ca="1">'An60'!I51</f>
        <v/>
      </c>
      <c r="D51" s="91" t="str">
        <f>'An60'!BS51</f>
        <v/>
      </c>
    </row>
    <row r="52" spans="1:4" x14ac:dyDescent="0.2">
      <c r="A52" s="90" t="str">
        <f ca="1">'An60'!G52</f>
        <v/>
      </c>
      <c r="B52" s="90" t="str">
        <f ca="1">'An60'!H52</f>
        <v/>
      </c>
      <c r="C52" s="94" t="str">
        <f ca="1">'An60'!I52</f>
        <v/>
      </c>
      <c r="D52" s="91" t="str">
        <f>'An60'!BS52</f>
        <v/>
      </c>
    </row>
    <row r="53" spans="1:4" x14ac:dyDescent="0.2">
      <c r="A53" s="90" t="str">
        <f ca="1">'An60'!G53</f>
        <v/>
      </c>
      <c r="B53" s="90" t="str">
        <f ca="1">'An60'!H53</f>
        <v/>
      </c>
      <c r="C53" s="94" t="str">
        <f ca="1">'An60'!I53</f>
        <v/>
      </c>
      <c r="D53" s="91" t="str">
        <f>'An60'!BS53</f>
        <v/>
      </c>
    </row>
    <row r="54" spans="1:4" x14ac:dyDescent="0.2">
      <c r="A54" s="90" t="str">
        <f ca="1">'An60'!G54</f>
        <v/>
      </c>
      <c r="B54" s="90" t="str">
        <f ca="1">'An60'!H54</f>
        <v/>
      </c>
      <c r="C54" s="94" t="str">
        <f ca="1">'An60'!I54</f>
        <v/>
      </c>
      <c r="D54" s="91" t="str">
        <f>'An60'!BS54</f>
        <v/>
      </c>
    </row>
    <row r="55" spans="1:4" x14ac:dyDescent="0.2">
      <c r="A55" s="90" t="str">
        <f ca="1">'An60'!G55</f>
        <v/>
      </c>
      <c r="B55" s="90" t="str">
        <f ca="1">'An60'!H55</f>
        <v/>
      </c>
      <c r="C55" s="94" t="str">
        <f ca="1">'An60'!I55</f>
        <v/>
      </c>
      <c r="D55" s="91" t="str">
        <f>'An60'!BS55</f>
        <v/>
      </c>
    </row>
    <row r="56" spans="1:4" x14ac:dyDescent="0.2">
      <c r="A56" s="90" t="str">
        <f ca="1">'An60'!G56</f>
        <v/>
      </c>
      <c r="B56" s="90" t="str">
        <f ca="1">'An60'!H56</f>
        <v/>
      </c>
      <c r="C56" s="94" t="str">
        <f ca="1">'An60'!I56</f>
        <v/>
      </c>
      <c r="D56" s="91" t="str">
        <f>'An60'!BS56</f>
        <v/>
      </c>
    </row>
    <row r="57" spans="1:4" x14ac:dyDescent="0.2">
      <c r="A57" s="90" t="str">
        <f ca="1">'An60'!G57</f>
        <v/>
      </c>
      <c r="B57" s="90" t="str">
        <f ca="1">'An60'!H57</f>
        <v/>
      </c>
      <c r="C57" s="94" t="str">
        <f ca="1">'An60'!I57</f>
        <v/>
      </c>
      <c r="D57" s="91" t="str">
        <f>'An60'!BS57</f>
        <v/>
      </c>
    </row>
    <row r="58" spans="1:4" x14ac:dyDescent="0.2">
      <c r="A58" s="90" t="str">
        <f ca="1">'An60'!G58</f>
        <v/>
      </c>
      <c r="B58" s="90" t="str">
        <f ca="1">'An60'!H58</f>
        <v/>
      </c>
      <c r="C58" s="94" t="str">
        <f ca="1">'An60'!I58</f>
        <v/>
      </c>
      <c r="D58" s="91" t="str">
        <f>'An60'!BS58</f>
        <v/>
      </c>
    </row>
    <row r="59" spans="1:4" x14ac:dyDescent="0.2">
      <c r="A59" s="90" t="str">
        <f ca="1">'An60'!G59</f>
        <v/>
      </c>
      <c r="B59" s="90" t="str">
        <f ca="1">'An60'!H59</f>
        <v/>
      </c>
      <c r="C59" s="94" t="str">
        <f ca="1">'An60'!I59</f>
        <v/>
      </c>
      <c r="D59" s="91" t="str">
        <f>'An60'!BS59</f>
        <v/>
      </c>
    </row>
    <row r="60" spans="1:4" x14ac:dyDescent="0.2">
      <c r="A60" s="90" t="str">
        <f ca="1">'An60'!G60</f>
        <v/>
      </c>
      <c r="B60" s="90" t="str">
        <f ca="1">'An60'!H60</f>
        <v/>
      </c>
      <c r="C60" s="94" t="str">
        <f ca="1">'An60'!I60</f>
        <v/>
      </c>
      <c r="D60" s="91" t="str">
        <f>'An60'!BS60</f>
        <v/>
      </c>
    </row>
    <row r="61" spans="1:4" x14ac:dyDescent="0.2">
      <c r="A61" s="90" t="str">
        <f ca="1">'An60'!G61</f>
        <v/>
      </c>
      <c r="B61" s="90" t="str">
        <f ca="1">'An60'!H61</f>
        <v/>
      </c>
      <c r="C61" s="94" t="str">
        <f ca="1">'An60'!I61</f>
        <v/>
      </c>
      <c r="D61" s="91" t="str">
        <f>'An60'!BS61</f>
        <v/>
      </c>
    </row>
    <row r="62" spans="1:4" x14ac:dyDescent="0.2">
      <c r="A62" s="90" t="str">
        <f ca="1">'An60'!G62</f>
        <v/>
      </c>
      <c r="B62" s="90" t="str">
        <f ca="1">'An60'!H62</f>
        <v/>
      </c>
      <c r="C62" s="94" t="str">
        <f ca="1">'An60'!I62</f>
        <v/>
      </c>
      <c r="D62" s="91" t="str">
        <f>'An60'!BS62</f>
        <v/>
      </c>
    </row>
  </sheetData>
  <autoFilter ref="D2:D42" xr:uid="{00000000-0009-0000-0000-00000F000000}"/>
  <pageMargins left="0.19685039370078741" right="0.19685039370078741" top="0.19685039370078741" bottom="0.19685039370078741" header="0.31496062992125984" footer="0.31496062992125984"/>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DCA0FF"/>
  </sheetPr>
  <dimension ref="A1:L62"/>
  <sheetViews>
    <sheetView zoomScaleSheetLayoutView="90" workbookViewId="0"/>
  </sheetViews>
  <sheetFormatPr defaultColWidth="8.7421875" defaultRowHeight="12" customHeight="1" x14ac:dyDescent="0.2"/>
  <cols>
    <col min="1" max="1" width="8.7421875" style="8"/>
    <col min="2" max="2" width="4.5703125" style="9" customWidth="1"/>
    <col min="3" max="3" width="5.91796875" style="163" bestFit="1" customWidth="1"/>
    <col min="4" max="4" width="5.91796875" style="163" customWidth="1"/>
    <col min="5" max="5" width="26.36328125" style="164" bestFit="1" customWidth="1"/>
    <col min="6" max="6" width="6.859375" style="11" customWidth="1"/>
    <col min="7" max="7" width="7.3984375" style="11" bestFit="1" customWidth="1"/>
    <col min="8" max="8" width="8.47265625" style="11" bestFit="1" customWidth="1"/>
    <col min="9" max="9" width="6.859375" style="11" bestFit="1" customWidth="1"/>
    <col min="10" max="10" width="7.3984375" style="11" bestFit="1" customWidth="1"/>
    <col min="11" max="11" width="8.47265625" style="11" bestFit="1" customWidth="1"/>
    <col min="12" max="12" width="8.33984375" style="103" customWidth="1"/>
    <col min="13" max="16384" width="8.7421875" style="7"/>
  </cols>
  <sheetData>
    <row r="1" spans="1:12" ht="26.1" customHeight="1" x14ac:dyDescent="0.15">
      <c r="A1" s="30">
        <f>'An60'!D1</f>
        <v>11</v>
      </c>
      <c r="B1" s="32" t="s">
        <v>71</v>
      </c>
      <c r="C1" s="160"/>
      <c r="D1" s="160"/>
      <c r="E1" s="117" t="str">
        <f ca="1">IF($A$1=3,TS!I1,IF($A$1=4,TS!L1,IF($A$1=5,TS!O1,IF($A$1=6,TS!R1,IF($A$1=7,TS!U1,IF($A$1=8,TS!X1,IF($A$1=9,TS!AA1,IF($A$1=10,TS!AD1,""))))))))&amp;IF($A$1=11,TS!AG1,IF($A$1=12,TS!AJ1,IF($A$1=13,TS!AM1,IF($A$1=14,TS!AP1,IF($A$1=15,TS!AS1,IF($A$1=16,TS!AV1,IF($A$1=17,TS!AY1,"")))))))&amp;IF($A$1=18,TS!BB1,IF($A$1=19,TS!BE1,IF($A$1=20,TS!BH1,IF($A$1=21,TS!BK1,IF($A$1=22,TS!BN1,IF($A$1=23,TS!BQ1,""))))))&amp;IF($A$1=24,TS!BT1,IF($A$1=25,TS!BW1,IF($A$1=26,TS!BZ1,IF($A$1=27,TS!CC1,IF($A$1=28,TS!CF1,IF($A$1=29,TS!CI1,IF($A$1=1,TS!C1,IF($A$1=2,TS!F1,""))))))))&amp;IF($A$1=30,TS!CL1,IF($A$1=31,TS!CO1,IF($A$1=32,TS!CR1,IF($A$1=33,TS!CU1,IF($A$1=34,TS!CX1,IF($A$1=35,TS!DA1,IF($A$1=36,TS!DD1,IF($A$1=37,TS!DG1,""))))))))&amp;IF($A$1=38,TS!DJ1,IF($A$1=39,TS!DM1,IF($A$1=40,TS!DP1,"")))</f>
        <v>6/A SINIFI</v>
      </c>
      <c r="F1" s="112" t="s">
        <v>112</v>
      </c>
      <c r="G1" s="112" t="s">
        <v>113</v>
      </c>
      <c r="H1" s="112" t="s">
        <v>114</v>
      </c>
      <c r="I1" s="112" t="s">
        <v>112</v>
      </c>
      <c r="J1" s="112" t="s">
        <v>113</v>
      </c>
      <c r="K1" s="112" t="s">
        <v>114</v>
      </c>
      <c r="L1" s="113" t="s">
        <v>115</v>
      </c>
    </row>
    <row r="2" spans="1:12" ht="12" customHeight="1" x14ac:dyDescent="0.15">
      <c r="A2" s="14" t="str">
        <f ca="1">F!V2</f>
        <v>A/A</v>
      </c>
      <c r="B2" s="16">
        <v>1</v>
      </c>
      <c r="C2" s="76" t="s">
        <v>8</v>
      </c>
      <c r="D2" s="76" t="s">
        <v>9</v>
      </c>
      <c r="E2" s="118" t="s">
        <v>10</v>
      </c>
      <c r="F2" s="76" t="s">
        <v>109</v>
      </c>
      <c r="G2" s="76" t="s">
        <v>109</v>
      </c>
      <c r="H2" s="76" t="s">
        <v>109</v>
      </c>
      <c r="I2" s="114" t="s">
        <v>110</v>
      </c>
      <c r="J2" s="114" t="s">
        <v>111</v>
      </c>
      <c r="K2" s="114" t="s">
        <v>111</v>
      </c>
      <c r="L2" s="115" t="s">
        <v>55</v>
      </c>
    </row>
    <row r="3" spans="1:12" ht="12" customHeight="1" x14ac:dyDescent="0.15">
      <c r="A3" s="14" t="str">
        <f ca="1">F!V3</f>
        <v>A/B</v>
      </c>
      <c r="B3" s="15">
        <v>2</v>
      </c>
      <c r="C3" s="161" t="str">
        <f ca="1">IF($A$1=3,TS!G3,IF($A$1=4,TS!J3,IF($A$1=5,TS!M3,IF($A$1=6,TS!P3,IF($A$1=7,TS!S3,IF($A$1=8,TS!V3,IF($A$1=9,TS!Y3,IF($A$1=10,TS!AB3,""))))))))&amp;IF($A$1=11,TS!AE3,IF($A$1=12,TS!AH3,IF($A$1=13,TS!AK3,IF($A$1=14,TS!AN3,IF($A$1=15,TS!AQ3,IF($A$1=16,TS!AT3,IF($A$1=17,TS!AW3,"")))))))&amp;IF($A$1=18,TS!AZ3,IF($A$1=19,TS!BC3,IF($A$1=20,TS!BF3,IF($A$1=21,TS!BI3,IF($A$1=22,TS!BL3,IF($A$1=23,TS!BO3,""))))))&amp;IF($A$1=24,TS!BR3,IF($A$1=25,TS!BU3,IF($A$1=26,TS!BX3,IF($A$1=27,TS!CA3,IF($A$1=28,TS!CD3,IF($A$1=29,TS!CG3,IF($A$1=1,TS!A3,IF($A$1=2,TS!D3,""))))))))&amp;IF($A$1=30,TS!CJ3,IF($A$1=31,TS!CM3,IF($A$1=32,TS!CP3,IF($A$1=33,TS!CS3,IF($A$1=34,TS!CV3,IF($A$1=35,TS!CY3,IF($A$1=36,TS!DB3,IF($A$1=37,TS!DE3,""))))))))&amp;IF($A$1=38,TS!DH3,IF($A$1=39,TS!DK3,IF($A$1=40,TS!DN3,"")))</f>
        <v>1</v>
      </c>
      <c r="D3" s="161" t="str">
        <f ca="1">IF($A$1=3,TS!H3,IF($A$1=4,TS!K3,IF($A$1=5,TS!N3,IF($A$1=6,TS!Q3,IF($A$1=7,TS!T3,IF($A$1=8,TS!W3,IF($A$1=9,TS!Z3,IF($A$1=10,TS!AC3,""))))))))&amp;IF($A$1=11,TS!AF3,IF($A$1=12,TS!AI3,IF($A$1=13,TS!AL3,IF($A$1=14,TS!AO3,IF($A$1=15,TS!AR3,IF($A$1=16,TS!AU3,IF($A$1=17,TS!AX3,"")))))))&amp;IF($A$1=18,TS!BA3,IF($A$1=19,TS!BD3,IF($A$1=20,TS!BG3,IF($A$1=21,TS!BJ3,IF($A$1=22,TS!BM3,IF($A$1=23,TS!BP3,""))))))&amp;IF($A$1=24,TS!BS3,IF($A$1=25,TS!BV3,IF($A$1=26,TS!BY3,IF($A$1=27,TS!CB3,IF($A$1=28,TS!CE3,IF($A$1=29,TS!CH3,IF($A$1=1,TS!B3,IF($A$1=2,TS!E3,""))))))))&amp;IF($A$1=30,TS!CK3,IF($A$1=31,TS!CN3,IF($A$1=32,TS!CQ3,IF($A$1=33,TS!CT3,IF($A$1=34,TS!CW3,IF($A$1=35,TS!CZ3,IF($A$1=36,TS!DC3,IF($A$1=37,TS!DF3,""))))))))&amp;IF($A$1=38,TS!DI3,IF($A$1=39,TS!DL3,IF($A$1=40,TS!DO3,"")))</f>
        <v>2</v>
      </c>
      <c r="E3" s="162" t="str">
        <f ca="1">IF($A$1=3,TS!I3,IF($A$1=4,TS!L3,IF($A$1=5,TS!O3,IF($A$1=6,TS!R3,IF($A$1=7,TS!U3,IF($A$1=8,TS!X3,IF($A$1=9,TS!AA3,IF($A$1=10,TS!AD3,""))))))))&amp;IF($A$1=11,TS!AG3,IF($A$1=12,TS!AJ3,IF($A$1=13,TS!AM3,IF($A$1=14,TS!AP3,IF($A$1=15,TS!AS3,IF($A$1=16,TS!AV3,IF($A$1=17,TS!AY3,"")))))))&amp;IF($A$1=18,TS!BB3,IF($A$1=19,TS!BE3,IF($A$1=20,TS!BH3,IF($A$1=21,TS!BK3,IF($A$1=22,TS!BN3,IF($A$1=23,TS!BQ3,""))))))&amp;IF($A$1=24,TS!BT3,IF($A$1=25,TS!BW3,IF($A$1=26,TS!BZ3,IF($A$1=27,TS!CC3,IF($A$1=28,TS!CF3,IF($A$1=29,TS!CI3,IF($A$1=1,TS!C3,IF($A$1=2,TS!F3,""))))))))&amp;IF($A$1=30,TS!CL3,IF($A$1=31,TS!CO3,IF($A$1=32,TS!CR3,IF($A$1=33,TS!CU3,IF($A$1=34,TS!CX3,IF($A$1=35,TS!DA3,IF($A$1=36,TS!DD3,IF($A$1=37,TS!DG3,""))))))))&amp;IF($A$1=38,TS!DJ3,IF($A$1=39,TS!DM3,IF($A$1=40,TS!DP3,"")))</f>
        <v>Çift sütunlu aşağı listesi</v>
      </c>
      <c r="F3" s="135">
        <f>'An60'!AD3</f>
        <v>0</v>
      </c>
      <c r="G3" s="10"/>
      <c r="H3" s="10"/>
      <c r="I3" s="73">
        <f t="shared" ref="I3:I42" si="0">IF(F3="","",F3/2)</f>
        <v>0</v>
      </c>
      <c r="J3" s="73" t="str">
        <f t="shared" ref="J3:K42" si="1">IF(G3="","",G3/4)</f>
        <v/>
      </c>
      <c r="K3" s="73" t="str">
        <f t="shared" si="1"/>
        <v/>
      </c>
      <c r="L3" s="102">
        <f t="shared" ref="L3:L42" si="2">IF(F3="","",SUM(I3:K3))</f>
        <v>0</v>
      </c>
    </row>
    <row r="4" spans="1:12" ht="12" customHeight="1" x14ac:dyDescent="0.15">
      <c r="A4" s="14" t="str">
        <f ca="1">F!V4</f>
        <v>5/A</v>
      </c>
      <c r="B4" s="15">
        <v>3</v>
      </c>
      <c r="C4" s="161" t="str">
        <f ca="1">IF($A$1=3,TS!G4,IF($A$1=4,TS!J4,IF($A$1=5,TS!M4,IF($A$1=6,TS!P4,IF($A$1=7,TS!S4,IF($A$1=8,TS!V4,IF($A$1=9,TS!Y4,IF($A$1=10,TS!AB4,""))))))))&amp;IF($A$1=11,TS!AE4,IF($A$1=12,TS!AH4,IF($A$1=13,TS!AK4,IF($A$1=14,TS!AN4,IF($A$1=15,TS!AQ4,IF($A$1=16,TS!AT4,IF($A$1=17,TS!AW4,"")))))))&amp;IF($A$1=18,TS!AZ4,IF($A$1=19,TS!BC4,IF($A$1=20,TS!BF4,IF($A$1=21,TS!BI4,IF($A$1=22,TS!BL4,IF($A$1=23,TS!BO4,""))))))&amp;IF($A$1=24,TS!BR4,IF($A$1=25,TS!BU4,IF($A$1=26,TS!BX4,IF($A$1=27,TS!CA4,IF($A$1=28,TS!CD4,IF($A$1=29,TS!CG4,IF($A$1=1,TS!A4,IF($A$1=2,TS!D4,""))))))))&amp;IF($A$1=30,TS!CJ4,IF($A$1=31,TS!CM4,IF($A$1=32,TS!CP4,IF($A$1=33,TS!CS4,IF($A$1=34,TS!CV4,IF($A$1=35,TS!CY4,IF($A$1=36,TS!DB4,IF($A$1=37,TS!DE4,""))))))))&amp;IF($A$1=38,TS!DH4,IF($A$1=39,TS!DK4,IF($A$1=40,TS!DN4,"")))</f>
        <v>2</v>
      </c>
      <c r="D4" s="161" t="str">
        <f ca="1">IF($A$1=3,TS!H4,IF($A$1=4,TS!K4,IF($A$1=5,TS!N4,IF($A$1=6,TS!Q4,IF($A$1=7,TS!T4,IF($A$1=8,TS!W4,IF($A$1=9,TS!Z4,IF($A$1=10,TS!AC4,""))))))))&amp;IF($A$1=11,TS!AF4,IF($A$1=12,TS!AI4,IF($A$1=13,TS!AL4,IF($A$1=14,TS!AO4,IF($A$1=15,TS!AR4,IF($A$1=16,TS!AU4,IF($A$1=17,TS!AX4,"")))))))&amp;IF($A$1=18,TS!BA4,IF($A$1=19,TS!BD4,IF($A$1=20,TS!BG4,IF($A$1=21,TS!BJ4,IF($A$1=22,TS!BM4,IF($A$1=23,TS!BP4,""))))))&amp;IF($A$1=24,TS!BS4,IF($A$1=25,TS!BV4,IF($A$1=26,TS!BY4,IF($A$1=27,TS!CB4,IF($A$1=28,TS!CE4,IF($A$1=29,TS!CH4,IF($A$1=1,TS!B4,IF($A$1=2,TS!E4,""))))))))&amp;IF($A$1=30,TS!CK4,IF($A$1=31,TS!CN4,IF($A$1=32,TS!CQ4,IF($A$1=33,TS!CT4,IF($A$1=34,TS!CW4,IF($A$1=35,TS!CZ4,IF($A$1=36,TS!DC4,IF($A$1=37,TS!DF4,""))))))))&amp;IF($A$1=38,TS!DI4,IF($A$1=39,TS!DL4,IF($A$1=40,TS!DO4,"")))</f>
        <v>54</v>
      </c>
      <c r="E4" s="162" t="str">
        <f ca="1">IF($A$1=3,TS!I4,IF($A$1=4,TS!L4,IF($A$1=5,TS!O4,IF($A$1=6,TS!R4,IF($A$1=7,TS!U4,IF($A$1=8,TS!X4,IF($A$1=9,TS!AA4,IF($A$1=10,TS!AD4,""))))))))&amp;IF($A$1=11,TS!AG4,IF($A$1=12,TS!AJ4,IF($A$1=13,TS!AM4,IF($A$1=14,TS!AP4,IF($A$1=15,TS!AS4,IF($A$1=16,TS!AV4,IF($A$1=17,TS!AY4,"")))))))&amp;IF($A$1=18,TS!BB4,IF($A$1=19,TS!BE4,IF($A$1=20,TS!BH4,IF($A$1=21,TS!BK4,IF($A$1=22,TS!BN4,IF($A$1=23,TS!BQ4,""))))))&amp;IF($A$1=24,TS!BT4,IF($A$1=25,TS!BW4,IF($A$1=26,TS!BZ4,IF($A$1=27,TS!CC4,IF($A$1=28,TS!CF4,IF($A$1=29,TS!CI4,IF($A$1=1,TS!C4,IF($A$1=2,TS!F4,""))))))))&amp;IF($A$1=30,TS!CL4,IF($A$1=31,TS!CO4,IF($A$1=32,TS!CR4,IF($A$1=33,TS!CU4,IF($A$1=34,TS!CX4,IF($A$1=35,TS!DA4,IF($A$1=36,TS!DD4,IF($A$1=37,TS!DG4,""))))))))&amp;IF($A$1=38,TS!DJ4,IF($A$1=39,TS!DM4,IF($A$1=40,TS!DP4,"")))</f>
        <v>Çift sütunlu aşağı listesi</v>
      </c>
      <c r="F4" s="135">
        <f>'An60'!AD4</f>
        <v>0</v>
      </c>
      <c r="G4" s="10"/>
      <c r="H4" s="10"/>
      <c r="I4" s="73">
        <f t="shared" si="0"/>
        <v>0</v>
      </c>
      <c r="J4" s="73" t="str">
        <f t="shared" si="1"/>
        <v/>
      </c>
      <c r="K4" s="73" t="str">
        <f t="shared" si="1"/>
        <v/>
      </c>
      <c r="L4" s="102">
        <f t="shared" si="2"/>
        <v>0</v>
      </c>
    </row>
    <row r="5" spans="1:12" ht="12" customHeight="1" x14ac:dyDescent="0.15">
      <c r="A5" s="14" t="str">
        <f ca="1">F!V5</f>
        <v>5/B</v>
      </c>
      <c r="B5" s="15">
        <v>4</v>
      </c>
      <c r="C5" s="161" t="str">
        <f ca="1">IF($A$1=3,TS!G5,IF($A$1=4,TS!J5,IF($A$1=5,TS!M5,IF($A$1=6,TS!P5,IF($A$1=7,TS!S5,IF($A$1=8,TS!V5,IF($A$1=9,TS!Y5,IF($A$1=10,TS!AB5,""))))))))&amp;IF($A$1=11,TS!AE5,IF($A$1=12,TS!AH5,IF($A$1=13,TS!AK5,IF($A$1=14,TS!AN5,IF($A$1=15,TS!AQ5,IF($A$1=16,TS!AT5,IF($A$1=17,TS!AW5,"")))))))&amp;IF($A$1=18,TS!AZ5,IF($A$1=19,TS!BC5,IF($A$1=20,TS!BF5,IF($A$1=21,TS!BI5,IF($A$1=22,TS!BL5,IF($A$1=23,TS!BO5,""))))))&amp;IF($A$1=24,TS!BR5,IF($A$1=25,TS!BU5,IF($A$1=26,TS!BX5,IF($A$1=27,TS!CA5,IF($A$1=28,TS!CD5,IF($A$1=29,TS!CG5,IF($A$1=1,TS!A5,IF($A$1=2,TS!D5,""))))))))&amp;IF($A$1=30,TS!CJ5,IF($A$1=31,TS!CM5,IF($A$1=32,TS!CP5,IF($A$1=33,TS!CS5,IF($A$1=34,TS!CV5,IF($A$1=35,TS!CY5,IF($A$1=36,TS!DB5,IF($A$1=37,TS!DE5,""))))))))&amp;IF($A$1=38,TS!DH5,IF($A$1=39,TS!DK5,IF($A$1=40,TS!DN5,"")))</f>
        <v>3</v>
      </c>
      <c r="D5" s="161" t="str">
        <f ca="1">IF($A$1=3,TS!H5,IF($A$1=4,TS!K5,IF($A$1=5,TS!N5,IF($A$1=6,TS!Q5,IF($A$1=7,TS!T5,IF($A$1=8,TS!W5,IF($A$1=9,TS!Z5,IF($A$1=10,TS!AC5,""))))))))&amp;IF($A$1=11,TS!AF5,IF($A$1=12,TS!AI5,IF($A$1=13,TS!AL5,IF($A$1=14,TS!AO5,IF($A$1=15,TS!AR5,IF($A$1=16,TS!AU5,IF($A$1=17,TS!AX5,"")))))))&amp;IF($A$1=18,TS!BA5,IF($A$1=19,TS!BD5,IF($A$1=20,TS!BG5,IF($A$1=21,TS!BJ5,IF($A$1=22,TS!BM5,IF($A$1=23,TS!BP5,""))))))&amp;IF($A$1=24,TS!BS5,IF($A$1=25,TS!BV5,IF($A$1=26,TS!BY5,IF($A$1=27,TS!CB5,IF($A$1=28,TS!CE5,IF($A$1=29,TS!CH5,IF($A$1=1,TS!B5,IF($A$1=2,TS!E5,""))))))))&amp;IF($A$1=30,TS!CK5,IF($A$1=31,TS!CN5,IF($A$1=32,TS!CQ5,IF($A$1=33,TS!CT5,IF($A$1=34,TS!CW5,IF($A$1=35,TS!CZ5,IF($A$1=36,TS!DC5,IF($A$1=37,TS!DF5,""))))))))&amp;IF($A$1=38,TS!DI5,IF($A$1=39,TS!DL5,IF($A$1=40,TS!DO5,"")))</f>
        <v>69</v>
      </c>
      <c r="E5" s="162" t="str">
        <f ca="1">IF($A$1=3,TS!I5,IF($A$1=4,TS!L5,IF($A$1=5,TS!O5,IF($A$1=6,TS!R5,IF($A$1=7,TS!U5,IF($A$1=8,TS!X5,IF($A$1=9,TS!AA5,IF($A$1=10,TS!AD5,""))))))))&amp;IF($A$1=11,TS!AG5,IF($A$1=12,TS!AJ5,IF($A$1=13,TS!AM5,IF($A$1=14,TS!AP5,IF($A$1=15,TS!AS5,IF($A$1=16,TS!AV5,IF($A$1=17,TS!AY5,"")))))))&amp;IF($A$1=18,TS!BB5,IF($A$1=19,TS!BE5,IF($A$1=20,TS!BH5,IF($A$1=21,TS!BK5,IF($A$1=22,TS!BN5,IF($A$1=23,TS!BQ5,""))))))&amp;IF($A$1=24,TS!BT5,IF($A$1=25,TS!BW5,IF($A$1=26,TS!BZ5,IF($A$1=27,TS!CC5,IF($A$1=28,TS!CF5,IF($A$1=29,TS!CI5,IF($A$1=1,TS!C5,IF($A$1=2,TS!F5,""))))))))&amp;IF($A$1=30,TS!CL5,IF($A$1=31,TS!CO5,IF($A$1=32,TS!CR5,IF($A$1=33,TS!CU5,IF($A$1=34,TS!CX5,IF($A$1=35,TS!DA5,IF($A$1=36,TS!DD5,IF($A$1=37,TS!DG5,""))))))))&amp;IF($A$1=38,TS!DJ5,IF($A$1=39,TS!DM5,IF($A$1=40,TS!DP5,"")))</f>
        <v>Çift sütunlu aşağı listesi</v>
      </c>
      <c r="F5" s="135">
        <f>'An60'!AD5</f>
        <v>0</v>
      </c>
      <c r="G5" s="10"/>
      <c r="H5" s="10"/>
      <c r="I5" s="73">
        <f t="shared" si="0"/>
        <v>0</v>
      </c>
      <c r="J5" s="73" t="str">
        <f t="shared" si="1"/>
        <v/>
      </c>
      <c r="K5" s="73" t="str">
        <f t="shared" si="1"/>
        <v/>
      </c>
      <c r="L5" s="102">
        <f t="shared" si="2"/>
        <v>0</v>
      </c>
    </row>
    <row r="6" spans="1:12" ht="12" customHeight="1" x14ac:dyDescent="0.15">
      <c r="A6" s="14" t="str">
        <f ca="1">F!V6</f>
        <v>5/C</v>
      </c>
      <c r="B6" s="15">
        <v>5</v>
      </c>
      <c r="C6" s="161" t="str">
        <f ca="1">IF($A$1=3,TS!G6,IF($A$1=4,TS!J6,IF($A$1=5,TS!M6,IF($A$1=6,TS!P6,IF($A$1=7,TS!S6,IF($A$1=8,TS!V6,IF($A$1=9,TS!Y6,IF($A$1=10,TS!AB6,""))))))))&amp;IF($A$1=11,TS!AE6,IF($A$1=12,TS!AH6,IF($A$1=13,TS!AK6,IF($A$1=14,TS!AN6,IF($A$1=15,TS!AQ6,IF($A$1=16,TS!AT6,IF($A$1=17,TS!AW6,"")))))))&amp;IF($A$1=18,TS!AZ6,IF($A$1=19,TS!BC6,IF($A$1=20,TS!BF6,IF($A$1=21,TS!BI6,IF($A$1=22,TS!BL6,IF($A$1=23,TS!BO6,""))))))&amp;IF($A$1=24,TS!BR6,IF($A$1=25,TS!BU6,IF($A$1=26,TS!BX6,IF($A$1=27,TS!CA6,IF($A$1=28,TS!CD6,IF($A$1=29,TS!CG6,IF($A$1=1,TS!A6,IF($A$1=2,TS!D6,""))))))))&amp;IF($A$1=30,TS!CJ6,IF($A$1=31,TS!CM6,IF($A$1=32,TS!CP6,IF($A$1=33,TS!CS6,IF($A$1=34,TS!CV6,IF($A$1=35,TS!CY6,IF($A$1=36,TS!DB6,IF($A$1=37,TS!DE6,""))))))))&amp;IF($A$1=38,TS!DH6,IF($A$1=39,TS!DK6,IF($A$1=40,TS!DN6,"")))</f>
        <v>4</v>
      </c>
      <c r="D6" s="161" t="str">
        <f ca="1">IF($A$1=3,TS!H6,IF($A$1=4,TS!K6,IF($A$1=5,TS!N6,IF($A$1=6,TS!Q6,IF($A$1=7,TS!T6,IF($A$1=8,TS!W6,IF($A$1=9,TS!Z6,IF($A$1=10,TS!AC6,""))))))))&amp;IF($A$1=11,TS!AF6,IF($A$1=12,TS!AI6,IF($A$1=13,TS!AL6,IF($A$1=14,TS!AO6,IF($A$1=15,TS!AR6,IF($A$1=16,TS!AU6,IF($A$1=17,TS!AX6,"")))))))&amp;IF($A$1=18,TS!BA6,IF($A$1=19,TS!BD6,IF($A$1=20,TS!BG6,IF($A$1=21,TS!BJ6,IF($A$1=22,TS!BM6,IF($A$1=23,TS!BP6,""))))))&amp;IF($A$1=24,TS!BS6,IF($A$1=25,TS!BV6,IF($A$1=26,TS!BY6,IF($A$1=27,TS!CB6,IF($A$1=28,TS!CE6,IF($A$1=29,TS!CH6,IF($A$1=1,TS!B6,IF($A$1=2,TS!E6,""))))))))&amp;IF($A$1=30,TS!CK6,IF($A$1=31,TS!CN6,IF($A$1=32,TS!CQ6,IF($A$1=33,TS!CT6,IF($A$1=34,TS!CW6,IF($A$1=35,TS!CZ6,IF($A$1=36,TS!DC6,IF($A$1=37,TS!DF6,""))))))))&amp;IF($A$1=38,TS!DI6,IF($A$1=39,TS!DL6,IF($A$1=40,TS!DO6,"")))</f>
        <v>82</v>
      </c>
      <c r="E6" s="162" t="str">
        <f ca="1">IF($A$1=3,TS!I6,IF($A$1=4,TS!L6,IF($A$1=5,TS!O6,IF($A$1=6,TS!R6,IF($A$1=7,TS!U6,IF($A$1=8,TS!X6,IF($A$1=9,TS!AA6,IF($A$1=10,TS!AD6,""))))))))&amp;IF($A$1=11,TS!AG6,IF($A$1=12,TS!AJ6,IF($A$1=13,TS!AM6,IF($A$1=14,TS!AP6,IF($A$1=15,TS!AS6,IF($A$1=16,TS!AV6,IF($A$1=17,TS!AY6,"")))))))&amp;IF($A$1=18,TS!BB6,IF($A$1=19,TS!BE6,IF($A$1=20,TS!BH6,IF($A$1=21,TS!BK6,IF($A$1=22,TS!BN6,IF($A$1=23,TS!BQ6,""))))))&amp;IF($A$1=24,TS!BT6,IF($A$1=25,TS!BW6,IF($A$1=26,TS!BZ6,IF($A$1=27,TS!CC6,IF($A$1=28,TS!CF6,IF($A$1=29,TS!CI6,IF($A$1=1,TS!C6,IF($A$1=2,TS!F6,""))))))))&amp;IF($A$1=30,TS!CL6,IF($A$1=31,TS!CO6,IF($A$1=32,TS!CR6,IF($A$1=33,TS!CU6,IF($A$1=34,TS!CX6,IF($A$1=35,TS!DA6,IF($A$1=36,TS!DD6,IF($A$1=37,TS!DG6,""))))))))&amp;IF($A$1=38,TS!DJ6,IF($A$1=39,TS!DM6,IF($A$1=40,TS!DP6,"")))</f>
        <v>Çift sütunlu aşağı listesi</v>
      </c>
      <c r="F6" s="135">
        <f>'An60'!AD6</f>
        <v>0</v>
      </c>
      <c r="G6" s="10"/>
      <c r="H6" s="10"/>
      <c r="I6" s="73">
        <f t="shared" si="0"/>
        <v>0</v>
      </c>
      <c r="J6" s="73" t="str">
        <f t="shared" si="1"/>
        <v/>
      </c>
      <c r="K6" s="73" t="str">
        <f t="shared" si="1"/>
        <v/>
      </c>
      <c r="L6" s="102">
        <f t="shared" si="2"/>
        <v>0</v>
      </c>
    </row>
    <row r="7" spans="1:12" ht="12" customHeight="1" x14ac:dyDescent="0.15">
      <c r="A7" s="14" t="str">
        <f ca="1">F!V7</f>
        <v>5/D</v>
      </c>
      <c r="B7" s="15">
        <v>6</v>
      </c>
      <c r="C7" s="161" t="str">
        <f ca="1">IF($A$1=3,TS!G7,IF($A$1=4,TS!J7,IF($A$1=5,TS!M7,IF($A$1=6,TS!P7,IF($A$1=7,TS!S7,IF($A$1=8,TS!V7,IF($A$1=9,TS!Y7,IF($A$1=10,TS!AB7,""))))))))&amp;IF($A$1=11,TS!AE7,IF($A$1=12,TS!AH7,IF($A$1=13,TS!AK7,IF($A$1=14,TS!AN7,IF($A$1=15,TS!AQ7,IF($A$1=16,TS!AT7,IF($A$1=17,TS!AW7,"")))))))&amp;IF($A$1=18,TS!AZ7,IF($A$1=19,TS!BC7,IF($A$1=20,TS!BF7,IF($A$1=21,TS!BI7,IF($A$1=22,TS!BL7,IF($A$1=23,TS!BO7,""))))))&amp;IF($A$1=24,TS!BR7,IF($A$1=25,TS!BU7,IF($A$1=26,TS!BX7,IF($A$1=27,TS!CA7,IF($A$1=28,TS!CD7,IF($A$1=29,TS!CG7,IF($A$1=1,TS!A7,IF($A$1=2,TS!D7,""))))))))&amp;IF($A$1=30,TS!CJ7,IF($A$1=31,TS!CM7,IF($A$1=32,TS!CP7,IF($A$1=33,TS!CS7,IF($A$1=34,TS!CV7,IF($A$1=35,TS!CY7,IF($A$1=36,TS!DB7,IF($A$1=37,TS!DE7,""))))))))&amp;IF($A$1=38,TS!DH7,IF($A$1=39,TS!DK7,IF($A$1=40,TS!DN7,"")))</f>
        <v>5</v>
      </c>
      <c r="D7" s="161" t="str">
        <f ca="1">IF($A$1=3,TS!H7,IF($A$1=4,TS!K7,IF($A$1=5,TS!N7,IF($A$1=6,TS!Q7,IF($A$1=7,TS!T7,IF($A$1=8,TS!W7,IF($A$1=9,TS!Z7,IF($A$1=10,TS!AC7,""))))))))&amp;IF($A$1=11,TS!AF7,IF($A$1=12,TS!AI7,IF($A$1=13,TS!AL7,IF($A$1=14,TS!AO7,IF($A$1=15,TS!AR7,IF($A$1=16,TS!AU7,IF($A$1=17,TS!AX7,"")))))))&amp;IF($A$1=18,TS!BA7,IF($A$1=19,TS!BD7,IF($A$1=20,TS!BG7,IF($A$1=21,TS!BJ7,IF($A$1=22,TS!BM7,IF($A$1=23,TS!BP7,""))))))&amp;IF($A$1=24,TS!BS7,IF($A$1=25,TS!BV7,IF($A$1=26,TS!BY7,IF($A$1=27,TS!CB7,IF($A$1=28,TS!CE7,IF($A$1=29,TS!CH7,IF($A$1=1,TS!B7,IF($A$1=2,TS!E7,""))))))))&amp;IF($A$1=30,TS!CK7,IF($A$1=31,TS!CN7,IF($A$1=32,TS!CQ7,IF($A$1=33,TS!CT7,IF($A$1=34,TS!CW7,IF($A$1=35,TS!CZ7,IF($A$1=36,TS!DC7,IF($A$1=37,TS!DF7,""))))))))&amp;IF($A$1=38,TS!DI7,IF($A$1=39,TS!DL7,IF($A$1=40,TS!DO7,"")))</f>
        <v>89</v>
      </c>
      <c r="E7" s="162" t="str">
        <f ca="1">IF($A$1=3,TS!I7,IF($A$1=4,TS!L7,IF($A$1=5,TS!O7,IF($A$1=6,TS!R7,IF($A$1=7,TS!U7,IF($A$1=8,TS!X7,IF($A$1=9,TS!AA7,IF($A$1=10,TS!AD7,""))))))))&amp;IF($A$1=11,TS!AG7,IF($A$1=12,TS!AJ7,IF($A$1=13,TS!AM7,IF($A$1=14,TS!AP7,IF($A$1=15,TS!AS7,IF($A$1=16,TS!AV7,IF($A$1=17,TS!AY7,"")))))))&amp;IF($A$1=18,TS!BB7,IF($A$1=19,TS!BE7,IF($A$1=20,TS!BH7,IF($A$1=21,TS!BK7,IF($A$1=22,TS!BN7,IF($A$1=23,TS!BQ7,""))))))&amp;IF($A$1=24,TS!BT7,IF($A$1=25,TS!BW7,IF($A$1=26,TS!BZ7,IF($A$1=27,TS!CC7,IF($A$1=28,TS!CF7,IF($A$1=29,TS!CI7,IF($A$1=1,TS!C7,IF($A$1=2,TS!F7,""))))))))&amp;IF($A$1=30,TS!CL7,IF($A$1=31,TS!CO7,IF($A$1=32,TS!CR7,IF($A$1=33,TS!CU7,IF($A$1=34,TS!CX7,IF($A$1=35,TS!DA7,IF($A$1=36,TS!DD7,IF($A$1=37,TS!DG7,""))))))))&amp;IF($A$1=38,TS!DJ7,IF($A$1=39,TS!DM7,IF($A$1=40,TS!DP7,"")))</f>
        <v>Çift sütunlu aşağı listesi</v>
      </c>
      <c r="F7" s="135">
        <f>'An60'!AD7</f>
        <v>0</v>
      </c>
      <c r="G7" s="10"/>
      <c r="H7" s="10"/>
      <c r="I7" s="73">
        <f t="shared" si="0"/>
        <v>0</v>
      </c>
      <c r="J7" s="73" t="str">
        <f t="shared" si="1"/>
        <v/>
      </c>
      <c r="K7" s="73" t="str">
        <f t="shared" si="1"/>
        <v/>
      </c>
      <c r="L7" s="102">
        <f t="shared" si="2"/>
        <v>0</v>
      </c>
    </row>
    <row r="8" spans="1:12" ht="12" customHeight="1" x14ac:dyDescent="0.15">
      <c r="A8" s="14" t="str">
        <f ca="1">F!V8</f>
        <v>5/E</v>
      </c>
      <c r="B8" s="15">
        <v>7</v>
      </c>
      <c r="C8" s="161" t="str">
        <f ca="1">IF($A$1=3,TS!G8,IF($A$1=4,TS!J8,IF($A$1=5,TS!M8,IF($A$1=6,TS!P8,IF($A$1=7,TS!S8,IF($A$1=8,TS!V8,IF($A$1=9,TS!Y8,IF($A$1=10,TS!AB8,""))))))))&amp;IF($A$1=11,TS!AE8,IF($A$1=12,TS!AH8,IF($A$1=13,TS!AK8,IF($A$1=14,TS!AN8,IF($A$1=15,TS!AQ8,IF($A$1=16,TS!AT8,IF($A$1=17,TS!AW8,"")))))))&amp;IF($A$1=18,TS!AZ8,IF($A$1=19,TS!BC8,IF($A$1=20,TS!BF8,IF($A$1=21,TS!BI8,IF($A$1=22,TS!BL8,IF($A$1=23,TS!BO8,""))))))&amp;IF($A$1=24,TS!BR8,IF($A$1=25,TS!BU8,IF($A$1=26,TS!BX8,IF($A$1=27,TS!CA8,IF($A$1=28,TS!CD8,IF($A$1=29,TS!CG8,IF($A$1=1,TS!A8,IF($A$1=2,TS!D8,""))))))))&amp;IF($A$1=30,TS!CJ8,IF($A$1=31,TS!CM8,IF($A$1=32,TS!CP8,IF($A$1=33,TS!CS8,IF($A$1=34,TS!CV8,IF($A$1=35,TS!CY8,IF($A$1=36,TS!DB8,IF($A$1=37,TS!DE8,""))))))))&amp;IF($A$1=38,TS!DH8,IF($A$1=39,TS!DK8,IF($A$1=40,TS!DN8,"")))</f>
        <v>6</v>
      </c>
      <c r="D8" s="161" t="str">
        <f ca="1">IF($A$1=3,TS!H8,IF($A$1=4,TS!K8,IF($A$1=5,TS!N8,IF($A$1=6,TS!Q8,IF($A$1=7,TS!T8,IF($A$1=8,TS!W8,IF($A$1=9,TS!Z8,IF($A$1=10,TS!AC8,""))))))))&amp;IF($A$1=11,TS!AF8,IF($A$1=12,TS!AI8,IF($A$1=13,TS!AL8,IF($A$1=14,TS!AO8,IF($A$1=15,TS!AR8,IF($A$1=16,TS!AU8,IF($A$1=17,TS!AX8,"")))))))&amp;IF($A$1=18,TS!BA8,IF($A$1=19,TS!BD8,IF($A$1=20,TS!BG8,IF($A$1=21,TS!BJ8,IF($A$1=22,TS!BM8,IF($A$1=23,TS!BP8,""))))))&amp;IF($A$1=24,TS!BS8,IF($A$1=25,TS!BV8,IF($A$1=26,TS!BY8,IF($A$1=27,TS!CB8,IF($A$1=28,TS!CE8,IF($A$1=29,TS!CH8,IF($A$1=1,TS!B8,IF($A$1=2,TS!E8,""))))))))&amp;IF($A$1=30,TS!CK8,IF($A$1=31,TS!CN8,IF($A$1=32,TS!CQ8,IF($A$1=33,TS!CT8,IF($A$1=34,TS!CW8,IF($A$1=35,TS!CZ8,IF($A$1=36,TS!DC8,IF($A$1=37,TS!DF8,""))))))))&amp;IF($A$1=38,TS!DI8,IF($A$1=39,TS!DL8,IF($A$1=40,TS!DO8,"")))</f>
        <v>178</v>
      </c>
      <c r="E8" s="162" t="str">
        <f ca="1">IF($A$1=3,TS!I8,IF($A$1=4,TS!L8,IF($A$1=5,TS!O8,IF($A$1=6,TS!R8,IF($A$1=7,TS!U8,IF($A$1=8,TS!X8,IF($A$1=9,TS!AA8,IF($A$1=10,TS!AD8,""))))))))&amp;IF($A$1=11,TS!AG8,IF($A$1=12,TS!AJ8,IF($A$1=13,TS!AM8,IF($A$1=14,TS!AP8,IF($A$1=15,TS!AS8,IF($A$1=16,TS!AV8,IF($A$1=17,TS!AY8,"")))))))&amp;IF($A$1=18,TS!BB8,IF($A$1=19,TS!BE8,IF($A$1=20,TS!BH8,IF($A$1=21,TS!BK8,IF($A$1=22,TS!BN8,IF($A$1=23,TS!BQ8,""))))))&amp;IF($A$1=24,TS!BT8,IF($A$1=25,TS!BW8,IF($A$1=26,TS!BZ8,IF($A$1=27,TS!CC8,IF($A$1=28,TS!CF8,IF($A$1=29,TS!CI8,IF($A$1=1,TS!C8,IF($A$1=2,TS!F8,""))))))))&amp;IF($A$1=30,TS!CL8,IF($A$1=31,TS!CO8,IF($A$1=32,TS!CR8,IF($A$1=33,TS!CU8,IF($A$1=34,TS!CX8,IF($A$1=35,TS!DA8,IF($A$1=36,TS!DD8,IF($A$1=37,TS!DG8,""))))))))&amp;IF($A$1=38,TS!DJ8,IF($A$1=39,TS!DM8,IF($A$1=40,TS!DP8,"")))</f>
        <v>Çift sütunlu aşağı listesi</v>
      </c>
      <c r="F8" s="135">
        <f>'An60'!AD8</f>
        <v>0</v>
      </c>
      <c r="G8" s="10"/>
      <c r="H8" s="10"/>
      <c r="I8" s="73">
        <f t="shared" si="0"/>
        <v>0</v>
      </c>
      <c r="J8" s="73" t="str">
        <f t="shared" si="1"/>
        <v/>
      </c>
      <c r="K8" s="73" t="str">
        <f t="shared" si="1"/>
        <v/>
      </c>
      <c r="L8" s="102">
        <f t="shared" si="2"/>
        <v>0</v>
      </c>
    </row>
    <row r="9" spans="1:12" ht="12" customHeight="1" x14ac:dyDescent="0.15">
      <c r="A9" s="14" t="str">
        <f ca="1">F!V9</f>
        <v>5/F</v>
      </c>
      <c r="B9" s="15">
        <v>8</v>
      </c>
      <c r="C9" s="161" t="str">
        <f ca="1">IF($A$1=3,TS!G9,IF($A$1=4,TS!J9,IF($A$1=5,TS!M9,IF($A$1=6,TS!P9,IF($A$1=7,TS!S9,IF($A$1=8,TS!V9,IF($A$1=9,TS!Y9,IF($A$1=10,TS!AB9,""))))))))&amp;IF($A$1=11,TS!AE9,IF($A$1=12,TS!AH9,IF($A$1=13,TS!AK9,IF($A$1=14,TS!AN9,IF($A$1=15,TS!AQ9,IF($A$1=16,TS!AT9,IF($A$1=17,TS!AW9,"")))))))&amp;IF($A$1=18,TS!AZ9,IF($A$1=19,TS!BC9,IF($A$1=20,TS!BF9,IF($A$1=21,TS!BI9,IF($A$1=22,TS!BL9,IF($A$1=23,TS!BO9,""))))))&amp;IF($A$1=24,TS!BR9,IF($A$1=25,TS!BU9,IF($A$1=26,TS!BX9,IF($A$1=27,TS!CA9,IF($A$1=28,TS!CD9,IF($A$1=29,TS!CG9,IF($A$1=1,TS!A9,IF($A$1=2,TS!D9,""))))))))&amp;IF($A$1=30,TS!CJ9,IF($A$1=31,TS!CM9,IF($A$1=32,TS!CP9,IF($A$1=33,TS!CS9,IF($A$1=34,TS!CV9,IF($A$1=35,TS!CY9,IF($A$1=36,TS!DB9,IF($A$1=37,TS!DE9,""))))))))&amp;IF($A$1=38,TS!DH9,IF($A$1=39,TS!DK9,IF($A$1=40,TS!DN9,"")))</f>
        <v>7</v>
      </c>
      <c r="D9" s="161" t="str">
        <f ca="1">IF($A$1=3,TS!H9,IF($A$1=4,TS!K9,IF($A$1=5,TS!N9,IF($A$1=6,TS!Q9,IF($A$1=7,TS!T9,IF($A$1=8,TS!W9,IF($A$1=9,TS!Z9,IF($A$1=10,TS!AC9,""))))))))&amp;IF($A$1=11,TS!AF9,IF($A$1=12,TS!AI9,IF($A$1=13,TS!AL9,IF($A$1=14,TS!AO9,IF($A$1=15,TS!AR9,IF($A$1=16,TS!AU9,IF($A$1=17,TS!AX9,"")))))))&amp;IF($A$1=18,TS!BA9,IF($A$1=19,TS!BD9,IF($A$1=20,TS!BG9,IF($A$1=21,TS!BJ9,IF($A$1=22,TS!BM9,IF($A$1=23,TS!BP9,""))))))&amp;IF($A$1=24,TS!BS9,IF($A$1=25,TS!BV9,IF($A$1=26,TS!BY9,IF($A$1=27,TS!CB9,IF($A$1=28,TS!CE9,IF($A$1=29,TS!CH9,IF($A$1=1,TS!B9,IF($A$1=2,TS!E9,""))))))))&amp;IF($A$1=30,TS!CK9,IF($A$1=31,TS!CN9,IF($A$1=32,TS!CQ9,IF($A$1=33,TS!CT9,IF($A$1=34,TS!CW9,IF($A$1=35,TS!CZ9,IF($A$1=36,TS!DC9,IF($A$1=37,TS!DF9,""))))))))&amp;IF($A$1=38,TS!DI9,IF($A$1=39,TS!DL9,IF($A$1=40,TS!DO9,"")))</f>
        <v>196</v>
      </c>
      <c r="E9" s="162" t="str">
        <f ca="1">IF($A$1=3,TS!I9,IF($A$1=4,TS!L9,IF($A$1=5,TS!O9,IF($A$1=6,TS!R9,IF($A$1=7,TS!U9,IF($A$1=8,TS!X9,IF($A$1=9,TS!AA9,IF($A$1=10,TS!AD9,""))))))))&amp;IF($A$1=11,TS!AG9,IF($A$1=12,TS!AJ9,IF($A$1=13,TS!AM9,IF($A$1=14,TS!AP9,IF($A$1=15,TS!AS9,IF($A$1=16,TS!AV9,IF($A$1=17,TS!AY9,"")))))))&amp;IF($A$1=18,TS!BB9,IF($A$1=19,TS!BE9,IF($A$1=20,TS!BH9,IF($A$1=21,TS!BK9,IF($A$1=22,TS!BN9,IF($A$1=23,TS!BQ9,""))))))&amp;IF($A$1=24,TS!BT9,IF($A$1=25,TS!BW9,IF($A$1=26,TS!BZ9,IF($A$1=27,TS!CC9,IF($A$1=28,TS!CF9,IF($A$1=29,TS!CI9,IF($A$1=1,TS!C9,IF($A$1=2,TS!F9,""))))))))&amp;IF($A$1=30,TS!CL9,IF($A$1=31,TS!CO9,IF($A$1=32,TS!CR9,IF($A$1=33,TS!CU9,IF($A$1=34,TS!CX9,IF($A$1=35,TS!DA9,IF($A$1=36,TS!DD9,IF($A$1=37,TS!DG9,""))))))))&amp;IF($A$1=38,TS!DJ9,IF($A$1=39,TS!DM9,IF($A$1=40,TS!DP9,"")))</f>
        <v>Çift sütunlu aşağı listesi</v>
      </c>
      <c r="F9" s="135">
        <f>'An60'!AD9</f>
        <v>0</v>
      </c>
      <c r="G9" s="10"/>
      <c r="H9" s="10"/>
      <c r="I9" s="73">
        <f t="shared" si="0"/>
        <v>0</v>
      </c>
      <c r="J9" s="73" t="str">
        <f t="shared" si="1"/>
        <v/>
      </c>
      <c r="K9" s="73" t="str">
        <f t="shared" si="1"/>
        <v/>
      </c>
      <c r="L9" s="102">
        <f t="shared" si="2"/>
        <v>0</v>
      </c>
    </row>
    <row r="10" spans="1:12" ht="12" customHeight="1" x14ac:dyDescent="0.15">
      <c r="A10" s="14" t="str">
        <f ca="1">F!V10</f>
        <v>5/G</v>
      </c>
      <c r="B10" s="15">
        <v>9</v>
      </c>
      <c r="C10" s="161" t="str">
        <f ca="1">IF($A$1=3,TS!G10,IF($A$1=4,TS!J10,IF($A$1=5,TS!M10,IF($A$1=6,TS!P10,IF($A$1=7,TS!S10,IF($A$1=8,TS!V10,IF($A$1=9,TS!Y10,IF($A$1=10,TS!AB10,""))))))))&amp;IF($A$1=11,TS!AE10,IF($A$1=12,TS!AH10,IF($A$1=13,TS!AK10,IF($A$1=14,TS!AN10,IF($A$1=15,TS!AQ10,IF($A$1=16,TS!AT10,IF($A$1=17,TS!AW10,"")))))))&amp;IF($A$1=18,TS!AZ10,IF($A$1=19,TS!BC10,IF($A$1=20,TS!BF10,IF($A$1=21,TS!BI10,IF($A$1=22,TS!BL10,IF($A$1=23,TS!BO10,""))))))&amp;IF($A$1=24,TS!BR10,IF($A$1=25,TS!BU10,IF($A$1=26,TS!BX10,IF($A$1=27,TS!CA10,IF($A$1=28,TS!CD10,IF($A$1=29,TS!CG10,IF($A$1=1,TS!A10,IF($A$1=2,TS!D10,""))))))))&amp;IF($A$1=30,TS!CJ10,IF($A$1=31,TS!CM10,IF($A$1=32,TS!CP10,IF($A$1=33,TS!CS10,IF($A$1=34,TS!CV10,IF($A$1=35,TS!CY10,IF($A$1=36,TS!DB10,IF($A$1=37,TS!DE10,""))))))))&amp;IF($A$1=38,TS!DH10,IF($A$1=39,TS!DK10,IF($A$1=40,TS!DN10,"")))</f>
        <v>8</v>
      </c>
      <c r="D10" s="161" t="str">
        <f ca="1">IF($A$1=3,TS!H10,IF($A$1=4,TS!K10,IF($A$1=5,TS!N10,IF($A$1=6,TS!Q10,IF($A$1=7,TS!T10,IF($A$1=8,TS!W10,IF($A$1=9,TS!Z10,IF($A$1=10,TS!AC10,""))))))))&amp;IF($A$1=11,TS!AF10,IF($A$1=12,TS!AI10,IF($A$1=13,TS!AL10,IF($A$1=14,TS!AO10,IF($A$1=15,TS!AR10,IF($A$1=16,TS!AU10,IF($A$1=17,TS!AX10,"")))))))&amp;IF($A$1=18,TS!BA10,IF($A$1=19,TS!BD10,IF($A$1=20,TS!BG10,IF($A$1=21,TS!BJ10,IF($A$1=22,TS!BM10,IF($A$1=23,TS!BP10,""))))))&amp;IF($A$1=24,TS!BS10,IF($A$1=25,TS!BV10,IF($A$1=26,TS!BY10,IF($A$1=27,TS!CB10,IF($A$1=28,TS!CE10,IF($A$1=29,TS!CH10,IF($A$1=1,TS!B10,IF($A$1=2,TS!E10,""))))))))&amp;IF($A$1=30,TS!CK10,IF($A$1=31,TS!CN10,IF($A$1=32,TS!CQ10,IF($A$1=33,TS!CT10,IF($A$1=34,TS!CW10,IF($A$1=35,TS!CZ10,IF($A$1=36,TS!DC10,IF($A$1=37,TS!DF10,""))))))))&amp;IF($A$1=38,TS!DI10,IF($A$1=39,TS!DL10,IF($A$1=40,TS!DO10,"")))</f>
        <v>197</v>
      </c>
      <c r="E10" s="162" t="str">
        <f ca="1">IF($A$1=3,TS!I10,IF($A$1=4,TS!L10,IF($A$1=5,TS!O10,IF($A$1=6,TS!R10,IF($A$1=7,TS!U10,IF($A$1=8,TS!X10,IF($A$1=9,TS!AA10,IF($A$1=10,TS!AD10,""))))))))&amp;IF($A$1=11,TS!AG10,IF($A$1=12,TS!AJ10,IF($A$1=13,TS!AM10,IF($A$1=14,TS!AP10,IF($A$1=15,TS!AS10,IF($A$1=16,TS!AV10,IF($A$1=17,TS!AY10,"")))))))&amp;IF($A$1=18,TS!BB10,IF($A$1=19,TS!BE10,IF($A$1=20,TS!BH10,IF($A$1=21,TS!BK10,IF($A$1=22,TS!BN10,IF($A$1=23,TS!BQ10,""))))))&amp;IF($A$1=24,TS!BT10,IF($A$1=25,TS!BW10,IF($A$1=26,TS!BZ10,IF($A$1=27,TS!CC10,IF($A$1=28,TS!CF10,IF($A$1=29,TS!CI10,IF($A$1=1,TS!C10,IF($A$1=2,TS!F10,""))))))))&amp;IF($A$1=30,TS!CL10,IF($A$1=31,TS!CO10,IF($A$1=32,TS!CR10,IF($A$1=33,TS!CU10,IF($A$1=34,TS!CX10,IF($A$1=35,TS!DA10,IF($A$1=36,TS!DD10,IF($A$1=37,TS!DG10,""))))))))&amp;IF($A$1=38,TS!DJ10,IF($A$1=39,TS!DM10,IF($A$1=40,TS!DP10,"")))</f>
        <v>Çift sütunlu aşağı listesi</v>
      </c>
      <c r="F10" s="135">
        <f>'An60'!AD10</f>
        <v>0</v>
      </c>
      <c r="G10" s="10"/>
      <c r="H10" s="10"/>
      <c r="I10" s="73">
        <f t="shared" si="0"/>
        <v>0</v>
      </c>
      <c r="J10" s="73" t="str">
        <f t="shared" si="1"/>
        <v/>
      </c>
      <c r="K10" s="73" t="str">
        <f t="shared" si="1"/>
        <v/>
      </c>
      <c r="L10" s="102">
        <f t="shared" si="2"/>
        <v>0</v>
      </c>
    </row>
    <row r="11" spans="1:12" ht="12" customHeight="1" x14ac:dyDescent="0.15">
      <c r="A11" s="14" t="str">
        <f ca="1">F!V11</f>
        <v>5/H</v>
      </c>
      <c r="B11" s="15">
        <v>10</v>
      </c>
      <c r="C11" s="161" t="str">
        <f ca="1">IF($A$1=3,TS!G11,IF($A$1=4,TS!J11,IF($A$1=5,TS!M11,IF($A$1=6,TS!P11,IF($A$1=7,TS!S11,IF($A$1=8,TS!V11,IF($A$1=9,TS!Y11,IF($A$1=10,TS!AB11,""))))))))&amp;IF($A$1=11,TS!AE11,IF($A$1=12,TS!AH11,IF($A$1=13,TS!AK11,IF($A$1=14,TS!AN11,IF($A$1=15,TS!AQ11,IF($A$1=16,TS!AT11,IF($A$1=17,TS!AW11,"")))))))&amp;IF($A$1=18,TS!AZ11,IF($A$1=19,TS!BC11,IF($A$1=20,TS!BF11,IF($A$1=21,TS!BI11,IF($A$1=22,TS!BL11,IF($A$1=23,TS!BO11,""))))))&amp;IF($A$1=24,TS!BR11,IF($A$1=25,TS!BU11,IF($A$1=26,TS!BX11,IF($A$1=27,TS!CA11,IF($A$1=28,TS!CD11,IF($A$1=29,TS!CG11,IF($A$1=1,TS!A11,IF($A$1=2,TS!D11,""))))))))&amp;IF($A$1=30,TS!CJ11,IF($A$1=31,TS!CM11,IF($A$1=32,TS!CP11,IF($A$1=33,TS!CS11,IF($A$1=34,TS!CV11,IF($A$1=35,TS!CY11,IF($A$1=36,TS!DB11,IF($A$1=37,TS!DE11,""))))))))&amp;IF($A$1=38,TS!DH11,IF($A$1=39,TS!DK11,IF($A$1=40,TS!DN11,"")))</f>
        <v>9</v>
      </c>
      <c r="D11" s="161" t="str">
        <f ca="1">IF($A$1=3,TS!H11,IF($A$1=4,TS!K11,IF($A$1=5,TS!N11,IF($A$1=6,TS!Q11,IF($A$1=7,TS!T11,IF($A$1=8,TS!W11,IF($A$1=9,TS!Z11,IF($A$1=10,TS!AC11,""))))))))&amp;IF($A$1=11,TS!AF11,IF($A$1=12,TS!AI11,IF($A$1=13,TS!AL11,IF($A$1=14,TS!AO11,IF($A$1=15,TS!AR11,IF($A$1=16,TS!AU11,IF($A$1=17,TS!AX11,"")))))))&amp;IF($A$1=18,TS!BA11,IF($A$1=19,TS!BD11,IF($A$1=20,TS!BG11,IF($A$1=21,TS!BJ11,IF($A$1=22,TS!BM11,IF($A$1=23,TS!BP11,""))))))&amp;IF($A$1=24,TS!BS11,IF($A$1=25,TS!BV11,IF($A$1=26,TS!BY11,IF($A$1=27,TS!CB11,IF($A$1=28,TS!CE11,IF($A$1=29,TS!CH11,IF($A$1=1,TS!B11,IF($A$1=2,TS!E11,""))))))))&amp;IF($A$1=30,TS!CK11,IF($A$1=31,TS!CN11,IF($A$1=32,TS!CQ11,IF($A$1=33,TS!CT11,IF($A$1=34,TS!CW11,IF($A$1=35,TS!CZ11,IF($A$1=36,TS!DC11,IF($A$1=37,TS!DF11,""))))))))&amp;IF($A$1=38,TS!DI11,IF($A$1=39,TS!DL11,IF($A$1=40,TS!DO11,"")))</f>
        <v>225</v>
      </c>
      <c r="E11" s="162" t="str">
        <f ca="1">IF($A$1=3,TS!I11,IF($A$1=4,TS!L11,IF($A$1=5,TS!O11,IF($A$1=6,TS!R11,IF($A$1=7,TS!U11,IF($A$1=8,TS!X11,IF($A$1=9,TS!AA11,IF($A$1=10,TS!AD11,""))))))))&amp;IF($A$1=11,TS!AG11,IF($A$1=12,TS!AJ11,IF($A$1=13,TS!AM11,IF($A$1=14,TS!AP11,IF($A$1=15,TS!AS11,IF($A$1=16,TS!AV11,IF($A$1=17,TS!AY11,"")))))))&amp;IF($A$1=18,TS!BB11,IF($A$1=19,TS!BE11,IF($A$1=20,TS!BH11,IF($A$1=21,TS!BK11,IF($A$1=22,TS!BN11,IF($A$1=23,TS!BQ11,""))))))&amp;IF($A$1=24,TS!BT11,IF($A$1=25,TS!BW11,IF($A$1=26,TS!BZ11,IF($A$1=27,TS!CC11,IF($A$1=28,TS!CF11,IF($A$1=29,TS!CI11,IF($A$1=1,TS!C11,IF($A$1=2,TS!F11,""))))))))&amp;IF($A$1=30,TS!CL11,IF($A$1=31,TS!CO11,IF($A$1=32,TS!CR11,IF($A$1=33,TS!CU11,IF($A$1=34,TS!CX11,IF($A$1=35,TS!DA11,IF($A$1=36,TS!DD11,IF($A$1=37,TS!DG11,""))))))))&amp;IF($A$1=38,TS!DJ11,IF($A$1=39,TS!DM11,IF($A$1=40,TS!DP11,"")))</f>
        <v>Çift sütunlu aşağı listesi</v>
      </c>
      <c r="F11" s="135">
        <f>'An60'!AD11</f>
        <v>0</v>
      </c>
      <c r="G11" s="10"/>
      <c r="H11" s="10"/>
      <c r="I11" s="73">
        <f t="shared" si="0"/>
        <v>0</v>
      </c>
      <c r="J11" s="73" t="str">
        <f t="shared" si="1"/>
        <v/>
      </c>
      <c r="K11" s="73" t="str">
        <f t="shared" si="1"/>
        <v/>
      </c>
      <c r="L11" s="102">
        <f t="shared" si="2"/>
        <v>0</v>
      </c>
    </row>
    <row r="12" spans="1:12" ht="12" customHeight="1" x14ac:dyDescent="0.15">
      <c r="A12" s="14" t="str">
        <f ca="1">F!V12</f>
        <v>6/A</v>
      </c>
      <c r="B12" s="15">
        <v>11</v>
      </c>
      <c r="C12" s="161" t="str">
        <f ca="1">IF($A$1=3,TS!G12,IF($A$1=4,TS!J12,IF($A$1=5,TS!M12,IF($A$1=6,TS!P12,IF($A$1=7,TS!S12,IF($A$1=8,TS!V12,IF($A$1=9,TS!Y12,IF($A$1=10,TS!AB12,""))))))))&amp;IF($A$1=11,TS!AE12,IF($A$1=12,TS!AH12,IF($A$1=13,TS!AK12,IF($A$1=14,TS!AN12,IF($A$1=15,TS!AQ12,IF($A$1=16,TS!AT12,IF($A$1=17,TS!AW12,"")))))))&amp;IF($A$1=18,TS!AZ12,IF($A$1=19,TS!BC12,IF($A$1=20,TS!BF12,IF($A$1=21,TS!BI12,IF($A$1=22,TS!BL12,IF($A$1=23,TS!BO12,""))))))&amp;IF($A$1=24,TS!BR12,IF($A$1=25,TS!BU12,IF($A$1=26,TS!BX12,IF($A$1=27,TS!CA12,IF($A$1=28,TS!CD12,IF($A$1=29,TS!CG12,IF($A$1=1,TS!A12,IF($A$1=2,TS!D12,""))))))))&amp;IF($A$1=30,TS!CJ12,IF($A$1=31,TS!CM12,IF($A$1=32,TS!CP12,IF($A$1=33,TS!CS12,IF($A$1=34,TS!CV12,IF($A$1=35,TS!CY12,IF($A$1=36,TS!DB12,IF($A$1=37,TS!DE12,""))))))))&amp;IF($A$1=38,TS!DH12,IF($A$1=39,TS!DK12,IF($A$1=40,TS!DN12,"")))</f>
        <v>10</v>
      </c>
      <c r="D12" s="161" t="str">
        <f ca="1">IF($A$1=3,TS!H12,IF($A$1=4,TS!K12,IF($A$1=5,TS!N12,IF($A$1=6,TS!Q12,IF($A$1=7,TS!T12,IF($A$1=8,TS!W12,IF($A$1=9,TS!Z12,IF($A$1=10,TS!AC12,""))))))))&amp;IF($A$1=11,TS!AF12,IF($A$1=12,TS!AI12,IF($A$1=13,TS!AL12,IF($A$1=14,TS!AO12,IF($A$1=15,TS!AR12,IF($A$1=16,TS!AU12,IF($A$1=17,TS!AX12,"")))))))&amp;IF($A$1=18,TS!BA12,IF($A$1=19,TS!BD12,IF($A$1=20,TS!BG12,IF($A$1=21,TS!BJ12,IF($A$1=22,TS!BM12,IF($A$1=23,TS!BP12,""))))))&amp;IF($A$1=24,TS!BS12,IF($A$1=25,TS!BV12,IF($A$1=26,TS!BY12,IF($A$1=27,TS!CB12,IF($A$1=28,TS!CE12,IF($A$1=29,TS!CH12,IF($A$1=1,TS!B12,IF($A$1=2,TS!E12,""))))))))&amp;IF($A$1=30,TS!CK12,IF($A$1=31,TS!CN12,IF($A$1=32,TS!CQ12,IF($A$1=33,TS!CT12,IF($A$1=34,TS!CW12,IF($A$1=35,TS!CZ12,IF($A$1=36,TS!DC12,IF($A$1=37,TS!DF12,""))))))))&amp;IF($A$1=38,TS!DI12,IF($A$1=39,TS!DL12,IF($A$1=40,TS!DO12,"")))</f>
        <v>329</v>
      </c>
      <c r="E12" s="162" t="str">
        <f ca="1">IF($A$1=3,TS!I12,IF($A$1=4,TS!L12,IF($A$1=5,TS!O12,IF($A$1=6,TS!R12,IF($A$1=7,TS!U12,IF($A$1=8,TS!X12,IF($A$1=9,TS!AA12,IF($A$1=10,TS!AD12,""))))))))&amp;IF($A$1=11,TS!AG12,IF($A$1=12,TS!AJ12,IF($A$1=13,TS!AM12,IF($A$1=14,TS!AP12,IF($A$1=15,TS!AS12,IF($A$1=16,TS!AV12,IF($A$1=17,TS!AY12,"")))))))&amp;IF($A$1=18,TS!BB12,IF($A$1=19,TS!BE12,IF($A$1=20,TS!BH12,IF($A$1=21,TS!BK12,IF($A$1=22,TS!BN12,IF($A$1=23,TS!BQ12,""))))))&amp;IF($A$1=24,TS!BT12,IF($A$1=25,TS!BW12,IF($A$1=26,TS!BZ12,IF($A$1=27,TS!CC12,IF($A$1=28,TS!CF12,IF($A$1=29,TS!CI12,IF($A$1=1,TS!C12,IF($A$1=2,TS!F12,""))))))))&amp;IF($A$1=30,TS!CL12,IF($A$1=31,TS!CO12,IF($A$1=32,TS!CR12,IF($A$1=33,TS!CU12,IF($A$1=34,TS!CX12,IF($A$1=35,TS!DA12,IF($A$1=36,TS!DD12,IF($A$1=37,TS!DG12,""))))))))&amp;IF($A$1=38,TS!DJ12,IF($A$1=39,TS!DM12,IF($A$1=40,TS!DP12,"")))</f>
        <v>Çift sütunlu aşağı listesi</v>
      </c>
      <c r="F12" s="135">
        <f>'An60'!AD12</f>
        <v>0</v>
      </c>
      <c r="G12" s="10"/>
      <c r="H12" s="10"/>
      <c r="I12" s="73">
        <f t="shared" si="0"/>
        <v>0</v>
      </c>
      <c r="J12" s="73" t="str">
        <f t="shared" si="1"/>
        <v/>
      </c>
      <c r="K12" s="73" t="str">
        <f t="shared" si="1"/>
        <v/>
      </c>
      <c r="L12" s="102">
        <f t="shared" si="2"/>
        <v>0</v>
      </c>
    </row>
    <row r="13" spans="1:12" ht="12" customHeight="1" x14ac:dyDescent="0.15">
      <c r="A13" s="14" t="str">
        <f ca="1">F!V13</f>
        <v>6/B</v>
      </c>
      <c r="B13" s="15">
        <v>12</v>
      </c>
      <c r="C13" s="161" t="str">
        <f ca="1">IF($A$1=3,TS!G13,IF($A$1=4,TS!J13,IF($A$1=5,TS!M13,IF($A$1=6,TS!P13,IF($A$1=7,TS!S13,IF($A$1=8,TS!V13,IF($A$1=9,TS!Y13,IF($A$1=10,TS!AB13,""))))))))&amp;IF($A$1=11,TS!AE13,IF($A$1=12,TS!AH13,IF($A$1=13,TS!AK13,IF($A$1=14,TS!AN13,IF($A$1=15,TS!AQ13,IF($A$1=16,TS!AT13,IF($A$1=17,TS!AW13,"")))))))&amp;IF($A$1=18,TS!AZ13,IF($A$1=19,TS!BC13,IF($A$1=20,TS!BF13,IF($A$1=21,TS!BI13,IF($A$1=22,TS!BL13,IF($A$1=23,TS!BO13,""))))))&amp;IF($A$1=24,TS!BR13,IF($A$1=25,TS!BU13,IF($A$1=26,TS!BX13,IF($A$1=27,TS!CA13,IF($A$1=28,TS!CD13,IF($A$1=29,TS!CG13,IF($A$1=1,TS!A13,IF($A$1=2,TS!D13,""))))))))&amp;IF($A$1=30,TS!CJ13,IF($A$1=31,TS!CM13,IF($A$1=32,TS!CP13,IF($A$1=33,TS!CS13,IF($A$1=34,TS!CV13,IF($A$1=35,TS!CY13,IF($A$1=36,TS!DB13,IF($A$1=37,TS!DE13,""))))))))&amp;IF($A$1=38,TS!DH13,IF($A$1=39,TS!DK13,IF($A$1=40,TS!DN13,"")))</f>
        <v>11</v>
      </c>
      <c r="D13" s="161" t="str">
        <f ca="1">IF($A$1=3,TS!H13,IF($A$1=4,TS!K13,IF($A$1=5,TS!N13,IF($A$1=6,TS!Q13,IF($A$1=7,TS!T13,IF($A$1=8,TS!W13,IF($A$1=9,TS!Z13,IF($A$1=10,TS!AC13,""))))))))&amp;IF($A$1=11,TS!AF13,IF($A$1=12,TS!AI13,IF($A$1=13,TS!AL13,IF($A$1=14,TS!AO13,IF($A$1=15,TS!AR13,IF($A$1=16,TS!AU13,IF($A$1=17,TS!AX13,"")))))))&amp;IF($A$1=18,TS!BA13,IF($A$1=19,TS!BD13,IF($A$1=20,TS!BG13,IF($A$1=21,TS!BJ13,IF($A$1=22,TS!BM13,IF($A$1=23,TS!BP13,""))))))&amp;IF($A$1=24,TS!BS13,IF($A$1=25,TS!BV13,IF($A$1=26,TS!BY13,IF($A$1=27,TS!CB13,IF($A$1=28,TS!CE13,IF($A$1=29,TS!CH13,IF($A$1=1,TS!B13,IF($A$1=2,TS!E13,""))))))))&amp;IF($A$1=30,TS!CK13,IF($A$1=31,TS!CN13,IF($A$1=32,TS!CQ13,IF($A$1=33,TS!CT13,IF($A$1=34,TS!CW13,IF($A$1=35,TS!CZ13,IF($A$1=36,TS!DC13,IF($A$1=37,TS!DF13,""))))))))&amp;IF($A$1=38,TS!DI13,IF($A$1=39,TS!DL13,IF($A$1=40,TS!DO13,"")))</f>
        <v>347</v>
      </c>
      <c r="E13" s="162" t="str">
        <f ca="1">IF($A$1=3,TS!I13,IF($A$1=4,TS!L13,IF($A$1=5,TS!O13,IF($A$1=6,TS!R13,IF($A$1=7,TS!U13,IF($A$1=8,TS!X13,IF($A$1=9,TS!AA13,IF($A$1=10,TS!AD13,""))))))))&amp;IF($A$1=11,TS!AG13,IF($A$1=12,TS!AJ13,IF($A$1=13,TS!AM13,IF($A$1=14,TS!AP13,IF($A$1=15,TS!AS13,IF($A$1=16,TS!AV13,IF($A$1=17,TS!AY13,"")))))))&amp;IF($A$1=18,TS!BB13,IF($A$1=19,TS!BE13,IF($A$1=20,TS!BH13,IF($A$1=21,TS!BK13,IF($A$1=22,TS!BN13,IF($A$1=23,TS!BQ13,""))))))&amp;IF($A$1=24,TS!BT13,IF($A$1=25,TS!BW13,IF($A$1=26,TS!BZ13,IF($A$1=27,TS!CC13,IF($A$1=28,TS!CF13,IF($A$1=29,TS!CI13,IF($A$1=1,TS!C13,IF($A$1=2,TS!F13,""))))))))&amp;IF($A$1=30,TS!CL13,IF($A$1=31,TS!CO13,IF($A$1=32,TS!CR13,IF($A$1=33,TS!CU13,IF($A$1=34,TS!CX13,IF($A$1=35,TS!DA13,IF($A$1=36,TS!DD13,IF($A$1=37,TS!DG13,""))))))))&amp;IF($A$1=38,TS!DJ13,IF($A$1=39,TS!DM13,IF($A$1=40,TS!DP13,"")))</f>
        <v>Çift sütunlu aşağı listesi</v>
      </c>
      <c r="F13" s="135">
        <f>'An60'!AD13</f>
        <v>0</v>
      </c>
      <c r="G13" s="10"/>
      <c r="H13" s="10"/>
      <c r="I13" s="73">
        <f t="shared" si="0"/>
        <v>0</v>
      </c>
      <c r="J13" s="73" t="str">
        <f t="shared" si="1"/>
        <v/>
      </c>
      <c r="K13" s="73" t="str">
        <f t="shared" si="1"/>
        <v/>
      </c>
      <c r="L13" s="102">
        <f t="shared" si="2"/>
        <v>0</v>
      </c>
    </row>
    <row r="14" spans="1:12" ht="12" customHeight="1" x14ac:dyDescent="0.15">
      <c r="A14" s="14" t="str">
        <f ca="1">F!V14</f>
        <v>6/C</v>
      </c>
      <c r="B14" s="15">
        <v>13</v>
      </c>
      <c r="C14" s="161" t="str">
        <f ca="1">IF($A$1=3,TS!G14,IF($A$1=4,TS!J14,IF($A$1=5,TS!M14,IF($A$1=6,TS!P14,IF($A$1=7,TS!S14,IF($A$1=8,TS!V14,IF($A$1=9,TS!Y14,IF($A$1=10,TS!AB14,""))))))))&amp;IF($A$1=11,TS!AE14,IF($A$1=12,TS!AH14,IF($A$1=13,TS!AK14,IF($A$1=14,TS!AN14,IF($A$1=15,TS!AQ14,IF($A$1=16,TS!AT14,IF($A$1=17,TS!AW14,"")))))))&amp;IF($A$1=18,TS!AZ14,IF($A$1=19,TS!BC14,IF($A$1=20,TS!BF14,IF($A$1=21,TS!BI14,IF($A$1=22,TS!BL14,IF($A$1=23,TS!BO14,""))))))&amp;IF($A$1=24,TS!BR14,IF($A$1=25,TS!BU14,IF($A$1=26,TS!BX14,IF($A$1=27,TS!CA14,IF($A$1=28,TS!CD14,IF($A$1=29,TS!CG14,IF($A$1=1,TS!A14,IF($A$1=2,TS!D14,""))))))))&amp;IF($A$1=30,TS!CJ14,IF($A$1=31,TS!CM14,IF($A$1=32,TS!CP14,IF($A$1=33,TS!CS14,IF($A$1=34,TS!CV14,IF($A$1=35,TS!CY14,IF($A$1=36,TS!DB14,IF($A$1=37,TS!DE14,""))))))))&amp;IF($A$1=38,TS!DH14,IF($A$1=39,TS!DK14,IF($A$1=40,TS!DN14,"")))</f>
        <v>12</v>
      </c>
      <c r="D14" s="161" t="str">
        <f ca="1">IF($A$1=3,TS!H14,IF($A$1=4,TS!K14,IF($A$1=5,TS!N14,IF($A$1=6,TS!Q14,IF($A$1=7,TS!T14,IF($A$1=8,TS!W14,IF($A$1=9,TS!Z14,IF($A$1=10,TS!AC14,""))))))))&amp;IF($A$1=11,TS!AF14,IF($A$1=12,TS!AI14,IF($A$1=13,TS!AL14,IF($A$1=14,TS!AO14,IF($A$1=15,TS!AR14,IF($A$1=16,TS!AU14,IF($A$1=17,TS!AX14,"")))))))&amp;IF($A$1=18,TS!BA14,IF($A$1=19,TS!BD14,IF($A$1=20,TS!BG14,IF($A$1=21,TS!BJ14,IF($A$1=22,TS!BM14,IF($A$1=23,TS!BP14,""))))))&amp;IF($A$1=24,TS!BS14,IF($A$1=25,TS!BV14,IF($A$1=26,TS!BY14,IF($A$1=27,TS!CB14,IF($A$1=28,TS!CE14,IF($A$1=29,TS!CH14,IF($A$1=1,TS!B14,IF($A$1=2,TS!E14,""))))))))&amp;IF($A$1=30,TS!CK14,IF($A$1=31,TS!CN14,IF($A$1=32,TS!CQ14,IF($A$1=33,TS!CT14,IF($A$1=34,TS!CW14,IF($A$1=35,TS!CZ14,IF($A$1=36,TS!DC14,IF($A$1=37,TS!DF14,""))))))))&amp;IF($A$1=38,TS!DI14,IF($A$1=39,TS!DL14,IF($A$1=40,TS!DO14,"")))</f>
        <v>349</v>
      </c>
      <c r="E14" s="162" t="str">
        <f ca="1">IF($A$1=3,TS!I14,IF($A$1=4,TS!L14,IF($A$1=5,TS!O14,IF($A$1=6,TS!R14,IF($A$1=7,TS!U14,IF($A$1=8,TS!X14,IF($A$1=9,TS!AA14,IF($A$1=10,TS!AD14,""))))))))&amp;IF($A$1=11,TS!AG14,IF($A$1=12,TS!AJ14,IF($A$1=13,TS!AM14,IF($A$1=14,TS!AP14,IF($A$1=15,TS!AS14,IF($A$1=16,TS!AV14,IF($A$1=17,TS!AY14,"")))))))&amp;IF($A$1=18,TS!BB14,IF($A$1=19,TS!BE14,IF($A$1=20,TS!BH14,IF($A$1=21,TS!BK14,IF($A$1=22,TS!BN14,IF($A$1=23,TS!BQ14,""))))))&amp;IF($A$1=24,TS!BT14,IF($A$1=25,TS!BW14,IF($A$1=26,TS!BZ14,IF($A$1=27,TS!CC14,IF($A$1=28,TS!CF14,IF($A$1=29,TS!CI14,IF($A$1=1,TS!C14,IF($A$1=2,TS!F14,""))))))))&amp;IF($A$1=30,TS!CL14,IF($A$1=31,TS!CO14,IF($A$1=32,TS!CR14,IF($A$1=33,TS!CU14,IF($A$1=34,TS!CX14,IF($A$1=35,TS!DA14,IF($A$1=36,TS!DD14,IF($A$1=37,TS!DG14,""))))))))&amp;IF($A$1=38,TS!DJ14,IF($A$1=39,TS!DM14,IF($A$1=40,TS!DP14,"")))</f>
        <v>Çift sütunlu aşağı listesi</v>
      </c>
      <c r="F14" s="135">
        <f>'An60'!AD14</f>
        <v>0</v>
      </c>
      <c r="G14" s="10"/>
      <c r="H14" s="10"/>
      <c r="I14" s="73">
        <f t="shared" si="0"/>
        <v>0</v>
      </c>
      <c r="J14" s="73" t="str">
        <f t="shared" si="1"/>
        <v/>
      </c>
      <c r="K14" s="73" t="str">
        <f t="shared" si="1"/>
        <v/>
      </c>
      <c r="L14" s="102">
        <f t="shared" si="2"/>
        <v>0</v>
      </c>
    </row>
    <row r="15" spans="1:12" ht="12" customHeight="1" x14ac:dyDescent="0.15">
      <c r="A15" s="14" t="str">
        <f ca="1">F!V15</f>
        <v>6/D</v>
      </c>
      <c r="B15" s="15">
        <v>14</v>
      </c>
      <c r="C15" s="161" t="str">
        <f ca="1">IF($A$1=3,TS!G15,IF($A$1=4,TS!J15,IF($A$1=5,TS!M15,IF($A$1=6,TS!P15,IF($A$1=7,TS!S15,IF($A$1=8,TS!V15,IF($A$1=9,TS!Y15,IF($A$1=10,TS!AB15,""))))))))&amp;IF($A$1=11,TS!AE15,IF($A$1=12,TS!AH15,IF($A$1=13,TS!AK15,IF($A$1=14,TS!AN15,IF($A$1=15,TS!AQ15,IF($A$1=16,TS!AT15,IF($A$1=17,TS!AW15,"")))))))&amp;IF($A$1=18,TS!AZ15,IF($A$1=19,TS!BC15,IF($A$1=20,TS!BF15,IF($A$1=21,TS!BI15,IF($A$1=22,TS!BL15,IF($A$1=23,TS!BO15,""))))))&amp;IF($A$1=24,TS!BR15,IF($A$1=25,TS!BU15,IF($A$1=26,TS!BX15,IF($A$1=27,TS!CA15,IF($A$1=28,TS!CD15,IF($A$1=29,TS!CG15,IF($A$1=1,TS!A15,IF($A$1=2,TS!D15,""))))))))&amp;IF($A$1=30,TS!CJ15,IF($A$1=31,TS!CM15,IF($A$1=32,TS!CP15,IF($A$1=33,TS!CS15,IF($A$1=34,TS!CV15,IF($A$1=35,TS!CY15,IF($A$1=36,TS!DB15,IF($A$1=37,TS!DE15,""))))))))&amp;IF($A$1=38,TS!DH15,IF($A$1=39,TS!DK15,IF($A$1=40,TS!DN15,"")))</f>
        <v>13</v>
      </c>
      <c r="D15" s="161" t="str">
        <f ca="1">IF($A$1=3,TS!H15,IF($A$1=4,TS!K15,IF($A$1=5,TS!N15,IF($A$1=6,TS!Q15,IF($A$1=7,TS!T15,IF($A$1=8,TS!W15,IF($A$1=9,TS!Z15,IF($A$1=10,TS!AC15,""))))))))&amp;IF($A$1=11,TS!AF15,IF($A$1=12,TS!AI15,IF($A$1=13,TS!AL15,IF($A$1=14,TS!AO15,IF($A$1=15,TS!AR15,IF($A$1=16,TS!AU15,IF($A$1=17,TS!AX15,"")))))))&amp;IF($A$1=18,TS!BA15,IF($A$1=19,TS!BD15,IF($A$1=20,TS!BG15,IF($A$1=21,TS!BJ15,IF($A$1=22,TS!BM15,IF($A$1=23,TS!BP15,""))))))&amp;IF($A$1=24,TS!BS15,IF($A$1=25,TS!BV15,IF($A$1=26,TS!BY15,IF($A$1=27,TS!CB15,IF($A$1=28,TS!CE15,IF($A$1=29,TS!CH15,IF($A$1=1,TS!B15,IF($A$1=2,TS!E15,""))))))))&amp;IF($A$1=30,TS!CK15,IF($A$1=31,TS!CN15,IF($A$1=32,TS!CQ15,IF($A$1=33,TS!CT15,IF($A$1=34,TS!CW15,IF($A$1=35,TS!CZ15,IF($A$1=36,TS!DC15,IF($A$1=37,TS!DF15,""))))))))&amp;IF($A$1=38,TS!DI15,IF($A$1=39,TS!DL15,IF($A$1=40,TS!DO15,"")))</f>
        <v>429</v>
      </c>
      <c r="E15" s="162" t="str">
        <f ca="1">IF($A$1=3,TS!I15,IF($A$1=4,TS!L15,IF($A$1=5,TS!O15,IF($A$1=6,TS!R15,IF($A$1=7,TS!U15,IF($A$1=8,TS!X15,IF($A$1=9,TS!AA15,IF($A$1=10,TS!AD15,""))))))))&amp;IF($A$1=11,TS!AG15,IF($A$1=12,TS!AJ15,IF($A$1=13,TS!AM15,IF($A$1=14,TS!AP15,IF($A$1=15,TS!AS15,IF($A$1=16,TS!AV15,IF($A$1=17,TS!AY15,"")))))))&amp;IF($A$1=18,TS!BB15,IF($A$1=19,TS!BE15,IF($A$1=20,TS!BH15,IF($A$1=21,TS!BK15,IF($A$1=22,TS!BN15,IF($A$1=23,TS!BQ15,""))))))&amp;IF($A$1=24,TS!BT15,IF($A$1=25,TS!BW15,IF($A$1=26,TS!BZ15,IF($A$1=27,TS!CC15,IF($A$1=28,TS!CF15,IF($A$1=29,TS!CI15,IF($A$1=1,TS!C15,IF($A$1=2,TS!F15,""))))))))&amp;IF($A$1=30,TS!CL15,IF($A$1=31,TS!CO15,IF($A$1=32,TS!CR15,IF($A$1=33,TS!CU15,IF($A$1=34,TS!CX15,IF($A$1=35,TS!DA15,IF($A$1=36,TS!DD15,IF($A$1=37,TS!DG15,""))))))))&amp;IF($A$1=38,TS!DJ15,IF($A$1=39,TS!DM15,IF($A$1=40,TS!DP15,"")))</f>
        <v>Çift sütunlu aşağı listesi</v>
      </c>
      <c r="F15" s="135">
        <f>'An60'!AD15</f>
        <v>0</v>
      </c>
      <c r="G15" s="10"/>
      <c r="H15" s="10"/>
      <c r="I15" s="73">
        <f t="shared" si="0"/>
        <v>0</v>
      </c>
      <c r="J15" s="73" t="str">
        <f t="shared" si="1"/>
        <v/>
      </c>
      <c r="K15" s="73" t="str">
        <f t="shared" si="1"/>
        <v/>
      </c>
      <c r="L15" s="102">
        <f t="shared" si="2"/>
        <v>0</v>
      </c>
    </row>
    <row r="16" spans="1:12" ht="12" customHeight="1" x14ac:dyDescent="0.15">
      <c r="A16" s="14" t="str">
        <f ca="1">F!V16</f>
        <v>6/E</v>
      </c>
      <c r="B16" s="15">
        <v>15</v>
      </c>
      <c r="C16" s="161" t="str">
        <f ca="1">IF($A$1=3,TS!G16,IF($A$1=4,TS!J16,IF($A$1=5,TS!M16,IF($A$1=6,TS!P16,IF($A$1=7,TS!S16,IF($A$1=8,TS!V16,IF($A$1=9,TS!Y16,IF($A$1=10,TS!AB16,""))))))))&amp;IF($A$1=11,TS!AE16,IF($A$1=12,TS!AH16,IF($A$1=13,TS!AK16,IF($A$1=14,TS!AN16,IF($A$1=15,TS!AQ16,IF($A$1=16,TS!AT16,IF($A$1=17,TS!AW16,"")))))))&amp;IF($A$1=18,TS!AZ16,IF($A$1=19,TS!BC16,IF($A$1=20,TS!BF16,IF($A$1=21,TS!BI16,IF($A$1=22,TS!BL16,IF($A$1=23,TS!BO16,""))))))&amp;IF($A$1=24,TS!BR16,IF($A$1=25,TS!BU16,IF($A$1=26,TS!BX16,IF($A$1=27,TS!CA16,IF($A$1=28,TS!CD16,IF($A$1=29,TS!CG16,IF($A$1=1,TS!A16,IF($A$1=2,TS!D16,""))))))))&amp;IF($A$1=30,TS!CJ16,IF($A$1=31,TS!CM16,IF($A$1=32,TS!CP16,IF($A$1=33,TS!CS16,IF($A$1=34,TS!CV16,IF($A$1=35,TS!CY16,IF($A$1=36,TS!DB16,IF($A$1=37,TS!DE16,""))))))))&amp;IF($A$1=38,TS!DH16,IF($A$1=39,TS!DK16,IF($A$1=40,TS!DN16,"")))</f>
        <v>14</v>
      </c>
      <c r="D16" s="161" t="str">
        <f ca="1">IF($A$1=3,TS!H16,IF($A$1=4,TS!K16,IF($A$1=5,TS!N16,IF($A$1=6,TS!Q16,IF($A$1=7,TS!T16,IF($A$1=8,TS!W16,IF($A$1=9,TS!Z16,IF($A$1=10,TS!AC16,""))))))))&amp;IF($A$1=11,TS!AF16,IF($A$1=12,TS!AI16,IF($A$1=13,TS!AL16,IF($A$1=14,TS!AO16,IF($A$1=15,TS!AR16,IF($A$1=16,TS!AU16,IF($A$1=17,TS!AX16,"")))))))&amp;IF($A$1=18,TS!BA16,IF($A$1=19,TS!BD16,IF($A$1=20,TS!BG16,IF($A$1=21,TS!BJ16,IF($A$1=22,TS!BM16,IF($A$1=23,TS!BP16,""))))))&amp;IF($A$1=24,TS!BS16,IF($A$1=25,TS!BV16,IF($A$1=26,TS!BY16,IF($A$1=27,TS!CB16,IF($A$1=28,TS!CE16,IF($A$1=29,TS!CH16,IF($A$1=1,TS!B16,IF($A$1=2,TS!E16,""))))))))&amp;IF($A$1=30,TS!CK16,IF($A$1=31,TS!CN16,IF($A$1=32,TS!CQ16,IF($A$1=33,TS!CT16,IF($A$1=34,TS!CW16,IF($A$1=35,TS!CZ16,IF($A$1=36,TS!DC16,IF($A$1=37,TS!DF16,""))))))))&amp;IF($A$1=38,TS!DI16,IF($A$1=39,TS!DL16,IF($A$1=40,TS!DO16,"")))</f>
        <v>470</v>
      </c>
      <c r="E16" s="162" t="str">
        <f ca="1">IF($A$1=3,TS!I16,IF($A$1=4,TS!L16,IF($A$1=5,TS!O16,IF($A$1=6,TS!R16,IF($A$1=7,TS!U16,IF($A$1=8,TS!X16,IF($A$1=9,TS!AA16,IF($A$1=10,TS!AD16,""))))))))&amp;IF($A$1=11,TS!AG16,IF($A$1=12,TS!AJ16,IF($A$1=13,TS!AM16,IF($A$1=14,TS!AP16,IF($A$1=15,TS!AS16,IF($A$1=16,TS!AV16,IF($A$1=17,TS!AY16,"")))))))&amp;IF($A$1=18,TS!BB16,IF($A$1=19,TS!BE16,IF($A$1=20,TS!BH16,IF($A$1=21,TS!BK16,IF($A$1=22,TS!BN16,IF($A$1=23,TS!BQ16,""))))))&amp;IF($A$1=24,TS!BT16,IF($A$1=25,TS!BW16,IF($A$1=26,TS!BZ16,IF($A$1=27,TS!CC16,IF($A$1=28,TS!CF16,IF($A$1=29,TS!CI16,IF($A$1=1,TS!C16,IF($A$1=2,TS!F16,""))))))))&amp;IF($A$1=30,TS!CL16,IF($A$1=31,TS!CO16,IF($A$1=32,TS!CR16,IF($A$1=33,TS!CU16,IF($A$1=34,TS!CX16,IF($A$1=35,TS!DA16,IF($A$1=36,TS!DD16,IF($A$1=37,TS!DG16,""))))))))&amp;IF($A$1=38,TS!DJ16,IF($A$1=39,TS!DM16,IF($A$1=40,TS!DP16,"")))</f>
        <v>Çift sütunlu aşağı listesi</v>
      </c>
      <c r="F16" s="135">
        <f>'An60'!AD16</f>
        <v>0</v>
      </c>
      <c r="G16" s="10"/>
      <c r="H16" s="10"/>
      <c r="I16" s="73">
        <f t="shared" si="0"/>
        <v>0</v>
      </c>
      <c r="J16" s="73" t="str">
        <f t="shared" si="1"/>
        <v/>
      </c>
      <c r="K16" s="73" t="str">
        <f t="shared" si="1"/>
        <v/>
      </c>
      <c r="L16" s="102">
        <f t="shared" si="2"/>
        <v>0</v>
      </c>
    </row>
    <row r="17" spans="1:12" ht="12" customHeight="1" x14ac:dyDescent="0.15">
      <c r="A17" s="14" t="str">
        <f ca="1">F!V17</f>
        <v>6/F</v>
      </c>
      <c r="B17" s="15">
        <v>16</v>
      </c>
      <c r="C17" s="161" t="str">
        <f ca="1">IF($A$1=3,TS!G17,IF($A$1=4,TS!J17,IF($A$1=5,TS!M17,IF($A$1=6,TS!P17,IF($A$1=7,TS!S17,IF($A$1=8,TS!V17,IF($A$1=9,TS!Y17,IF($A$1=10,TS!AB17,""))))))))&amp;IF($A$1=11,TS!AE17,IF($A$1=12,TS!AH17,IF($A$1=13,TS!AK17,IF($A$1=14,TS!AN17,IF($A$1=15,TS!AQ17,IF($A$1=16,TS!AT17,IF($A$1=17,TS!AW17,"")))))))&amp;IF($A$1=18,TS!AZ17,IF($A$1=19,TS!BC17,IF($A$1=20,TS!BF17,IF($A$1=21,TS!BI17,IF($A$1=22,TS!BL17,IF($A$1=23,TS!BO17,""))))))&amp;IF($A$1=24,TS!BR17,IF($A$1=25,TS!BU17,IF($A$1=26,TS!BX17,IF($A$1=27,TS!CA17,IF($A$1=28,TS!CD17,IF($A$1=29,TS!CG17,IF($A$1=1,TS!A17,IF($A$1=2,TS!D17,""))))))))&amp;IF($A$1=30,TS!CJ17,IF($A$1=31,TS!CM17,IF($A$1=32,TS!CP17,IF($A$1=33,TS!CS17,IF($A$1=34,TS!CV17,IF($A$1=35,TS!CY17,IF($A$1=36,TS!DB17,IF($A$1=37,TS!DE17,""))))))))&amp;IF($A$1=38,TS!DH17,IF($A$1=39,TS!DK17,IF($A$1=40,TS!DN17,"")))</f>
        <v>15</v>
      </c>
      <c r="D17" s="161" t="str">
        <f ca="1">IF($A$1=3,TS!H17,IF($A$1=4,TS!K17,IF($A$1=5,TS!N17,IF($A$1=6,TS!Q17,IF($A$1=7,TS!T17,IF($A$1=8,TS!W17,IF($A$1=9,TS!Z17,IF($A$1=10,TS!AC17,""))))))))&amp;IF($A$1=11,TS!AF17,IF($A$1=12,TS!AI17,IF($A$1=13,TS!AL17,IF($A$1=14,TS!AO17,IF($A$1=15,TS!AR17,IF($A$1=16,TS!AU17,IF($A$1=17,TS!AX17,"")))))))&amp;IF($A$1=18,TS!BA17,IF($A$1=19,TS!BD17,IF($A$1=20,TS!BG17,IF($A$1=21,TS!BJ17,IF($A$1=22,TS!BM17,IF($A$1=23,TS!BP17,""))))))&amp;IF($A$1=24,TS!BS17,IF($A$1=25,TS!BV17,IF($A$1=26,TS!BY17,IF($A$1=27,TS!CB17,IF($A$1=28,TS!CE17,IF($A$1=29,TS!CH17,IF($A$1=1,TS!B17,IF($A$1=2,TS!E17,""))))))))&amp;IF($A$1=30,TS!CK17,IF($A$1=31,TS!CN17,IF($A$1=32,TS!CQ17,IF($A$1=33,TS!CT17,IF($A$1=34,TS!CW17,IF($A$1=35,TS!CZ17,IF($A$1=36,TS!DC17,IF($A$1=37,TS!DF17,""))))))))&amp;IF($A$1=38,TS!DI17,IF($A$1=39,TS!DL17,IF($A$1=40,TS!DO17,"")))</f>
        <v>478</v>
      </c>
      <c r="E17" s="162" t="str">
        <f ca="1">IF($A$1=3,TS!I17,IF($A$1=4,TS!L17,IF($A$1=5,TS!O17,IF($A$1=6,TS!R17,IF($A$1=7,TS!U17,IF($A$1=8,TS!X17,IF($A$1=9,TS!AA17,IF($A$1=10,TS!AD17,""))))))))&amp;IF($A$1=11,TS!AG17,IF($A$1=12,TS!AJ17,IF($A$1=13,TS!AM17,IF($A$1=14,TS!AP17,IF($A$1=15,TS!AS17,IF($A$1=16,TS!AV17,IF($A$1=17,TS!AY17,"")))))))&amp;IF($A$1=18,TS!BB17,IF($A$1=19,TS!BE17,IF($A$1=20,TS!BH17,IF($A$1=21,TS!BK17,IF($A$1=22,TS!BN17,IF($A$1=23,TS!BQ17,""))))))&amp;IF($A$1=24,TS!BT17,IF($A$1=25,TS!BW17,IF($A$1=26,TS!BZ17,IF($A$1=27,TS!CC17,IF($A$1=28,TS!CF17,IF($A$1=29,TS!CI17,IF($A$1=1,TS!C17,IF($A$1=2,TS!F17,""))))))))&amp;IF($A$1=30,TS!CL17,IF($A$1=31,TS!CO17,IF($A$1=32,TS!CR17,IF($A$1=33,TS!CU17,IF($A$1=34,TS!CX17,IF($A$1=35,TS!DA17,IF($A$1=36,TS!DD17,IF($A$1=37,TS!DG17,""))))))))&amp;IF($A$1=38,TS!DJ17,IF($A$1=39,TS!DM17,IF($A$1=40,TS!DP17,"")))</f>
        <v>Çift sütunlu aşağı listesi</v>
      </c>
      <c r="F17" s="135">
        <f>'An60'!AD17</f>
        <v>0</v>
      </c>
      <c r="G17" s="10"/>
      <c r="H17" s="10"/>
      <c r="I17" s="73">
        <f t="shared" si="0"/>
        <v>0</v>
      </c>
      <c r="J17" s="73" t="str">
        <f t="shared" si="1"/>
        <v/>
      </c>
      <c r="K17" s="73" t="str">
        <f t="shared" si="1"/>
        <v/>
      </c>
      <c r="L17" s="102">
        <f t="shared" si="2"/>
        <v>0</v>
      </c>
    </row>
    <row r="18" spans="1:12" ht="12" customHeight="1" x14ac:dyDescent="0.15">
      <c r="A18" s="14" t="str">
        <f ca="1">F!V18</f>
        <v>6/G</v>
      </c>
      <c r="B18" s="15">
        <v>17</v>
      </c>
      <c r="C18" s="161" t="str">
        <f ca="1">IF($A$1=3,TS!G18,IF($A$1=4,TS!J18,IF($A$1=5,TS!M18,IF($A$1=6,TS!P18,IF($A$1=7,TS!S18,IF($A$1=8,TS!V18,IF($A$1=9,TS!Y18,IF($A$1=10,TS!AB18,""))))))))&amp;IF($A$1=11,TS!AE18,IF($A$1=12,TS!AH18,IF($A$1=13,TS!AK18,IF($A$1=14,TS!AN18,IF($A$1=15,TS!AQ18,IF($A$1=16,TS!AT18,IF($A$1=17,TS!AW18,"")))))))&amp;IF($A$1=18,TS!AZ18,IF($A$1=19,TS!BC18,IF($A$1=20,TS!BF18,IF($A$1=21,TS!BI18,IF($A$1=22,TS!BL18,IF($A$1=23,TS!BO18,""))))))&amp;IF($A$1=24,TS!BR18,IF($A$1=25,TS!BU18,IF($A$1=26,TS!BX18,IF($A$1=27,TS!CA18,IF($A$1=28,TS!CD18,IF($A$1=29,TS!CG18,IF($A$1=1,TS!A18,IF($A$1=2,TS!D18,""))))))))&amp;IF($A$1=30,TS!CJ18,IF($A$1=31,TS!CM18,IF($A$1=32,TS!CP18,IF($A$1=33,TS!CS18,IF($A$1=34,TS!CV18,IF($A$1=35,TS!CY18,IF($A$1=36,TS!DB18,IF($A$1=37,TS!DE18,""))))))))&amp;IF($A$1=38,TS!DH18,IF($A$1=39,TS!DK18,IF($A$1=40,TS!DN18,"")))</f>
        <v>16</v>
      </c>
      <c r="D18" s="161" t="str">
        <f ca="1">IF($A$1=3,TS!H18,IF($A$1=4,TS!K18,IF($A$1=5,TS!N18,IF($A$1=6,TS!Q18,IF($A$1=7,TS!T18,IF($A$1=8,TS!W18,IF($A$1=9,TS!Z18,IF($A$1=10,TS!AC18,""))))))))&amp;IF($A$1=11,TS!AF18,IF($A$1=12,TS!AI18,IF($A$1=13,TS!AL18,IF($A$1=14,TS!AO18,IF($A$1=15,TS!AR18,IF($A$1=16,TS!AU18,IF($A$1=17,TS!AX18,"")))))))&amp;IF($A$1=18,TS!BA18,IF($A$1=19,TS!BD18,IF($A$1=20,TS!BG18,IF($A$1=21,TS!BJ18,IF($A$1=22,TS!BM18,IF($A$1=23,TS!BP18,""))))))&amp;IF($A$1=24,TS!BS18,IF($A$1=25,TS!BV18,IF($A$1=26,TS!BY18,IF($A$1=27,TS!CB18,IF($A$1=28,TS!CE18,IF($A$1=29,TS!CH18,IF($A$1=1,TS!B18,IF($A$1=2,TS!E18,""))))))))&amp;IF($A$1=30,TS!CK18,IF($A$1=31,TS!CN18,IF($A$1=32,TS!CQ18,IF($A$1=33,TS!CT18,IF($A$1=34,TS!CW18,IF($A$1=35,TS!CZ18,IF($A$1=36,TS!DC18,IF($A$1=37,TS!DF18,""))))))))&amp;IF($A$1=38,TS!DI18,IF($A$1=39,TS!DL18,IF($A$1=40,TS!DO18,"")))</f>
        <v>494</v>
      </c>
      <c r="E18" s="162" t="str">
        <f ca="1">IF($A$1=3,TS!I18,IF($A$1=4,TS!L18,IF($A$1=5,TS!O18,IF($A$1=6,TS!R18,IF($A$1=7,TS!U18,IF($A$1=8,TS!X18,IF($A$1=9,TS!AA18,IF($A$1=10,TS!AD18,""))))))))&amp;IF($A$1=11,TS!AG18,IF($A$1=12,TS!AJ18,IF($A$1=13,TS!AM18,IF($A$1=14,TS!AP18,IF($A$1=15,TS!AS18,IF($A$1=16,TS!AV18,IF($A$1=17,TS!AY18,"")))))))&amp;IF($A$1=18,TS!BB18,IF($A$1=19,TS!BE18,IF($A$1=20,TS!BH18,IF($A$1=21,TS!BK18,IF($A$1=22,TS!BN18,IF($A$1=23,TS!BQ18,""))))))&amp;IF($A$1=24,TS!BT18,IF($A$1=25,TS!BW18,IF($A$1=26,TS!BZ18,IF($A$1=27,TS!CC18,IF($A$1=28,TS!CF18,IF($A$1=29,TS!CI18,IF($A$1=1,TS!C18,IF($A$1=2,TS!F18,""))))))))&amp;IF($A$1=30,TS!CL18,IF($A$1=31,TS!CO18,IF($A$1=32,TS!CR18,IF($A$1=33,TS!CU18,IF($A$1=34,TS!CX18,IF($A$1=35,TS!DA18,IF($A$1=36,TS!DD18,IF($A$1=37,TS!DG18,""))))))))&amp;IF($A$1=38,TS!DJ18,IF($A$1=39,TS!DM18,IF($A$1=40,TS!DP18,"")))</f>
        <v>Çift sütunlu aşağı listesi</v>
      </c>
      <c r="F18" s="135">
        <f>'An60'!AD18</f>
        <v>0</v>
      </c>
      <c r="G18" s="10"/>
      <c r="H18" s="10"/>
      <c r="I18" s="73">
        <f t="shared" si="0"/>
        <v>0</v>
      </c>
      <c r="J18" s="73" t="str">
        <f t="shared" si="1"/>
        <v/>
      </c>
      <c r="K18" s="73" t="str">
        <f t="shared" si="1"/>
        <v/>
      </c>
      <c r="L18" s="102">
        <f t="shared" si="2"/>
        <v>0</v>
      </c>
    </row>
    <row r="19" spans="1:12" ht="12" customHeight="1" x14ac:dyDescent="0.15">
      <c r="A19" s="14" t="str">
        <f ca="1">F!V19</f>
        <v>7/A</v>
      </c>
      <c r="B19" s="15">
        <v>18</v>
      </c>
      <c r="C19" s="161" t="str">
        <f ca="1">IF($A$1=3,TS!G19,IF($A$1=4,TS!J19,IF($A$1=5,TS!M19,IF($A$1=6,TS!P19,IF($A$1=7,TS!S19,IF($A$1=8,TS!V19,IF($A$1=9,TS!Y19,IF($A$1=10,TS!AB19,""))))))))&amp;IF($A$1=11,TS!AE19,IF($A$1=12,TS!AH19,IF($A$1=13,TS!AK19,IF($A$1=14,TS!AN19,IF($A$1=15,TS!AQ19,IF($A$1=16,TS!AT19,IF($A$1=17,TS!AW19,"")))))))&amp;IF($A$1=18,TS!AZ19,IF($A$1=19,TS!BC19,IF($A$1=20,TS!BF19,IF($A$1=21,TS!BI19,IF($A$1=22,TS!BL19,IF($A$1=23,TS!BO19,""))))))&amp;IF($A$1=24,TS!BR19,IF($A$1=25,TS!BU19,IF($A$1=26,TS!BX19,IF($A$1=27,TS!CA19,IF($A$1=28,TS!CD19,IF($A$1=29,TS!CG19,IF($A$1=1,TS!A19,IF($A$1=2,TS!D19,""))))))))&amp;IF($A$1=30,TS!CJ19,IF($A$1=31,TS!CM19,IF($A$1=32,TS!CP19,IF($A$1=33,TS!CS19,IF($A$1=34,TS!CV19,IF($A$1=35,TS!CY19,IF($A$1=36,TS!DB19,IF($A$1=37,TS!DE19,""))))))))&amp;IF($A$1=38,TS!DH19,IF($A$1=39,TS!DK19,IF($A$1=40,TS!DN19,"")))</f>
        <v>17</v>
      </c>
      <c r="D19" s="161" t="str">
        <f ca="1">IF($A$1=3,TS!H19,IF($A$1=4,TS!K19,IF($A$1=5,TS!N19,IF($A$1=6,TS!Q19,IF($A$1=7,TS!T19,IF($A$1=8,TS!W19,IF($A$1=9,TS!Z19,IF($A$1=10,TS!AC19,""))))))))&amp;IF($A$1=11,TS!AF19,IF($A$1=12,TS!AI19,IF($A$1=13,TS!AL19,IF($A$1=14,TS!AO19,IF($A$1=15,TS!AR19,IF($A$1=16,TS!AU19,IF($A$1=17,TS!AX19,"")))))))&amp;IF($A$1=18,TS!BA19,IF($A$1=19,TS!BD19,IF($A$1=20,TS!BG19,IF($A$1=21,TS!BJ19,IF($A$1=22,TS!BM19,IF($A$1=23,TS!BP19,""))))))&amp;IF($A$1=24,TS!BS19,IF($A$1=25,TS!BV19,IF($A$1=26,TS!BY19,IF($A$1=27,TS!CB19,IF($A$1=28,TS!CE19,IF($A$1=29,TS!CH19,IF($A$1=1,TS!B19,IF($A$1=2,TS!E19,""))))))))&amp;IF($A$1=30,TS!CK19,IF($A$1=31,TS!CN19,IF($A$1=32,TS!CQ19,IF($A$1=33,TS!CT19,IF($A$1=34,TS!CW19,IF($A$1=35,TS!CZ19,IF($A$1=36,TS!DC19,IF($A$1=37,TS!DF19,""))))))))&amp;IF($A$1=38,TS!DI19,IF($A$1=39,TS!DL19,IF($A$1=40,TS!DO19,"")))</f>
        <v>583</v>
      </c>
      <c r="E19" s="162" t="str">
        <f ca="1">IF($A$1=3,TS!I19,IF($A$1=4,TS!L19,IF($A$1=5,TS!O19,IF($A$1=6,TS!R19,IF($A$1=7,TS!U19,IF($A$1=8,TS!X19,IF($A$1=9,TS!AA19,IF($A$1=10,TS!AD19,""))))))))&amp;IF($A$1=11,TS!AG19,IF($A$1=12,TS!AJ19,IF($A$1=13,TS!AM19,IF($A$1=14,TS!AP19,IF($A$1=15,TS!AS19,IF($A$1=16,TS!AV19,IF($A$1=17,TS!AY19,"")))))))&amp;IF($A$1=18,TS!BB19,IF($A$1=19,TS!BE19,IF($A$1=20,TS!BH19,IF($A$1=21,TS!BK19,IF($A$1=22,TS!BN19,IF($A$1=23,TS!BQ19,""))))))&amp;IF($A$1=24,TS!BT19,IF($A$1=25,TS!BW19,IF($A$1=26,TS!BZ19,IF($A$1=27,TS!CC19,IF($A$1=28,TS!CF19,IF($A$1=29,TS!CI19,IF($A$1=1,TS!C19,IF($A$1=2,TS!F19,""))))))))&amp;IF($A$1=30,TS!CL19,IF($A$1=31,TS!CO19,IF($A$1=32,TS!CR19,IF($A$1=33,TS!CU19,IF($A$1=34,TS!CX19,IF($A$1=35,TS!DA19,IF($A$1=36,TS!DD19,IF($A$1=37,TS!DG19,""))))))))&amp;IF($A$1=38,TS!DJ19,IF($A$1=39,TS!DM19,IF($A$1=40,TS!DP19,"")))</f>
        <v>Çift sütunlu aşağı listesi</v>
      </c>
      <c r="F19" s="135">
        <f>'An60'!AD19</f>
        <v>0</v>
      </c>
      <c r="G19" s="10"/>
      <c r="H19" s="10"/>
      <c r="I19" s="73">
        <f t="shared" si="0"/>
        <v>0</v>
      </c>
      <c r="J19" s="73" t="str">
        <f t="shared" si="1"/>
        <v/>
      </c>
      <c r="K19" s="73" t="str">
        <f t="shared" si="1"/>
        <v/>
      </c>
      <c r="L19" s="102">
        <f t="shared" si="2"/>
        <v>0</v>
      </c>
    </row>
    <row r="20" spans="1:12" ht="12" customHeight="1" x14ac:dyDescent="0.15">
      <c r="A20" s="14" t="str">
        <f ca="1">F!V20</f>
        <v>7/B</v>
      </c>
      <c r="B20" s="15">
        <v>19</v>
      </c>
      <c r="C20" s="161" t="str">
        <f ca="1">IF($A$1=3,TS!G20,IF($A$1=4,TS!J20,IF($A$1=5,TS!M20,IF($A$1=6,TS!P20,IF($A$1=7,TS!S20,IF($A$1=8,TS!V20,IF($A$1=9,TS!Y20,IF($A$1=10,TS!AB20,""))))))))&amp;IF($A$1=11,TS!AE20,IF($A$1=12,TS!AH20,IF($A$1=13,TS!AK20,IF($A$1=14,TS!AN20,IF($A$1=15,TS!AQ20,IF($A$1=16,TS!AT20,IF($A$1=17,TS!AW20,"")))))))&amp;IF($A$1=18,TS!AZ20,IF($A$1=19,TS!BC20,IF($A$1=20,TS!BF20,IF($A$1=21,TS!BI20,IF($A$1=22,TS!BL20,IF($A$1=23,TS!BO20,""))))))&amp;IF($A$1=24,TS!BR20,IF($A$1=25,TS!BU20,IF($A$1=26,TS!BX20,IF($A$1=27,TS!CA20,IF($A$1=28,TS!CD20,IF($A$1=29,TS!CG20,IF($A$1=1,TS!A20,IF($A$1=2,TS!D20,""))))))))&amp;IF($A$1=30,TS!CJ20,IF($A$1=31,TS!CM20,IF($A$1=32,TS!CP20,IF($A$1=33,TS!CS20,IF($A$1=34,TS!CV20,IF($A$1=35,TS!CY20,IF($A$1=36,TS!DB20,IF($A$1=37,TS!DE20,""))))))))&amp;IF($A$1=38,TS!DH20,IF($A$1=39,TS!DK20,IF($A$1=40,TS!DN20,"")))</f>
        <v>18</v>
      </c>
      <c r="D20" s="161" t="str">
        <f ca="1">IF($A$1=3,TS!H20,IF($A$1=4,TS!K20,IF($A$1=5,TS!N20,IF($A$1=6,TS!Q20,IF($A$1=7,TS!T20,IF($A$1=8,TS!W20,IF($A$1=9,TS!Z20,IF($A$1=10,TS!AC20,""))))))))&amp;IF($A$1=11,TS!AF20,IF($A$1=12,TS!AI20,IF($A$1=13,TS!AL20,IF($A$1=14,TS!AO20,IF($A$1=15,TS!AR20,IF($A$1=16,TS!AU20,IF($A$1=17,TS!AX20,"")))))))&amp;IF($A$1=18,TS!BA20,IF($A$1=19,TS!BD20,IF($A$1=20,TS!BG20,IF($A$1=21,TS!BJ20,IF($A$1=22,TS!BM20,IF($A$1=23,TS!BP20,""))))))&amp;IF($A$1=24,TS!BS20,IF($A$1=25,TS!BV20,IF($A$1=26,TS!BY20,IF($A$1=27,TS!CB20,IF($A$1=28,TS!CE20,IF($A$1=29,TS!CH20,IF($A$1=1,TS!B20,IF($A$1=2,TS!E20,""))))))))&amp;IF($A$1=30,TS!CK20,IF($A$1=31,TS!CN20,IF($A$1=32,TS!CQ20,IF($A$1=33,TS!CT20,IF($A$1=34,TS!CW20,IF($A$1=35,TS!CZ20,IF($A$1=36,TS!DC20,IF($A$1=37,TS!DF20,""))))))))&amp;IF($A$1=38,TS!DI20,IF($A$1=39,TS!DL20,IF($A$1=40,TS!DO20,"")))</f>
        <v>604</v>
      </c>
      <c r="E20" s="162" t="str">
        <f ca="1">IF($A$1=3,TS!I20,IF($A$1=4,TS!L20,IF($A$1=5,TS!O20,IF($A$1=6,TS!R20,IF($A$1=7,TS!U20,IF($A$1=8,TS!X20,IF($A$1=9,TS!AA20,IF($A$1=10,TS!AD20,""))))))))&amp;IF($A$1=11,TS!AG20,IF($A$1=12,TS!AJ20,IF($A$1=13,TS!AM20,IF($A$1=14,TS!AP20,IF($A$1=15,TS!AS20,IF($A$1=16,TS!AV20,IF($A$1=17,TS!AY20,"")))))))&amp;IF($A$1=18,TS!BB20,IF($A$1=19,TS!BE20,IF($A$1=20,TS!BH20,IF($A$1=21,TS!BK20,IF($A$1=22,TS!BN20,IF($A$1=23,TS!BQ20,""))))))&amp;IF($A$1=24,TS!BT20,IF($A$1=25,TS!BW20,IF($A$1=26,TS!BZ20,IF($A$1=27,TS!CC20,IF($A$1=28,TS!CF20,IF($A$1=29,TS!CI20,IF($A$1=1,TS!C20,IF($A$1=2,TS!F20,""))))))))&amp;IF($A$1=30,TS!CL20,IF($A$1=31,TS!CO20,IF($A$1=32,TS!CR20,IF($A$1=33,TS!CU20,IF($A$1=34,TS!CX20,IF($A$1=35,TS!DA20,IF($A$1=36,TS!DD20,IF($A$1=37,TS!DG20,""))))))))&amp;IF($A$1=38,TS!DJ20,IF($A$1=39,TS!DM20,IF($A$1=40,TS!DP20,"")))</f>
        <v>Çift sütunlu aşağı listesi</v>
      </c>
      <c r="F20" s="135">
        <f>'An60'!AD20</f>
        <v>0</v>
      </c>
      <c r="G20" s="10"/>
      <c r="H20" s="10"/>
      <c r="I20" s="73">
        <f t="shared" si="0"/>
        <v>0</v>
      </c>
      <c r="J20" s="73" t="str">
        <f t="shared" si="1"/>
        <v/>
      </c>
      <c r="K20" s="73" t="str">
        <f t="shared" si="1"/>
        <v/>
      </c>
      <c r="L20" s="102">
        <f t="shared" si="2"/>
        <v>0</v>
      </c>
    </row>
    <row r="21" spans="1:12" ht="12" customHeight="1" x14ac:dyDescent="0.15">
      <c r="A21" s="14" t="str">
        <f ca="1">F!V21</f>
        <v>7/C</v>
      </c>
      <c r="B21" s="15">
        <v>20</v>
      </c>
      <c r="C21" s="161" t="str">
        <f ca="1">IF($A$1=3,TS!G21,IF($A$1=4,TS!J21,IF($A$1=5,TS!M21,IF($A$1=6,TS!P21,IF($A$1=7,TS!S21,IF($A$1=8,TS!V21,IF($A$1=9,TS!Y21,IF($A$1=10,TS!AB21,""))))))))&amp;IF($A$1=11,TS!AE21,IF($A$1=12,TS!AH21,IF($A$1=13,TS!AK21,IF($A$1=14,TS!AN21,IF($A$1=15,TS!AQ21,IF($A$1=16,TS!AT21,IF($A$1=17,TS!AW21,"")))))))&amp;IF($A$1=18,TS!AZ21,IF($A$1=19,TS!BC21,IF($A$1=20,TS!BF21,IF($A$1=21,TS!BI21,IF($A$1=22,TS!BL21,IF($A$1=23,TS!BO21,""))))))&amp;IF($A$1=24,TS!BR21,IF($A$1=25,TS!BU21,IF($A$1=26,TS!BX21,IF($A$1=27,TS!CA21,IF($A$1=28,TS!CD21,IF($A$1=29,TS!CG21,IF($A$1=1,TS!A21,IF($A$1=2,TS!D21,""))))))))&amp;IF($A$1=30,TS!CJ21,IF($A$1=31,TS!CM21,IF($A$1=32,TS!CP21,IF($A$1=33,TS!CS21,IF($A$1=34,TS!CV21,IF($A$1=35,TS!CY21,IF($A$1=36,TS!DB21,IF($A$1=37,TS!DE21,""))))))))&amp;IF($A$1=38,TS!DH21,IF($A$1=39,TS!DK21,IF($A$1=40,TS!DN21,"")))</f>
        <v>19</v>
      </c>
      <c r="D21" s="161" t="str">
        <f ca="1">IF($A$1=3,TS!H21,IF($A$1=4,TS!K21,IF($A$1=5,TS!N21,IF($A$1=6,TS!Q21,IF($A$1=7,TS!T21,IF($A$1=8,TS!W21,IF($A$1=9,TS!Z21,IF($A$1=10,TS!AC21,""))))))))&amp;IF($A$1=11,TS!AF21,IF($A$1=12,TS!AI21,IF($A$1=13,TS!AL21,IF($A$1=14,TS!AO21,IF($A$1=15,TS!AR21,IF($A$1=16,TS!AU21,IF($A$1=17,TS!AX21,"")))))))&amp;IF($A$1=18,TS!BA21,IF($A$1=19,TS!BD21,IF($A$1=20,TS!BG21,IF($A$1=21,TS!BJ21,IF($A$1=22,TS!BM21,IF($A$1=23,TS!BP21,""))))))&amp;IF($A$1=24,TS!BS21,IF($A$1=25,TS!BV21,IF($A$1=26,TS!BY21,IF($A$1=27,TS!CB21,IF($A$1=28,TS!CE21,IF($A$1=29,TS!CH21,IF($A$1=1,TS!B21,IF($A$1=2,TS!E21,""))))))))&amp;IF($A$1=30,TS!CK21,IF($A$1=31,TS!CN21,IF($A$1=32,TS!CQ21,IF($A$1=33,TS!CT21,IF($A$1=34,TS!CW21,IF($A$1=35,TS!CZ21,IF($A$1=36,TS!DC21,IF($A$1=37,TS!DF21,""))))))))&amp;IF($A$1=38,TS!DI21,IF($A$1=39,TS!DL21,IF($A$1=40,TS!DO21,"")))</f>
        <v>612</v>
      </c>
      <c r="E21" s="162" t="str">
        <f ca="1">IF($A$1=3,TS!I21,IF($A$1=4,TS!L21,IF($A$1=5,TS!O21,IF($A$1=6,TS!R21,IF($A$1=7,TS!U21,IF($A$1=8,TS!X21,IF($A$1=9,TS!AA21,IF($A$1=10,TS!AD21,""))))))))&amp;IF($A$1=11,TS!AG21,IF($A$1=12,TS!AJ21,IF($A$1=13,TS!AM21,IF($A$1=14,TS!AP21,IF($A$1=15,TS!AS21,IF($A$1=16,TS!AV21,IF($A$1=17,TS!AY21,"")))))))&amp;IF($A$1=18,TS!BB21,IF($A$1=19,TS!BE21,IF($A$1=20,TS!BH21,IF($A$1=21,TS!BK21,IF($A$1=22,TS!BN21,IF($A$1=23,TS!BQ21,""))))))&amp;IF($A$1=24,TS!BT21,IF($A$1=25,TS!BW21,IF($A$1=26,TS!BZ21,IF($A$1=27,TS!CC21,IF($A$1=28,TS!CF21,IF($A$1=29,TS!CI21,IF($A$1=1,TS!C21,IF($A$1=2,TS!F21,""))))))))&amp;IF($A$1=30,TS!CL21,IF($A$1=31,TS!CO21,IF($A$1=32,TS!CR21,IF($A$1=33,TS!CU21,IF($A$1=34,TS!CX21,IF($A$1=35,TS!DA21,IF($A$1=36,TS!DD21,IF($A$1=37,TS!DG21,""))))))))&amp;IF($A$1=38,TS!DJ21,IF($A$1=39,TS!DM21,IF($A$1=40,TS!DP21,"")))</f>
        <v>Çift sütunlu aşağı listesi</v>
      </c>
      <c r="F21" s="135">
        <f>'An60'!AD21</f>
        <v>0</v>
      </c>
      <c r="G21" s="10"/>
      <c r="H21" s="10"/>
      <c r="I21" s="73">
        <f t="shared" si="0"/>
        <v>0</v>
      </c>
      <c r="J21" s="73" t="str">
        <f t="shared" si="1"/>
        <v/>
      </c>
      <c r="K21" s="73" t="str">
        <f t="shared" si="1"/>
        <v/>
      </c>
      <c r="L21" s="102">
        <f t="shared" si="2"/>
        <v>0</v>
      </c>
    </row>
    <row r="22" spans="1:12" ht="12" customHeight="1" x14ac:dyDescent="0.15">
      <c r="A22" s="14" t="str">
        <f ca="1">F!V22</f>
        <v>7/D</v>
      </c>
      <c r="B22" s="15">
        <v>21</v>
      </c>
      <c r="C22" s="161" t="str">
        <f ca="1">IF($A$1=3,TS!G22,IF($A$1=4,TS!J22,IF($A$1=5,TS!M22,IF($A$1=6,TS!P22,IF($A$1=7,TS!S22,IF($A$1=8,TS!V22,IF($A$1=9,TS!Y22,IF($A$1=10,TS!AB22,""))))))))&amp;IF($A$1=11,TS!AE22,IF($A$1=12,TS!AH22,IF($A$1=13,TS!AK22,IF($A$1=14,TS!AN22,IF($A$1=15,TS!AQ22,IF($A$1=16,TS!AT22,IF($A$1=17,TS!AW22,"")))))))&amp;IF($A$1=18,TS!AZ22,IF($A$1=19,TS!BC22,IF($A$1=20,TS!BF22,IF($A$1=21,TS!BI22,IF($A$1=22,TS!BL22,IF($A$1=23,TS!BO22,""))))))&amp;IF($A$1=24,TS!BR22,IF($A$1=25,TS!BU22,IF($A$1=26,TS!BX22,IF($A$1=27,TS!CA22,IF($A$1=28,TS!CD22,IF($A$1=29,TS!CG22,IF($A$1=1,TS!A22,IF($A$1=2,TS!D22,""))))))))&amp;IF($A$1=30,TS!CJ22,IF($A$1=31,TS!CM22,IF($A$1=32,TS!CP22,IF($A$1=33,TS!CS22,IF($A$1=34,TS!CV22,IF($A$1=35,TS!CY22,IF($A$1=36,TS!DB22,IF($A$1=37,TS!DE22,""))))))))&amp;IF($A$1=38,TS!DH22,IF($A$1=39,TS!DK22,IF($A$1=40,TS!DN22,"")))</f>
        <v>20</v>
      </c>
      <c r="D22" s="161" t="str">
        <f ca="1">IF($A$1=3,TS!H22,IF($A$1=4,TS!K22,IF($A$1=5,TS!N22,IF($A$1=6,TS!Q22,IF($A$1=7,TS!T22,IF($A$1=8,TS!W22,IF($A$1=9,TS!Z22,IF($A$1=10,TS!AC22,""))))))))&amp;IF($A$1=11,TS!AF22,IF($A$1=12,TS!AI22,IF($A$1=13,TS!AL22,IF($A$1=14,TS!AO22,IF($A$1=15,TS!AR22,IF($A$1=16,TS!AU22,IF($A$1=17,TS!AX22,"")))))))&amp;IF($A$1=18,TS!BA22,IF($A$1=19,TS!BD22,IF($A$1=20,TS!BG22,IF($A$1=21,TS!BJ22,IF($A$1=22,TS!BM22,IF($A$1=23,TS!BP22,""))))))&amp;IF($A$1=24,TS!BS22,IF($A$1=25,TS!BV22,IF($A$1=26,TS!BY22,IF($A$1=27,TS!CB22,IF($A$1=28,TS!CE22,IF($A$1=29,TS!CH22,IF($A$1=1,TS!B22,IF($A$1=2,TS!E22,""))))))))&amp;IF($A$1=30,TS!CK22,IF($A$1=31,TS!CN22,IF($A$1=32,TS!CQ22,IF($A$1=33,TS!CT22,IF($A$1=34,TS!CW22,IF($A$1=35,TS!CZ22,IF($A$1=36,TS!DC22,IF($A$1=37,TS!DF22,""))))))))&amp;IF($A$1=38,TS!DI22,IF($A$1=39,TS!DL22,IF($A$1=40,TS!DO22,"")))</f>
        <v>632</v>
      </c>
      <c r="E22" s="162" t="str">
        <f ca="1">IF($A$1=3,TS!I22,IF($A$1=4,TS!L22,IF($A$1=5,TS!O22,IF($A$1=6,TS!R22,IF($A$1=7,TS!U22,IF($A$1=8,TS!X22,IF($A$1=9,TS!AA22,IF($A$1=10,TS!AD22,""))))))))&amp;IF($A$1=11,TS!AG22,IF($A$1=12,TS!AJ22,IF($A$1=13,TS!AM22,IF($A$1=14,TS!AP22,IF($A$1=15,TS!AS22,IF($A$1=16,TS!AV22,IF($A$1=17,TS!AY22,"")))))))&amp;IF($A$1=18,TS!BB22,IF($A$1=19,TS!BE22,IF($A$1=20,TS!BH22,IF($A$1=21,TS!BK22,IF($A$1=22,TS!BN22,IF($A$1=23,TS!BQ22,""))))))&amp;IF($A$1=24,TS!BT22,IF($A$1=25,TS!BW22,IF($A$1=26,TS!BZ22,IF($A$1=27,TS!CC22,IF($A$1=28,TS!CF22,IF($A$1=29,TS!CI22,IF($A$1=1,TS!C22,IF($A$1=2,TS!F22,""))))))))&amp;IF($A$1=30,TS!CL22,IF($A$1=31,TS!CO22,IF($A$1=32,TS!CR22,IF($A$1=33,TS!CU22,IF($A$1=34,TS!CX22,IF($A$1=35,TS!DA22,IF($A$1=36,TS!DD22,IF($A$1=37,TS!DG22,""))))))))&amp;IF($A$1=38,TS!DJ22,IF($A$1=39,TS!DM22,IF($A$1=40,TS!DP22,"")))</f>
        <v>Çift sütunlu aşağı listesi</v>
      </c>
      <c r="F22" s="135">
        <f>'An60'!AD22</f>
        <v>0</v>
      </c>
      <c r="G22" s="10"/>
      <c r="H22" s="10"/>
      <c r="I22" s="73">
        <f t="shared" si="0"/>
        <v>0</v>
      </c>
      <c r="J22" s="73" t="str">
        <f t="shared" si="1"/>
        <v/>
      </c>
      <c r="K22" s="73" t="str">
        <f t="shared" si="1"/>
        <v/>
      </c>
      <c r="L22" s="102">
        <f t="shared" si="2"/>
        <v>0</v>
      </c>
    </row>
    <row r="23" spans="1:12" ht="12" customHeight="1" x14ac:dyDescent="0.15">
      <c r="A23" s="14" t="str">
        <f ca="1">F!V23</f>
        <v>7/E</v>
      </c>
      <c r="B23" s="15">
        <v>22</v>
      </c>
      <c r="C23" s="161" t="str">
        <f ca="1">IF($A$1=3,TS!G23,IF($A$1=4,TS!J23,IF($A$1=5,TS!M23,IF($A$1=6,TS!P23,IF($A$1=7,TS!S23,IF($A$1=8,TS!V23,IF($A$1=9,TS!Y23,IF($A$1=10,TS!AB23,""))))))))&amp;IF($A$1=11,TS!AE23,IF($A$1=12,TS!AH23,IF($A$1=13,TS!AK23,IF($A$1=14,TS!AN23,IF($A$1=15,TS!AQ23,IF($A$1=16,TS!AT23,IF($A$1=17,TS!AW23,"")))))))&amp;IF($A$1=18,TS!AZ23,IF($A$1=19,TS!BC23,IF($A$1=20,TS!BF23,IF($A$1=21,TS!BI23,IF($A$1=22,TS!BL23,IF($A$1=23,TS!BO23,""))))))&amp;IF($A$1=24,TS!BR23,IF($A$1=25,TS!BU23,IF($A$1=26,TS!BX23,IF($A$1=27,TS!CA23,IF($A$1=28,TS!CD23,IF($A$1=29,TS!CG23,IF($A$1=1,TS!A23,IF($A$1=2,TS!D23,""))))))))&amp;IF($A$1=30,TS!CJ23,IF($A$1=31,TS!CM23,IF($A$1=32,TS!CP23,IF($A$1=33,TS!CS23,IF($A$1=34,TS!CV23,IF($A$1=35,TS!CY23,IF($A$1=36,TS!DB23,IF($A$1=37,TS!DE23,""))))))))&amp;IF($A$1=38,TS!DH23,IF($A$1=39,TS!DK23,IF($A$1=40,TS!DN23,"")))</f>
        <v>21</v>
      </c>
      <c r="D23" s="161" t="str">
        <f ca="1">IF($A$1=3,TS!H23,IF($A$1=4,TS!K23,IF($A$1=5,TS!N23,IF($A$1=6,TS!Q23,IF($A$1=7,TS!T23,IF($A$1=8,TS!W23,IF($A$1=9,TS!Z23,IF($A$1=10,TS!AC23,""))))))))&amp;IF($A$1=11,TS!AF23,IF($A$1=12,TS!AI23,IF($A$1=13,TS!AL23,IF($A$1=14,TS!AO23,IF($A$1=15,TS!AR23,IF($A$1=16,TS!AU23,IF($A$1=17,TS!AX23,"")))))))&amp;IF($A$1=18,TS!BA23,IF($A$1=19,TS!BD23,IF($A$1=20,TS!BG23,IF($A$1=21,TS!BJ23,IF($A$1=22,TS!BM23,IF($A$1=23,TS!BP23,""))))))&amp;IF($A$1=24,TS!BS23,IF($A$1=25,TS!BV23,IF($A$1=26,TS!BY23,IF($A$1=27,TS!CB23,IF($A$1=28,TS!CE23,IF($A$1=29,TS!CH23,IF($A$1=1,TS!B23,IF($A$1=2,TS!E23,""))))))))&amp;IF($A$1=30,TS!CK23,IF($A$1=31,TS!CN23,IF($A$1=32,TS!CQ23,IF($A$1=33,TS!CT23,IF($A$1=34,TS!CW23,IF($A$1=35,TS!CZ23,IF($A$1=36,TS!DC23,IF($A$1=37,TS!DF23,""))))))))&amp;IF($A$1=38,TS!DI23,IF($A$1=39,TS!DL23,IF($A$1=40,TS!DO23,"")))</f>
        <v>668</v>
      </c>
      <c r="E23" s="162" t="str">
        <f ca="1">IF($A$1=3,TS!I23,IF($A$1=4,TS!L23,IF($A$1=5,TS!O23,IF($A$1=6,TS!R23,IF($A$1=7,TS!U23,IF($A$1=8,TS!X23,IF($A$1=9,TS!AA23,IF($A$1=10,TS!AD23,""))))))))&amp;IF($A$1=11,TS!AG23,IF($A$1=12,TS!AJ23,IF($A$1=13,TS!AM23,IF($A$1=14,TS!AP23,IF($A$1=15,TS!AS23,IF($A$1=16,TS!AV23,IF($A$1=17,TS!AY23,"")))))))&amp;IF($A$1=18,TS!BB23,IF($A$1=19,TS!BE23,IF($A$1=20,TS!BH23,IF($A$1=21,TS!BK23,IF($A$1=22,TS!BN23,IF($A$1=23,TS!BQ23,""))))))&amp;IF($A$1=24,TS!BT23,IF($A$1=25,TS!BW23,IF($A$1=26,TS!BZ23,IF($A$1=27,TS!CC23,IF($A$1=28,TS!CF23,IF($A$1=29,TS!CI23,IF($A$1=1,TS!C23,IF($A$1=2,TS!F23,""))))))))&amp;IF($A$1=30,TS!CL23,IF($A$1=31,TS!CO23,IF($A$1=32,TS!CR23,IF($A$1=33,TS!CU23,IF($A$1=34,TS!CX23,IF($A$1=35,TS!DA23,IF($A$1=36,TS!DD23,IF($A$1=37,TS!DG23,""))))))))&amp;IF($A$1=38,TS!DJ23,IF($A$1=39,TS!DM23,IF($A$1=40,TS!DP23,"")))</f>
        <v>Çift sütunlu aşağı listesi</v>
      </c>
      <c r="F23" s="135">
        <f>'An60'!AD23</f>
        <v>0</v>
      </c>
      <c r="G23" s="10"/>
      <c r="H23" s="10"/>
      <c r="I23" s="73">
        <f t="shared" si="0"/>
        <v>0</v>
      </c>
      <c r="J23" s="73" t="str">
        <f t="shared" si="1"/>
        <v/>
      </c>
      <c r="K23" s="73" t="str">
        <f t="shared" si="1"/>
        <v/>
      </c>
      <c r="L23" s="102">
        <f t="shared" si="2"/>
        <v>0</v>
      </c>
    </row>
    <row r="24" spans="1:12" ht="12" customHeight="1" x14ac:dyDescent="0.15">
      <c r="A24" s="14" t="str">
        <f ca="1">F!V24</f>
        <v>7/F</v>
      </c>
      <c r="B24" s="15">
        <v>23</v>
      </c>
      <c r="C24" s="161" t="str">
        <f ca="1">IF($A$1=3,TS!G24,IF($A$1=4,TS!J24,IF($A$1=5,TS!M24,IF($A$1=6,TS!P24,IF($A$1=7,TS!S24,IF($A$1=8,TS!V24,IF($A$1=9,TS!Y24,IF($A$1=10,TS!AB24,""))))))))&amp;IF($A$1=11,TS!AE24,IF($A$1=12,TS!AH24,IF($A$1=13,TS!AK24,IF($A$1=14,TS!AN24,IF($A$1=15,TS!AQ24,IF($A$1=16,TS!AT24,IF($A$1=17,TS!AW24,"")))))))&amp;IF($A$1=18,TS!AZ24,IF($A$1=19,TS!BC24,IF($A$1=20,TS!BF24,IF($A$1=21,TS!BI24,IF($A$1=22,TS!BL24,IF($A$1=23,TS!BO24,""))))))&amp;IF($A$1=24,TS!BR24,IF($A$1=25,TS!BU24,IF($A$1=26,TS!BX24,IF($A$1=27,TS!CA24,IF($A$1=28,TS!CD24,IF($A$1=29,TS!CG24,IF($A$1=1,TS!A24,IF($A$1=2,TS!D24,""))))))))&amp;IF($A$1=30,TS!CJ24,IF($A$1=31,TS!CM24,IF($A$1=32,TS!CP24,IF($A$1=33,TS!CS24,IF($A$1=34,TS!CV24,IF($A$1=35,TS!CY24,IF($A$1=36,TS!DB24,IF($A$1=37,TS!DE24,""))))))))&amp;IF($A$1=38,TS!DH24,IF($A$1=39,TS!DK24,IF($A$1=40,TS!DN24,"")))</f>
        <v>22</v>
      </c>
      <c r="D24" s="161" t="str">
        <f ca="1">IF($A$1=3,TS!H24,IF($A$1=4,TS!K24,IF($A$1=5,TS!N24,IF($A$1=6,TS!Q24,IF($A$1=7,TS!T24,IF($A$1=8,TS!W24,IF($A$1=9,TS!Z24,IF($A$1=10,TS!AC24,""))))))))&amp;IF($A$1=11,TS!AF24,IF($A$1=12,TS!AI24,IF($A$1=13,TS!AL24,IF($A$1=14,TS!AO24,IF($A$1=15,TS!AR24,IF($A$1=16,TS!AU24,IF($A$1=17,TS!AX24,"")))))))&amp;IF($A$1=18,TS!BA24,IF($A$1=19,TS!BD24,IF($A$1=20,TS!BG24,IF($A$1=21,TS!BJ24,IF($A$1=22,TS!BM24,IF($A$1=23,TS!BP24,""))))))&amp;IF($A$1=24,TS!BS24,IF($A$1=25,TS!BV24,IF($A$1=26,TS!BY24,IF($A$1=27,TS!CB24,IF($A$1=28,TS!CE24,IF($A$1=29,TS!CH24,IF($A$1=1,TS!B24,IF($A$1=2,TS!E24,""))))))))&amp;IF($A$1=30,TS!CK24,IF($A$1=31,TS!CN24,IF($A$1=32,TS!CQ24,IF($A$1=33,TS!CT24,IF($A$1=34,TS!CW24,IF($A$1=35,TS!CZ24,IF($A$1=36,TS!DC24,IF($A$1=37,TS!DF24,""))))))))&amp;IF($A$1=38,TS!DI24,IF($A$1=39,TS!DL24,IF($A$1=40,TS!DO24,"")))</f>
        <v>750</v>
      </c>
      <c r="E24" s="162" t="str">
        <f ca="1">IF($A$1=3,TS!I24,IF($A$1=4,TS!L24,IF($A$1=5,TS!O24,IF($A$1=6,TS!R24,IF($A$1=7,TS!U24,IF($A$1=8,TS!X24,IF($A$1=9,TS!AA24,IF($A$1=10,TS!AD24,""))))))))&amp;IF($A$1=11,TS!AG24,IF($A$1=12,TS!AJ24,IF($A$1=13,TS!AM24,IF($A$1=14,TS!AP24,IF($A$1=15,TS!AS24,IF($A$1=16,TS!AV24,IF($A$1=17,TS!AY24,"")))))))&amp;IF($A$1=18,TS!BB24,IF($A$1=19,TS!BE24,IF($A$1=20,TS!BH24,IF($A$1=21,TS!BK24,IF($A$1=22,TS!BN24,IF($A$1=23,TS!BQ24,""))))))&amp;IF($A$1=24,TS!BT24,IF($A$1=25,TS!BW24,IF($A$1=26,TS!BZ24,IF($A$1=27,TS!CC24,IF($A$1=28,TS!CF24,IF($A$1=29,TS!CI24,IF($A$1=1,TS!C24,IF($A$1=2,TS!F24,""))))))))&amp;IF($A$1=30,TS!CL24,IF($A$1=31,TS!CO24,IF($A$1=32,TS!CR24,IF($A$1=33,TS!CU24,IF($A$1=34,TS!CX24,IF($A$1=35,TS!DA24,IF($A$1=36,TS!DD24,IF($A$1=37,TS!DG24,""))))))))&amp;IF($A$1=38,TS!DJ24,IF($A$1=39,TS!DM24,IF($A$1=40,TS!DP24,"")))</f>
        <v>Çift sütunlu aşağı listesi</v>
      </c>
      <c r="F24" s="135">
        <f>'An60'!AD24</f>
        <v>0</v>
      </c>
      <c r="G24" s="10"/>
      <c r="H24" s="10"/>
      <c r="I24" s="73">
        <f t="shared" si="0"/>
        <v>0</v>
      </c>
      <c r="J24" s="73" t="str">
        <f t="shared" si="1"/>
        <v/>
      </c>
      <c r="K24" s="73" t="str">
        <f t="shared" si="1"/>
        <v/>
      </c>
      <c r="L24" s="102">
        <f t="shared" si="2"/>
        <v>0</v>
      </c>
    </row>
    <row r="25" spans="1:12" ht="12" customHeight="1" x14ac:dyDescent="0.15">
      <c r="A25" s="14" t="str">
        <f ca="1">F!V25</f>
        <v>8/A</v>
      </c>
      <c r="B25" s="15">
        <v>24</v>
      </c>
      <c r="C25" s="161" t="str">
        <f ca="1">IF($A$1=3,TS!G25,IF($A$1=4,TS!J25,IF($A$1=5,TS!M25,IF($A$1=6,TS!P25,IF($A$1=7,TS!S25,IF($A$1=8,TS!V25,IF($A$1=9,TS!Y25,IF($A$1=10,TS!AB25,""))))))))&amp;IF($A$1=11,TS!AE25,IF($A$1=12,TS!AH25,IF($A$1=13,TS!AK25,IF($A$1=14,TS!AN25,IF($A$1=15,TS!AQ25,IF($A$1=16,TS!AT25,IF($A$1=17,TS!AW25,"")))))))&amp;IF($A$1=18,TS!AZ25,IF($A$1=19,TS!BC25,IF($A$1=20,TS!BF25,IF($A$1=21,TS!BI25,IF($A$1=22,TS!BL25,IF($A$1=23,TS!BO25,""))))))&amp;IF($A$1=24,TS!BR25,IF($A$1=25,TS!BU25,IF($A$1=26,TS!BX25,IF($A$1=27,TS!CA25,IF($A$1=28,TS!CD25,IF($A$1=29,TS!CG25,IF($A$1=1,TS!A25,IF($A$1=2,TS!D25,""))))))))&amp;IF($A$1=30,TS!CJ25,IF($A$1=31,TS!CM25,IF($A$1=32,TS!CP25,IF($A$1=33,TS!CS25,IF($A$1=34,TS!CV25,IF($A$1=35,TS!CY25,IF($A$1=36,TS!DB25,IF($A$1=37,TS!DE25,""))))))))&amp;IF($A$1=38,TS!DH25,IF($A$1=39,TS!DK25,IF($A$1=40,TS!DN25,"")))</f>
        <v>23</v>
      </c>
      <c r="D25" s="161" t="str">
        <f ca="1">IF($A$1=3,TS!H25,IF($A$1=4,TS!K25,IF($A$1=5,TS!N25,IF($A$1=6,TS!Q25,IF($A$1=7,TS!T25,IF($A$1=8,TS!W25,IF($A$1=9,TS!Z25,IF($A$1=10,TS!AC25,""))))))))&amp;IF($A$1=11,TS!AF25,IF($A$1=12,TS!AI25,IF($A$1=13,TS!AL25,IF($A$1=14,TS!AO25,IF($A$1=15,TS!AR25,IF($A$1=16,TS!AU25,IF($A$1=17,TS!AX25,"")))))))&amp;IF($A$1=18,TS!BA25,IF($A$1=19,TS!BD25,IF($A$1=20,TS!BG25,IF($A$1=21,TS!BJ25,IF($A$1=22,TS!BM25,IF($A$1=23,TS!BP25,""))))))&amp;IF($A$1=24,TS!BS25,IF($A$1=25,TS!BV25,IF($A$1=26,TS!BY25,IF($A$1=27,TS!CB25,IF($A$1=28,TS!CE25,IF($A$1=29,TS!CH25,IF($A$1=1,TS!B25,IF($A$1=2,TS!E25,""))))))))&amp;IF($A$1=30,TS!CK25,IF($A$1=31,TS!CN25,IF($A$1=32,TS!CQ25,IF($A$1=33,TS!CT25,IF($A$1=34,TS!CW25,IF($A$1=35,TS!CZ25,IF($A$1=36,TS!DC25,IF($A$1=37,TS!DF25,""))))))))&amp;IF($A$1=38,TS!DI25,IF($A$1=39,TS!DL25,IF($A$1=40,TS!DO25,"")))</f>
        <v>761</v>
      </c>
      <c r="E25" s="162" t="str">
        <f ca="1">IF($A$1=3,TS!I25,IF($A$1=4,TS!L25,IF($A$1=5,TS!O25,IF($A$1=6,TS!R25,IF($A$1=7,TS!U25,IF($A$1=8,TS!X25,IF($A$1=9,TS!AA25,IF($A$1=10,TS!AD25,""))))))))&amp;IF($A$1=11,TS!AG25,IF($A$1=12,TS!AJ25,IF($A$1=13,TS!AM25,IF($A$1=14,TS!AP25,IF($A$1=15,TS!AS25,IF($A$1=16,TS!AV25,IF($A$1=17,TS!AY25,"")))))))&amp;IF($A$1=18,TS!BB25,IF($A$1=19,TS!BE25,IF($A$1=20,TS!BH25,IF($A$1=21,TS!BK25,IF($A$1=22,TS!BN25,IF($A$1=23,TS!BQ25,""))))))&amp;IF($A$1=24,TS!BT25,IF($A$1=25,TS!BW25,IF($A$1=26,TS!BZ25,IF($A$1=27,TS!CC25,IF($A$1=28,TS!CF25,IF($A$1=29,TS!CI25,IF($A$1=1,TS!C25,IF($A$1=2,TS!F25,""))))))))&amp;IF($A$1=30,TS!CL25,IF($A$1=31,TS!CO25,IF($A$1=32,TS!CR25,IF($A$1=33,TS!CU25,IF($A$1=34,TS!CX25,IF($A$1=35,TS!DA25,IF($A$1=36,TS!DD25,IF($A$1=37,TS!DG25,""))))))))&amp;IF($A$1=38,TS!DJ25,IF($A$1=39,TS!DM25,IF($A$1=40,TS!DP25,"")))</f>
        <v>Çift sütunlu aşağı listesi</v>
      </c>
      <c r="F25" s="135">
        <f>'An60'!AD25</f>
        <v>0</v>
      </c>
      <c r="G25" s="10"/>
      <c r="H25" s="10"/>
      <c r="I25" s="73">
        <f t="shared" si="0"/>
        <v>0</v>
      </c>
      <c r="J25" s="73" t="str">
        <f t="shared" si="1"/>
        <v/>
      </c>
      <c r="K25" s="73" t="str">
        <f t="shared" si="1"/>
        <v/>
      </c>
      <c r="L25" s="102">
        <f t="shared" si="2"/>
        <v>0</v>
      </c>
    </row>
    <row r="26" spans="1:12" ht="12" customHeight="1" x14ac:dyDescent="0.15">
      <c r="A26" s="14" t="str">
        <f ca="1">F!V26</f>
        <v>8/B</v>
      </c>
      <c r="B26" s="15">
        <v>25</v>
      </c>
      <c r="C26" s="161" t="str">
        <f ca="1">IF($A$1=3,TS!G26,IF($A$1=4,TS!J26,IF($A$1=5,TS!M26,IF($A$1=6,TS!P26,IF($A$1=7,TS!S26,IF($A$1=8,TS!V26,IF($A$1=9,TS!Y26,IF($A$1=10,TS!AB26,""))))))))&amp;IF($A$1=11,TS!AE26,IF($A$1=12,TS!AH26,IF($A$1=13,TS!AK26,IF($A$1=14,TS!AN26,IF($A$1=15,TS!AQ26,IF($A$1=16,TS!AT26,IF($A$1=17,TS!AW26,"")))))))&amp;IF($A$1=18,TS!AZ26,IF($A$1=19,TS!BC26,IF($A$1=20,TS!BF26,IF($A$1=21,TS!BI26,IF($A$1=22,TS!BL26,IF($A$1=23,TS!BO26,""))))))&amp;IF($A$1=24,TS!BR26,IF($A$1=25,TS!BU26,IF($A$1=26,TS!BX26,IF($A$1=27,TS!CA26,IF($A$1=28,TS!CD26,IF($A$1=29,TS!CG26,IF($A$1=1,TS!A26,IF($A$1=2,TS!D26,""))))))))&amp;IF($A$1=30,TS!CJ26,IF($A$1=31,TS!CM26,IF($A$1=32,TS!CP26,IF($A$1=33,TS!CS26,IF($A$1=34,TS!CV26,IF($A$1=35,TS!CY26,IF($A$1=36,TS!DB26,IF($A$1=37,TS!DE26,""))))))))&amp;IF($A$1=38,TS!DH26,IF($A$1=39,TS!DK26,IF($A$1=40,TS!DN26,"")))</f>
        <v>24</v>
      </c>
      <c r="D26" s="161" t="str">
        <f ca="1">IF($A$1=3,TS!H26,IF($A$1=4,TS!K26,IF($A$1=5,TS!N26,IF($A$1=6,TS!Q26,IF($A$1=7,TS!T26,IF($A$1=8,TS!W26,IF($A$1=9,TS!Z26,IF($A$1=10,TS!AC26,""))))))))&amp;IF($A$1=11,TS!AF26,IF($A$1=12,TS!AI26,IF($A$1=13,TS!AL26,IF($A$1=14,TS!AO26,IF($A$1=15,TS!AR26,IF($A$1=16,TS!AU26,IF($A$1=17,TS!AX26,"")))))))&amp;IF($A$1=18,TS!BA26,IF($A$1=19,TS!BD26,IF($A$1=20,TS!BG26,IF($A$1=21,TS!BJ26,IF($A$1=22,TS!BM26,IF($A$1=23,TS!BP26,""))))))&amp;IF($A$1=24,TS!BS26,IF($A$1=25,TS!BV26,IF($A$1=26,TS!BY26,IF($A$1=27,TS!CB26,IF($A$1=28,TS!CE26,IF($A$1=29,TS!CH26,IF($A$1=1,TS!B26,IF($A$1=2,TS!E26,""))))))))&amp;IF($A$1=30,TS!CK26,IF($A$1=31,TS!CN26,IF($A$1=32,TS!CQ26,IF($A$1=33,TS!CT26,IF($A$1=34,TS!CW26,IF($A$1=35,TS!CZ26,IF($A$1=36,TS!DC26,IF($A$1=37,TS!DF26,""))))))))&amp;IF($A$1=38,TS!DI26,IF($A$1=39,TS!DL26,IF($A$1=40,TS!DO26,"")))</f>
        <v>792</v>
      </c>
      <c r="E26" s="162" t="str">
        <f ca="1">IF($A$1=3,TS!I26,IF($A$1=4,TS!L26,IF($A$1=5,TS!O26,IF($A$1=6,TS!R26,IF($A$1=7,TS!U26,IF($A$1=8,TS!X26,IF($A$1=9,TS!AA26,IF($A$1=10,TS!AD26,""))))))))&amp;IF($A$1=11,TS!AG26,IF($A$1=12,TS!AJ26,IF($A$1=13,TS!AM26,IF($A$1=14,TS!AP26,IF($A$1=15,TS!AS26,IF($A$1=16,TS!AV26,IF($A$1=17,TS!AY26,"")))))))&amp;IF($A$1=18,TS!BB26,IF($A$1=19,TS!BE26,IF($A$1=20,TS!BH26,IF($A$1=21,TS!BK26,IF($A$1=22,TS!BN26,IF($A$1=23,TS!BQ26,""))))))&amp;IF($A$1=24,TS!BT26,IF($A$1=25,TS!BW26,IF($A$1=26,TS!BZ26,IF($A$1=27,TS!CC26,IF($A$1=28,TS!CF26,IF($A$1=29,TS!CI26,IF($A$1=1,TS!C26,IF($A$1=2,TS!F26,""))))))))&amp;IF($A$1=30,TS!CL26,IF($A$1=31,TS!CO26,IF($A$1=32,TS!CR26,IF($A$1=33,TS!CU26,IF($A$1=34,TS!CX26,IF($A$1=35,TS!DA26,IF($A$1=36,TS!DD26,IF($A$1=37,TS!DG26,""))))))))&amp;IF($A$1=38,TS!DJ26,IF($A$1=39,TS!DM26,IF($A$1=40,TS!DP26,"")))</f>
        <v>Çift sütunlu aşağı listesi</v>
      </c>
      <c r="F26" s="135">
        <f>'An60'!AD26</f>
        <v>0</v>
      </c>
      <c r="G26" s="10"/>
      <c r="H26" s="10"/>
      <c r="I26" s="73">
        <f t="shared" si="0"/>
        <v>0</v>
      </c>
      <c r="J26" s="73" t="str">
        <f t="shared" si="1"/>
        <v/>
      </c>
      <c r="K26" s="73" t="str">
        <f t="shared" si="1"/>
        <v/>
      </c>
      <c r="L26" s="102">
        <f t="shared" si="2"/>
        <v>0</v>
      </c>
    </row>
    <row r="27" spans="1:12" ht="12" customHeight="1" x14ac:dyDescent="0.15">
      <c r="A27" s="14" t="str">
        <f ca="1">F!V27</f>
        <v>8/C</v>
      </c>
      <c r="B27" s="15">
        <v>26</v>
      </c>
      <c r="C27" s="161" t="str">
        <f ca="1">IF($A$1=3,TS!G27,IF($A$1=4,TS!J27,IF($A$1=5,TS!M27,IF($A$1=6,TS!P27,IF($A$1=7,TS!S27,IF($A$1=8,TS!V27,IF($A$1=9,TS!Y27,IF($A$1=10,TS!AB27,""))))))))&amp;IF($A$1=11,TS!AE27,IF($A$1=12,TS!AH27,IF($A$1=13,TS!AK27,IF($A$1=14,TS!AN27,IF($A$1=15,TS!AQ27,IF($A$1=16,TS!AT27,IF($A$1=17,TS!AW27,"")))))))&amp;IF($A$1=18,TS!AZ27,IF($A$1=19,TS!BC27,IF($A$1=20,TS!BF27,IF($A$1=21,TS!BI27,IF($A$1=22,TS!BL27,IF($A$1=23,TS!BO27,""))))))&amp;IF($A$1=24,TS!BR27,IF($A$1=25,TS!BU27,IF($A$1=26,TS!BX27,IF($A$1=27,TS!CA27,IF($A$1=28,TS!CD27,IF($A$1=29,TS!CG27,IF($A$1=1,TS!A27,IF($A$1=2,TS!D27,""))))))))&amp;IF($A$1=30,TS!CJ27,IF($A$1=31,TS!CM27,IF($A$1=32,TS!CP27,IF($A$1=33,TS!CS27,IF($A$1=34,TS!CV27,IF($A$1=35,TS!CY27,IF($A$1=36,TS!DB27,IF($A$1=37,TS!DE27,""))))))))&amp;IF($A$1=38,TS!DH27,IF($A$1=39,TS!DK27,IF($A$1=40,TS!DN27,"")))</f>
        <v/>
      </c>
      <c r="D27" s="161" t="str">
        <f ca="1">IF($A$1=3,TS!H27,IF($A$1=4,TS!K27,IF($A$1=5,TS!N27,IF($A$1=6,TS!Q27,IF($A$1=7,TS!T27,IF($A$1=8,TS!W27,IF($A$1=9,TS!Z27,IF($A$1=10,TS!AC27,""))))))))&amp;IF($A$1=11,TS!AF27,IF($A$1=12,TS!AI27,IF($A$1=13,TS!AL27,IF($A$1=14,TS!AO27,IF($A$1=15,TS!AR27,IF($A$1=16,TS!AU27,IF($A$1=17,TS!AX27,"")))))))&amp;IF($A$1=18,TS!BA27,IF($A$1=19,TS!BD27,IF($A$1=20,TS!BG27,IF($A$1=21,TS!BJ27,IF($A$1=22,TS!BM27,IF($A$1=23,TS!BP27,""))))))&amp;IF($A$1=24,TS!BS27,IF($A$1=25,TS!BV27,IF($A$1=26,TS!BY27,IF($A$1=27,TS!CB27,IF($A$1=28,TS!CE27,IF($A$1=29,TS!CH27,IF($A$1=1,TS!B27,IF($A$1=2,TS!E27,""))))))))&amp;IF($A$1=30,TS!CK27,IF($A$1=31,TS!CN27,IF($A$1=32,TS!CQ27,IF($A$1=33,TS!CT27,IF($A$1=34,TS!CW27,IF($A$1=35,TS!CZ27,IF($A$1=36,TS!DC27,IF($A$1=37,TS!DF27,""))))))))&amp;IF($A$1=38,TS!DI27,IF($A$1=39,TS!DL27,IF($A$1=40,TS!DO27,"")))</f>
        <v/>
      </c>
      <c r="E27" s="162" t="str">
        <f ca="1">IF($A$1=3,TS!I27,IF($A$1=4,TS!L27,IF($A$1=5,TS!O27,IF($A$1=6,TS!R27,IF($A$1=7,TS!U27,IF($A$1=8,TS!X27,IF($A$1=9,TS!AA27,IF($A$1=10,TS!AD27,""))))))))&amp;IF($A$1=11,TS!AG27,IF($A$1=12,TS!AJ27,IF($A$1=13,TS!AM27,IF($A$1=14,TS!AP27,IF($A$1=15,TS!AS27,IF($A$1=16,TS!AV27,IF($A$1=17,TS!AY27,"")))))))&amp;IF($A$1=18,TS!BB27,IF($A$1=19,TS!BE27,IF($A$1=20,TS!BH27,IF($A$1=21,TS!BK27,IF($A$1=22,TS!BN27,IF($A$1=23,TS!BQ27,""))))))&amp;IF($A$1=24,TS!BT27,IF($A$1=25,TS!BW27,IF($A$1=26,TS!BZ27,IF($A$1=27,TS!CC27,IF($A$1=28,TS!CF27,IF($A$1=29,TS!CI27,IF($A$1=1,TS!C27,IF($A$1=2,TS!F27,""))))))))&amp;IF($A$1=30,TS!CL27,IF($A$1=31,TS!CO27,IF($A$1=32,TS!CR27,IF($A$1=33,TS!CU27,IF($A$1=34,TS!CX27,IF($A$1=35,TS!DA27,IF($A$1=36,TS!DD27,IF($A$1=37,TS!DG27,""))))))))&amp;IF($A$1=38,TS!DJ27,IF($A$1=39,TS!DM27,IF($A$1=40,TS!DP27,"")))</f>
        <v/>
      </c>
      <c r="F27" s="135">
        <f>'An60'!AD27</f>
        <v>0</v>
      </c>
      <c r="G27" s="10"/>
      <c r="H27" s="10"/>
      <c r="I27" s="73">
        <f t="shared" si="0"/>
        <v>0</v>
      </c>
      <c r="J27" s="73" t="str">
        <f t="shared" si="1"/>
        <v/>
      </c>
      <c r="K27" s="73" t="str">
        <f t="shared" si="1"/>
        <v/>
      </c>
      <c r="L27" s="102">
        <f t="shared" si="2"/>
        <v>0</v>
      </c>
    </row>
    <row r="28" spans="1:12" ht="12" customHeight="1" x14ac:dyDescent="0.15">
      <c r="A28" s="14" t="str">
        <f ca="1">F!V28</f>
        <v>8/D</v>
      </c>
      <c r="B28" s="15">
        <v>27</v>
      </c>
      <c r="C28" s="161" t="str">
        <f ca="1">IF($A$1=3,TS!G28,IF($A$1=4,TS!J28,IF($A$1=5,TS!M28,IF($A$1=6,TS!P28,IF($A$1=7,TS!S28,IF($A$1=8,TS!V28,IF($A$1=9,TS!Y28,IF($A$1=10,TS!AB28,""))))))))&amp;IF($A$1=11,TS!AE28,IF($A$1=12,TS!AH28,IF($A$1=13,TS!AK28,IF($A$1=14,TS!AN28,IF($A$1=15,TS!AQ28,IF($A$1=16,TS!AT28,IF($A$1=17,TS!AW28,"")))))))&amp;IF($A$1=18,TS!AZ28,IF($A$1=19,TS!BC28,IF($A$1=20,TS!BF28,IF($A$1=21,TS!BI28,IF($A$1=22,TS!BL28,IF($A$1=23,TS!BO28,""))))))&amp;IF($A$1=24,TS!BR28,IF($A$1=25,TS!BU28,IF($A$1=26,TS!BX28,IF($A$1=27,TS!CA28,IF($A$1=28,TS!CD28,IF($A$1=29,TS!CG28,IF($A$1=1,TS!A28,IF($A$1=2,TS!D28,""))))))))&amp;IF($A$1=30,TS!CJ28,IF($A$1=31,TS!CM28,IF($A$1=32,TS!CP28,IF($A$1=33,TS!CS28,IF($A$1=34,TS!CV28,IF($A$1=35,TS!CY28,IF($A$1=36,TS!DB28,IF($A$1=37,TS!DE28,""))))))))&amp;IF($A$1=38,TS!DH28,IF($A$1=39,TS!DK28,IF($A$1=40,TS!DN28,"")))</f>
        <v/>
      </c>
      <c r="D28" s="161" t="str">
        <f ca="1">IF($A$1=3,TS!H28,IF($A$1=4,TS!K28,IF($A$1=5,TS!N28,IF($A$1=6,TS!Q28,IF($A$1=7,TS!T28,IF($A$1=8,TS!W28,IF($A$1=9,TS!Z28,IF($A$1=10,TS!AC28,""))))))))&amp;IF($A$1=11,TS!AF28,IF($A$1=12,TS!AI28,IF($A$1=13,TS!AL28,IF($A$1=14,TS!AO28,IF($A$1=15,TS!AR28,IF($A$1=16,TS!AU28,IF($A$1=17,TS!AX28,"")))))))&amp;IF($A$1=18,TS!BA28,IF($A$1=19,TS!BD28,IF($A$1=20,TS!BG28,IF($A$1=21,TS!BJ28,IF($A$1=22,TS!BM28,IF($A$1=23,TS!BP28,""))))))&amp;IF($A$1=24,TS!BS28,IF($A$1=25,TS!BV28,IF($A$1=26,TS!BY28,IF($A$1=27,TS!CB28,IF($A$1=28,TS!CE28,IF($A$1=29,TS!CH28,IF($A$1=1,TS!B28,IF($A$1=2,TS!E28,""))))))))&amp;IF($A$1=30,TS!CK28,IF($A$1=31,TS!CN28,IF($A$1=32,TS!CQ28,IF($A$1=33,TS!CT28,IF($A$1=34,TS!CW28,IF($A$1=35,TS!CZ28,IF($A$1=36,TS!DC28,IF($A$1=37,TS!DF28,""))))))))&amp;IF($A$1=38,TS!DI28,IF($A$1=39,TS!DL28,IF($A$1=40,TS!DO28,"")))</f>
        <v/>
      </c>
      <c r="E28" s="162" t="str">
        <f ca="1">IF($A$1=3,TS!I28,IF($A$1=4,TS!L28,IF($A$1=5,TS!O28,IF($A$1=6,TS!R28,IF($A$1=7,TS!U28,IF($A$1=8,TS!X28,IF($A$1=9,TS!AA28,IF($A$1=10,TS!AD28,""))))))))&amp;IF($A$1=11,TS!AG28,IF($A$1=12,TS!AJ28,IF($A$1=13,TS!AM28,IF($A$1=14,TS!AP28,IF($A$1=15,TS!AS28,IF($A$1=16,TS!AV28,IF($A$1=17,TS!AY28,"")))))))&amp;IF($A$1=18,TS!BB28,IF($A$1=19,TS!BE28,IF($A$1=20,TS!BH28,IF($A$1=21,TS!BK28,IF($A$1=22,TS!BN28,IF($A$1=23,TS!BQ28,""))))))&amp;IF($A$1=24,TS!BT28,IF($A$1=25,TS!BW28,IF($A$1=26,TS!BZ28,IF($A$1=27,TS!CC28,IF($A$1=28,TS!CF28,IF($A$1=29,TS!CI28,IF($A$1=1,TS!C28,IF($A$1=2,TS!F28,""))))))))&amp;IF($A$1=30,TS!CL28,IF($A$1=31,TS!CO28,IF($A$1=32,TS!CR28,IF($A$1=33,TS!CU28,IF($A$1=34,TS!CX28,IF($A$1=35,TS!DA28,IF($A$1=36,TS!DD28,IF($A$1=37,TS!DG28,""))))))))&amp;IF($A$1=38,TS!DJ28,IF($A$1=39,TS!DM28,IF($A$1=40,TS!DP28,"")))</f>
        <v/>
      </c>
      <c r="F28" s="135">
        <f>'An60'!AD28</f>
        <v>0</v>
      </c>
      <c r="G28" s="10"/>
      <c r="H28" s="10"/>
      <c r="I28" s="73">
        <f t="shared" si="0"/>
        <v>0</v>
      </c>
      <c r="J28" s="73" t="str">
        <f t="shared" si="1"/>
        <v/>
      </c>
      <c r="K28" s="73" t="str">
        <f t="shared" si="1"/>
        <v/>
      </c>
      <c r="L28" s="102">
        <f t="shared" si="2"/>
        <v>0</v>
      </c>
    </row>
    <row r="29" spans="1:12" ht="12" customHeight="1" x14ac:dyDescent="0.15">
      <c r="A29" s="14" t="str">
        <f ca="1">F!V29</f>
        <v>8/E</v>
      </c>
      <c r="B29" s="15">
        <v>28</v>
      </c>
      <c r="C29" s="161" t="str">
        <f ca="1">IF($A$1=3,TS!G29,IF($A$1=4,TS!J29,IF($A$1=5,TS!M29,IF($A$1=6,TS!P29,IF($A$1=7,TS!S29,IF($A$1=8,TS!V29,IF($A$1=9,TS!Y29,IF($A$1=10,TS!AB29,""))))))))&amp;IF($A$1=11,TS!AE29,IF($A$1=12,TS!AH29,IF($A$1=13,TS!AK29,IF($A$1=14,TS!AN29,IF($A$1=15,TS!AQ29,IF($A$1=16,TS!AT29,IF($A$1=17,TS!AW29,"")))))))&amp;IF($A$1=18,TS!AZ29,IF($A$1=19,TS!BC29,IF($A$1=20,TS!BF29,IF($A$1=21,TS!BI29,IF($A$1=22,TS!BL29,IF($A$1=23,TS!BO29,""))))))&amp;IF($A$1=24,TS!BR29,IF($A$1=25,TS!BU29,IF($A$1=26,TS!BX29,IF($A$1=27,TS!CA29,IF($A$1=28,TS!CD29,IF($A$1=29,TS!CG29,IF($A$1=1,TS!A29,IF($A$1=2,TS!D29,""))))))))&amp;IF($A$1=30,TS!CJ29,IF($A$1=31,TS!CM29,IF($A$1=32,TS!CP29,IF($A$1=33,TS!CS29,IF($A$1=34,TS!CV29,IF($A$1=35,TS!CY29,IF($A$1=36,TS!DB29,IF($A$1=37,TS!DE29,""))))))))&amp;IF($A$1=38,TS!DH29,IF($A$1=39,TS!DK29,IF($A$1=40,TS!DN29,"")))</f>
        <v/>
      </c>
      <c r="D29" s="161" t="str">
        <f ca="1">IF($A$1=3,TS!H29,IF($A$1=4,TS!K29,IF($A$1=5,TS!N29,IF($A$1=6,TS!Q29,IF($A$1=7,TS!T29,IF($A$1=8,TS!W29,IF($A$1=9,TS!Z29,IF($A$1=10,TS!AC29,""))))))))&amp;IF($A$1=11,TS!AF29,IF($A$1=12,TS!AI29,IF($A$1=13,TS!AL29,IF($A$1=14,TS!AO29,IF($A$1=15,TS!AR29,IF($A$1=16,TS!AU29,IF($A$1=17,TS!AX29,"")))))))&amp;IF($A$1=18,TS!BA29,IF($A$1=19,TS!BD29,IF($A$1=20,TS!BG29,IF($A$1=21,TS!BJ29,IF($A$1=22,TS!BM29,IF($A$1=23,TS!BP29,""))))))&amp;IF($A$1=24,TS!BS29,IF($A$1=25,TS!BV29,IF($A$1=26,TS!BY29,IF($A$1=27,TS!CB29,IF($A$1=28,TS!CE29,IF($A$1=29,TS!CH29,IF($A$1=1,TS!B29,IF($A$1=2,TS!E29,""))))))))&amp;IF($A$1=30,TS!CK29,IF($A$1=31,TS!CN29,IF($A$1=32,TS!CQ29,IF($A$1=33,TS!CT29,IF($A$1=34,TS!CW29,IF($A$1=35,TS!CZ29,IF($A$1=36,TS!DC29,IF($A$1=37,TS!DF29,""))))))))&amp;IF($A$1=38,TS!DI29,IF($A$1=39,TS!DL29,IF($A$1=40,TS!DO29,"")))</f>
        <v/>
      </c>
      <c r="E29" s="162" t="str">
        <f ca="1">IF($A$1=3,TS!I29,IF($A$1=4,TS!L29,IF($A$1=5,TS!O29,IF($A$1=6,TS!R29,IF($A$1=7,TS!U29,IF($A$1=8,TS!X29,IF($A$1=9,TS!AA29,IF($A$1=10,TS!AD29,""))))))))&amp;IF($A$1=11,TS!AG29,IF($A$1=12,TS!AJ29,IF($A$1=13,TS!AM29,IF($A$1=14,TS!AP29,IF($A$1=15,TS!AS29,IF($A$1=16,TS!AV29,IF($A$1=17,TS!AY29,"")))))))&amp;IF($A$1=18,TS!BB29,IF($A$1=19,TS!BE29,IF($A$1=20,TS!BH29,IF($A$1=21,TS!BK29,IF($A$1=22,TS!BN29,IF($A$1=23,TS!BQ29,""))))))&amp;IF($A$1=24,TS!BT29,IF($A$1=25,TS!BW29,IF($A$1=26,TS!BZ29,IF($A$1=27,TS!CC29,IF($A$1=28,TS!CF29,IF($A$1=29,TS!CI29,IF($A$1=1,TS!C29,IF($A$1=2,TS!F29,""))))))))&amp;IF($A$1=30,TS!CL29,IF($A$1=31,TS!CO29,IF($A$1=32,TS!CR29,IF($A$1=33,TS!CU29,IF($A$1=34,TS!CX29,IF($A$1=35,TS!DA29,IF($A$1=36,TS!DD29,IF($A$1=37,TS!DG29,""))))))))&amp;IF($A$1=38,TS!DJ29,IF($A$1=39,TS!DM29,IF($A$1=40,TS!DP29,"")))</f>
        <v/>
      </c>
      <c r="F29" s="135">
        <f>'An60'!AD29</f>
        <v>0</v>
      </c>
      <c r="G29" s="10"/>
      <c r="H29" s="10"/>
      <c r="I29" s="73">
        <f t="shared" si="0"/>
        <v>0</v>
      </c>
      <c r="J29" s="73" t="str">
        <f t="shared" si="1"/>
        <v/>
      </c>
      <c r="K29" s="73" t="str">
        <f t="shared" si="1"/>
        <v/>
      </c>
      <c r="L29" s="102">
        <f t="shared" si="2"/>
        <v>0</v>
      </c>
    </row>
    <row r="30" spans="1:12" ht="12" customHeight="1" x14ac:dyDescent="0.15">
      <c r="A30" s="14" t="str">
        <f ca="1">F!V30</f>
        <v>8/F</v>
      </c>
      <c r="B30" s="15">
        <v>29</v>
      </c>
      <c r="C30" s="161" t="str">
        <f ca="1">IF($A$1=3,TS!G30,IF($A$1=4,TS!J30,IF($A$1=5,TS!M30,IF($A$1=6,TS!P30,IF($A$1=7,TS!S30,IF($A$1=8,TS!V30,IF($A$1=9,TS!Y30,IF($A$1=10,TS!AB30,""))))))))&amp;IF($A$1=11,TS!AE30,IF($A$1=12,TS!AH30,IF($A$1=13,TS!AK30,IF($A$1=14,TS!AN30,IF($A$1=15,TS!AQ30,IF($A$1=16,TS!AT30,IF($A$1=17,TS!AW30,"")))))))&amp;IF($A$1=18,TS!AZ30,IF($A$1=19,TS!BC30,IF($A$1=20,TS!BF30,IF($A$1=21,TS!BI30,IF($A$1=22,TS!BL30,IF($A$1=23,TS!BO30,""))))))&amp;IF($A$1=24,TS!BR30,IF($A$1=25,TS!BU30,IF($A$1=26,TS!BX30,IF($A$1=27,TS!CA30,IF($A$1=28,TS!CD30,IF($A$1=29,TS!CG30,IF($A$1=1,TS!A30,IF($A$1=2,TS!D30,""))))))))&amp;IF($A$1=30,TS!CJ30,IF($A$1=31,TS!CM30,IF($A$1=32,TS!CP30,IF($A$1=33,TS!CS30,IF($A$1=34,TS!CV30,IF($A$1=35,TS!CY30,IF($A$1=36,TS!DB30,IF($A$1=37,TS!DE30,""))))))))&amp;IF($A$1=38,TS!DH30,IF($A$1=39,TS!DK30,IF($A$1=40,TS!DN30,"")))</f>
        <v/>
      </c>
      <c r="D30" s="161" t="str">
        <f ca="1">IF($A$1=3,TS!H30,IF($A$1=4,TS!K30,IF($A$1=5,TS!N30,IF($A$1=6,TS!Q30,IF($A$1=7,TS!T30,IF($A$1=8,TS!W30,IF($A$1=9,TS!Z30,IF($A$1=10,TS!AC30,""))))))))&amp;IF($A$1=11,TS!AF30,IF($A$1=12,TS!AI30,IF($A$1=13,TS!AL30,IF($A$1=14,TS!AO30,IF($A$1=15,TS!AR30,IF($A$1=16,TS!AU30,IF($A$1=17,TS!AX30,"")))))))&amp;IF($A$1=18,TS!BA30,IF($A$1=19,TS!BD30,IF($A$1=20,TS!BG30,IF($A$1=21,TS!BJ30,IF($A$1=22,TS!BM30,IF($A$1=23,TS!BP30,""))))))&amp;IF($A$1=24,TS!BS30,IF($A$1=25,TS!BV30,IF($A$1=26,TS!BY30,IF($A$1=27,TS!CB30,IF($A$1=28,TS!CE30,IF($A$1=29,TS!CH30,IF($A$1=1,TS!B30,IF($A$1=2,TS!E30,""))))))))&amp;IF($A$1=30,TS!CK30,IF($A$1=31,TS!CN30,IF($A$1=32,TS!CQ30,IF($A$1=33,TS!CT30,IF($A$1=34,TS!CW30,IF($A$1=35,TS!CZ30,IF($A$1=36,TS!DC30,IF($A$1=37,TS!DF30,""))))))))&amp;IF($A$1=38,TS!DI30,IF($A$1=39,TS!DL30,IF($A$1=40,TS!DO30,"")))</f>
        <v/>
      </c>
      <c r="E30" s="162" t="str">
        <f ca="1">IF($A$1=3,TS!I30,IF($A$1=4,TS!L30,IF($A$1=5,TS!O30,IF($A$1=6,TS!R30,IF($A$1=7,TS!U30,IF($A$1=8,TS!X30,IF($A$1=9,TS!AA30,IF($A$1=10,TS!AD30,""))))))))&amp;IF($A$1=11,TS!AG30,IF($A$1=12,TS!AJ30,IF($A$1=13,TS!AM30,IF($A$1=14,TS!AP30,IF($A$1=15,TS!AS30,IF($A$1=16,TS!AV30,IF($A$1=17,TS!AY30,"")))))))&amp;IF($A$1=18,TS!BB30,IF($A$1=19,TS!BE30,IF($A$1=20,TS!BH30,IF($A$1=21,TS!BK30,IF($A$1=22,TS!BN30,IF($A$1=23,TS!BQ30,""))))))&amp;IF($A$1=24,TS!BT30,IF($A$1=25,TS!BW30,IF($A$1=26,TS!BZ30,IF($A$1=27,TS!CC30,IF($A$1=28,TS!CF30,IF($A$1=29,TS!CI30,IF($A$1=1,TS!C30,IF($A$1=2,TS!F30,""))))))))&amp;IF($A$1=30,TS!CL30,IF($A$1=31,TS!CO30,IF($A$1=32,TS!CR30,IF($A$1=33,TS!CU30,IF($A$1=34,TS!CX30,IF($A$1=35,TS!DA30,IF($A$1=36,TS!DD30,IF($A$1=37,TS!DG30,""))))))))&amp;IF($A$1=38,TS!DJ30,IF($A$1=39,TS!DM30,IF($A$1=40,TS!DP30,"")))</f>
        <v/>
      </c>
      <c r="F30" s="135">
        <f>'An60'!AD30</f>
        <v>0</v>
      </c>
      <c r="G30" s="10"/>
      <c r="H30" s="10"/>
      <c r="I30" s="73">
        <f t="shared" si="0"/>
        <v>0</v>
      </c>
      <c r="J30" s="73" t="str">
        <f t="shared" si="1"/>
        <v/>
      </c>
      <c r="K30" s="73" t="str">
        <f t="shared" si="1"/>
        <v/>
      </c>
      <c r="L30" s="102">
        <f t="shared" si="2"/>
        <v>0</v>
      </c>
    </row>
    <row r="31" spans="1:12" ht="12" customHeight="1" x14ac:dyDescent="0.15">
      <c r="A31" s="14" t="str">
        <f ca="1">F!V31</f>
        <v/>
      </c>
      <c r="B31" s="15">
        <v>30</v>
      </c>
      <c r="C31" s="161" t="str">
        <f ca="1">IF($A$1=3,TS!G31,IF($A$1=4,TS!J31,IF($A$1=5,TS!M31,IF($A$1=6,TS!P31,IF($A$1=7,TS!S31,IF($A$1=8,TS!V31,IF($A$1=9,TS!Y31,IF($A$1=10,TS!AB31,""))))))))&amp;IF($A$1=11,TS!AE31,IF($A$1=12,TS!AH31,IF($A$1=13,TS!AK31,IF($A$1=14,TS!AN31,IF($A$1=15,TS!AQ31,IF($A$1=16,TS!AT31,IF($A$1=17,TS!AW31,"")))))))&amp;IF($A$1=18,TS!AZ31,IF($A$1=19,TS!BC31,IF($A$1=20,TS!BF31,IF($A$1=21,TS!BI31,IF($A$1=22,TS!BL31,IF($A$1=23,TS!BO31,""))))))&amp;IF($A$1=24,TS!BR31,IF($A$1=25,TS!BU31,IF($A$1=26,TS!BX31,IF($A$1=27,TS!CA31,IF($A$1=28,TS!CD31,IF($A$1=29,TS!CG31,IF($A$1=1,TS!A31,IF($A$1=2,TS!D31,""))))))))&amp;IF($A$1=30,TS!CJ31,IF($A$1=31,TS!CM31,IF($A$1=32,TS!CP31,IF($A$1=33,TS!CS31,IF($A$1=34,TS!CV31,IF($A$1=35,TS!CY31,IF($A$1=36,TS!DB31,IF($A$1=37,TS!DE31,""))))))))&amp;IF($A$1=38,TS!DH31,IF($A$1=39,TS!DK31,IF($A$1=40,TS!DN31,"")))</f>
        <v/>
      </c>
      <c r="D31" s="161" t="str">
        <f ca="1">IF($A$1=3,TS!H31,IF($A$1=4,TS!K31,IF($A$1=5,TS!N31,IF($A$1=6,TS!Q31,IF($A$1=7,TS!T31,IF($A$1=8,TS!W31,IF($A$1=9,TS!Z31,IF($A$1=10,TS!AC31,""))))))))&amp;IF($A$1=11,TS!AF31,IF($A$1=12,TS!AI31,IF($A$1=13,TS!AL31,IF($A$1=14,TS!AO31,IF($A$1=15,TS!AR31,IF($A$1=16,TS!AU31,IF($A$1=17,TS!AX31,"")))))))&amp;IF($A$1=18,TS!BA31,IF($A$1=19,TS!BD31,IF($A$1=20,TS!BG31,IF($A$1=21,TS!BJ31,IF($A$1=22,TS!BM31,IF($A$1=23,TS!BP31,""))))))&amp;IF($A$1=24,TS!BS31,IF($A$1=25,TS!BV31,IF($A$1=26,TS!BY31,IF($A$1=27,TS!CB31,IF($A$1=28,TS!CE31,IF($A$1=29,TS!CH31,IF($A$1=1,TS!B31,IF($A$1=2,TS!E31,""))))))))&amp;IF($A$1=30,TS!CK31,IF($A$1=31,TS!CN31,IF($A$1=32,TS!CQ31,IF($A$1=33,TS!CT31,IF($A$1=34,TS!CW31,IF($A$1=35,TS!CZ31,IF($A$1=36,TS!DC31,IF($A$1=37,TS!DF31,""))))))))&amp;IF($A$1=38,TS!DI31,IF($A$1=39,TS!DL31,IF($A$1=40,TS!DO31,"")))</f>
        <v/>
      </c>
      <c r="E31" s="162" t="str">
        <f ca="1">IF($A$1=3,TS!I31,IF($A$1=4,TS!L31,IF($A$1=5,TS!O31,IF($A$1=6,TS!R31,IF($A$1=7,TS!U31,IF($A$1=8,TS!X31,IF($A$1=9,TS!AA31,IF($A$1=10,TS!AD31,""))))))))&amp;IF($A$1=11,TS!AG31,IF($A$1=12,TS!AJ31,IF($A$1=13,TS!AM31,IF($A$1=14,TS!AP31,IF($A$1=15,TS!AS31,IF($A$1=16,TS!AV31,IF($A$1=17,TS!AY31,"")))))))&amp;IF($A$1=18,TS!BB31,IF($A$1=19,TS!BE31,IF($A$1=20,TS!BH31,IF($A$1=21,TS!BK31,IF($A$1=22,TS!BN31,IF($A$1=23,TS!BQ31,""))))))&amp;IF($A$1=24,TS!BT31,IF($A$1=25,TS!BW31,IF($A$1=26,TS!BZ31,IF($A$1=27,TS!CC31,IF($A$1=28,TS!CF31,IF($A$1=29,TS!CI31,IF($A$1=1,TS!C31,IF($A$1=2,TS!F31,""))))))))&amp;IF($A$1=30,TS!CL31,IF($A$1=31,TS!CO31,IF($A$1=32,TS!CR31,IF($A$1=33,TS!CU31,IF($A$1=34,TS!CX31,IF($A$1=35,TS!DA31,IF($A$1=36,TS!DD31,IF($A$1=37,TS!DG31,""))))))))&amp;IF($A$1=38,TS!DJ31,IF($A$1=39,TS!DM31,IF($A$1=40,TS!DP31,"")))</f>
        <v/>
      </c>
      <c r="F31" s="135">
        <f>'An60'!AD31</f>
        <v>0</v>
      </c>
      <c r="G31" s="10"/>
      <c r="H31" s="10"/>
      <c r="I31" s="73">
        <f t="shared" si="0"/>
        <v>0</v>
      </c>
      <c r="J31" s="73" t="str">
        <f t="shared" si="1"/>
        <v/>
      </c>
      <c r="K31" s="73" t="str">
        <f t="shared" si="1"/>
        <v/>
      </c>
      <c r="L31" s="102">
        <f t="shared" si="2"/>
        <v>0</v>
      </c>
    </row>
    <row r="32" spans="1:12" ht="12" customHeight="1" x14ac:dyDescent="0.15">
      <c r="A32" s="14" t="str">
        <f ca="1">F!V32</f>
        <v/>
      </c>
      <c r="B32" s="15">
        <v>31</v>
      </c>
      <c r="C32" s="161" t="str">
        <f ca="1">IF($A$1=3,TS!G32,IF($A$1=4,TS!J32,IF($A$1=5,TS!M32,IF($A$1=6,TS!P32,IF($A$1=7,TS!S32,IF($A$1=8,TS!V32,IF($A$1=9,TS!Y32,IF($A$1=10,TS!AB32,""))))))))&amp;IF($A$1=11,TS!AE32,IF($A$1=12,TS!AH32,IF($A$1=13,TS!AK32,IF($A$1=14,TS!AN32,IF($A$1=15,TS!AQ32,IF($A$1=16,TS!AT32,IF($A$1=17,TS!AW32,"")))))))&amp;IF($A$1=18,TS!AZ32,IF($A$1=19,TS!BC32,IF($A$1=20,TS!BF32,IF($A$1=21,TS!BI32,IF($A$1=22,TS!BL32,IF($A$1=23,TS!BO32,""))))))&amp;IF($A$1=24,TS!BR32,IF($A$1=25,TS!BU32,IF($A$1=26,TS!BX32,IF($A$1=27,TS!CA32,IF($A$1=28,TS!CD32,IF($A$1=29,TS!CG32,IF($A$1=1,TS!A32,IF($A$1=2,TS!D32,""))))))))&amp;IF($A$1=30,TS!CJ32,IF($A$1=31,TS!CM32,IF($A$1=32,TS!CP32,IF($A$1=33,TS!CS32,IF($A$1=34,TS!CV32,IF($A$1=35,TS!CY32,IF($A$1=36,TS!DB32,IF($A$1=37,TS!DE32,""))))))))&amp;IF($A$1=38,TS!DH32,IF($A$1=39,TS!DK32,IF($A$1=40,TS!DN32,"")))</f>
        <v/>
      </c>
      <c r="D32" s="161" t="str">
        <f ca="1">IF($A$1=3,TS!H32,IF($A$1=4,TS!K32,IF($A$1=5,TS!N32,IF($A$1=6,TS!Q32,IF($A$1=7,TS!T32,IF($A$1=8,TS!W32,IF($A$1=9,TS!Z32,IF($A$1=10,TS!AC32,""))))))))&amp;IF($A$1=11,TS!AF32,IF($A$1=12,TS!AI32,IF($A$1=13,TS!AL32,IF($A$1=14,TS!AO32,IF($A$1=15,TS!AR32,IF($A$1=16,TS!AU32,IF($A$1=17,TS!AX32,"")))))))&amp;IF($A$1=18,TS!BA32,IF($A$1=19,TS!BD32,IF($A$1=20,TS!BG32,IF($A$1=21,TS!BJ32,IF($A$1=22,TS!BM32,IF($A$1=23,TS!BP32,""))))))&amp;IF($A$1=24,TS!BS32,IF($A$1=25,TS!BV32,IF($A$1=26,TS!BY32,IF($A$1=27,TS!CB32,IF($A$1=28,TS!CE32,IF($A$1=29,TS!CH32,IF($A$1=1,TS!B32,IF($A$1=2,TS!E32,""))))))))&amp;IF($A$1=30,TS!CK32,IF($A$1=31,TS!CN32,IF($A$1=32,TS!CQ32,IF($A$1=33,TS!CT32,IF($A$1=34,TS!CW32,IF($A$1=35,TS!CZ32,IF($A$1=36,TS!DC32,IF($A$1=37,TS!DF32,""))))))))&amp;IF($A$1=38,TS!DI32,IF($A$1=39,TS!DL32,IF($A$1=40,TS!DO32,"")))</f>
        <v/>
      </c>
      <c r="E32" s="162" t="str">
        <f ca="1">IF($A$1=3,TS!I32,IF($A$1=4,TS!L32,IF($A$1=5,TS!O32,IF($A$1=6,TS!R32,IF($A$1=7,TS!U32,IF($A$1=8,TS!X32,IF($A$1=9,TS!AA32,IF($A$1=10,TS!AD32,""))))))))&amp;IF($A$1=11,TS!AG32,IF($A$1=12,TS!AJ32,IF($A$1=13,TS!AM32,IF($A$1=14,TS!AP32,IF($A$1=15,TS!AS32,IF($A$1=16,TS!AV32,IF($A$1=17,TS!AY32,"")))))))&amp;IF($A$1=18,TS!BB32,IF($A$1=19,TS!BE32,IF($A$1=20,TS!BH32,IF($A$1=21,TS!BK32,IF($A$1=22,TS!BN32,IF($A$1=23,TS!BQ32,""))))))&amp;IF($A$1=24,TS!BT32,IF($A$1=25,TS!BW32,IF($A$1=26,TS!BZ32,IF($A$1=27,TS!CC32,IF($A$1=28,TS!CF32,IF($A$1=29,TS!CI32,IF($A$1=1,TS!C32,IF($A$1=2,TS!F32,""))))))))&amp;IF($A$1=30,TS!CL32,IF($A$1=31,TS!CO32,IF($A$1=32,TS!CR32,IF($A$1=33,TS!CU32,IF($A$1=34,TS!CX32,IF($A$1=35,TS!DA32,IF($A$1=36,TS!DD32,IF($A$1=37,TS!DG32,""))))))))&amp;IF($A$1=38,TS!DJ32,IF($A$1=39,TS!DM32,IF($A$1=40,TS!DP32,"")))</f>
        <v/>
      </c>
      <c r="F32" s="135">
        <f>'An60'!AD32</f>
        <v>0</v>
      </c>
      <c r="G32" s="10"/>
      <c r="H32" s="10"/>
      <c r="I32" s="73">
        <f t="shared" si="0"/>
        <v>0</v>
      </c>
      <c r="J32" s="73" t="str">
        <f t="shared" si="1"/>
        <v/>
      </c>
      <c r="K32" s="73" t="str">
        <f t="shared" si="1"/>
        <v/>
      </c>
      <c r="L32" s="102">
        <f t="shared" si="2"/>
        <v>0</v>
      </c>
    </row>
    <row r="33" spans="1:12" ht="12" customHeight="1" x14ac:dyDescent="0.15">
      <c r="A33" s="14" t="str">
        <f ca="1">F!V33</f>
        <v/>
      </c>
      <c r="B33" s="15">
        <v>32</v>
      </c>
      <c r="C33" s="161" t="str">
        <f ca="1">IF($A$1=3,TS!G33,IF($A$1=4,TS!J33,IF($A$1=5,TS!M33,IF($A$1=6,TS!P33,IF($A$1=7,TS!S33,IF($A$1=8,TS!V33,IF($A$1=9,TS!Y33,IF($A$1=10,TS!AB33,""))))))))&amp;IF($A$1=11,TS!AE33,IF($A$1=12,TS!AH33,IF($A$1=13,TS!AK33,IF($A$1=14,TS!AN33,IF($A$1=15,TS!AQ33,IF($A$1=16,TS!AT33,IF($A$1=17,TS!AW33,"")))))))&amp;IF($A$1=18,TS!AZ33,IF($A$1=19,TS!BC33,IF($A$1=20,TS!BF33,IF($A$1=21,TS!BI33,IF($A$1=22,TS!BL33,IF($A$1=23,TS!BO33,""))))))&amp;IF($A$1=24,TS!BR33,IF($A$1=25,TS!BU33,IF($A$1=26,TS!BX33,IF($A$1=27,TS!CA33,IF($A$1=28,TS!CD33,IF($A$1=29,TS!CG33,IF($A$1=1,TS!A33,IF($A$1=2,TS!D33,""))))))))&amp;IF($A$1=30,TS!CJ33,IF($A$1=31,TS!CM33,IF($A$1=32,TS!CP33,IF($A$1=33,TS!CS33,IF($A$1=34,TS!CV33,IF($A$1=35,TS!CY33,IF($A$1=36,TS!DB33,IF($A$1=37,TS!DE33,""))))))))&amp;IF($A$1=38,TS!DH33,IF($A$1=39,TS!DK33,IF($A$1=40,TS!DN33,"")))</f>
        <v/>
      </c>
      <c r="D33" s="161" t="str">
        <f ca="1">IF($A$1=3,TS!H33,IF($A$1=4,TS!K33,IF($A$1=5,TS!N33,IF($A$1=6,TS!Q33,IF($A$1=7,TS!T33,IF($A$1=8,TS!W33,IF($A$1=9,TS!Z33,IF($A$1=10,TS!AC33,""))))))))&amp;IF($A$1=11,TS!AF33,IF($A$1=12,TS!AI33,IF($A$1=13,TS!AL33,IF($A$1=14,TS!AO33,IF($A$1=15,TS!AR33,IF($A$1=16,TS!AU33,IF($A$1=17,TS!AX33,"")))))))&amp;IF($A$1=18,TS!BA33,IF($A$1=19,TS!BD33,IF($A$1=20,TS!BG33,IF($A$1=21,TS!BJ33,IF($A$1=22,TS!BM33,IF($A$1=23,TS!BP33,""))))))&amp;IF($A$1=24,TS!BS33,IF($A$1=25,TS!BV33,IF($A$1=26,TS!BY33,IF($A$1=27,TS!CB33,IF($A$1=28,TS!CE33,IF($A$1=29,TS!CH33,IF($A$1=1,TS!B33,IF($A$1=2,TS!E33,""))))))))&amp;IF($A$1=30,TS!CK33,IF($A$1=31,TS!CN33,IF($A$1=32,TS!CQ33,IF($A$1=33,TS!CT33,IF($A$1=34,TS!CW33,IF($A$1=35,TS!CZ33,IF($A$1=36,TS!DC33,IF($A$1=37,TS!DF33,""))))))))&amp;IF($A$1=38,TS!DI33,IF($A$1=39,TS!DL33,IF($A$1=40,TS!DO33,"")))</f>
        <v/>
      </c>
      <c r="E33" s="162" t="str">
        <f ca="1">IF($A$1=3,TS!I33,IF($A$1=4,TS!L33,IF($A$1=5,TS!O33,IF($A$1=6,TS!R33,IF($A$1=7,TS!U33,IF($A$1=8,TS!X33,IF($A$1=9,TS!AA33,IF($A$1=10,TS!AD33,""))))))))&amp;IF($A$1=11,TS!AG33,IF($A$1=12,TS!AJ33,IF($A$1=13,TS!AM33,IF($A$1=14,TS!AP33,IF($A$1=15,TS!AS33,IF($A$1=16,TS!AV33,IF($A$1=17,TS!AY33,"")))))))&amp;IF($A$1=18,TS!BB33,IF($A$1=19,TS!BE33,IF($A$1=20,TS!BH33,IF($A$1=21,TS!BK33,IF($A$1=22,TS!BN33,IF($A$1=23,TS!BQ33,""))))))&amp;IF($A$1=24,TS!BT33,IF($A$1=25,TS!BW33,IF($A$1=26,TS!BZ33,IF($A$1=27,TS!CC33,IF($A$1=28,TS!CF33,IF($A$1=29,TS!CI33,IF($A$1=1,TS!C33,IF($A$1=2,TS!F33,""))))))))&amp;IF($A$1=30,TS!CL33,IF($A$1=31,TS!CO33,IF($A$1=32,TS!CR33,IF($A$1=33,TS!CU33,IF($A$1=34,TS!CX33,IF($A$1=35,TS!DA33,IF($A$1=36,TS!DD33,IF($A$1=37,TS!DG33,""))))))))&amp;IF($A$1=38,TS!DJ33,IF($A$1=39,TS!DM33,IF($A$1=40,TS!DP33,"")))</f>
        <v/>
      </c>
      <c r="F33" s="135">
        <f>'An60'!AD33</f>
        <v>0</v>
      </c>
      <c r="G33" s="10"/>
      <c r="H33" s="10"/>
      <c r="I33" s="73">
        <f t="shared" si="0"/>
        <v>0</v>
      </c>
      <c r="J33" s="73" t="str">
        <f t="shared" si="1"/>
        <v/>
      </c>
      <c r="K33" s="73" t="str">
        <f t="shared" si="1"/>
        <v/>
      </c>
      <c r="L33" s="102">
        <f t="shared" si="2"/>
        <v>0</v>
      </c>
    </row>
    <row r="34" spans="1:12" ht="12" customHeight="1" x14ac:dyDescent="0.15">
      <c r="A34" s="14" t="str">
        <f ca="1">F!V34</f>
        <v/>
      </c>
      <c r="B34" s="15">
        <v>33</v>
      </c>
      <c r="C34" s="161" t="str">
        <f ca="1">IF($A$1=3,TS!G34,IF($A$1=4,TS!J34,IF($A$1=5,TS!M34,IF($A$1=6,TS!P34,IF($A$1=7,TS!S34,IF($A$1=8,TS!V34,IF($A$1=9,TS!Y34,IF($A$1=10,TS!AB34,""))))))))&amp;IF($A$1=11,TS!AE34,IF($A$1=12,TS!AH34,IF($A$1=13,TS!AK34,IF($A$1=14,TS!AN34,IF($A$1=15,TS!AQ34,IF($A$1=16,TS!AT34,IF($A$1=17,TS!AW34,"")))))))&amp;IF($A$1=18,TS!AZ34,IF($A$1=19,TS!BC34,IF($A$1=20,TS!BF34,IF($A$1=21,TS!BI34,IF($A$1=22,TS!BL34,IF($A$1=23,TS!BO34,""))))))&amp;IF($A$1=24,TS!BR34,IF($A$1=25,TS!BU34,IF($A$1=26,TS!BX34,IF($A$1=27,TS!CA34,IF($A$1=28,TS!CD34,IF($A$1=29,TS!CG34,IF($A$1=1,TS!A34,IF($A$1=2,TS!D34,""))))))))&amp;IF($A$1=30,TS!CJ34,IF($A$1=31,TS!CM34,IF($A$1=32,TS!CP34,IF($A$1=33,TS!CS34,IF($A$1=34,TS!CV34,IF($A$1=35,TS!CY34,IF($A$1=36,TS!DB34,IF($A$1=37,TS!DE34,""))))))))&amp;IF($A$1=38,TS!DH34,IF($A$1=39,TS!DK34,IF($A$1=40,TS!DN34,"")))</f>
        <v/>
      </c>
      <c r="D34" s="161" t="str">
        <f ca="1">IF($A$1=3,TS!H34,IF($A$1=4,TS!K34,IF($A$1=5,TS!N34,IF($A$1=6,TS!Q34,IF($A$1=7,TS!T34,IF($A$1=8,TS!W34,IF($A$1=9,TS!Z34,IF($A$1=10,TS!AC34,""))))))))&amp;IF($A$1=11,TS!AF34,IF($A$1=12,TS!AI34,IF($A$1=13,TS!AL34,IF($A$1=14,TS!AO34,IF($A$1=15,TS!AR34,IF($A$1=16,TS!AU34,IF($A$1=17,TS!AX34,"")))))))&amp;IF($A$1=18,TS!BA34,IF($A$1=19,TS!BD34,IF($A$1=20,TS!BG34,IF($A$1=21,TS!BJ34,IF($A$1=22,TS!BM34,IF($A$1=23,TS!BP34,""))))))&amp;IF($A$1=24,TS!BS34,IF($A$1=25,TS!BV34,IF($A$1=26,TS!BY34,IF($A$1=27,TS!CB34,IF($A$1=28,TS!CE34,IF($A$1=29,TS!CH34,IF($A$1=1,TS!B34,IF($A$1=2,TS!E34,""))))))))&amp;IF($A$1=30,TS!CK34,IF($A$1=31,TS!CN34,IF($A$1=32,TS!CQ34,IF($A$1=33,TS!CT34,IF($A$1=34,TS!CW34,IF($A$1=35,TS!CZ34,IF($A$1=36,TS!DC34,IF($A$1=37,TS!DF34,""))))))))&amp;IF($A$1=38,TS!DI34,IF($A$1=39,TS!DL34,IF($A$1=40,TS!DO34,"")))</f>
        <v/>
      </c>
      <c r="E34" s="162" t="str">
        <f ca="1">IF($A$1=3,TS!I34,IF($A$1=4,TS!L34,IF($A$1=5,TS!O34,IF($A$1=6,TS!R34,IF($A$1=7,TS!U34,IF($A$1=8,TS!X34,IF($A$1=9,TS!AA34,IF($A$1=10,TS!AD34,""))))))))&amp;IF($A$1=11,TS!AG34,IF($A$1=12,TS!AJ34,IF($A$1=13,TS!AM34,IF($A$1=14,TS!AP34,IF($A$1=15,TS!AS34,IF($A$1=16,TS!AV34,IF($A$1=17,TS!AY34,"")))))))&amp;IF($A$1=18,TS!BB34,IF($A$1=19,TS!BE34,IF($A$1=20,TS!BH34,IF($A$1=21,TS!BK34,IF($A$1=22,TS!BN34,IF($A$1=23,TS!BQ34,""))))))&amp;IF($A$1=24,TS!BT34,IF($A$1=25,TS!BW34,IF($A$1=26,TS!BZ34,IF($A$1=27,TS!CC34,IF($A$1=28,TS!CF34,IF($A$1=29,TS!CI34,IF($A$1=1,TS!C34,IF($A$1=2,TS!F34,""))))))))&amp;IF($A$1=30,TS!CL34,IF($A$1=31,TS!CO34,IF($A$1=32,TS!CR34,IF($A$1=33,TS!CU34,IF($A$1=34,TS!CX34,IF($A$1=35,TS!DA34,IF($A$1=36,TS!DD34,IF($A$1=37,TS!DG34,""))))))))&amp;IF($A$1=38,TS!DJ34,IF($A$1=39,TS!DM34,IF($A$1=40,TS!DP34,"")))</f>
        <v/>
      </c>
      <c r="F34" s="135">
        <f>'An60'!AD34</f>
        <v>0</v>
      </c>
      <c r="G34" s="10"/>
      <c r="H34" s="10"/>
      <c r="I34" s="73">
        <f t="shared" si="0"/>
        <v>0</v>
      </c>
      <c r="J34" s="73" t="str">
        <f t="shared" si="1"/>
        <v/>
      </c>
      <c r="K34" s="73" t="str">
        <f t="shared" si="1"/>
        <v/>
      </c>
      <c r="L34" s="102">
        <f t="shared" si="2"/>
        <v>0</v>
      </c>
    </row>
    <row r="35" spans="1:12" ht="12" customHeight="1" x14ac:dyDescent="0.15">
      <c r="A35" s="14" t="str">
        <f ca="1">F!V35</f>
        <v/>
      </c>
      <c r="B35" s="15">
        <v>34</v>
      </c>
      <c r="C35" s="161" t="str">
        <f ca="1">IF($A$1=3,TS!G35,IF($A$1=4,TS!J35,IF($A$1=5,TS!M35,IF($A$1=6,TS!P35,IF($A$1=7,TS!S35,IF($A$1=8,TS!V35,IF($A$1=9,TS!Y35,IF($A$1=10,TS!AB35,""))))))))&amp;IF($A$1=11,TS!AE35,IF($A$1=12,TS!AH35,IF($A$1=13,TS!AK35,IF($A$1=14,TS!AN35,IF($A$1=15,TS!AQ35,IF($A$1=16,TS!AT35,IF($A$1=17,TS!AW35,"")))))))&amp;IF($A$1=18,TS!AZ35,IF($A$1=19,TS!BC35,IF($A$1=20,TS!BF35,IF($A$1=21,TS!BI35,IF($A$1=22,TS!BL35,IF($A$1=23,TS!BO35,""))))))&amp;IF($A$1=24,TS!BR35,IF($A$1=25,TS!BU35,IF($A$1=26,TS!BX35,IF($A$1=27,TS!CA35,IF($A$1=28,TS!CD35,IF($A$1=29,TS!CG35,IF($A$1=1,TS!A35,IF($A$1=2,TS!D35,""))))))))&amp;IF($A$1=30,TS!CJ35,IF($A$1=31,TS!CM35,IF($A$1=32,TS!CP35,IF($A$1=33,TS!CS35,IF($A$1=34,TS!CV35,IF($A$1=35,TS!CY35,IF($A$1=36,TS!DB35,IF($A$1=37,TS!DE35,""))))))))&amp;IF($A$1=38,TS!DH35,IF($A$1=39,TS!DK35,IF($A$1=40,TS!DN35,"")))</f>
        <v/>
      </c>
      <c r="D35" s="161" t="str">
        <f ca="1">IF($A$1=3,TS!H35,IF($A$1=4,TS!K35,IF($A$1=5,TS!N35,IF($A$1=6,TS!Q35,IF($A$1=7,TS!T35,IF($A$1=8,TS!W35,IF($A$1=9,TS!Z35,IF($A$1=10,TS!AC35,""))))))))&amp;IF($A$1=11,TS!AF35,IF($A$1=12,TS!AI35,IF($A$1=13,TS!AL35,IF($A$1=14,TS!AO35,IF($A$1=15,TS!AR35,IF($A$1=16,TS!AU35,IF($A$1=17,TS!AX35,"")))))))&amp;IF($A$1=18,TS!BA35,IF($A$1=19,TS!BD35,IF($A$1=20,TS!BG35,IF($A$1=21,TS!BJ35,IF($A$1=22,TS!BM35,IF($A$1=23,TS!BP35,""))))))&amp;IF($A$1=24,TS!BS35,IF($A$1=25,TS!BV35,IF($A$1=26,TS!BY35,IF($A$1=27,TS!CB35,IF($A$1=28,TS!CE35,IF($A$1=29,TS!CH35,IF($A$1=1,TS!B35,IF($A$1=2,TS!E35,""))))))))&amp;IF($A$1=30,TS!CK35,IF($A$1=31,TS!CN35,IF($A$1=32,TS!CQ35,IF($A$1=33,TS!CT35,IF($A$1=34,TS!CW35,IF($A$1=35,TS!CZ35,IF($A$1=36,TS!DC35,IF($A$1=37,TS!DF35,""))))))))&amp;IF($A$1=38,TS!DI35,IF($A$1=39,TS!DL35,IF($A$1=40,TS!DO35,"")))</f>
        <v/>
      </c>
      <c r="E35" s="162" t="str">
        <f ca="1">IF($A$1=3,TS!I35,IF($A$1=4,TS!L35,IF($A$1=5,TS!O35,IF($A$1=6,TS!R35,IF($A$1=7,TS!U35,IF($A$1=8,TS!X35,IF($A$1=9,TS!AA35,IF($A$1=10,TS!AD35,""))))))))&amp;IF($A$1=11,TS!AG35,IF($A$1=12,TS!AJ35,IF($A$1=13,TS!AM35,IF($A$1=14,TS!AP35,IF($A$1=15,TS!AS35,IF($A$1=16,TS!AV35,IF($A$1=17,TS!AY35,"")))))))&amp;IF($A$1=18,TS!BB35,IF($A$1=19,TS!BE35,IF($A$1=20,TS!BH35,IF($A$1=21,TS!BK35,IF($A$1=22,TS!BN35,IF($A$1=23,TS!BQ35,""))))))&amp;IF($A$1=24,TS!BT35,IF($A$1=25,TS!BW35,IF($A$1=26,TS!BZ35,IF($A$1=27,TS!CC35,IF($A$1=28,TS!CF35,IF($A$1=29,TS!CI35,IF($A$1=1,TS!C35,IF($A$1=2,TS!F35,""))))))))&amp;IF($A$1=30,TS!CL35,IF($A$1=31,TS!CO35,IF($A$1=32,TS!CR35,IF($A$1=33,TS!CU35,IF($A$1=34,TS!CX35,IF($A$1=35,TS!DA35,IF($A$1=36,TS!DD35,IF($A$1=37,TS!DG35,""))))))))&amp;IF($A$1=38,TS!DJ35,IF($A$1=39,TS!DM35,IF($A$1=40,TS!DP35,"")))</f>
        <v/>
      </c>
      <c r="F35" s="135">
        <f>'An60'!AD35</f>
        <v>0</v>
      </c>
      <c r="G35" s="10"/>
      <c r="H35" s="10"/>
      <c r="I35" s="73">
        <f t="shared" si="0"/>
        <v>0</v>
      </c>
      <c r="J35" s="73" t="str">
        <f t="shared" si="1"/>
        <v/>
      </c>
      <c r="K35" s="73" t="str">
        <f t="shared" si="1"/>
        <v/>
      </c>
      <c r="L35" s="102">
        <f t="shared" si="2"/>
        <v>0</v>
      </c>
    </row>
    <row r="36" spans="1:12" ht="12" customHeight="1" x14ac:dyDescent="0.15">
      <c r="A36" s="14" t="str">
        <f ca="1">F!V36</f>
        <v/>
      </c>
      <c r="B36" s="15">
        <v>35</v>
      </c>
      <c r="C36" s="161" t="str">
        <f ca="1">IF($A$1=3,TS!G36,IF($A$1=4,TS!J36,IF($A$1=5,TS!M36,IF($A$1=6,TS!P36,IF($A$1=7,TS!S36,IF($A$1=8,TS!V36,IF($A$1=9,TS!Y36,IF($A$1=10,TS!AB36,""))))))))&amp;IF($A$1=11,TS!AE36,IF($A$1=12,TS!AH36,IF($A$1=13,TS!AK36,IF($A$1=14,TS!AN36,IF($A$1=15,TS!AQ36,IF($A$1=16,TS!AT36,IF($A$1=17,TS!AW36,"")))))))&amp;IF($A$1=18,TS!AZ36,IF($A$1=19,TS!BC36,IF($A$1=20,TS!BF36,IF($A$1=21,TS!BI36,IF($A$1=22,TS!BL36,IF($A$1=23,TS!BO36,""))))))&amp;IF($A$1=24,TS!BR36,IF($A$1=25,TS!BU36,IF($A$1=26,TS!BX36,IF($A$1=27,TS!CA36,IF($A$1=28,TS!CD36,IF($A$1=29,TS!CG36,IF($A$1=1,TS!A36,IF($A$1=2,TS!D36,""))))))))&amp;IF($A$1=30,TS!CJ36,IF($A$1=31,TS!CM36,IF($A$1=32,TS!CP36,IF($A$1=33,TS!CS36,IF($A$1=34,TS!CV36,IF($A$1=35,TS!CY36,IF($A$1=36,TS!DB36,IF($A$1=37,TS!DE36,""))))))))&amp;IF($A$1=38,TS!DH36,IF($A$1=39,TS!DK36,IF($A$1=40,TS!DN36,"")))</f>
        <v/>
      </c>
      <c r="D36" s="161" t="str">
        <f ca="1">IF($A$1=3,TS!H36,IF($A$1=4,TS!K36,IF($A$1=5,TS!N36,IF($A$1=6,TS!Q36,IF($A$1=7,TS!T36,IF($A$1=8,TS!W36,IF($A$1=9,TS!Z36,IF($A$1=10,TS!AC36,""))))))))&amp;IF($A$1=11,TS!AF36,IF($A$1=12,TS!AI36,IF($A$1=13,TS!AL36,IF($A$1=14,TS!AO36,IF($A$1=15,TS!AR36,IF($A$1=16,TS!AU36,IF($A$1=17,TS!AX36,"")))))))&amp;IF($A$1=18,TS!BA36,IF($A$1=19,TS!BD36,IF($A$1=20,TS!BG36,IF($A$1=21,TS!BJ36,IF($A$1=22,TS!BM36,IF($A$1=23,TS!BP36,""))))))&amp;IF($A$1=24,TS!BS36,IF($A$1=25,TS!BV36,IF($A$1=26,TS!BY36,IF($A$1=27,TS!CB36,IF($A$1=28,TS!CE36,IF($A$1=29,TS!CH36,IF($A$1=1,TS!B36,IF($A$1=2,TS!E36,""))))))))&amp;IF($A$1=30,TS!CK36,IF($A$1=31,TS!CN36,IF($A$1=32,TS!CQ36,IF($A$1=33,TS!CT36,IF($A$1=34,TS!CW36,IF($A$1=35,TS!CZ36,IF($A$1=36,TS!DC36,IF($A$1=37,TS!DF36,""))))))))&amp;IF($A$1=38,TS!DI36,IF($A$1=39,TS!DL36,IF($A$1=40,TS!DO36,"")))</f>
        <v/>
      </c>
      <c r="E36" s="162" t="str">
        <f ca="1">IF($A$1=3,TS!I36,IF($A$1=4,TS!L36,IF($A$1=5,TS!O36,IF($A$1=6,TS!R36,IF($A$1=7,TS!U36,IF($A$1=8,TS!X36,IF($A$1=9,TS!AA36,IF($A$1=10,TS!AD36,""))))))))&amp;IF($A$1=11,TS!AG36,IF($A$1=12,TS!AJ36,IF($A$1=13,TS!AM36,IF($A$1=14,TS!AP36,IF($A$1=15,TS!AS36,IF($A$1=16,TS!AV36,IF($A$1=17,TS!AY36,"")))))))&amp;IF($A$1=18,TS!BB36,IF($A$1=19,TS!BE36,IF($A$1=20,TS!BH36,IF($A$1=21,TS!BK36,IF($A$1=22,TS!BN36,IF($A$1=23,TS!BQ36,""))))))&amp;IF($A$1=24,TS!BT36,IF($A$1=25,TS!BW36,IF($A$1=26,TS!BZ36,IF($A$1=27,TS!CC36,IF($A$1=28,TS!CF36,IF($A$1=29,TS!CI36,IF($A$1=1,TS!C36,IF($A$1=2,TS!F36,""))))))))&amp;IF($A$1=30,TS!CL36,IF($A$1=31,TS!CO36,IF($A$1=32,TS!CR36,IF($A$1=33,TS!CU36,IF($A$1=34,TS!CX36,IF($A$1=35,TS!DA36,IF($A$1=36,TS!DD36,IF($A$1=37,TS!DG36,""))))))))&amp;IF($A$1=38,TS!DJ36,IF($A$1=39,TS!DM36,IF($A$1=40,TS!DP36,"")))</f>
        <v/>
      </c>
      <c r="F36" s="135">
        <f>'An60'!AD36</f>
        <v>0</v>
      </c>
      <c r="G36" s="10"/>
      <c r="H36" s="10"/>
      <c r="I36" s="73">
        <f t="shared" si="0"/>
        <v>0</v>
      </c>
      <c r="J36" s="73" t="str">
        <f t="shared" si="1"/>
        <v/>
      </c>
      <c r="K36" s="73" t="str">
        <f t="shared" si="1"/>
        <v/>
      </c>
      <c r="L36" s="102">
        <f t="shared" si="2"/>
        <v>0</v>
      </c>
    </row>
    <row r="37" spans="1:12" ht="12" customHeight="1" x14ac:dyDescent="0.15">
      <c r="A37" s="14" t="str">
        <f ca="1">F!V37</f>
        <v/>
      </c>
      <c r="B37" s="15">
        <v>36</v>
      </c>
      <c r="C37" s="161" t="str">
        <f ca="1">IF($A$1=3,TS!G37,IF($A$1=4,TS!J37,IF($A$1=5,TS!M37,IF($A$1=6,TS!P37,IF($A$1=7,TS!S37,IF($A$1=8,TS!V37,IF($A$1=9,TS!Y37,IF($A$1=10,TS!AB37,""))))))))&amp;IF($A$1=11,TS!AE37,IF($A$1=12,TS!AH37,IF($A$1=13,TS!AK37,IF($A$1=14,TS!AN37,IF($A$1=15,TS!AQ37,IF($A$1=16,TS!AT37,IF($A$1=17,TS!AW37,"")))))))&amp;IF($A$1=18,TS!AZ37,IF($A$1=19,TS!BC37,IF($A$1=20,TS!BF37,IF($A$1=21,TS!BI37,IF($A$1=22,TS!BL37,IF($A$1=23,TS!BO37,""))))))&amp;IF($A$1=24,TS!BR37,IF($A$1=25,TS!BU37,IF($A$1=26,TS!BX37,IF($A$1=27,TS!CA37,IF($A$1=28,TS!CD37,IF($A$1=29,TS!CG37,IF($A$1=1,TS!A37,IF($A$1=2,TS!D37,""))))))))&amp;IF($A$1=30,TS!CJ37,IF($A$1=31,TS!CM37,IF($A$1=32,TS!CP37,IF($A$1=33,TS!CS37,IF($A$1=34,TS!CV37,IF($A$1=35,TS!CY37,IF($A$1=36,TS!DB37,IF($A$1=37,TS!DE37,""))))))))&amp;IF($A$1=38,TS!DH37,IF($A$1=39,TS!DK37,IF($A$1=40,TS!DN37,"")))</f>
        <v/>
      </c>
      <c r="D37" s="161" t="str">
        <f ca="1">IF($A$1=3,TS!H37,IF($A$1=4,TS!K37,IF($A$1=5,TS!N37,IF($A$1=6,TS!Q37,IF($A$1=7,TS!T37,IF($A$1=8,TS!W37,IF($A$1=9,TS!Z37,IF($A$1=10,TS!AC37,""))))))))&amp;IF($A$1=11,TS!AF37,IF($A$1=12,TS!AI37,IF($A$1=13,TS!AL37,IF($A$1=14,TS!AO37,IF($A$1=15,TS!AR37,IF($A$1=16,TS!AU37,IF($A$1=17,TS!AX37,"")))))))&amp;IF($A$1=18,TS!BA37,IF($A$1=19,TS!BD37,IF($A$1=20,TS!BG37,IF($A$1=21,TS!BJ37,IF($A$1=22,TS!BM37,IF($A$1=23,TS!BP37,""))))))&amp;IF($A$1=24,TS!BS37,IF($A$1=25,TS!BV37,IF($A$1=26,TS!BY37,IF($A$1=27,TS!CB37,IF($A$1=28,TS!CE37,IF($A$1=29,TS!CH37,IF($A$1=1,TS!B37,IF($A$1=2,TS!E37,""))))))))&amp;IF($A$1=30,TS!CK37,IF($A$1=31,TS!CN37,IF($A$1=32,TS!CQ37,IF($A$1=33,TS!CT37,IF($A$1=34,TS!CW37,IF($A$1=35,TS!CZ37,IF($A$1=36,TS!DC37,IF($A$1=37,TS!DF37,""))))))))&amp;IF($A$1=38,TS!DI37,IF($A$1=39,TS!DL37,IF($A$1=40,TS!DO37,"")))</f>
        <v/>
      </c>
      <c r="E37" s="162" t="str">
        <f ca="1">IF($A$1=3,TS!I37,IF($A$1=4,TS!L37,IF($A$1=5,TS!O37,IF($A$1=6,TS!R37,IF($A$1=7,TS!U37,IF($A$1=8,TS!X37,IF($A$1=9,TS!AA37,IF($A$1=10,TS!AD37,""))))))))&amp;IF($A$1=11,TS!AG37,IF($A$1=12,TS!AJ37,IF($A$1=13,TS!AM37,IF($A$1=14,TS!AP37,IF($A$1=15,TS!AS37,IF($A$1=16,TS!AV37,IF($A$1=17,TS!AY37,"")))))))&amp;IF($A$1=18,TS!BB37,IF($A$1=19,TS!BE37,IF($A$1=20,TS!BH37,IF($A$1=21,TS!BK37,IF($A$1=22,TS!BN37,IF($A$1=23,TS!BQ37,""))))))&amp;IF($A$1=24,TS!BT37,IF($A$1=25,TS!BW37,IF($A$1=26,TS!BZ37,IF($A$1=27,TS!CC37,IF($A$1=28,TS!CF37,IF($A$1=29,TS!CI37,IF($A$1=1,TS!C37,IF($A$1=2,TS!F37,""))))))))&amp;IF($A$1=30,TS!CL37,IF($A$1=31,TS!CO37,IF($A$1=32,TS!CR37,IF($A$1=33,TS!CU37,IF($A$1=34,TS!CX37,IF($A$1=35,TS!DA37,IF($A$1=36,TS!DD37,IF($A$1=37,TS!DG37,""))))))))&amp;IF($A$1=38,TS!DJ37,IF($A$1=39,TS!DM37,IF($A$1=40,TS!DP37,"")))</f>
        <v/>
      </c>
      <c r="F37" s="135">
        <f>'An60'!AD37</f>
        <v>0</v>
      </c>
      <c r="G37" s="10"/>
      <c r="H37" s="10"/>
      <c r="I37" s="73">
        <f t="shared" si="0"/>
        <v>0</v>
      </c>
      <c r="J37" s="73" t="str">
        <f t="shared" si="1"/>
        <v/>
      </c>
      <c r="K37" s="73" t="str">
        <f t="shared" si="1"/>
        <v/>
      </c>
      <c r="L37" s="102">
        <f t="shared" si="2"/>
        <v>0</v>
      </c>
    </row>
    <row r="38" spans="1:12" ht="12" customHeight="1" x14ac:dyDescent="0.15">
      <c r="A38" s="14" t="str">
        <f ca="1">F!V38</f>
        <v/>
      </c>
      <c r="B38" s="15">
        <v>37</v>
      </c>
      <c r="C38" s="161" t="str">
        <f ca="1">IF($A$1=3,TS!G38,IF($A$1=4,TS!J38,IF($A$1=5,TS!M38,IF($A$1=6,TS!P38,IF($A$1=7,TS!S38,IF($A$1=8,TS!V38,IF($A$1=9,TS!Y38,IF($A$1=10,TS!AB38,""))))))))&amp;IF($A$1=11,TS!AE38,IF($A$1=12,TS!AH38,IF($A$1=13,TS!AK38,IF($A$1=14,TS!AN38,IF($A$1=15,TS!AQ38,IF($A$1=16,TS!AT38,IF($A$1=17,TS!AW38,"")))))))&amp;IF($A$1=18,TS!AZ38,IF($A$1=19,TS!BC38,IF($A$1=20,TS!BF38,IF($A$1=21,TS!BI38,IF($A$1=22,TS!BL38,IF($A$1=23,TS!BO38,""))))))&amp;IF($A$1=24,TS!BR38,IF($A$1=25,TS!BU38,IF($A$1=26,TS!BX38,IF($A$1=27,TS!CA38,IF($A$1=28,TS!CD38,IF($A$1=29,TS!CG38,IF($A$1=1,TS!A38,IF($A$1=2,TS!D38,""))))))))&amp;IF($A$1=30,TS!CJ38,IF($A$1=31,TS!CM38,IF($A$1=32,TS!CP38,IF($A$1=33,TS!CS38,IF($A$1=34,TS!CV38,IF($A$1=35,TS!CY38,IF($A$1=36,TS!DB38,IF($A$1=37,TS!DE38,""))))))))&amp;IF($A$1=38,TS!DH38,IF($A$1=39,TS!DK38,IF($A$1=40,TS!DN38,"")))</f>
        <v/>
      </c>
      <c r="D38" s="161" t="str">
        <f ca="1">IF($A$1=3,TS!H38,IF($A$1=4,TS!K38,IF($A$1=5,TS!N38,IF($A$1=6,TS!Q38,IF($A$1=7,TS!T38,IF($A$1=8,TS!W38,IF($A$1=9,TS!Z38,IF($A$1=10,TS!AC38,""))))))))&amp;IF($A$1=11,TS!AF38,IF($A$1=12,TS!AI38,IF($A$1=13,TS!AL38,IF($A$1=14,TS!AO38,IF($A$1=15,TS!AR38,IF($A$1=16,TS!AU38,IF($A$1=17,TS!AX38,"")))))))&amp;IF($A$1=18,TS!BA38,IF($A$1=19,TS!BD38,IF($A$1=20,TS!BG38,IF($A$1=21,TS!BJ38,IF($A$1=22,TS!BM38,IF($A$1=23,TS!BP38,""))))))&amp;IF($A$1=24,TS!BS38,IF($A$1=25,TS!BV38,IF($A$1=26,TS!BY38,IF($A$1=27,TS!CB38,IF($A$1=28,TS!CE38,IF($A$1=29,TS!CH38,IF($A$1=1,TS!B38,IF($A$1=2,TS!E38,""))))))))&amp;IF($A$1=30,TS!CK38,IF($A$1=31,TS!CN38,IF($A$1=32,TS!CQ38,IF($A$1=33,TS!CT38,IF($A$1=34,TS!CW38,IF($A$1=35,TS!CZ38,IF($A$1=36,TS!DC38,IF($A$1=37,TS!DF38,""))))))))&amp;IF($A$1=38,TS!DI38,IF($A$1=39,TS!DL38,IF($A$1=40,TS!DO38,"")))</f>
        <v/>
      </c>
      <c r="E38" s="162" t="str">
        <f ca="1">IF($A$1=3,TS!I38,IF($A$1=4,TS!L38,IF($A$1=5,TS!O38,IF($A$1=6,TS!R38,IF($A$1=7,TS!U38,IF($A$1=8,TS!X38,IF($A$1=9,TS!AA38,IF($A$1=10,TS!AD38,""))))))))&amp;IF($A$1=11,TS!AG38,IF($A$1=12,TS!AJ38,IF($A$1=13,TS!AM38,IF($A$1=14,TS!AP38,IF($A$1=15,TS!AS38,IF($A$1=16,TS!AV38,IF($A$1=17,TS!AY38,"")))))))&amp;IF($A$1=18,TS!BB38,IF($A$1=19,TS!BE38,IF($A$1=20,TS!BH38,IF($A$1=21,TS!BK38,IF($A$1=22,TS!BN38,IF($A$1=23,TS!BQ38,""))))))&amp;IF($A$1=24,TS!BT38,IF($A$1=25,TS!BW38,IF($A$1=26,TS!BZ38,IF($A$1=27,TS!CC38,IF($A$1=28,TS!CF38,IF($A$1=29,TS!CI38,IF($A$1=1,TS!C38,IF($A$1=2,TS!F38,""))))))))&amp;IF($A$1=30,TS!CL38,IF($A$1=31,TS!CO38,IF($A$1=32,TS!CR38,IF($A$1=33,TS!CU38,IF($A$1=34,TS!CX38,IF($A$1=35,TS!DA38,IF($A$1=36,TS!DD38,IF($A$1=37,TS!DG38,""))))))))&amp;IF($A$1=38,TS!DJ38,IF($A$1=39,TS!DM38,IF($A$1=40,TS!DP38,"")))</f>
        <v/>
      </c>
      <c r="F38" s="135">
        <f>'An60'!AD38</f>
        <v>0</v>
      </c>
      <c r="G38" s="10"/>
      <c r="H38" s="10"/>
      <c r="I38" s="73">
        <f t="shared" si="0"/>
        <v>0</v>
      </c>
      <c r="J38" s="73" t="str">
        <f t="shared" si="1"/>
        <v/>
      </c>
      <c r="K38" s="73" t="str">
        <f t="shared" si="1"/>
        <v/>
      </c>
      <c r="L38" s="102">
        <f t="shared" si="2"/>
        <v>0</v>
      </c>
    </row>
    <row r="39" spans="1:12" ht="12" customHeight="1" x14ac:dyDescent="0.15">
      <c r="A39" s="14" t="str">
        <f ca="1">F!V39</f>
        <v/>
      </c>
      <c r="B39" s="15">
        <v>38</v>
      </c>
      <c r="C39" s="161" t="str">
        <f ca="1">IF($A$1=3,TS!G39,IF($A$1=4,TS!J39,IF($A$1=5,TS!M39,IF($A$1=6,TS!P39,IF($A$1=7,TS!S39,IF($A$1=8,TS!V39,IF($A$1=9,TS!Y39,IF($A$1=10,TS!AB39,""))))))))&amp;IF($A$1=11,TS!AE39,IF($A$1=12,TS!AH39,IF($A$1=13,TS!AK39,IF($A$1=14,TS!AN39,IF($A$1=15,TS!AQ39,IF($A$1=16,TS!AT39,IF($A$1=17,TS!AW39,"")))))))&amp;IF($A$1=18,TS!AZ39,IF($A$1=19,TS!BC39,IF($A$1=20,TS!BF39,IF($A$1=21,TS!BI39,IF($A$1=22,TS!BL39,IF($A$1=23,TS!BO39,""))))))&amp;IF($A$1=24,TS!BR39,IF($A$1=25,TS!BU39,IF($A$1=26,TS!BX39,IF($A$1=27,TS!CA39,IF($A$1=28,TS!CD39,IF($A$1=29,TS!CG39,IF($A$1=1,TS!A39,IF($A$1=2,TS!D39,""))))))))&amp;IF($A$1=30,TS!CJ39,IF($A$1=31,TS!CM39,IF($A$1=32,TS!CP39,IF($A$1=33,TS!CS39,IF($A$1=34,TS!CV39,IF($A$1=35,TS!CY39,IF($A$1=36,TS!DB39,IF($A$1=37,TS!DE39,""))))))))&amp;IF($A$1=38,TS!DH39,IF($A$1=39,TS!DK39,IF($A$1=40,TS!DN39,"")))</f>
        <v/>
      </c>
      <c r="D39" s="161" t="str">
        <f ca="1">IF($A$1=3,TS!H39,IF($A$1=4,TS!K39,IF($A$1=5,TS!N39,IF($A$1=6,TS!Q39,IF($A$1=7,TS!T39,IF($A$1=8,TS!W39,IF($A$1=9,TS!Z39,IF($A$1=10,TS!AC39,""))))))))&amp;IF($A$1=11,TS!AF39,IF($A$1=12,TS!AI39,IF($A$1=13,TS!AL39,IF($A$1=14,TS!AO39,IF($A$1=15,TS!AR39,IF($A$1=16,TS!AU39,IF($A$1=17,TS!AX39,"")))))))&amp;IF($A$1=18,TS!BA39,IF($A$1=19,TS!BD39,IF($A$1=20,TS!BG39,IF($A$1=21,TS!BJ39,IF($A$1=22,TS!BM39,IF($A$1=23,TS!BP39,""))))))&amp;IF($A$1=24,TS!BS39,IF($A$1=25,TS!BV39,IF($A$1=26,TS!BY39,IF($A$1=27,TS!CB39,IF($A$1=28,TS!CE39,IF($A$1=29,TS!CH39,IF($A$1=1,TS!B39,IF($A$1=2,TS!E39,""))))))))&amp;IF($A$1=30,TS!CK39,IF($A$1=31,TS!CN39,IF($A$1=32,TS!CQ39,IF($A$1=33,TS!CT39,IF($A$1=34,TS!CW39,IF($A$1=35,TS!CZ39,IF($A$1=36,TS!DC39,IF($A$1=37,TS!DF39,""))))))))&amp;IF($A$1=38,TS!DI39,IF($A$1=39,TS!DL39,IF($A$1=40,TS!DO39,"")))</f>
        <v/>
      </c>
      <c r="E39" s="162" t="str">
        <f ca="1">IF($A$1=3,TS!I39,IF($A$1=4,TS!L39,IF($A$1=5,TS!O39,IF($A$1=6,TS!R39,IF($A$1=7,TS!U39,IF($A$1=8,TS!X39,IF($A$1=9,TS!AA39,IF($A$1=10,TS!AD39,""))))))))&amp;IF($A$1=11,TS!AG39,IF($A$1=12,TS!AJ39,IF($A$1=13,TS!AM39,IF($A$1=14,TS!AP39,IF($A$1=15,TS!AS39,IF($A$1=16,TS!AV39,IF($A$1=17,TS!AY39,"")))))))&amp;IF($A$1=18,TS!BB39,IF($A$1=19,TS!BE39,IF($A$1=20,TS!BH39,IF($A$1=21,TS!BK39,IF($A$1=22,TS!BN39,IF($A$1=23,TS!BQ39,""))))))&amp;IF($A$1=24,TS!BT39,IF($A$1=25,TS!BW39,IF($A$1=26,TS!BZ39,IF($A$1=27,TS!CC39,IF($A$1=28,TS!CF39,IF($A$1=29,TS!CI39,IF($A$1=1,TS!C39,IF($A$1=2,TS!F39,""))))))))&amp;IF($A$1=30,TS!CL39,IF($A$1=31,TS!CO39,IF($A$1=32,TS!CR39,IF($A$1=33,TS!CU39,IF($A$1=34,TS!CX39,IF($A$1=35,TS!DA39,IF($A$1=36,TS!DD39,IF($A$1=37,TS!DG39,""))))))))&amp;IF($A$1=38,TS!DJ39,IF($A$1=39,TS!DM39,IF($A$1=40,TS!DP39,"")))</f>
        <v/>
      </c>
      <c r="F39" s="135">
        <f>'An60'!AD39</f>
        <v>0</v>
      </c>
      <c r="G39" s="10"/>
      <c r="H39" s="10"/>
      <c r="I39" s="73">
        <f t="shared" si="0"/>
        <v>0</v>
      </c>
      <c r="J39" s="73" t="str">
        <f t="shared" si="1"/>
        <v/>
      </c>
      <c r="K39" s="73" t="str">
        <f t="shared" si="1"/>
        <v/>
      </c>
      <c r="L39" s="102">
        <f t="shared" si="2"/>
        <v>0</v>
      </c>
    </row>
    <row r="40" spans="1:12" ht="12" customHeight="1" x14ac:dyDescent="0.15">
      <c r="A40" s="14" t="str">
        <f ca="1">F!V40</f>
        <v/>
      </c>
      <c r="B40" s="15">
        <v>39</v>
      </c>
      <c r="C40" s="161" t="str">
        <f ca="1">IF($A$1=3,TS!G40,IF($A$1=4,TS!J40,IF($A$1=5,TS!M40,IF($A$1=6,TS!P40,IF($A$1=7,TS!S40,IF($A$1=8,TS!V40,IF($A$1=9,TS!Y40,IF($A$1=10,TS!AB40,""))))))))&amp;IF($A$1=11,TS!AE40,IF($A$1=12,TS!AH40,IF($A$1=13,TS!AK40,IF($A$1=14,TS!AN40,IF($A$1=15,TS!AQ40,IF($A$1=16,TS!AT40,IF($A$1=17,TS!AW40,"")))))))&amp;IF($A$1=18,TS!AZ40,IF($A$1=19,TS!BC40,IF($A$1=20,TS!BF40,IF($A$1=21,TS!BI40,IF($A$1=22,TS!BL40,IF($A$1=23,TS!BO40,""))))))&amp;IF($A$1=24,TS!BR40,IF($A$1=25,TS!BU40,IF($A$1=26,TS!BX40,IF($A$1=27,TS!CA40,IF($A$1=28,TS!CD40,IF($A$1=29,TS!CG40,IF($A$1=1,TS!A40,IF($A$1=2,TS!D40,""))))))))&amp;IF($A$1=30,TS!CJ40,IF($A$1=31,TS!CM40,IF($A$1=32,TS!CP40,IF($A$1=33,TS!CS40,IF($A$1=34,TS!CV40,IF($A$1=35,TS!CY40,IF($A$1=36,TS!DB40,IF($A$1=37,TS!DE40,""))))))))&amp;IF($A$1=38,TS!DH40,IF($A$1=39,TS!DK40,IF($A$1=40,TS!DN40,"")))</f>
        <v/>
      </c>
      <c r="D40" s="161" t="str">
        <f ca="1">IF($A$1=3,TS!H40,IF($A$1=4,TS!K40,IF($A$1=5,TS!N40,IF($A$1=6,TS!Q40,IF($A$1=7,TS!T40,IF($A$1=8,TS!W40,IF($A$1=9,TS!Z40,IF($A$1=10,TS!AC40,""))))))))&amp;IF($A$1=11,TS!AF40,IF($A$1=12,TS!AI40,IF($A$1=13,TS!AL40,IF($A$1=14,TS!AO40,IF($A$1=15,TS!AR40,IF($A$1=16,TS!AU40,IF($A$1=17,TS!AX40,"")))))))&amp;IF($A$1=18,TS!BA40,IF($A$1=19,TS!BD40,IF($A$1=20,TS!BG40,IF($A$1=21,TS!BJ40,IF($A$1=22,TS!BM40,IF($A$1=23,TS!BP40,""))))))&amp;IF($A$1=24,TS!BS40,IF($A$1=25,TS!BV40,IF($A$1=26,TS!BY40,IF($A$1=27,TS!CB40,IF($A$1=28,TS!CE40,IF($A$1=29,TS!CH40,IF($A$1=1,TS!B40,IF($A$1=2,TS!E40,""))))))))&amp;IF($A$1=30,TS!CK40,IF($A$1=31,TS!CN40,IF($A$1=32,TS!CQ40,IF($A$1=33,TS!CT40,IF($A$1=34,TS!CW40,IF($A$1=35,TS!CZ40,IF($A$1=36,TS!DC40,IF($A$1=37,TS!DF40,""))))))))&amp;IF($A$1=38,TS!DI40,IF($A$1=39,TS!DL40,IF($A$1=40,TS!DO40,"")))</f>
        <v/>
      </c>
      <c r="E40" s="162" t="str">
        <f ca="1">IF($A$1=3,TS!I40,IF($A$1=4,TS!L40,IF($A$1=5,TS!O40,IF($A$1=6,TS!R40,IF($A$1=7,TS!U40,IF($A$1=8,TS!X40,IF($A$1=9,TS!AA40,IF($A$1=10,TS!AD40,""))))))))&amp;IF($A$1=11,TS!AG40,IF($A$1=12,TS!AJ40,IF($A$1=13,TS!AM40,IF($A$1=14,TS!AP40,IF($A$1=15,TS!AS40,IF($A$1=16,TS!AV40,IF($A$1=17,TS!AY40,"")))))))&amp;IF($A$1=18,TS!BB40,IF($A$1=19,TS!BE40,IF($A$1=20,TS!BH40,IF($A$1=21,TS!BK40,IF($A$1=22,TS!BN40,IF($A$1=23,TS!BQ40,""))))))&amp;IF($A$1=24,TS!BT40,IF($A$1=25,TS!BW40,IF($A$1=26,TS!BZ40,IF($A$1=27,TS!CC40,IF($A$1=28,TS!CF40,IF($A$1=29,TS!CI40,IF($A$1=1,TS!C40,IF($A$1=2,TS!F40,""))))))))&amp;IF($A$1=30,TS!CL40,IF($A$1=31,TS!CO40,IF($A$1=32,TS!CR40,IF($A$1=33,TS!CU40,IF($A$1=34,TS!CX40,IF($A$1=35,TS!DA40,IF($A$1=36,TS!DD40,IF($A$1=37,TS!DG40,""))))))))&amp;IF($A$1=38,TS!DJ40,IF($A$1=39,TS!DM40,IF($A$1=40,TS!DP40,"")))</f>
        <v/>
      </c>
      <c r="F40" s="135">
        <f>'An60'!AD40</f>
        <v>0</v>
      </c>
      <c r="G40" s="10"/>
      <c r="H40" s="10"/>
      <c r="I40" s="73">
        <f t="shared" si="0"/>
        <v>0</v>
      </c>
      <c r="J40" s="73" t="str">
        <f t="shared" si="1"/>
        <v/>
      </c>
      <c r="K40" s="73" t="str">
        <f t="shared" si="1"/>
        <v/>
      </c>
      <c r="L40" s="102">
        <f t="shared" si="2"/>
        <v>0</v>
      </c>
    </row>
    <row r="41" spans="1:12" ht="12" customHeight="1" x14ac:dyDescent="0.15">
      <c r="A41" s="14" t="str">
        <f ca="1">F!V41</f>
        <v/>
      </c>
      <c r="B41" s="15">
        <v>40</v>
      </c>
      <c r="C41" s="161" t="str">
        <f ca="1">IF($A$1=3,TS!G41,IF($A$1=4,TS!J41,IF($A$1=5,TS!M41,IF($A$1=6,TS!P41,IF($A$1=7,TS!S41,IF($A$1=8,TS!V41,IF($A$1=9,TS!Y41,IF($A$1=10,TS!AB41,""))))))))&amp;IF($A$1=11,TS!AE41,IF($A$1=12,TS!AH41,IF($A$1=13,TS!AK41,IF($A$1=14,TS!AN41,IF($A$1=15,TS!AQ41,IF($A$1=16,TS!AT41,IF($A$1=17,TS!AW41,"")))))))&amp;IF($A$1=18,TS!AZ41,IF($A$1=19,TS!BC41,IF($A$1=20,TS!BF41,IF($A$1=21,TS!BI41,IF($A$1=22,TS!BL41,IF($A$1=23,TS!BO41,""))))))&amp;IF($A$1=24,TS!BR41,IF($A$1=25,TS!BU41,IF($A$1=26,TS!BX41,IF($A$1=27,TS!CA41,IF($A$1=28,TS!CD41,IF($A$1=29,TS!CG41,IF($A$1=1,TS!A41,IF($A$1=2,TS!D41,""))))))))&amp;IF($A$1=30,TS!CJ41,IF($A$1=31,TS!CM41,IF($A$1=32,TS!CP41,IF($A$1=33,TS!CS41,IF($A$1=34,TS!CV41,IF($A$1=35,TS!CY41,IF($A$1=36,TS!DB41,IF($A$1=37,TS!DE41,""))))))))&amp;IF($A$1=38,TS!DH41,IF($A$1=39,TS!DK41,IF($A$1=40,TS!DN41,"")))</f>
        <v/>
      </c>
      <c r="D41" s="161" t="str">
        <f ca="1">IF($A$1=3,TS!H41,IF($A$1=4,TS!K41,IF($A$1=5,TS!N41,IF($A$1=6,TS!Q41,IF($A$1=7,TS!T41,IF($A$1=8,TS!W41,IF($A$1=9,TS!Z41,IF($A$1=10,TS!AC41,""))))))))&amp;IF($A$1=11,TS!AF41,IF($A$1=12,TS!AI41,IF($A$1=13,TS!AL41,IF($A$1=14,TS!AO41,IF($A$1=15,TS!AR41,IF($A$1=16,TS!AU41,IF($A$1=17,TS!AX41,"")))))))&amp;IF($A$1=18,TS!BA41,IF($A$1=19,TS!BD41,IF($A$1=20,TS!BG41,IF($A$1=21,TS!BJ41,IF($A$1=22,TS!BM41,IF($A$1=23,TS!BP41,""))))))&amp;IF($A$1=24,TS!BS41,IF($A$1=25,TS!BV41,IF($A$1=26,TS!BY41,IF($A$1=27,TS!CB41,IF($A$1=28,TS!CE41,IF($A$1=29,TS!CH41,IF($A$1=1,TS!B41,IF($A$1=2,TS!E41,""))))))))&amp;IF($A$1=30,TS!CK41,IF($A$1=31,TS!CN41,IF($A$1=32,TS!CQ41,IF($A$1=33,TS!CT41,IF($A$1=34,TS!CW41,IF($A$1=35,TS!CZ41,IF($A$1=36,TS!DC41,IF($A$1=37,TS!DF41,""))))))))&amp;IF($A$1=38,TS!DI41,IF($A$1=39,TS!DL41,IF($A$1=40,TS!DO41,"")))</f>
        <v/>
      </c>
      <c r="E41" s="162" t="str">
        <f ca="1">IF($A$1=3,TS!I41,IF($A$1=4,TS!L41,IF($A$1=5,TS!O41,IF($A$1=6,TS!R41,IF($A$1=7,TS!U41,IF($A$1=8,TS!X41,IF($A$1=9,TS!AA41,IF($A$1=10,TS!AD41,""))))))))&amp;IF($A$1=11,TS!AG41,IF($A$1=12,TS!AJ41,IF($A$1=13,TS!AM41,IF($A$1=14,TS!AP41,IF($A$1=15,TS!AS41,IF($A$1=16,TS!AV41,IF($A$1=17,TS!AY41,"")))))))&amp;IF($A$1=18,TS!BB41,IF($A$1=19,TS!BE41,IF($A$1=20,TS!BH41,IF($A$1=21,TS!BK41,IF($A$1=22,TS!BN41,IF($A$1=23,TS!BQ41,""))))))&amp;IF($A$1=24,TS!BT41,IF($A$1=25,TS!BW41,IF($A$1=26,TS!BZ41,IF($A$1=27,TS!CC41,IF($A$1=28,TS!CF41,IF($A$1=29,TS!CI41,IF($A$1=1,TS!C41,IF($A$1=2,TS!F41,""))))))))&amp;IF($A$1=30,TS!CL41,IF($A$1=31,TS!CO41,IF($A$1=32,TS!CR41,IF($A$1=33,TS!CU41,IF($A$1=34,TS!CX41,IF($A$1=35,TS!DA41,IF($A$1=36,TS!DD41,IF($A$1=37,TS!DG41,""))))))))&amp;IF($A$1=38,TS!DJ41,IF($A$1=39,TS!DM41,IF($A$1=40,TS!DP41,"")))</f>
        <v/>
      </c>
      <c r="F41" s="135">
        <f>'An60'!AD41</f>
        <v>0</v>
      </c>
      <c r="G41" s="10"/>
      <c r="H41" s="10"/>
      <c r="I41" s="73">
        <f t="shared" si="0"/>
        <v>0</v>
      </c>
      <c r="J41" s="73" t="str">
        <f t="shared" si="1"/>
        <v/>
      </c>
      <c r="K41" s="73" t="str">
        <f t="shared" si="1"/>
        <v/>
      </c>
      <c r="L41" s="102">
        <f t="shared" si="2"/>
        <v>0</v>
      </c>
    </row>
    <row r="42" spans="1:12" ht="12" customHeight="1" x14ac:dyDescent="0.2">
      <c r="C42" s="161" t="str">
        <f ca="1">IF($A$1=3,TS!G42,IF($A$1=4,TS!J42,IF($A$1=5,TS!M42,IF($A$1=6,TS!P42,IF($A$1=7,TS!S42,IF($A$1=8,TS!V42,IF($A$1=9,TS!Y42,IF($A$1=10,TS!AB42,""))))))))&amp;IF($A$1=11,TS!AE42,IF($A$1=12,TS!AH42,IF($A$1=13,TS!AK42,IF($A$1=14,TS!AN42,IF($A$1=15,TS!AQ42,IF($A$1=16,TS!AT42,IF($A$1=17,TS!AW42,"")))))))&amp;IF($A$1=18,TS!AZ42,IF($A$1=19,TS!BC42,IF($A$1=20,TS!BF42,IF($A$1=21,TS!BI42,IF($A$1=22,TS!BL42,IF($A$1=23,TS!BO42,""))))))&amp;IF($A$1=24,TS!BR42,IF($A$1=25,TS!BU42,IF($A$1=26,TS!BX42,IF($A$1=27,TS!CA42,IF($A$1=28,TS!CD42,IF($A$1=29,TS!CG42,IF($A$1=1,TS!A42,IF($A$1=2,TS!D42,""))))))))&amp;IF($A$1=30,TS!CJ42,IF($A$1=31,TS!CM42,IF($A$1=32,TS!CP42,IF($A$1=33,TS!CS42,IF($A$1=34,TS!CV42,IF($A$1=35,TS!CY42,IF($A$1=36,TS!DB42,IF($A$1=37,TS!DE42,""))))))))&amp;IF($A$1=38,TS!DH42,IF($A$1=39,TS!DK42,IF($A$1=40,TS!DN42,"")))</f>
        <v/>
      </c>
      <c r="D42" s="161" t="str">
        <f ca="1">IF($A$1=3,TS!H42,IF($A$1=4,TS!K42,IF($A$1=5,TS!N42,IF($A$1=6,TS!Q42,IF($A$1=7,TS!T42,IF($A$1=8,TS!W42,IF($A$1=9,TS!Z42,IF($A$1=10,TS!AC42,""))))))))&amp;IF($A$1=11,TS!AF42,IF($A$1=12,TS!AI42,IF($A$1=13,TS!AL42,IF($A$1=14,TS!AO42,IF($A$1=15,TS!AR42,IF($A$1=16,TS!AU42,IF($A$1=17,TS!AX42,"")))))))&amp;IF($A$1=18,TS!BA42,IF($A$1=19,TS!BD42,IF($A$1=20,TS!BG42,IF($A$1=21,TS!BJ42,IF($A$1=22,TS!BM42,IF($A$1=23,TS!BP42,""))))))&amp;IF($A$1=24,TS!BS42,IF($A$1=25,TS!BV42,IF($A$1=26,TS!BY42,IF($A$1=27,TS!CB42,IF($A$1=28,TS!CE42,IF($A$1=29,TS!CH42,IF($A$1=1,TS!B42,IF($A$1=2,TS!E42,""))))))))&amp;IF($A$1=30,TS!CK42,IF($A$1=31,TS!CN42,IF($A$1=32,TS!CQ42,IF($A$1=33,TS!CT42,IF($A$1=34,TS!CW42,IF($A$1=35,TS!CZ42,IF($A$1=36,TS!DC42,IF($A$1=37,TS!DF42,""))))))))&amp;IF($A$1=38,TS!DI42,IF($A$1=39,TS!DL42,IF($A$1=40,TS!DO42,"")))</f>
        <v/>
      </c>
      <c r="E42" s="162" t="str">
        <f ca="1">IF($A$1=3,TS!I42,IF($A$1=4,TS!L42,IF($A$1=5,TS!O42,IF($A$1=6,TS!R42,IF($A$1=7,TS!U42,IF($A$1=8,TS!X42,IF($A$1=9,TS!AA42,IF($A$1=10,TS!AD42,""))))))))&amp;IF($A$1=11,TS!AG42,IF($A$1=12,TS!AJ42,IF($A$1=13,TS!AM42,IF($A$1=14,TS!AP42,IF($A$1=15,TS!AS42,IF($A$1=16,TS!AV42,IF($A$1=17,TS!AY42,"")))))))&amp;IF($A$1=18,TS!BB42,IF($A$1=19,TS!BE42,IF($A$1=20,TS!BH42,IF($A$1=21,TS!BK42,IF($A$1=22,TS!BN42,IF($A$1=23,TS!BQ42,""))))))&amp;IF($A$1=24,TS!BT42,IF($A$1=25,TS!BW42,IF($A$1=26,TS!BZ42,IF($A$1=27,TS!CC42,IF($A$1=28,TS!CF42,IF($A$1=29,TS!CI42,IF($A$1=1,TS!C42,IF($A$1=2,TS!F42,""))))))))&amp;IF($A$1=30,TS!CL42,IF($A$1=31,TS!CO42,IF($A$1=32,TS!CR42,IF($A$1=33,TS!CU42,IF($A$1=34,TS!CX42,IF($A$1=35,TS!DA42,IF($A$1=36,TS!DD42,IF($A$1=37,TS!DG42,""))))))))&amp;IF($A$1=38,TS!DJ42,IF($A$1=39,TS!DM42,IF($A$1=40,TS!DP42,"")))</f>
        <v/>
      </c>
      <c r="F42" s="135">
        <f>'An60'!AD42</f>
        <v>0</v>
      </c>
      <c r="G42" s="10"/>
      <c r="H42" s="10"/>
      <c r="I42" s="73">
        <f t="shared" si="0"/>
        <v>0</v>
      </c>
      <c r="J42" s="73" t="str">
        <f t="shared" si="1"/>
        <v/>
      </c>
      <c r="K42" s="73" t="str">
        <f t="shared" si="1"/>
        <v/>
      </c>
      <c r="L42" s="102">
        <f t="shared" si="2"/>
        <v>0</v>
      </c>
    </row>
    <row r="43" spans="1:12" ht="12" customHeight="1" x14ac:dyDescent="0.2">
      <c r="C43" s="161" t="str">
        <f ca="1">IF($A$1=3,TS!G43,IF($A$1=4,TS!J43,IF($A$1=5,TS!M43,IF($A$1=6,TS!P43,IF($A$1=7,TS!S43,IF($A$1=8,TS!V43,IF($A$1=9,TS!Y43,IF($A$1=10,TS!AB43,""))))))))&amp;IF($A$1=11,TS!AE43,IF($A$1=12,TS!AH43,IF($A$1=13,TS!AK43,IF($A$1=14,TS!AN43,IF($A$1=15,TS!AQ43,IF($A$1=16,TS!AT43,IF($A$1=17,TS!AW43,"")))))))&amp;IF($A$1=18,TS!AZ43,IF($A$1=19,TS!BC43,IF($A$1=20,TS!BF43,IF($A$1=21,TS!BI43,IF($A$1=22,TS!BL43,IF($A$1=23,TS!BO43,""))))))&amp;IF($A$1=24,TS!BR43,IF($A$1=25,TS!BU43,IF($A$1=26,TS!BX43,IF($A$1=27,TS!CA43,IF($A$1=28,TS!CD43,IF($A$1=29,TS!CG43,IF($A$1=1,TS!A43,IF($A$1=2,TS!D43,""))))))))&amp;IF($A$1=30,TS!CJ43,IF($A$1=31,TS!CM43,IF($A$1=32,TS!CP43,IF($A$1=33,TS!CS43,IF($A$1=34,TS!CV43,IF($A$1=35,TS!CY43,IF($A$1=36,TS!DB43,IF($A$1=37,TS!DE43,""))))))))&amp;IF($A$1=38,TS!DH43,IF($A$1=39,TS!DK43,IF($A$1=40,TS!DN43,"")))</f>
        <v/>
      </c>
      <c r="D43" s="161" t="str">
        <f ca="1">IF($A$1=3,TS!H43,IF($A$1=4,TS!K43,IF($A$1=5,TS!N43,IF($A$1=6,TS!Q43,IF($A$1=7,TS!T43,IF($A$1=8,TS!W43,IF($A$1=9,TS!Z43,IF($A$1=10,TS!AC43,""))))))))&amp;IF($A$1=11,TS!AF43,IF($A$1=12,TS!AI43,IF($A$1=13,TS!AL43,IF($A$1=14,TS!AO43,IF($A$1=15,TS!AR43,IF($A$1=16,TS!AU43,IF($A$1=17,TS!AX43,"")))))))&amp;IF($A$1=18,TS!BA43,IF($A$1=19,TS!BD43,IF($A$1=20,TS!BG43,IF($A$1=21,TS!BJ43,IF($A$1=22,TS!BM43,IF($A$1=23,TS!BP43,""))))))&amp;IF($A$1=24,TS!BS43,IF($A$1=25,TS!BV43,IF($A$1=26,TS!BY43,IF($A$1=27,TS!CB43,IF($A$1=28,TS!CE43,IF($A$1=29,TS!CH43,IF($A$1=1,TS!B43,IF($A$1=2,TS!E43,""))))))))&amp;IF($A$1=30,TS!CK43,IF($A$1=31,TS!CN43,IF($A$1=32,TS!CQ43,IF($A$1=33,TS!CT43,IF($A$1=34,TS!CW43,IF($A$1=35,TS!CZ43,IF($A$1=36,TS!DC43,IF($A$1=37,TS!DF43,""))))))))&amp;IF($A$1=38,TS!DI43,IF($A$1=39,TS!DL43,IF($A$1=40,TS!DO43,"")))</f>
        <v/>
      </c>
      <c r="E43" s="162" t="str">
        <f ca="1">IF($A$1=3,TS!I43,IF($A$1=4,TS!L43,IF($A$1=5,TS!O43,IF($A$1=6,TS!R43,IF($A$1=7,TS!U43,IF($A$1=8,TS!X43,IF($A$1=9,TS!AA43,IF($A$1=10,TS!AD43,""))))))))&amp;IF($A$1=11,TS!AG43,IF($A$1=12,TS!AJ43,IF($A$1=13,TS!AM43,IF($A$1=14,TS!AP43,IF($A$1=15,TS!AS43,IF($A$1=16,TS!AV43,IF($A$1=17,TS!AY43,"")))))))&amp;IF($A$1=18,TS!BB43,IF($A$1=19,TS!BE43,IF($A$1=20,TS!BH43,IF($A$1=21,TS!BK43,IF($A$1=22,TS!BN43,IF($A$1=23,TS!BQ43,""))))))&amp;IF($A$1=24,TS!BT43,IF($A$1=25,TS!BW43,IF($A$1=26,TS!BZ43,IF($A$1=27,TS!CC43,IF($A$1=28,TS!CF43,IF($A$1=29,TS!CI43,IF($A$1=1,TS!C43,IF($A$1=2,TS!F43,""))))))))&amp;IF($A$1=30,TS!CL43,IF($A$1=31,TS!CO43,IF($A$1=32,TS!CR43,IF($A$1=33,TS!CU43,IF($A$1=34,TS!CX43,IF($A$1=35,TS!DA43,IF($A$1=36,TS!DD43,IF($A$1=37,TS!DG43,""))))))))&amp;IF($A$1=38,TS!DJ43,IF($A$1=39,TS!DM43,IF($A$1=40,TS!DP43,"")))</f>
        <v/>
      </c>
      <c r="F43" s="135">
        <f>'An60'!AD43</f>
        <v>0</v>
      </c>
      <c r="G43" s="10"/>
      <c r="H43" s="10"/>
      <c r="I43" s="73">
        <f t="shared" ref="I43:I52" si="3">IF(F43="","",F43/2)</f>
        <v>0</v>
      </c>
      <c r="J43" s="73" t="str">
        <f t="shared" ref="J43:J52" si="4">IF(G43="","",G43/4)</f>
        <v/>
      </c>
      <c r="K43" s="73" t="str">
        <f t="shared" ref="K43:K52" si="5">IF(H43="","",H43/4)</f>
        <v/>
      </c>
      <c r="L43" s="102">
        <f t="shared" ref="L43:L52" si="6">IF(F43="","",SUM(I43:K43))</f>
        <v>0</v>
      </c>
    </row>
    <row r="44" spans="1:12" ht="12" customHeight="1" x14ac:dyDescent="0.2">
      <c r="C44" s="161" t="str">
        <f ca="1">IF($A$1=3,TS!G44,IF($A$1=4,TS!J44,IF($A$1=5,TS!M44,IF($A$1=6,TS!P44,IF($A$1=7,TS!S44,IF($A$1=8,TS!V44,IF($A$1=9,TS!Y44,IF($A$1=10,TS!AB44,""))))))))&amp;IF($A$1=11,TS!AE44,IF($A$1=12,TS!AH44,IF($A$1=13,TS!AK44,IF($A$1=14,TS!AN44,IF($A$1=15,TS!AQ44,IF($A$1=16,TS!AT44,IF($A$1=17,TS!AW44,"")))))))&amp;IF($A$1=18,TS!AZ44,IF($A$1=19,TS!BC44,IF($A$1=20,TS!BF44,IF($A$1=21,TS!BI44,IF($A$1=22,TS!BL44,IF($A$1=23,TS!BO44,""))))))&amp;IF($A$1=24,TS!BR44,IF($A$1=25,TS!BU44,IF($A$1=26,TS!BX44,IF($A$1=27,TS!CA44,IF($A$1=28,TS!CD44,IF($A$1=29,TS!CG44,IF($A$1=1,TS!A44,IF($A$1=2,TS!D44,""))))))))&amp;IF($A$1=30,TS!CJ44,IF($A$1=31,TS!CM44,IF($A$1=32,TS!CP44,IF($A$1=33,TS!CS44,IF($A$1=34,TS!CV44,IF($A$1=35,TS!CY44,IF($A$1=36,TS!DB44,IF($A$1=37,TS!DE44,""))))))))&amp;IF($A$1=38,TS!DH44,IF($A$1=39,TS!DK44,IF($A$1=40,TS!DN44,"")))</f>
        <v/>
      </c>
      <c r="D44" s="161" t="str">
        <f ca="1">IF($A$1=3,TS!H44,IF($A$1=4,TS!K44,IF($A$1=5,TS!N44,IF($A$1=6,TS!Q44,IF($A$1=7,TS!T44,IF($A$1=8,TS!W44,IF($A$1=9,TS!Z44,IF($A$1=10,TS!AC44,""))))))))&amp;IF($A$1=11,TS!AF44,IF($A$1=12,TS!AI44,IF($A$1=13,TS!AL44,IF($A$1=14,TS!AO44,IF($A$1=15,TS!AR44,IF($A$1=16,TS!AU44,IF($A$1=17,TS!AX44,"")))))))&amp;IF($A$1=18,TS!BA44,IF($A$1=19,TS!BD44,IF($A$1=20,TS!BG44,IF($A$1=21,TS!BJ44,IF($A$1=22,TS!BM44,IF($A$1=23,TS!BP44,""))))))&amp;IF($A$1=24,TS!BS44,IF($A$1=25,TS!BV44,IF($A$1=26,TS!BY44,IF($A$1=27,TS!CB44,IF($A$1=28,TS!CE44,IF($A$1=29,TS!CH44,IF($A$1=1,TS!B44,IF($A$1=2,TS!E44,""))))))))&amp;IF($A$1=30,TS!CK44,IF($A$1=31,TS!CN44,IF($A$1=32,TS!CQ44,IF($A$1=33,TS!CT44,IF($A$1=34,TS!CW44,IF($A$1=35,TS!CZ44,IF($A$1=36,TS!DC44,IF($A$1=37,TS!DF44,""))))))))&amp;IF($A$1=38,TS!DI44,IF($A$1=39,TS!DL44,IF($A$1=40,TS!DO44,"")))</f>
        <v/>
      </c>
      <c r="E44" s="162" t="str">
        <f ca="1">IF($A$1=3,TS!I44,IF($A$1=4,TS!L44,IF($A$1=5,TS!O44,IF($A$1=6,TS!R44,IF($A$1=7,TS!U44,IF($A$1=8,TS!X44,IF($A$1=9,TS!AA44,IF($A$1=10,TS!AD44,""))))))))&amp;IF($A$1=11,TS!AG44,IF($A$1=12,TS!AJ44,IF($A$1=13,TS!AM44,IF($A$1=14,TS!AP44,IF($A$1=15,TS!AS44,IF($A$1=16,TS!AV44,IF($A$1=17,TS!AY44,"")))))))&amp;IF($A$1=18,TS!BB44,IF($A$1=19,TS!BE44,IF($A$1=20,TS!BH44,IF($A$1=21,TS!BK44,IF($A$1=22,TS!BN44,IF($A$1=23,TS!BQ44,""))))))&amp;IF($A$1=24,TS!BT44,IF($A$1=25,TS!BW44,IF($A$1=26,TS!BZ44,IF($A$1=27,TS!CC44,IF($A$1=28,TS!CF44,IF($A$1=29,TS!CI44,IF($A$1=1,TS!C44,IF($A$1=2,TS!F44,""))))))))&amp;IF($A$1=30,TS!CL44,IF($A$1=31,TS!CO44,IF($A$1=32,TS!CR44,IF($A$1=33,TS!CU44,IF($A$1=34,TS!CX44,IF($A$1=35,TS!DA44,IF($A$1=36,TS!DD44,IF($A$1=37,TS!DG44,""))))))))&amp;IF($A$1=38,TS!DJ44,IF($A$1=39,TS!DM44,IF($A$1=40,TS!DP44,"")))</f>
        <v/>
      </c>
      <c r="F44" s="135">
        <f>'An60'!AD44</f>
        <v>0</v>
      </c>
      <c r="G44" s="10"/>
      <c r="H44" s="10"/>
      <c r="I44" s="73">
        <f t="shared" si="3"/>
        <v>0</v>
      </c>
      <c r="J44" s="73" t="str">
        <f t="shared" si="4"/>
        <v/>
      </c>
      <c r="K44" s="73" t="str">
        <f t="shared" si="5"/>
        <v/>
      </c>
      <c r="L44" s="102">
        <f t="shared" si="6"/>
        <v>0</v>
      </c>
    </row>
    <row r="45" spans="1:12" ht="12" customHeight="1" x14ac:dyDescent="0.2">
      <c r="C45" s="161" t="str">
        <f ca="1">IF($A$1=3,TS!G45,IF($A$1=4,TS!J45,IF($A$1=5,TS!M45,IF($A$1=6,TS!P45,IF($A$1=7,TS!S45,IF($A$1=8,TS!V45,IF($A$1=9,TS!Y45,IF($A$1=10,TS!AB45,""))))))))&amp;IF($A$1=11,TS!AE45,IF($A$1=12,TS!AH45,IF($A$1=13,TS!AK45,IF($A$1=14,TS!AN45,IF($A$1=15,TS!AQ45,IF($A$1=16,TS!AT45,IF($A$1=17,TS!AW45,"")))))))&amp;IF($A$1=18,TS!AZ45,IF($A$1=19,TS!BC45,IF($A$1=20,TS!BF45,IF($A$1=21,TS!BI45,IF($A$1=22,TS!BL45,IF($A$1=23,TS!BO45,""))))))&amp;IF($A$1=24,TS!BR45,IF($A$1=25,TS!BU45,IF($A$1=26,TS!BX45,IF($A$1=27,TS!CA45,IF($A$1=28,TS!CD45,IF($A$1=29,TS!CG45,IF($A$1=1,TS!A45,IF($A$1=2,TS!D45,""))))))))&amp;IF($A$1=30,TS!CJ45,IF($A$1=31,TS!CM45,IF($A$1=32,TS!CP45,IF($A$1=33,TS!CS45,IF($A$1=34,TS!CV45,IF($A$1=35,TS!CY45,IF($A$1=36,TS!DB45,IF($A$1=37,TS!DE45,""))))))))&amp;IF($A$1=38,TS!DH45,IF($A$1=39,TS!DK45,IF($A$1=40,TS!DN45,"")))</f>
        <v/>
      </c>
      <c r="D45" s="161" t="str">
        <f ca="1">IF($A$1=3,TS!H45,IF($A$1=4,TS!K45,IF($A$1=5,TS!N45,IF($A$1=6,TS!Q45,IF($A$1=7,TS!T45,IF($A$1=8,TS!W45,IF($A$1=9,TS!Z45,IF($A$1=10,TS!AC45,""))))))))&amp;IF($A$1=11,TS!AF45,IF($A$1=12,TS!AI45,IF($A$1=13,TS!AL45,IF($A$1=14,TS!AO45,IF($A$1=15,TS!AR45,IF($A$1=16,TS!AU45,IF($A$1=17,TS!AX45,"")))))))&amp;IF($A$1=18,TS!BA45,IF($A$1=19,TS!BD45,IF($A$1=20,TS!BG45,IF($A$1=21,TS!BJ45,IF($A$1=22,TS!BM45,IF($A$1=23,TS!BP45,""))))))&amp;IF($A$1=24,TS!BS45,IF($A$1=25,TS!BV45,IF($A$1=26,TS!BY45,IF($A$1=27,TS!CB45,IF($A$1=28,TS!CE45,IF($A$1=29,TS!CH45,IF($A$1=1,TS!B45,IF($A$1=2,TS!E45,""))))))))&amp;IF($A$1=30,TS!CK45,IF($A$1=31,TS!CN45,IF($A$1=32,TS!CQ45,IF($A$1=33,TS!CT45,IF($A$1=34,TS!CW45,IF($A$1=35,TS!CZ45,IF($A$1=36,TS!DC45,IF($A$1=37,TS!DF45,""))))))))&amp;IF($A$1=38,TS!DI45,IF($A$1=39,TS!DL45,IF($A$1=40,TS!DO45,"")))</f>
        <v/>
      </c>
      <c r="E45" s="162" t="str">
        <f ca="1">IF($A$1=3,TS!I45,IF($A$1=4,TS!L45,IF($A$1=5,TS!O45,IF($A$1=6,TS!R45,IF($A$1=7,TS!U45,IF($A$1=8,TS!X45,IF($A$1=9,TS!AA45,IF($A$1=10,TS!AD45,""))))))))&amp;IF($A$1=11,TS!AG45,IF($A$1=12,TS!AJ45,IF($A$1=13,TS!AM45,IF($A$1=14,TS!AP45,IF($A$1=15,TS!AS45,IF($A$1=16,TS!AV45,IF($A$1=17,TS!AY45,"")))))))&amp;IF($A$1=18,TS!BB45,IF($A$1=19,TS!BE45,IF($A$1=20,TS!BH45,IF($A$1=21,TS!BK45,IF($A$1=22,TS!BN45,IF($A$1=23,TS!BQ45,""))))))&amp;IF($A$1=24,TS!BT45,IF($A$1=25,TS!BW45,IF($A$1=26,TS!BZ45,IF($A$1=27,TS!CC45,IF($A$1=28,TS!CF45,IF($A$1=29,TS!CI45,IF($A$1=1,TS!C45,IF($A$1=2,TS!F45,""))))))))&amp;IF($A$1=30,TS!CL45,IF($A$1=31,TS!CO45,IF($A$1=32,TS!CR45,IF($A$1=33,TS!CU45,IF($A$1=34,TS!CX45,IF($A$1=35,TS!DA45,IF($A$1=36,TS!DD45,IF($A$1=37,TS!DG45,""))))))))&amp;IF($A$1=38,TS!DJ45,IF($A$1=39,TS!DM45,IF($A$1=40,TS!DP45,"")))</f>
        <v/>
      </c>
      <c r="F45" s="135">
        <f>'An60'!AD45</f>
        <v>0</v>
      </c>
      <c r="G45" s="10"/>
      <c r="H45" s="10"/>
      <c r="I45" s="73">
        <f t="shared" si="3"/>
        <v>0</v>
      </c>
      <c r="J45" s="73" t="str">
        <f t="shared" si="4"/>
        <v/>
      </c>
      <c r="K45" s="73" t="str">
        <f t="shared" si="5"/>
        <v/>
      </c>
      <c r="L45" s="102">
        <f t="shared" si="6"/>
        <v>0</v>
      </c>
    </row>
    <row r="46" spans="1:12" ht="12" customHeight="1" x14ac:dyDescent="0.2">
      <c r="C46" s="161" t="str">
        <f ca="1">IF($A$1=3,TS!G46,IF($A$1=4,TS!J46,IF($A$1=5,TS!M46,IF($A$1=6,TS!P46,IF($A$1=7,TS!S46,IF($A$1=8,TS!V46,IF($A$1=9,TS!Y46,IF($A$1=10,TS!AB46,""))))))))&amp;IF($A$1=11,TS!AE46,IF($A$1=12,TS!AH46,IF($A$1=13,TS!AK46,IF($A$1=14,TS!AN46,IF($A$1=15,TS!AQ46,IF($A$1=16,TS!AT46,IF($A$1=17,TS!AW46,"")))))))&amp;IF($A$1=18,TS!AZ46,IF($A$1=19,TS!BC46,IF($A$1=20,TS!BF46,IF($A$1=21,TS!BI46,IF($A$1=22,TS!BL46,IF($A$1=23,TS!BO46,""))))))&amp;IF($A$1=24,TS!BR46,IF($A$1=25,TS!BU46,IF($A$1=26,TS!BX46,IF($A$1=27,TS!CA46,IF($A$1=28,TS!CD46,IF($A$1=29,TS!CG46,IF($A$1=1,TS!A46,IF($A$1=2,TS!D46,""))))))))&amp;IF($A$1=30,TS!CJ46,IF($A$1=31,TS!CM46,IF($A$1=32,TS!CP46,IF($A$1=33,TS!CS46,IF($A$1=34,TS!CV46,IF($A$1=35,TS!CY46,IF($A$1=36,TS!DB46,IF($A$1=37,TS!DE46,""))))))))&amp;IF($A$1=38,TS!DH46,IF($A$1=39,TS!DK46,IF($A$1=40,TS!DN46,"")))</f>
        <v/>
      </c>
      <c r="D46" s="161" t="str">
        <f ca="1">IF($A$1=3,TS!H46,IF($A$1=4,TS!K46,IF($A$1=5,TS!N46,IF($A$1=6,TS!Q46,IF($A$1=7,TS!T46,IF($A$1=8,TS!W46,IF($A$1=9,TS!Z46,IF($A$1=10,TS!AC46,""))))))))&amp;IF($A$1=11,TS!AF46,IF($A$1=12,TS!AI46,IF($A$1=13,TS!AL46,IF($A$1=14,TS!AO46,IF($A$1=15,TS!AR46,IF($A$1=16,TS!AU46,IF($A$1=17,TS!AX46,"")))))))&amp;IF($A$1=18,TS!BA46,IF($A$1=19,TS!BD46,IF($A$1=20,TS!BG46,IF($A$1=21,TS!BJ46,IF($A$1=22,TS!BM46,IF($A$1=23,TS!BP46,""))))))&amp;IF($A$1=24,TS!BS46,IF($A$1=25,TS!BV46,IF($A$1=26,TS!BY46,IF($A$1=27,TS!CB46,IF($A$1=28,TS!CE46,IF($A$1=29,TS!CH46,IF($A$1=1,TS!B46,IF($A$1=2,TS!E46,""))))))))&amp;IF($A$1=30,TS!CK46,IF($A$1=31,TS!CN46,IF($A$1=32,TS!CQ46,IF($A$1=33,TS!CT46,IF($A$1=34,TS!CW46,IF($A$1=35,TS!CZ46,IF($A$1=36,TS!DC46,IF($A$1=37,TS!DF46,""))))))))&amp;IF($A$1=38,TS!DI46,IF($A$1=39,TS!DL46,IF($A$1=40,TS!DO46,"")))</f>
        <v/>
      </c>
      <c r="E46" s="162" t="str">
        <f ca="1">IF($A$1=3,TS!I46,IF($A$1=4,TS!L46,IF($A$1=5,TS!O46,IF($A$1=6,TS!R46,IF($A$1=7,TS!U46,IF($A$1=8,TS!X46,IF($A$1=9,TS!AA46,IF($A$1=10,TS!AD46,""))))))))&amp;IF($A$1=11,TS!AG46,IF($A$1=12,TS!AJ46,IF($A$1=13,TS!AM46,IF($A$1=14,TS!AP46,IF($A$1=15,TS!AS46,IF($A$1=16,TS!AV46,IF($A$1=17,TS!AY46,"")))))))&amp;IF($A$1=18,TS!BB46,IF($A$1=19,TS!BE46,IF($A$1=20,TS!BH46,IF($A$1=21,TS!BK46,IF($A$1=22,TS!BN46,IF($A$1=23,TS!BQ46,""))))))&amp;IF($A$1=24,TS!BT46,IF($A$1=25,TS!BW46,IF($A$1=26,TS!BZ46,IF($A$1=27,TS!CC46,IF($A$1=28,TS!CF46,IF($A$1=29,TS!CI46,IF($A$1=1,TS!C46,IF($A$1=2,TS!F46,""))))))))&amp;IF($A$1=30,TS!CL46,IF($A$1=31,TS!CO46,IF($A$1=32,TS!CR46,IF($A$1=33,TS!CU46,IF($A$1=34,TS!CX46,IF($A$1=35,TS!DA46,IF($A$1=36,TS!DD46,IF($A$1=37,TS!DG46,""))))))))&amp;IF($A$1=38,TS!DJ46,IF($A$1=39,TS!DM46,IF($A$1=40,TS!DP46,"")))</f>
        <v/>
      </c>
      <c r="F46" s="135">
        <f>'An60'!AD46</f>
        <v>0</v>
      </c>
      <c r="G46" s="10"/>
      <c r="H46" s="10"/>
      <c r="I46" s="73">
        <f t="shared" si="3"/>
        <v>0</v>
      </c>
      <c r="J46" s="73" t="str">
        <f t="shared" si="4"/>
        <v/>
      </c>
      <c r="K46" s="73" t="str">
        <f t="shared" si="5"/>
        <v/>
      </c>
      <c r="L46" s="102">
        <f t="shared" si="6"/>
        <v>0</v>
      </c>
    </row>
    <row r="47" spans="1:12" ht="12" customHeight="1" x14ac:dyDescent="0.2">
      <c r="C47" s="161" t="str">
        <f ca="1">IF($A$1=3,TS!G47,IF($A$1=4,TS!J47,IF($A$1=5,TS!M47,IF($A$1=6,TS!P47,IF($A$1=7,TS!S47,IF($A$1=8,TS!V47,IF($A$1=9,TS!Y47,IF($A$1=10,TS!AB47,""))))))))&amp;IF($A$1=11,TS!AE47,IF($A$1=12,TS!AH47,IF($A$1=13,TS!AK47,IF($A$1=14,TS!AN47,IF($A$1=15,TS!AQ47,IF($A$1=16,TS!AT47,IF($A$1=17,TS!AW47,"")))))))&amp;IF($A$1=18,TS!AZ47,IF($A$1=19,TS!BC47,IF($A$1=20,TS!BF47,IF($A$1=21,TS!BI47,IF($A$1=22,TS!BL47,IF($A$1=23,TS!BO47,""))))))&amp;IF($A$1=24,TS!BR47,IF($A$1=25,TS!BU47,IF($A$1=26,TS!BX47,IF($A$1=27,TS!CA47,IF($A$1=28,TS!CD47,IF($A$1=29,TS!CG47,IF($A$1=1,TS!A47,IF($A$1=2,TS!D47,""))))))))&amp;IF($A$1=30,TS!CJ47,IF($A$1=31,TS!CM47,IF($A$1=32,TS!CP47,IF($A$1=33,TS!CS47,IF($A$1=34,TS!CV47,IF($A$1=35,TS!CY47,IF($A$1=36,TS!DB47,IF($A$1=37,TS!DE47,""))))))))&amp;IF($A$1=38,TS!DH47,IF($A$1=39,TS!DK47,IF($A$1=40,TS!DN47,"")))</f>
        <v/>
      </c>
      <c r="D47" s="161" t="str">
        <f ca="1">IF($A$1=3,TS!H47,IF($A$1=4,TS!K47,IF($A$1=5,TS!N47,IF($A$1=6,TS!Q47,IF($A$1=7,TS!T47,IF($A$1=8,TS!W47,IF($A$1=9,TS!Z47,IF($A$1=10,TS!AC47,""))))))))&amp;IF($A$1=11,TS!AF47,IF($A$1=12,TS!AI47,IF($A$1=13,TS!AL47,IF($A$1=14,TS!AO47,IF($A$1=15,TS!AR47,IF($A$1=16,TS!AU47,IF($A$1=17,TS!AX47,"")))))))&amp;IF($A$1=18,TS!BA47,IF($A$1=19,TS!BD47,IF($A$1=20,TS!BG47,IF($A$1=21,TS!BJ47,IF($A$1=22,TS!BM47,IF($A$1=23,TS!BP47,""))))))&amp;IF($A$1=24,TS!BS47,IF($A$1=25,TS!BV47,IF($A$1=26,TS!BY47,IF($A$1=27,TS!CB47,IF($A$1=28,TS!CE47,IF($A$1=29,TS!CH47,IF($A$1=1,TS!B47,IF($A$1=2,TS!E47,""))))))))&amp;IF($A$1=30,TS!CK47,IF($A$1=31,TS!CN47,IF($A$1=32,TS!CQ47,IF($A$1=33,TS!CT47,IF($A$1=34,TS!CW47,IF($A$1=35,TS!CZ47,IF($A$1=36,TS!DC47,IF($A$1=37,TS!DF47,""))))))))&amp;IF($A$1=38,TS!DI47,IF($A$1=39,TS!DL47,IF($A$1=40,TS!DO47,"")))</f>
        <v/>
      </c>
      <c r="E47" s="162" t="str">
        <f ca="1">IF($A$1=3,TS!I47,IF($A$1=4,TS!L47,IF($A$1=5,TS!O47,IF($A$1=6,TS!R47,IF($A$1=7,TS!U47,IF($A$1=8,TS!X47,IF($A$1=9,TS!AA47,IF($A$1=10,TS!AD47,""))))))))&amp;IF($A$1=11,TS!AG47,IF($A$1=12,TS!AJ47,IF($A$1=13,TS!AM47,IF($A$1=14,TS!AP47,IF($A$1=15,TS!AS47,IF($A$1=16,TS!AV47,IF($A$1=17,TS!AY47,"")))))))&amp;IF($A$1=18,TS!BB47,IF($A$1=19,TS!BE47,IF($A$1=20,TS!BH47,IF($A$1=21,TS!BK47,IF($A$1=22,TS!BN47,IF($A$1=23,TS!BQ47,""))))))&amp;IF($A$1=24,TS!BT47,IF($A$1=25,TS!BW47,IF($A$1=26,TS!BZ47,IF($A$1=27,TS!CC47,IF($A$1=28,TS!CF47,IF($A$1=29,TS!CI47,IF($A$1=1,TS!C47,IF($A$1=2,TS!F47,""))))))))&amp;IF($A$1=30,TS!CL47,IF($A$1=31,TS!CO47,IF($A$1=32,TS!CR47,IF($A$1=33,TS!CU47,IF($A$1=34,TS!CX47,IF($A$1=35,TS!DA47,IF($A$1=36,TS!DD47,IF($A$1=37,TS!DG47,""))))))))&amp;IF($A$1=38,TS!DJ47,IF($A$1=39,TS!DM47,IF($A$1=40,TS!DP47,"")))</f>
        <v/>
      </c>
      <c r="F47" s="135">
        <f>'An60'!AD47</f>
        <v>0</v>
      </c>
      <c r="G47" s="10"/>
      <c r="H47" s="10"/>
      <c r="I47" s="73">
        <f t="shared" si="3"/>
        <v>0</v>
      </c>
      <c r="J47" s="73" t="str">
        <f t="shared" si="4"/>
        <v/>
      </c>
      <c r="K47" s="73" t="str">
        <f t="shared" si="5"/>
        <v/>
      </c>
      <c r="L47" s="102">
        <f t="shared" si="6"/>
        <v>0</v>
      </c>
    </row>
    <row r="48" spans="1:12" ht="12" customHeight="1" x14ac:dyDescent="0.2">
      <c r="C48" s="161" t="str">
        <f ca="1">IF($A$1=3,TS!G48,IF($A$1=4,TS!J48,IF($A$1=5,TS!M48,IF($A$1=6,TS!P48,IF($A$1=7,TS!S48,IF($A$1=8,TS!V48,IF($A$1=9,TS!Y48,IF($A$1=10,TS!AB48,""))))))))&amp;IF($A$1=11,TS!AE48,IF($A$1=12,TS!AH48,IF($A$1=13,TS!AK48,IF($A$1=14,TS!AN48,IF($A$1=15,TS!AQ48,IF($A$1=16,TS!AT48,IF($A$1=17,TS!AW48,"")))))))&amp;IF($A$1=18,TS!AZ48,IF($A$1=19,TS!BC48,IF($A$1=20,TS!BF48,IF($A$1=21,TS!BI48,IF($A$1=22,TS!BL48,IF($A$1=23,TS!BO48,""))))))&amp;IF($A$1=24,TS!BR48,IF($A$1=25,TS!BU48,IF($A$1=26,TS!BX48,IF($A$1=27,TS!CA48,IF($A$1=28,TS!CD48,IF($A$1=29,TS!CG48,IF($A$1=1,TS!A48,IF($A$1=2,TS!D48,""))))))))&amp;IF($A$1=30,TS!CJ48,IF($A$1=31,TS!CM48,IF($A$1=32,TS!CP48,IF($A$1=33,TS!CS48,IF($A$1=34,TS!CV48,IF($A$1=35,TS!CY48,IF($A$1=36,TS!DB48,IF($A$1=37,TS!DE48,""))))))))&amp;IF($A$1=38,TS!DH48,IF($A$1=39,TS!DK48,IF($A$1=40,TS!DN48,"")))</f>
        <v/>
      </c>
      <c r="D48" s="161" t="str">
        <f ca="1">IF($A$1=3,TS!H48,IF($A$1=4,TS!K48,IF($A$1=5,TS!N48,IF($A$1=6,TS!Q48,IF($A$1=7,TS!T48,IF($A$1=8,TS!W48,IF($A$1=9,TS!Z48,IF($A$1=10,TS!AC48,""))))))))&amp;IF($A$1=11,TS!AF48,IF($A$1=12,TS!AI48,IF($A$1=13,TS!AL48,IF($A$1=14,TS!AO48,IF($A$1=15,TS!AR48,IF($A$1=16,TS!AU48,IF($A$1=17,TS!AX48,"")))))))&amp;IF($A$1=18,TS!BA48,IF($A$1=19,TS!BD48,IF($A$1=20,TS!BG48,IF($A$1=21,TS!BJ48,IF($A$1=22,TS!BM48,IF($A$1=23,TS!BP48,""))))))&amp;IF($A$1=24,TS!BS48,IF($A$1=25,TS!BV48,IF($A$1=26,TS!BY48,IF($A$1=27,TS!CB48,IF($A$1=28,TS!CE48,IF($A$1=29,TS!CH48,IF($A$1=1,TS!B48,IF($A$1=2,TS!E48,""))))))))&amp;IF($A$1=30,TS!CK48,IF($A$1=31,TS!CN48,IF($A$1=32,TS!CQ48,IF($A$1=33,TS!CT48,IF($A$1=34,TS!CW48,IF($A$1=35,TS!CZ48,IF($A$1=36,TS!DC48,IF($A$1=37,TS!DF48,""))))))))&amp;IF($A$1=38,TS!DI48,IF($A$1=39,TS!DL48,IF($A$1=40,TS!DO48,"")))</f>
        <v/>
      </c>
      <c r="E48" s="162" t="str">
        <f ca="1">IF($A$1=3,TS!I48,IF($A$1=4,TS!L48,IF($A$1=5,TS!O48,IF($A$1=6,TS!R48,IF($A$1=7,TS!U48,IF($A$1=8,TS!X48,IF($A$1=9,TS!AA48,IF($A$1=10,TS!AD48,""))))))))&amp;IF($A$1=11,TS!AG48,IF($A$1=12,TS!AJ48,IF($A$1=13,TS!AM48,IF($A$1=14,TS!AP48,IF($A$1=15,TS!AS48,IF($A$1=16,TS!AV48,IF($A$1=17,TS!AY48,"")))))))&amp;IF($A$1=18,TS!BB48,IF($A$1=19,TS!BE48,IF($A$1=20,TS!BH48,IF($A$1=21,TS!BK48,IF($A$1=22,TS!BN48,IF($A$1=23,TS!BQ48,""))))))&amp;IF($A$1=24,TS!BT48,IF($A$1=25,TS!BW48,IF($A$1=26,TS!BZ48,IF($A$1=27,TS!CC48,IF($A$1=28,TS!CF48,IF($A$1=29,TS!CI48,IF($A$1=1,TS!C48,IF($A$1=2,TS!F48,""))))))))&amp;IF($A$1=30,TS!CL48,IF($A$1=31,TS!CO48,IF($A$1=32,TS!CR48,IF($A$1=33,TS!CU48,IF($A$1=34,TS!CX48,IF($A$1=35,TS!DA48,IF($A$1=36,TS!DD48,IF($A$1=37,TS!DG48,""))))))))&amp;IF($A$1=38,TS!DJ48,IF($A$1=39,TS!DM48,IF($A$1=40,TS!DP48,"")))</f>
        <v/>
      </c>
      <c r="F48" s="135">
        <f>'An60'!AD48</f>
        <v>0</v>
      </c>
      <c r="G48" s="10"/>
      <c r="H48" s="10"/>
      <c r="I48" s="73">
        <f t="shared" si="3"/>
        <v>0</v>
      </c>
      <c r="J48" s="73" t="str">
        <f t="shared" si="4"/>
        <v/>
      </c>
      <c r="K48" s="73" t="str">
        <f t="shared" si="5"/>
        <v/>
      </c>
      <c r="L48" s="102">
        <f t="shared" si="6"/>
        <v>0</v>
      </c>
    </row>
    <row r="49" spans="3:12" ht="12" customHeight="1" x14ac:dyDescent="0.2">
      <c r="C49" s="161" t="str">
        <f ca="1">IF($A$1=3,TS!G49,IF($A$1=4,TS!J49,IF($A$1=5,TS!M49,IF($A$1=6,TS!P49,IF($A$1=7,TS!S49,IF($A$1=8,TS!V49,IF($A$1=9,TS!Y49,IF($A$1=10,TS!AB49,""))))))))&amp;IF($A$1=11,TS!AE49,IF($A$1=12,TS!AH49,IF($A$1=13,TS!AK49,IF($A$1=14,TS!AN49,IF($A$1=15,TS!AQ49,IF($A$1=16,TS!AT49,IF($A$1=17,TS!AW49,"")))))))&amp;IF($A$1=18,TS!AZ49,IF($A$1=19,TS!BC49,IF($A$1=20,TS!BF49,IF($A$1=21,TS!BI49,IF($A$1=22,TS!BL49,IF($A$1=23,TS!BO49,""))))))&amp;IF($A$1=24,TS!BR49,IF($A$1=25,TS!BU49,IF($A$1=26,TS!BX49,IF($A$1=27,TS!CA49,IF($A$1=28,TS!CD49,IF($A$1=29,TS!CG49,IF($A$1=1,TS!A49,IF($A$1=2,TS!D49,""))))))))&amp;IF($A$1=30,TS!CJ49,IF($A$1=31,TS!CM49,IF($A$1=32,TS!CP49,IF($A$1=33,TS!CS49,IF($A$1=34,TS!CV49,IF($A$1=35,TS!CY49,IF($A$1=36,TS!DB49,IF($A$1=37,TS!DE49,""))))))))&amp;IF($A$1=38,TS!DH49,IF($A$1=39,TS!DK49,IF($A$1=40,TS!DN49,"")))</f>
        <v/>
      </c>
      <c r="D49" s="161" t="str">
        <f ca="1">IF($A$1=3,TS!H49,IF($A$1=4,TS!K49,IF($A$1=5,TS!N49,IF($A$1=6,TS!Q49,IF($A$1=7,TS!T49,IF($A$1=8,TS!W49,IF($A$1=9,TS!Z49,IF($A$1=10,TS!AC49,""))))))))&amp;IF($A$1=11,TS!AF49,IF($A$1=12,TS!AI49,IF($A$1=13,TS!AL49,IF($A$1=14,TS!AO49,IF($A$1=15,TS!AR49,IF($A$1=16,TS!AU49,IF($A$1=17,TS!AX49,"")))))))&amp;IF($A$1=18,TS!BA49,IF($A$1=19,TS!BD49,IF($A$1=20,TS!BG49,IF($A$1=21,TS!BJ49,IF($A$1=22,TS!BM49,IF($A$1=23,TS!BP49,""))))))&amp;IF($A$1=24,TS!BS49,IF($A$1=25,TS!BV49,IF($A$1=26,TS!BY49,IF($A$1=27,TS!CB49,IF($A$1=28,TS!CE49,IF($A$1=29,TS!CH49,IF($A$1=1,TS!B49,IF($A$1=2,TS!E49,""))))))))&amp;IF($A$1=30,TS!CK49,IF($A$1=31,TS!CN49,IF($A$1=32,TS!CQ49,IF($A$1=33,TS!CT49,IF($A$1=34,TS!CW49,IF($A$1=35,TS!CZ49,IF($A$1=36,TS!DC49,IF($A$1=37,TS!DF49,""))))))))&amp;IF($A$1=38,TS!DI49,IF($A$1=39,TS!DL49,IF($A$1=40,TS!DO49,"")))</f>
        <v/>
      </c>
      <c r="E49" s="162" t="str">
        <f ca="1">IF($A$1=3,TS!I49,IF($A$1=4,TS!L49,IF($A$1=5,TS!O49,IF($A$1=6,TS!R49,IF($A$1=7,TS!U49,IF($A$1=8,TS!X49,IF($A$1=9,TS!AA49,IF($A$1=10,TS!AD49,""))))))))&amp;IF($A$1=11,TS!AG49,IF($A$1=12,TS!AJ49,IF($A$1=13,TS!AM49,IF($A$1=14,TS!AP49,IF($A$1=15,TS!AS49,IF($A$1=16,TS!AV49,IF($A$1=17,TS!AY49,"")))))))&amp;IF($A$1=18,TS!BB49,IF($A$1=19,TS!BE49,IF($A$1=20,TS!BH49,IF($A$1=21,TS!BK49,IF($A$1=22,TS!BN49,IF($A$1=23,TS!BQ49,""))))))&amp;IF($A$1=24,TS!BT49,IF($A$1=25,TS!BW49,IF($A$1=26,TS!BZ49,IF($A$1=27,TS!CC49,IF($A$1=28,TS!CF49,IF($A$1=29,TS!CI49,IF($A$1=1,TS!C49,IF($A$1=2,TS!F49,""))))))))&amp;IF($A$1=30,TS!CL49,IF($A$1=31,TS!CO49,IF($A$1=32,TS!CR49,IF($A$1=33,TS!CU49,IF($A$1=34,TS!CX49,IF($A$1=35,TS!DA49,IF($A$1=36,TS!DD49,IF($A$1=37,TS!DG49,""))))))))&amp;IF($A$1=38,TS!DJ49,IF($A$1=39,TS!DM49,IF($A$1=40,TS!DP49,"")))</f>
        <v/>
      </c>
      <c r="F49" s="135">
        <f>'An60'!AD49</f>
        <v>0</v>
      </c>
      <c r="G49" s="10"/>
      <c r="H49" s="10"/>
      <c r="I49" s="73">
        <f t="shared" si="3"/>
        <v>0</v>
      </c>
      <c r="J49" s="73" t="str">
        <f t="shared" si="4"/>
        <v/>
      </c>
      <c r="K49" s="73" t="str">
        <f t="shared" si="5"/>
        <v/>
      </c>
      <c r="L49" s="102">
        <f t="shared" si="6"/>
        <v>0</v>
      </c>
    </row>
    <row r="50" spans="3:12" ht="12" customHeight="1" x14ac:dyDescent="0.2">
      <c r="C50" s="161" t="str">
        <f ca="1">IF($A$1=3,TS!G50,IF($A$1=4,TS!J50,IF($A$1=5,TS!M50,IF($A$1=6,TS!P50,IF($A$1=7,TS!S50,IF($A$1=8,TS!V50,IF($A$1=9,TS!Y50,IF($A$1=10,TS!AB50,""))))))))&amp;IF($A$1=11,TS!AE50,IF($A$1=12,TS!AH50,IF($A$1=13,TS!AK50,IF($A$1=14,TS!AN50,IF($A$1=15,TS!AQ50,IF($A$1=16,TS!AT50,IF($A$1=17,TS!AW50,"")))))))&amp;IF($A$1=18,TS!AZ50,IF($A$1=19,TS!BC50,IF($A$1=20,TS!BF50,IF($A$1=21,TS!BI50,IF($A$1=22,TS!BL50,IF($A$1=23,TS!BO50,""))))))&amp;IF($A$1=24,TS!BR50,IF($A$1=25,TS!BU50,IF($A$1=26,TS!BX50,IF($A$1=27,TS!CA50,IF($A$1=28,TS!CD50,IF($A$1=29,TS!CG50,IF($A$1=1,TS!A50,IF($A$1=2,TS!D50,""))))))))&amp;IF($A$1=30,TS!CJ50,IF($A$1=31,TS!CM50,IF($A$1=32,TS!CP50,IF($A$1=33,TS!CS50,IF($A$1=34,TS!CV50,IF($A$1=35,TS!CY50,IF($A$1=36,TS!DB50,IF($A$1=37,TS!DE50,""))))))))&amp;IF($A$1=38,TS!DH50,IF($A$1=39,TS!DK50,IF($A$1=40,TS!DN50,"")))</f>
        <v/>
      </c>
      <c r="D50" s="161" t="str">
        <f ca="1">IF($A$1=3,TS!H50,IF($A$1=4,TS!K50,IF($A$1=5,TS!N50,IF($A$1=6,TS!Q50,IF($A$1=7,TS!T50,IF($A$1=8,TS!W50,IF($A$1=9,TS!Z50,IF($A$1=10,TS!AC50,""))))))))&amp;IF($A$1=11,TS!AF50,IF($A$1=12,TS!AI50,IF($A$1=13,TS!AL50,IF($A$1=14,TS!AO50,IF($A$1=15,TS!AR50,IF($A$1=16,TS!AU50,IF($A$1=17,TS!AX50,"")))))))&amp;IF($A$1=18,TS!BA50,IF($A$1=19,TS!BD50,IF($A$1=20,TS!BG50,IF($A$1=21,TS!BJ50,IF($A$1=22,TS!BM50,IF($A$1=23,TS!BP50,""))))))&amp;IF($A$1=24,TS!BS50,IF($A$1=25,TS!BV50,IF($A$1=26,TS!BY50,IF($A$1=27,TS!CB50,IF($A$1=28,TS!CE50,IF($A$1=29,TS!CH50,IF($A$1=1,TS!B50,IF($A$1=2,TS!E50,""))))))))&amp;IF($A$1=30,TS!CK50,IF($A$1=31,TS!CN50,IF($A$1=32,TS!CQ50,IF($A$1=33,TS!CT50,IF($A$1=34,TS!CW50,IF($A$1=35,TS!CZ50,IF($A$1=36,TS!DC50,IF($A$1=37,TS!DF50,""))))))))&amp;IF($A$1=38,TS!DI50,IF($A$1=39,TS!DL50,IF($A$1=40,TS!DO50,"")))</f>
        <v/>
      </c>
      <c r="E50" s="162" t="str">
        <f ca="1">IF($A$1=3,TS!I50,IF($A$1=4,TS!L50,IF($A$1=5,TS!O50,IF($A$1=6,TS!R50,IF($A$1=7,TS!U50,IF($A$1=8,TS!X50,IF($A$1=9,TS!AA50,IF($A$1=10,TS!AD50,""))))))))&amp;IF($A$1=11,TS!AG50,IF($A$1=12,TS!AJ50,IF($A$1=13,TS!AM50,IF($A$1=14,TS!AP50,IF($A$1=15,TS!AS50,IF($A$1=16,TS!AV50,IF($A$1=17,TS!AY50,"")))))))&amp;IF($A$1=18,TS!BB50,IF($A$1=19,TS!BE50,IF($A$1=20,TS!BH50,IF($A$1=21,TS!BK50,IF($A$1=22,TS!BN50,IF($A$1=23,TS!BQ50,""))))))&amp;IF($A$1=24,TS!BT50,IF($A$1=25,TS!BW50,IF($A$1=26,TS!BZ50,IF($A$1=27,TS!CC50,IF($A$1=28,TS!CF50,IF($A$1=29,TS!CI50,IF($A$1=1,TS!C50,IF($A$1=2,TS!F50,""))))))))&amp;IF($A$1=30,TS!CL50,IF($A$1=31,TS!CO50,IF($A$1=32,TS!CR50,IF($A$1=33,TS!CU50,IF($A$1=34,TS!CX50,IF($A$1=35,TS!DA50,IF($A$1=36,TS!DD50,IF($A$1=37,TS!DG50,""))))))))&amp;IF($A$1=38,TS!DJ50,IF($A$1=39,TS!DM50,IF($A$1=40,TS!DP50,"")))</f>
        <v/>
      </c>
      <c r="F50" s="135">
        <f>'An60'!AD50</f>
        <v>0</v>
      </c>
      <c r="G50" s="10"/>
      <c r="H50" s="10"/>
      <c r="I50" s="73">
        <f t="shared" si="3"/>
        <v>0</v>
      </c>
      <c r="J50" s="73" t="str">
        <f t="shared" si="4"/>
        <v/>
      </c>
      <c r="K50" s="73" t="str">
        <f t="shared" si="5"/>
        <v/>
      </c>
      <c r="L50" s="102">
        <f t="shared" si="6"/>
        <v>0</v>
      </c>
    </row>
    <row r="51" spans="3:12" ht="12" customHeight="1" x14ac:dyDescent="0.2">
      <c r="C51" s="161" t="str">
        <f ca="1">IF($A$1=3,TS!G51,IF($A$1=4,TS!J51,IF($A$1=5,TS!M51,IF($A$1=6,TS!P51,IF($A$1=7,TS!S51,IF($A$1=8,TS!V51,IF($A$1=9,TS!Y51,IF($A$1=10,TS!AB51,""))))))))&amp;IF($A$1=11,TS!AE51,IF($A$1=12,TS!AH51,IF($A$1=13,TS!AK51,IF($A$1=14,TS!AN51,IF($A$1=15,TS!AQ51,IF($A$1=16,TS!AT51,IF($A$1=17,TS!AW51,"")))))))&amp;IF($A$1=18,TS!AZ51,IF($A$1=19,TS!BC51,IF($A$1=20,TS!BF51,IF($A$1=21,TS!BI51,IF($A$1=22,TS!BL51,IF($A$1=23,TS!BO51,""))))))&amp;IF($A$1=24,TS!BR51,IF($A$1=25,TS!BU51,IF($A$1=26,TS!BX51,IF($A$1=27,TS!CA51,IF($A$1=28,TS!CD51,IF($A$1=29,TS!CG51,IF($A$1=1,TS!A51,IF($A$1=2,TS!D51,""))))))))&amp;IF($A$1=30,TS!CJ51,IF($A$1=31,TS!CM51,IF($A$1=32,TS!CP51,IF($A$1=33,TS!CS51,IF($A$1=34,TS!CV51,IF($A$1=35,TS!CY51,IF($A$1=36,TS!DB51,IF($A$1=37,TS!DE51,""))))))))&amp;IF($A$1=38,TS!DH51,IF($A$1=39,TS!DK51,IF($A$1=40,TS!DN51,"")))</f>
        <v/>
      </c>
      <c r="D51" s="161" t="str">
        <f ca="1">IF($A$1=3,TS!H51,IF($A$1=4,TS!K51,IF($A$1=5,TS!N51,IF($A$1=6,TS!Q51,IF($A$1=7,TS!T51,IF($A$1=8,TS!W51,IF($A$1=9,TS!Z51,IF($A$1=10,TS!AC51,""))))))))&amp;IF($A$1=11,TS!AF51,IF($A$1=12,TS!AI51,IF($A$1=13,TS!AL51,IF($A$1=14,TS!AO51,IF($A$1=15,TS!AR51,IF($A$1=16,TS!AU51,IF($A$1=17,TS!AX51,"")))))))&amp;IF($A$1=18,TS!BA51,IF($A$1=19,TS!BD51,IF($A$1=20,TS!BG51,IF($A$1=21,TS!BJ51,IF($A$1=22,TS!BM51,IF($A$1=23,TS!BP51,""))))))&amp;IF($A$1=24,TS!BS51,IF($A$1=25,TS!BV51,IF($A$1=26,TS!BY51,IF($A$1=27,TS!CB51,IF($A$1=28,TS!CE51,IF($A$1=29,TS!CH51,IF($A$1=1,TS!B51,IF($A$1=2,TS!E51,""))))))))&amp;IF($A$1=30,TS!CK51,IF($A$1=31,TS!CN51,IF($A$1=32,TS!CQ51,IF($A$1=33,TS!CT51,IF($A$1=34,TS!CW51,IF($A$1=35,TS!CZ51,IF($A$1=36,TS!DC51,IF($A$1=37,TS!DF51,""))))))))&amp;IF($A$1=38,TS!DI51,IF($A$1=39,TS!DL51,IF($A$1=40,TS!DO51,"")))</f>
        <v/>
      </c>
      <c r="E51" s="162" t="str">
        <f ca="1">IF($A$1=3,TS!I51,IF($A$1=4,TS!L51,IF($A$1=5,TS!O51,IF($A$1=6,TS!R51,IF($A$1=7,TS!U51,IF($A$1=8,TS!X51,IF($A$1=9,TS!AA51,IF($A$1=10,TS!AD51,""))))))))&amp;IF($A$1=11,TS!AG51,IF($A$1=12,TS!AJ51,IF($A$1=13,TS!AM51,IF($A$1=14,TS!AP51,IF($A$1=15,TS!AS51,IF($A$1=16,TS!AV51,IF($A$1=17,TS!AY51,"")))))))&amp;IF($A$1=18,TS!BB51,IF($A$1=19,TS!BE51,IF($A$1=20,TS!BH51,IF($A$1=21,TS!BK51,IF($A$1=22,TS!BN51,IF($A$1=23,TS!BQ51,""))))))&amp;IF($A$1=24,TS!BT51,IF($A$1=25,TS!BW51,IF($A$1=26,TS!BZ51,IF($A$1=27,TS!CC51,IF($A$1=28,TS!CF51,IF($A$1=29,TS!CI51,IF($A$1=1,TS!C51,IF($A$1=2,TS!F51,""))))))))&amp;IF($A$1=30,TS!CL51,IF($A$1=31,TS!CO51,IF($A$1=32,TS!CR51,IF($A$1=33,TS!CU51,IF($A$1=34,TS!CX51,IF($A$1=35,TS!DA51,IF($A$1=36,TS!DD51,IF($A$1=37,TS!DG51,""))))))))&amp;IF($A$1=38,TS!DJ51,IF($A$1=39,TS!DM51,IF($A$1=40,TS!DP51,"")))</f>
        <v/>
      </c>
      <c r="F51" s="135">
        <f>'An60'!AD51</f>
        <v>0</v>
      </c>
      <c r="G51" s="10"/>
      <c r="H51" s="10"/>
      <c r="I51" s="73">
        <f t="shared" si="3"/>
        <v>0</v>
      </c>
      <c r="J51" s="73" t="str">
        <f t="shared" si="4"/>
        <v/>
      </c>
      <c r="K51" s="73" t="str">
        <f t="shared" si="5"/>
        <v/>
      </c>
      <c r="L51" s="102">
        <f t="shared" si="6"/>
        <v>0</v>
      </c>
    </row>
    <row r="52" spans="3:12" ht="12" customHeight="1" x14ac:dyDescent="0.2">
      <c r="C52" s="161" t="str">
        <f ca="1">IF($A$1=3,TS!G52,IF($A$1=4,TS!J52,IF($A$1=5,TS!M52,IF($A$1=6,TS!P52,IF($A$1=7,TS!S52,IF($A$1=8,TS!V52,IF($A$1=9,TS!Y52,IF($A$1=10,TS!AB52,""))))))))&amp;IF($A$1=11,TS!AE52,IF($A$1=12,TS!AH52,IF($A$1=13,TS!AK52,IF($A$1=14,TS!AN52,IF($A$1=15,TS!AQ52,IF($A$1=16,TS!AT52,IF($A$1=17,TS!AW52,"")))))))&amp;IF($A$1=18,TS!AZ52,IF($A$1=19,TS!BC52,IF($A$1=20,TS!BF52,IF($A$1=21,TS!BI52,IF($A$1=22,TS!BL52,IF($A$1=23,TS!BO52,""))))))&amp;IF($A$1=24,TS!BR52,IF($A$1=25,TS!BU52,IF($A$1=26,TS!BX52,IF($A$1=27,TS!CA52,IF($A$1=28,TS!CD52,IF($A$1=29,TS!CG52,IF($A$1=1,TS!A52,IF($A$1=2,TS!D52,""))))))))&amp;IF($A$1=30,TS!CJ52,IF($A$1=31,TS!CM52,IF($A$1=32,TS!CP52,IF($A$1=33,TS!CS52,IF($A$1=34,TS!CV52,IF($A$1=35,TS!CY52,IF($A$1=36,TS!DB52,IF($A$1=37,TS!DE52,""))))))))&amp;IF($A$1=38,TS!DH52,IF($A$1=39,TS!DK52,IF($A$1=40,TS!DN52,"")))</f>
        <v/>
      </c>
      <c r="D52" s="161" t="str">
        <f ca="1">IF($A$1=3,TS!H52,IF($A$1=4,TS!K52,IF($A$1=5,TS!N52,IF($A$1=6,TS!Q52,IF($A$1=7,TS!T52,IF($A$1=8,TS!W52,IF($A$1=9,TS!Z52,IF($A$1=10,TS!AC52,""))))))))&amp;IF($A$1=11,TS!AF52,IF($A$1=12,TS!AI52,IF($A$1=13,TS!AL52,IF($A$1=14,TS!AO52,IF($A$1=15,TS!AR52,IF($A$1=16,TS!AU52,IF($A$1=17,TS!AX52,"")))))))&amp;IF($A$1=18,TS!BA52,IF($A$1=19,TS!BD52,IF($A$1=20,TS!BG52,IF($A$1=21,TS!BJ52,IF($A$1=22,TS!BM52,IF($A$1=23,TS!BP52,""))))))&amp;IF($A$1=24,TS!BS52,IF($A$1=25,TS!BV52,IF($A$1=26,TS!BY52,IF($A$1=27,TS!CB52,IF($A$1=28,TS!CE52,IF($A$1=29,TS!CH52,IF($A$1=1,TS!B52,IF($A$1=2,TS!E52,""))))))))&amp;IF($A$1=30,TS!CK52,IF($A$1=31,TS!CN52,IF($A$1=32,TS!CQ52,IF($A$1=33,TS!CT52,IF($A$1=34,TS!CW52,IF($A$1=35,TS!CZ52,IF($A$1=36,TS!DC52,IF($A$1=37,TS!DF52,""))))))))&amp;IF($A$1=38,TS!DI52,IF($A$1=39,TS!DL52,IF($A$1=40,TS!DO52,"")))</f>
        <v/>
      </c>
      <c r="E52" s="162" t="str">
        <f ca="1">IF($A$1=3,TS!I52,IF($A$1=4,TS!L52,IF($A$1=5,TS!O52,IF($A$1=6,TS!R52,IF($A$1=7,TS!U52,IF($A$1=8,TS!X52,IF($A$1=9,TS!AA52,IF($A$1=10,TS!AD52,""))))))))&amp;IF($A$1=11,TS!AG52,IF($A$1=12,TS!AJ52,IF($A$1=13,TS!AM52,IF($A$1=14,TS!AP52,IF($A$1=15,TS!AS52,IF($A$1=16,TS!AV52,IF($A$1=17,TS!AY52,"")))))))&amp;IF($A$1=18,TS!BB52,IF($A$1=19,TS!BE52,IF($A$1=20,TS!BH52,IF($A$1=21,TS!BK52,IF($A$1=22,TS!BN52,IF($A$1=23,TS!BQ52,""))))))&amp;IF($A$1=24,TS!BT52,IF($A$1=25,TS!BW52,IF($A$1=26,TS!BZ52,IF($A$1=27,TS!CC52,IF($A$1=28,TS!CF52,IF($A$1=29,TS!CI52,IF($A$1=1,TS!C52,IF($A$1=2,TS!F52,""))))))))&amp;IF($A$1=30,TS!CL52,IF($A$1=31,TS!CO52,IF($A$1=32,TS!CR52,IF($A$1=33,TS!CU52,IF($A$1=34,TS!CX52,IF($A$1=35,TS!DA52,IF($A$1=36,TS!DD52,IF($A$1=37,TS!DG52,""))))))))&amp;IF($A$1=38,TS!DJ52,IF($A$1=39,TS!DM52,IF($A$1=40,TS!DP52,"")))</f>
        <v/>
      </c>
      <c r="F52" s="135">
        <f>'An60'!AD52</f>
        <v>0</v>
      </c>
      <c r="G52" s="10"/>
      <c r="H52" s="10"/>
      <c r="I52" s="73">
        <f t="shared" si="3"/>
        <v>0</v>
      </c>
      <c r="J52" s="73" t="str">
        <f t="shared" si="4"/>
        <v/>
      </c>
      <c r="K52" s="73" t="str">
        <f t="shared" si="5"/>
        <v/>
      </c>
      <c r="L52" s="102">
        <f t="shared" si="6"/>
        <v>0</v>
      </c>
    </row>
    <row r="53" spans="3:12" ht="12" customHeight="1" x14ac:dyDescent="0.2">
      <c r="C53" s="161" t="str">
        <f ca="1">IF($A$1=3,TS!G53,IF($A$1=4,TS!J53,IF($A$1=5,TS!M53,IF($A$1=6,TS!P53,IF($A$1=7,TS!S53,IF($A$1=8,TS!V53,IF($A$1=9,TS!Y53,IF($A$1=10,TS!AB53,""))))))))&amp;IF($A$1=11,TS!AE53,IF($A$1=12,TS!AH53,IF($A$1=13,TS!AK53,IF($A$1=14,TS!AN53,IF($A$1=15,TS!AQ53,IF($A$1=16,TS!AT53,IF($A$1=17,TS!AW53,"")))))))&amp;IF($A$1=18,TS!AZ53,IF($A$1=19,TS!BC53,IF($A$1=20,TS!BF53,IF($A$1=21,TS!BI53,IF($A$1=22,TS!BL53,IF($A$1=23,TS!BO53,""))))))&amp;IF($A$1=24,TS!BR53,IF($A$1=25,TS!BU53,IF($A$1=26,TS!BX53,IF($A$1=27,TS!CA53,IF($A$1=28,TS!CD53,IF($A$1=29,TS!CG53,IF($A$1=1,TS!A53,IF($A$1=2,TS!D53,""))))))))&amp;IF($A$1=30,TS!CJ53,IF($A$1=31,TS!CM53,IF($A$1=32,TS!CP53,IF($A$1=33,TS!CS53,IF($A$1=34,TS!CV53,IF($A$1=35,TS!CY53,IF($A$1=36,TS!DB53,IF($A$1=37,TS!DE53,""))))))))&amp;IF($A$1=38,TS!DH53,IF($A$1=39,TS!DK53,IF($A$1=40,TS!DN53,"")))</f>
        <v/>
      </c>
      <c r="D53" s="161" t="str">
        <f ca="1">IF($A$1=3,TS!H53,IF($A$1=4,TS!K53,IF($A$1=5,TS!N53,IF($A$1=6,TS!Q53,IF($A$1=7,TS!T53,IF($A$1=8,TS!W53,IF($A$1=9,TS!Z53,IF($A$1=10,TS!AC53,""))))))))&amp;IF($A$1=11,TS!AF53,IF($A$1=12,TS!AI53,IF($A$1=13,TS!AL53,IF($A$1=14,TS!AO53,IF($A$1=15,TS!AR53,IF($A$1=16,TS!AU53,IF($A$1=17,TS!AX53,"")))))))&amp;IF($A$1=18,TS!BA53,IF($A$1=19,TS!BD53,IF($A$1=20,TS!BG53,IF($A$1=21,TS!BJ53,IF($A$1=22,TS!BM53,IF($A$1=23,TS!BP53,""))))))&amp;IF($A$1=24,TS!BS53,IF($A$1=25,TS!BV53,IF($A$1=26,TS!BY53,IF($A$1=27,TS!CB53,IF($A$1=28,TS!CE53,IF($A$1=29,TS!CH53,IF($A$1=1,TS!B53,IF($A$1=2,TS!E53,""))))))))&amp;IF($A$1=30,TS!CK53,IF($A$1=31,TS!CN53,IF($A$1=32,TS!CQ53,IF($A$1=33,TS!CT53,IF($A$1=34,TS!CW53,IF($A$1=35,TS!CZ53,IF($A$1=36,TS!DC53,IF($A$1=37,TS!DF53,""))))))))&amp;IF($A$1=38,TS!DI53,IF($A$1=39,TS!DL53,IF($A$1=40,TS!DO53,"")))</f>
        <v/>
      </c>
      <c r="E53" s="162" t="str">
        <f ca="1">IF($A$1=3,TS!I53,IF($A$1=4,TS!L53,IF($A$1=5,TS!O53,IF($A$1=6,TS!R53,IF($A$1=7,TS!U53,IF($A$1=8,TS!X53,IF($A$1=9,TS!AA53,IF($A$1=10,TS!AD53,""))))))))&amp;IF($A$1=11,TS!AG53,IF($A$1=12,TS!AJ53,IF($A$1=13,TS!AM53,IF($A$1=14,TS!AP53,IF($A$1=15,TS!AS53,IF($A$1=16,TS!AV53,IF($A$1=17,TS!AY53,"")))))))&amp;IF($A$1=18,TS!BB53,IF($A$1=19,TS!BE53,IF($A$1=20,TS!BH53,IF($A$1=21,TS!BK53,IF($A$1=22,TS!BN53,IF($A$1=23,TS!BQ53,""))))))&amp;IF($A$1=24,TS!BT53,IF($A$1=25,TS!BW53,IF($A$1=26,TS!BZ53,IF($A$1=27,TS!CC53,IF($A$1=28,TS!CF53,IF($A$1=29,TS!CI53,IF($A$1=1,TS!C53,IF($A$1=2,TS!F53,""))))))))&amp;IF($A$1=30,TS!CL53,IF($A$1=31,TS!CO53,IF($A$1=32,TS!CR53,IF($A$1=33,TS!CU53,IF($A$1=34,TS!CX53,IF($A$1=35,TS!DA53,IF($A$1=36,TS!DD53,IF($A$1=37,TS!DG53,""))))))))&amp;IF($A$1=38,TS!DJ53,IF($A$1=39,TS!DM53,IF($A$1=40,TS!DP53,"")))</f>
        <v/>
      </c>
      <c r="F53" s="135">
        <f>'An60'!AD53</f>
        <v>0</v>
      </c>
      <c r="G53" s="10"/>
      <c r="H53" s="10"/>
      <c r="I53" s="73">
        <f t="shared" ref="I53:I62" si="7">IF(F53="","",F53/2)</f>
        <v>0</v>
      </c>
      <c r="J53" s="73" t="str">
        <f t="shared" ref="J53:J62" si="8">IF(G53="","",G53/4)</f>
        <v/>
      </c>
      <c r="K53" s="73" t="str">
        <f t="shared" ref="K53:K62" si="9">IF(H53="","",H53/4)</f>
        <v/>
      </c>
      <c r="L53" s="102">
        <f t="shared" ref="L53:L62" si="10">IF(F53="","",SUM(I53:K53))</f>
        <v>0</v>
      </c>
    </row>
    <row r="54" spans="3:12" ht="12" customHeight="1" x14ac:dyDescent="0.2">
      <c r="C54" s="161" t="str">
        <f ca="1">IF($A$1=3,TS!G54,IF($A$1=4,TS!J54,IF($A$1=5,TS!M54,IF($A$1=6,TS!P54,IF($A$1=7,TS!S54,IF($A$1=8,TS!V54,IF($A$1=9,TS!Y54,IF($A$1=10,TS!AB54,""))))))))&amp;IF($A$1=11,TS!AE54,IF($A$1=12,TS!AH54,IF($A$1=13,TS!AK54,IF($A$1=14,TS!AN54,IF($A$1=15,TS!AQ54,IF($A$1=16,TS!AT54,IF($A$1=17,TS!AW54,"")))))))&amp;IF($A$1=18,TS!AZ54,IF($A$1=19,TS!BC54,IF($A$1=20,TS!BF54,IF($A$1=21,TS!BI54,IF($A$1=22,TS!BL54,IF($A$1=23,TS!BO54,""))))))&amp;IF($A$1=24,TS!BR54,IF($A$1=25,TS!BU54,IF($A$1=26,TS!BX54,IF($A$1=27,TS!CA54,IF($A$1=28,TS!CD54,IF($A$1=29,TS!CG54,IF($A$1=1,TS!A54,IF($A$1=2,TS!D54,""))))))))&amp;IF($A$1=30,TS!CJ54,IF($A$1=31,TS!CM54,IF($A$1=32,TS!CP54,IF($A$1=33,TS!CS54,IF($A$1=34,TS!CV54,IF($A$1=35,TS!CY54,IF($A$1=36,TS!DB54,IF($A$1=37,TS!DE54,""))))))))&amp;IF($A$1=38,TS!DH54,IF($A$1=39,TS!DK54,IF($A$1=40,TS!DN54,"")))</f>
        <v/>
      </c>
      <c r="D54" s="161" t="str">
        <f ca="1">IF($A$1=3,TS!H54,IF($A$1=4,TS!K54,IF($A$1=5,TS!N54,IF($A$1=6,TS!Q54,IF($A$1=7,TS!T54,IF($A$1=8,TS!W54,IF($A$1=9,TS!Z54,IF($A$1=10,TS!AC54,""))))))))&amp;IF($A$1=11,TS!AF54,IF($A$1=12,TS!AI54,IF($A$1=13,TS!AL54,IF($A$1=14,TS!AO54,IF($A$1=15,TS!AR54,IF($A$1=16,TS!AU54,IF($A$1=17,TS!AX54,"")))))))&amp;IF($A$1=18,TS!BA54,IF($A$1=19,TS!BD54,IF($A$1=20,TS!BG54,IF($A$1=21,TS!BJ54,IF($A$1=22,TS!BM54,IF($A$1=23,TS!BP54,""))))))&amp;IF($A$1=24,TS!BS54,IF($A$1=25,TS!BV54,IF($A$1=26,TS!BY54,IF($A$1=27,TS!CB54,IF($A$1=28,TS!CE54,IF($A$1=29,TS!CH54,IF($A$1=1,TS!B54,IF($A$1=2,TS!E54,""))))))))&amp;IF($A$1=30,TS!CK54,IF($A$1=31,TS!CN54,IF($A$1=32,TS!CQ54,IF($A$1=33,TS!CT54,IF($A$1=34,TS!CW54,IF($A$1=35,TS!CZ54,IF($A$1=36,TS!DC54,IF($A$1=37,TS!DF54,""))))))))&amp;IF($A$1=38,TS!DI54,IF($A$1=39,TS!DL54,IF($A$1=40,TS!DO54,"")))</f>
        <v/>
      </c>
      <c r="E54" s="162" t="str">
        <f ca="1">IF($A$1=3,TS!I54,IF($A$1=4,TS!L54,IF($A$1=5,TS!O54,IF($A$1=6,TS!R54,IF($A$1=7,TS!U54,IF($A$1=8,TS!X54,IF($A$1=9,TS!AA54,IF($A$1=10,TS!AD54,""))))))))&amp;IF($A$1=11,TS!AG54,IF($A$1=12,TS!AJ54,IF($A$1=13,TS!AM54,IF($A$1=14,TS!AP54,IF($A$1=15,TS!AS54,IF($A$1=16,TS!AV54,IF($A$1=17,TS!AY54,"")))))))&amp;IF($A$1=18,TS!BB54,IF($A$1=19,TS!BE54,IF($A$1=20,TS!BH54,IF($A$1=21,TS!BK54,IF($A$1=22,TS!BN54,IF($A$1=23,TS!BQ54,""))))))&amp;IF($A$1=24,TS!BT54,IF($A$1=25,TS!BW54,IF($A$1=26,TS!BZ54,IF($A$1=27,TS!CC54,IF($A$1=28,TS!CF54,IF($A$1=29,TS!CI54,IF($A$1=1,TS!C54,IF($A$1=2,TS!F54,""))))))))&amp;IF($A$1=30,TS!CL54,IF($A$1=31,TS!CO54,IF($A$1=32,TS!CR54,IF($A$1=33,TS!CU54,IF($A$1=34,TS!CX54,IF($A$1=35,TS!DA54,IF($A$1=36,TS!DD54,IF($A$1=37,TS!DG54,""))))))))&amp;IF($A$1=38,TS!DJ54,IF($A$1=39,TS!DM54,IF($A$1=40,TS!DP54,"")))</f>
        <v/>
      </c>
      <c r="F54" s="135">
        <f>'An60'!AD54</f>
        <v>0</v>
      </c>
      <c r="G54" s="10"/>
      <c r="H54" s="10"/>
      <c r="I54" s="73">
        <f t="shared" si="7"/>
        <v>0</v>
      </c>
      <c r="J54" s="73" t="str">
        <f t="shared" si="8"/>
        <v/>
      </c>
      <c r="K54" s="73" t="str">
        <f t="shared" si="9"/>
        <v/>
      </c>
      <c r="L54" s="102">
        <f t="shared" si="10"/>
        <v>0</v>
      </c>
    </row>
    <row r="55" spans="3:12" ht="12" customHeight="1" x14ac:dyDescent="0.2">
      <c r="C55" s="161" t="str">
        <f ca="1">IF($A$1=3,TS!G55,IF($A$1=4,TS!J55,IF($A$1=5,TS!M55,IF($A$1=6,TS!P55,IF($A$1=7,TS!S55,IF($A$1=8,TS!V55,IF($A$1=9,TS!Y55,IF($A$1=10,TS!AB55,""))))))))&amp;IF($A$1=11,TS!AE55,IF($A$1=12,TS!AH55,IF($A$1=13,TS!AK55,IF($A$1=14,TS!AN55,IF($A$1=15,TS!AQ55,IF($A$1=16,TS!AT55,IF($A$1=17,TS!AW55,"")))))))&amp;IF($A$1=18,TS!AZ55,IF($A$1=19,TS!BC55,IF($A$1=20,TS!BF55,IF($A$1=21,TS!BI55,IF($A$1=22,TS!BL55,IF($A$1=23,TS!BO55,""))))))&amp;IF($A$1=24,TS!BR55,IF($A$1=25,TS!BU55,IF($A$1=26,TS!BX55,IF($A$1=27,TS!CA55,IF($A$1=28,TS!CD55,IF($A$1=29,TS!CG55,IF($A$1=1,TS!A55,IF($A$1=2,TS!D55,""))))))))&amp;IF($A$1=30,TS!CJ55,IF($A$1=31,TS!CM55,IF($A$1=32,TS!CP55,IF($A$1=33,TS!CS55,IF($A$1=34,TS!CV55,IF($A$1=35,TS!CY55,IF($A$1=36,TS!DB55,IF($A$1=37,TS!DE55,""))))))))&amp;IF($A$1=38,TS!DH55,IF($A$1=39,TS!DK55,IF($A$1=40,TS!DN55,"")))</f>
        <v/>
      </c>
      <c r="D55" s="161" t="str">
        <f ca="1">IF($A$1=3,TS!H55,IF($A$1=4,TS!K55,IF($A$1=5,TS!N55,IF($A$1=6,TS!Q55,IF($A$1=7,TS!T55,IF($A$1=8,TS!W55,IF($A$1=9,TS!Z55,IF($A$1=10,TS!AC55,""))))))))&amp;IF($A$1=11,TS!AF55,IF($A$1=12,TS!AI55,IF($A$1=13,TS!AL55,IF($A$1=14,TS!AO55,IF($A$1=15,TS!AR55,IF($A$1=16,TS!AU55,IF($A$1=17,TS!AX55,"")))))))&amp;IF($A$1=18,TS!BA55,IF($A$1=19,TS!BD55,IF($A$1=20,TS!BG55,IF($A$1=21,TS!BJ55,IF($A$1=22,TS!BM55,IF($A$1=23,TS!BP55,""))))))&amp;IF($A$1=24,TS!BS55,IF($A$1=25,TS!BV55,IF($A$1=26,TS!BY55,IF($A$1=27,TS!CB55,IF($A$1=28,TS!CE55,IF($A$1=29,TS!CH55,IF($A$1=1,TS!B55,IF($A$1=2,TS!E55,""))))))))&amp;IF($A$1=30,TS!CK55,IF($A$1=31,TS!CN55,IF($A$1=32,TS!CQ55,IF($A$1=33,TS!CT55,IF($A$1=34,TS!CW55,IF($A$1=35,TS!CZ55,IF($A$1=36,TS!DC55,IF($A$1=37,TS!DF55,""))))))))&amp;IF($A$1=38,TS!DI55,IF($A$1=39,TS!DL55,IF($A$1=40,TS!DO55,"")))</f>
        <v/>
      </c>
      <c r="E55" s="162" t="str">
        <f ca="1">IF($A$1=3,TS!I55,IF($A$1=4,TS!L55,IF($A$1=5,TS!O55,IF($A$1=6,TS!R55,IF($A$1=7,TS!U55,IF($A$1=8,TS!X55,IF($A$1=9,TS!AA55,IF($A$1=10,TS!AD55,""))))))))&amp;IF($A$1=11,TS!AG55,IF($A$1=12,TS!AJ55,IF($A$1=13,TS!AM55,IF($A$1=14,TS!AP55,IF($A$1=15,TS!AS55,IF($A$1=16,TS!AV55,IF($A$1=17,TS!AY55,"")))))))&amp;IF($A$1=18,TS!BB55,IF($A$1=19,TS!BE55,IF($A$1=20,TS!BH55,IF($A$1=21,TS!BK55,IF($A$1=22,TS!BN55,IF($A$1=23,TS!BQ55,""))))))&amp;IF($A$1=24,TS!BT55,IF($A$1=25,TS!BW55,IF($A$1=26,TS!BZ55,IF($A$1=27,TS!CC55,IF($A$1=28,TS!CF55,IF($A$1=29,TS!CI55,IF($A$1=1,TS!C55,IF($A$1=2,TS!F55,""))))))))&amp;IF($A$1=30,TS!CL55,IF($A$1=31,TS!CO55,IF($A$1=32,TS!CR55,IF($A$1=33,TS!CU55,IF($A$1=34,TS!CX55,IF($A$1=35,TS!DA55,IF($A$1=36,TS!DD55,IF($A$1=37,TS!DG55,""))))))))&amp;IF($A$1=38,TS!DJ55,IF($A$1=39,TS!DM55,IF($A$1=40,TS!DP55,"")))</f>
        <v/>
      </c>
      <c r="F55" s="135">
        <f>'An60'!AD55</f>
        <v>0</v>
      </c>
      <c r="G55" s="10"/>
      <c r="H55" s="10"/>
      <c r="I55" s="73">
        <f t="shared" si="7"/>
        <v>0</v>
      </c>
      <c r="J55" s="73" t="str">
        <f t="shared" si="8"/>
        <v/>
      </c>
      <c r="K55" s="73" t="str">
        <f t="shared" si="9"/>
        <v/>
      </c>
      <c r="L55" s="102">
        <f t="shared" si="10"/>
        <v>0</v>
      </c>
    </row>
    <row r="56" spans="3:12" ht="12" customHeight="1" x14ac:dyDescent="0.2">
      <c r="C56" s="161" t="str">
        <f ca="1">IF($A$1=3,TS!G56,IF($A$1=4,TS!J56,IF($A$1=5,TS!M56,IF($A$1=6,TS!P56,IF($A$1=7,TS!S56,IF($A$1=8,TS!V56,IF($A$1=9,TS!Y56,IF($A$1=10,TS!AB56,""))))))))&amp;IF($A$1=11,TS!AE56,IF($A$1=12,TS!AH56,IF($A$1=13,TS!AK56,IF($A$1=14,TS!AN56,IF($A$1=15,TS!AQ56,IF($A$1=16,TS!AT56,IF($A$1=17,TS!AW56,"")))))))&amp;IF($A$1=18,TS!AZ56,IF($A$1=19,TS!BC56,IF($A$1=20,TS!BF56,IF($A$1=21,TS!BI56,IF($A$1=22,TS!BL56,IF($A$1=23,TS!BO56,""))))))&amp;IF($A$1=24,TS!BR56,IF($A$1=25,TS!BU56,IF($A$1=26,TS!BX56,IF($A$1=27,TS!CA56,IF($A$1=28,TS!CD56,IF($A$1=29,TS!CG56,IF($A$1=1,TS!A56,IF($A$1=2,TS!D56,""))))))))&amp;IF($A$1=30,TS!CJ56,IF($A$1=31,TS!CM56,IF($A$1=32,TS!CP56,IF($A$1=33,TS!CS56,IF($A$1=34,TS!CV56,IF($A$1=35,TS!CY56,IF($A$1=36,TS!DB56,IF($A$1=37,TS!DE56,""))))))))&amp;IF($A$1=38,TS!DH56,IF($A$1=39,TS!DK56,IF($A$1=40,TS!DN56,"")))</f>
        <v/>
      </c>
      <c r="D56" s="161" t="str">
        <f ca="1">IF($A$1=3,TS!H56,IF($A$1=4,TS!K56,IF($A$1=5,TS!N56,IF($A$1=6,TS!Q56,IF($A$1=7,TS!T56,IF($A$1=8,TS!W56,IF($A$1=9,TS!Z56,IF($A$1=10,TS!AC56,""))))))))&amp;IF($A$1=11,TS!AF56,IF($A$1=12,TS!AI56,IF($A$1=13,TS!AL56,IF($A$1=14,TS!AO56,IF($A$1=15,TS!AR56,IF($A$1=16,TS!AU56,IF($A$1=17,TS!AX56,"")))))))&amp;IF($A$1=18,TS!BA56,IF($A$1=19,TS!BD56,IF($A$1=20,TS!BG56,IF($A$1=21,TS!BJ56,IF($A$1=22,TS!BM56,IF($A$1=23,TS!BP56,""))))))&amp;IF($A$1=24,TS!BS56,IF($A$1=25,TS!BV56,IF($A$1=26,TS!BY56,IF($A$1=27,TS!CB56,IF($A$1=28,TS!CE56,IF($A$1=29,TS!CH56,IF($A$1=1,TS!B56,IF($A$1=2,TS!E56,""))))))))&amp;IF($A$1=30,TS!CK56,IF($A$1=31,TS!CN56,IF($A$1=32,TS!CQ56,IF($A$1=33,TS!CT56,IF($A$1=34,TS!CW56,IF($A$1=35,TS!CZ56,IF($A$1=36,TS!DC56,IF($A$1=37,TS!DF56,""))))))))&amp;IF($A$1=38,TS!DI56,IF($A$1=39,TS!DL56,IF($A$1=40,TS!DO56,"")))</f>
        <v/>
      </c>
      <c r="E56" s="162" t="str">
        <f ca="1">IF($A$1=3,TS!I56,IF($A$1=4,TS!L56,IF($A$1=5,TS!O56,IF($A$1=6,TS!R56,IF($A$1=7,TS!U56,IF($A$1=8,TS!X56,IF($A$1=9,TS!AA56,IF($A$1=10,TS!AD56,""))))))))&amp;IF($A$1=11,TS!AG56,IF($A$1=12,TS!AJ56,IF($A$1=13,TS!AM56,IF($A$1=14,TS!AP56,IF($A$1=15,TS!AS56,IF($A$1=16,TS!AV56,IF($A$1=17,TS!AY56,"")))))))&amp;IF($A$1=18,TS!BB56,IF($A$1=19,TS!BE56,IF($A$1=20,TS!BH56,IF($A$1=21,TS!BK56,IF($A$1=22,TS!BN56,IF($A$1=23,TS!BQ56,""))))))&amp;IF($A$1=24,TS!BT56,IF($A$1=25,TS!BW56,IF($A$1=26,TS!BZ56,IF($A$1=27,TS!CC56,IF($A$1=28,TS!CF56,IF($A$1=29,TS!CI56,IF($A$1=1,TS!C56,IF($A$1=2,TS!F56,""))))))))&amp;IF($A$1=30,TS!CL56,IF($A$1=31,TS!CO56,IF($A$1=32,TS!CR56,IF($A$1=33,TS!CU56,IF($A$1=34,TS!CX56,IF($A$1=35,TS!DA56,IF($A$1=36,TS!DD56,IF($A$1=37,TS!DG56,""))))))))&amp;IF($A$1=38,TS!DJ56,IF($A$1=39,TS!DM56,IF($A$1=40,TS!DP56,"")))</f>
        <v/>
      </c>
      <c r="F56" s="135">
        <f>'An60'!AD56</f>
        <v>0</v>
      </c>
      <c r="G56" s="10"/>
      <c r="H56" s="10"/>
      <c r="I56" s="73">
        <f t="shared" si="7"/>
        <v>0</v>
      </c>
      <c r="J56" s="73" t="str">
        <f t="shared" si="8"/>
        <v/>
      </c>
      <c r="K56" s="73" t="str">
        <f t="shared" si="9"/>
        <v/>
      </c>
      <c r="L56" s="102">
        <f t="shared" si="10"/>
        <v>0</v>
      </c>
    </row>
    <row r="57" spans="3:12" ht="12" customHeight="1" x14ac:dyDescent="0.2">
      <c r="C57" s="161" t="str">
        <f ca="1">IF($A$1=3,TS!G57,IF($A$1=4,TS!J57,IF($A$1=5,TS!M57,IF($A$1=6,TS!P57,IF($A$1=7,TS!S57,IF($A$1=8,TS!V57,IF($A$1=9,TS!Y57,IF($A$1=10,TS!AB57,""))))))))&amp;IF($A$1=11,TS!AE57,IF($A$1=12,TS!AH57,IF($A$1=13,TS!AK57,IF($A$1=14,TS!AN57,IF($A$1=15,TS!AQ57,IF($A$1=16,TS!AT57,IF($A$1=17,TS!AW57,"")))))))&amp;IF($A$1=18,TS!AZ57,IF($A$1=19,TS!BC57,IF($A$1=20,TS!BF57,IF($A$1=21,TS!BI57,IF($A$1=22,TS!BL57,IF($A$1=23,TS!BO57,""))))))&amp;IF($A$1=24,TS!BR57,IF($A$1=25,TS!BU57,IF($A$1=26,TS!BX57,IF($A$1=27,TS!CA57,IF($A$1=28,TS!CD57,IF($A$1=29,TS!CG57,IF($A$1=1,TS!A57,IF($A$1=2,TS!D57,""))))))))&amp;IF($A$1=30,TS!CJ57,IF($A$1=31,TS!CM57,IF($A$1=32,TS!CP57,IF($A$1=33,TS!CS57,IF($A$1=34,TS!CV57,IF($A$1=35,TS!CY57,IF($A$1=36,TS!DB57,IF($A$1=37,TS!DE57,""))))))))&amp;IF($A$1=38,TS!DH57,IF($A$1=39,TS!DK57,IF($A$1=40,TS!DN57,"")))</f>
        <v/>
      </c>
      <c r="D57" s="161" t="str">
        <f ca="1">IF($A$1=3,TS!H57,IF($A$1=4,TS!K57,IF($A$1=5,TS!N57,IF($A$1=6,TS!Q57,IF($A$1=7,TS!T57,IF($A$1=8,TS!W57,IF($A$1=9,TS!Z57,IF($A$1=10,TS!AC57,""))))))))&amp;IF($A$1=11,TS!AF57,IF($A$1=12,TS!AI57,IF($A$1=13,TS!AL57,IF($A$1=14,TS!AO57,IF($A$1=15,TS!AR57,IF($A$1=16,TS!AU57,IF($A$1=17,TS!AX57,"")))))))&amp;IF($A$1=18,TS!BA57,IF($A$1=19,TS!BD57,IF($A$1=20,TS!BG57,IF($A$1=21,TS!BJ57,IF($A$1=22,TS!BM57,IF($A$1=23,TS!BP57,""))))))&amp;IF($A$1=24,TS!BS57,IF($A$1=25,TS!BV57,IF($A$1=26,TS!BY57,IF($A$1=27,TS!CB57,IF($A$1=28,TS!CE57,IF($A$1=29,TS!CH57,IF($A$1=1,TS!B57,IF($A$1=2,TS!E57,""))))))))&amp;IF($A$1=30,TS!CK57,IF($A$1=31,TS!CN57,IF($A$1=32,TS!CQ57,IF($A$1=33,TS!CT57,IF($A$1=34,TS!CW57,IF($A$1=35,TS!CZ57,IF($A$1=36,TS!DC57,IF($A$1=37,TS!DF57,""))))))))&amp;IF($A$1=38,TS!DI57,IF($A$1=39,TS!DL57,IF($A$1=40,TS!DO57,"")))</f>
        <v/>
      </c>
      <c r="E57" s="162" t="str">
        <f ca="1">IF($A$1=3,TS!I57,IF($A$1=4,TS!L57,IF($A$1=5,TS!O57,IF($A$1=6,TS!R57,IF($A$1=7,TS!U57,IF($A$1=8,TS!X57,IF($A$1=9,TS!AA57,IF($A$1=10,TS!AD57,""))))))))&amp;IF($A$1=11,TS!AG57,IF($A$1=12,TS!AJ57,IF($A$1=13,TS!AM57,IF($A$1=14,TS!AP57,IF($A$1=15,TS!AS57,IF($A$1=16,TS!AV57,IF($A$1=17,TS!AY57,"")))))))&amp;IF($A$1=18,TS!BB57,IF($A$1=19,TS!BE57,IF($A$1=20,TS!BH57,IF($A$1=21,TS!BK57,IF($A$1=22,TS!BN57,IF($A$1=23,TS!BQ57,""))))))&amp;IF($A$1=24,TS!BT57,IF($A$1=25,TS!BW57,IF($A$1=26,TS!BZ57,IF($A$1=27,TS!CC57,IF($A$1=28,TS!CF57,IF($A$1=29,TS!CI57,IF($A$1=1,TS!C57,IF($A$1=2,TS!F57,""))))))))&amp;IF($A$1=30,TS!CL57,IF($A$1=31,TS!CO57,IF($A$1=32,TS!CR57,IF($A$1=33,TS!CU57,IF($A$1=34,TS!CX57,IF($A$1=35,TS!DA57,IF($A$1=36,TS!DD57,IF($A$1=37,TS!DG57,""))))))))&amp;IF($A$1=38,TS!DJ57,IF($A$1=39,TS!DM57,IF($A$1=40,TS!DP57,"")))</f>
        <v/>
      </c>
      <c r="F57" s="135">
        <f>'An60'!AD57</f>
        <v>0</v>
      </c>
      <c r="G57" s="10"/>
      <c r="H57" s="10"/>
      <c r="I57" s="73">
        <f t="shared" si="7"/>
        <v>0</v>
      </c>
      <c r="J57" s="73" t="str">
        <f t="shared" si="8"/>
        <v/>
      </c>
      <c r="K57" s="73" t="str">
        <f t="shared" si="9"/>
        <v/>
      </c>
      <c r="L57" s="102">
        <f t="shared" si="10"/>
        <v>0</v>
      </c>
    </row>
    <row r="58" spans="3:12" ht="12" customHeight="1" x14ac:dyDescent="0.2">
      <c r="C58" s="161" t="str">
        <f ca="1">IF($A$1=3,TS!G58,IF($A$1=4,TS!J58,IF($A$1=5,TS!M58,IF($A$1=6,TS!P58,IF($A$1=7,TS!S58,IF($A$1=8,TS!V58,IF($A$1=9,TS!Y58,IF($A$1=10,TS!AB58,""))))))))&amp;IF($A$1=11,TS!AE58,IF($A$1=12,TS!AH58,IF($A$1=13,TS!AK58,IF($A$1=14,TS!AN58,IF($A$1=15,TS!AQ58,IF($A$1=16,TS!AT58,IF($A$1=17,TS!AW58,"")))))))&amp;IF($A$1=18,TS!AZ58,IF($A$1=19,TS!BC58,IF($A$1=20,TS!BF58,IF($A$1=21,TS!BI58,IF($A$1=22,TS!BL58,IF($A$1=23,TS!BO58,""))))))&amp;IF($A$1=24,TS!BR58,IF($A$1=25,TS!BU58,IF($A$1=26,TS!BX58,IF($A$1=27,TS!CA58,IF($A$1=28,TS!CD58,IF($A$1=29,TS!CG58,IF($A$1=1,TS!A58,IF($A$1=2,TS!D58,""))))))))&amp;IF($A$1=30,TS!CJ58,IF($A$1=31,TS!CM58,IF($A$1=32,TS!CP58,IF($A$1=33,TS!CS58,IF($A$1=34,TS!CV58,IF($A$1=35,TS!CY58,IF($A$1=36,TS!DB58,IF($A$1=37,TS!DE58,""))))))))&amp;IF($A$1=38,TS!DH58,IF($A$1=39,TS!DK58,IF($A$1=40,TS!DN58,"")))</f>
        <v/>
      </c>
      <c r="D58" s="161" t="str">
        <f ca="1">IF($A$1=3,TS!H58,IF($A$1=4,TS!K58,IF($A$1=5,TS!N58,IF($A$1=6,TS!Q58,IF($A$1=7,TS!T58,IF($A$1=8,TS!W58,IF($A$1=9,TS!Z58,IF($A$1=10,TS!AC58,""))))))))&amp;IF($A$1=11,TS!AF58,IF($A$1=12,TS!AI58,IF($A$1=13,TS!AL58,IF($A$1=14,TS!AO58,IF($A$1=15,TS!AR58,IF($A$1=16,TS!AU58,IF($A$1=17,TS!AX58,"")))))))&amp;IF($A$1=18,TS!BA58,IF($A$1=19,TS!BD58,IF($A$1=20,TS!BG58,IF($A$1=21,TS!BJ58,IF($A$1=22,TS!BM58,IF($A$1=23,TS!BP58,""))))))&amp;IF($A$1=24,TS!BS58,IF($A$1=25,TS!BV58,IF($A$1=26,TS!BY58,IF($A$1=27,TS!CB58,IF($A$1=28,TS!CE58,IF($A$1=29,TS!CH58,IF($A$1=1,TS!B58,IF($A$1=2,TS!E58,""))))))))&amp;IF($A$1=30,TS!CK58,IF($A$1=31,TS!CN58,IF($A$1=32,TS!CQ58,IF($A$1=33,TS!CT58,IF($A$1=34,TS!CW58,IF($A$1=35,TS!CZ58,IF($A$1=36,TS!DC58,IF($A$1=37,TS!DF58,""))))))))&amp;IF($A$1=38,TS!DI58,IF($A$1=39,TS!DL58,IF($A$1=40,TS!DO58,"")))</f>
        <v/>
      </c>
      <c r="E58" s="162" t="str">
        <f ca="1">IF($A$1=3,TS!I58,IF($A$1=4,TS!L58,IF($A$1=5,TS!O58,IF($A$1=6,TS!R58,IF($A$1=7,TS!U58,IF($A$1=8,TS!X58,IF($A$1=9,TS!AA58,IF($A$1=10,TS!AD58,""))))))))&amp;IF($A$1=11,TS!AG58,IF($A$1=12,TS!AJ58,IF($A$1=13,TS!AM58,IF($A$1=14,TS!AP58,IF($A$1=15,TS!AS58,IF($A$1=16,TS!AV58,IF($A$1=17,TS!AY58,"")))))))&amp;IF($A$1=18,TS!BB58,IF($A$1=19,TS!BE58,IF($A$1=20,TS!BH58,IF($A$1=21,TS!BK58,IF($A$1=22,TS!BN58,IF($A$1=23,TS!BQ58,""))))))&amp;IF($A$1=24,TS!BT58,IF($A$1=25,TS!BW58,IF($A$1=26,TS!BZ58,IF($A$1=27,TS!CC58,IF($A$1=28,TS!CF58,IF($A$1=29,TS!CI58,IF($A$1=1,TS!C58,IF($A$1=2,TS!F58,""))))))))&amp;IF($A$1=30,TS!CL58,IF($A$1=31,TS!CO58,IF($A$1=32,TS!CR58,IF($A$1=33,TS!CU58,IF($A$1=34,TS!CX58,IF($A$1=35,TS!DA58,IF($A$1=36,TS!DD58,IF($A$1=37,TS!DG58,""))))))))&amp;IF($A$1=38,TS!DJ58,IF($A$1=39,TS!DM58,IF($A$1=40,TS!DP58,"")))</f>
        <v/>
      </c>
      <c r="F58" s="135">
        <f>'An60'!AD58</f>
        <v>0</v>
      </c>
      <c r="G58" s="10"/>
      <c r="H58" s="10"/>
      <c r="I58" s="73">
        <f t="shared" si="7"/>
        <v>0</v>
      </c>
      <c r="J58" s="73" t="str">
        <f t="shared" si="8"/>
        <v/>
      </c>
      <c r="K58" s="73" t="str">
        <f t="shared" si="9"/>
        <v/>
      </c>
      <c r="L58" s="102">
        <f t="shared" si="10"/>
        <v>0</v>
      </c>
    </row>
    <row r="59" spans="3:12" ht="12" customHeight="1" x14ac:dyDescent="0.2">
      <c r="C59" s="161" t="str">
        <f ca="1">IF($A$1=3,TS!G59,IF($A$1=4,TS!J59,IF($A$1=5,TS!M59,IF($A$1=6,TS!P59,IF($A$1=7,TS!S59,IF($A$1=8,TS!V59,IF($A$1=9,TS!Y59,IF($A$1=10,TS!AB59,""))))))))&amp;IF($A$1=11,TS!AE59,IF($A$1=12,TS!AH59,IF($A$1=13,TS!AK59,IF($A$1=14,TS!AN59,IF($A$1=15,TS!AQ59,IF($A$1=16,TS!AT59,IF($A$1=17,TS!AW59,"")))))))&amp;IF($A$1=18,TS!AZ59,IF($A$1=19,TS!BC59,IF($A$1=20,TS!BF59,IF($A$1=21,TS!BI59,IF($A$1=22,TS!BL59,IF($A$1=23,TS!BO59,""))))))&amp;IF($A$1=24,TS!BR59,IF($A$1=25,TS!BU59,IF($A$1=26,TS!BX59,IF($A$1=27,TS!CA59,IF($A$1=28,TS!CD59,IF($A$1=29,TS!CG59,IF($A$1=1,TS!A59,IF($A$1=2,TS!D59,""))))))))&amp;IF($A$1=30,TS!CJ59,IF($A$1=31,TS!CM59,IF($A$1=32,TS!CP59,IF($A$1=33,TS!CS59,IF($A$1=34,TS!CV59,IF($A$1=35,TS!CY59,IF($A$1=36,TS!DB59,IF($A$1=37,TS!DE59,""))))))))&amp;IF($A$1=38,TS!DH59,IF($A$1=39,TS!DK59,IF($A$1=40,TS!DN59,"")))</f>
        <v/>
      </c>
      <c r="D59" s="161" t="str">
        <f ca="1">IF($A$1=3,TS!H59,IF($A$1=4,TS!K59,IF($A$1=5,TS!N59,IF($A$1=6,TS!Q59,IF($A$1=7,TS!T59,IF($A$1=8,TS!W59,IF($A$1=9,TS!Z59,IF($A$1=10,TS!AC59,""))))))))&amp;IF($A$1=11,TS!AF59,IF($A$1=12,TS!AI59,IF($A$1=13,TS!AL59,IF($A$1=14,TS!AO59,IF($A$1=15,TS!AR59,IF($A$1=16,TS!AU59,IF($A$1=17,TS!AX59,"")))))))&amp;IF($A$1=18,TS!BA59,IF($A$1=19,TS!BD59,IF($A$1=20,TS!BG59,IF($A$1=21,TS!BJ59,IF($A$1=22,TS!BM59,IF($A$1=23,TS!BP59,""))))))&amp;IF($A$1=24,TS!BS59,IF($A$1=25,TS!BV59,IF($A$1=26,TS!BY59,IF($A$1=27,TS!CB59,IF($A$1=28,TS!CE59,IF($A$1=29,TS!CH59,IF($A$1=1,TS!B59,IF($A$1=2,TS!E59,""))))))))&amp;IF($A$1=30,TS!CK59,IF($A$1=31,TS!CN59,IF($A$1=32,TS!CQ59,IF($A$1=33,TS!CT59,IF($A$1=34,TS!CW59,IF($A$1=35,TS!CZ59,IF($A$1=36,TS!DC59,IF($A$1=37,TS!DF59,""))))))))&amp;IF($A$1=38,TS!DI59,IF($A$1=39,TS!DL59,IF($A$1=40,TS!DO59,"")))</f>
        <v/>
      </c>
      <c r="E59" s="162" t="str">
        <f ca="1">IF($A$1=3,TS!I59,IF($A$1=4,TS!L59,IF($A$1=5,TS!O59,IF($A$1=6,TS!R59,IF($A$1=7,TS!U59,IF($A$1=8,TS!X59,IF($A$1=9,TS!AA59,IF($A$1=10,TS!AD59,""))))))))&amp;IF($A$1=11,TS!AG59,IF($A$1=12,TS!AJ59,IF($A$1=13,TS!AM59,IF($A$1=14,TS!AP59,IF($A$1=15,TS!AS59,IF($A$1=16,TS!AV59,IF($A$1=17,TS!AY59,"")))))))&amp;IF($A$1=18,TS!BB59,IF($A$1=19,TS!BE59,IF($A$1=20,TS!BH59,IF($A$1=21,TS!BK59,IF($A$1=22,TS!BN59,IF($A$1=23,TS!BQ59,""))))))&amp;IF($A$1=24,TS!BT59,IF($A$1=25,TS!BW59,IF($A$1=26,TS!BZ59,IF($A$1=27,TS!CC59,IF($A$1=28,TS!CF59,IF($A$1=29,TS!CI59,IF($A$1=1,TS!C59,IF($A$1=2,TS!F59,""))))))))&amp;IF($A$1=30,TS!CL59,IF($A$1=31,TS!CO59,IF($A$1=32,TS!CR59,IF($A$1=33,TS!CU59,IF($A$1=34,TS!CX59,IF($A$1=35,TS!DA59,IF($A$1=36,TS!DD59,IF($A$1=37,TS!DG59,""))))))))&amp;IF($A$1=38,TS!DJ59,IF($A$1=39,TS!DM59,IF($A$1=40,TS!DP59,"")))</f>
        <v/>
      </c>
      <c r="F59" s="135">
        <f>'An60'!AD59</f>
        <v>0</v>
      </c>
      <c r="G59" s="10"/>
      <c r="H59" s="10"/>
      <c r="I59" s="73">
        <f t="shared" si="7"/>
        <v>0</v>
      </c>
      <c r="J59" s="73" t="str">
        <f t="shared" si="8"/>
        <v/>
      </c>
      <c r="K59" s="73" t="str">
        <f t="shared" si="9"/>
        <v/>
      </c>
      <c r="L59" s="102">
        <f t="shared" si="10"/>
        <v>0</v>
      </c>
    </row>
    <row r="60" spans="3:12" ht="12" customHeight="1" x14ac:dyDescent="0.2">
      <c r="C60" s="161" t="str">
        <f ca="1">IF($A$1=3,TS!G60,IF($A$1=4,TS!J60,IF($A$1=5,TS!M60,IF($A$1=6,TS!P60,IF($A$1=7,TS!S60,IF($A$1=8,TS!V60,IF($A$1=9,TS!Y60,IF($A$1=10,TS!AB60,""))))))))&amp;IF($A$1=11,TS!AE60,IF($A$1=12,TS!AH60,IF($A$1=13,TS!AK60,IF($A$1=14,TS!AN60,IF($A$1=15,TS!AQ60,IF($A$1=16,TS!AT60,IF($A$1=17,TS!AW60,"")))))))&amp;IF($A$1=18,TS!AZ60,IF($A$1=19,TS!BC60,IF($A$1=20,TS!BF60,IF($A$1=21,TS!BI60,IF($A$1=22,TS!BL60,IF($A$1=23,TS!BO60,""))))))&amp;IF($A$1=24,TS!BR60,IF($A$1=25,TS!BU60,IF($A$1=26,TS!BX60,IF($A$1=27,TS!CA60,IF($A$1=28,TS!CD60,IF($A$1=29,TS!CG60,IF($A$1=1,TS!A60,IF($A$1=2,TS!D60,""))))))))&amp;IF($A$1=30,TS!CJ60,IF($A$1=31,TS!CM60,IF($A$1=32,TS!CP60,IF($A$1=33,TS!CS60,IF($A$1=34,TS!CV60,IF($A$1=35,TS!CY60,IF($A$1=36,TS!DB60,IF($A$1=37,TS!DE60,""))))))))&amp;IF($A$1=38,TS!DH60,IF($A$1=39,TS!DK60,IF($A$1=40,TS!DN60,"")))</f>
        <v/>
      </c>
      <c r="D60" s="161" t="str">
        <f ca="1">IF($A$1=3,TS!H60,IF($A$1=4,TS!K60,IF($A$1=5,TS!N60,IF($A$1=6,TS!Q60,IF($A$1=7,TS!T60,IF($A$1=8,TS!W60,IF($A$1=9,TS!Z60,IF($A$1=10,TS!AC60,""))))))))&amp;IF($A$1=11,TS!AF60,IF($A$1=12,TS!AI60,IF($A$1=13,TS!AL60,IF($A$1=14,TS!AO60,IF($A$1=15,TS!AR60,IF($A$1=16,TS!AU60,IF($A$1=17,TS!AX60,"")))))))&amp;IF($A$1=18,TS!BA60,IF($A$1=19,TS!BD60,IF($A$1=20,TS!BG60,IF($A$1=21,TS!BJ60,IF($A$1=22,TS!BM60,IF($A$1=23,TS!BP60,""))))))&amp;IF($A$1=24,TS!BS60,IF($A$1=25,TS!BV60,IF($A$1=26,TS!BY60,IF($A$1=27,TS!CB60,IF($A$1=28,TS!CE60,IF($A$1=29,TS!CH60,IF($A$1=1,TS!B60,IF($A$1=2,TS!E60,""))))))))&amp;IF($A$1=30,TS!CK60,IF($A$1=31,TS!CN60,IF($A$1=32,TS!CQ60,IF($A$1=33,TS!CT60,IF($A$1=34,TS!CW60,IF($A$1=35,TS!CZ60,IF($A$1=36,TS!DC60,IF($A$1=37,TS!DF60,""))))))))&amp;IF($A$1=38,TS!DI60,IF($A$1=39,TS!DL60,IF($A$1=40,TS!DO60,"")))</f>
        <v/>
      </c>
      <c r="E60" s="162" t="str">
        <f ca="1">IF($A$1=3,TS!I60,IF($A$1=4,TS!L60,IF($A$1=5,TS!O60,IF($A$1=6,TS!R60,IF($A$1=7,TS!U60,IF($A$1=8,TS!X60,IF($A$1=9,TS!AA60,IF($A$1=10,TS!AD60,""))))))))&amp;IF($A$1=11,TS!AG60,IF($A$1=12,TS!AJ60,IF($A$1=13,TS!AM60,IF($A$1=14,TS!AP60,IF($A$1=15,TS!AS60,IF($A$1=16,TS!AV60,IF($A$1=17,TS!AY60,"")))))))&amp;IF($A$1=18,TS!BB60,IF($A$1=19,TS!BE60,IF($A$1=20,TS!BH60,IF($A$1=21,TS!BK60,IF($A$1=22,TS!BN60,IF($A$1=23,TS!BQ60,""))))))&amp;IF($A$1=24,TS!BT60,IF($A$1=25,TS!BW60,IF($A$1=26,TS!BZ60,IF($A$1=27,TS!CC60,IF($A$1=28,TS!CF60,IF($A$1=29,TS!CI60,IF($A$1=1,TS!C60,IF($A$1=2,TS!F60,""))))))))&amp;IF($A$1=30,TS!CL60,IF($A$1=31,TS!CO60,IF($A$1=32,TS!CR60,IF($A$1=33,TS!CU60,IF($A$1=34,TS!CX60,IF($A$1=35,TS!DA60,IF($A$1=36,TS!DD60,IF($A$1=37,TS!DG60,""))))))))&amp;IF($A$1=38,TS!DJ60,IF($A$1=39,TS!DM60,IF($A$1=40,TS!DP60,"")))</f>
        <v/>
      </c>
      <c r="F60" s="135">
        <f>'An60'!AD60</f>
        <v>0</v>
      </c>
      <c r="G60" s="10"/>
      <c r="H60" s="10"/>
      <c r="I60" s="73">
        <f t="shared" si="7"/>
        <v>0</v>
      </c>
      <c r="J60" s="73" t="str">
        <f t="shared" si="8"/>
        <v/>
      </c>
      <c r="K60" s="73" t="str">
        <f t="shared" si="9"/>
        <v/>
      </c>
      <c r="L60" s="102">
        <f t="shared" si="10"/>
        <v>0</v>
      </c>
    </row>
    <row r="61" spans="3:12" ht="12" customHeight="1" x14ac:dyDescent="0.2">
      <c r="C61" s="161" t="str">
        <f ca="1">IF($A$1=3,TS!G61,IF($A$1=4,TS!J61,IF($A$1=5,TS!M61,IF($A$1=6,TS!P61,IF($A$1=7,TS!S61,IF($A$1=8,TS!V61,IF($A$1=9,TS!Y61,IF($A$1=10,TS!AB61,""))))))))&amp;IF($A$1=11,TS!AE61,IF($A$1=12,TS!AH61,IF($A$1=13,TS!AK61,IF($A$1=14,TS!AN61,IF($A$1=15,TS!AQ61,IF($A$1=16,TS!AT61,IF($A$1=17,TS!AW61,"")))))))&amp;IF($A$1=18,TS!AZ61,IF($A$1=19,TS!BC61,IF($A$1=20,TS!BF61,IF($A$1=21,TS!BI61,IF($A$1=22,TS!BL61,IF($A$1=23,TS!BO61,""))))))&amp;IF($A$1=24,TS!BR61,IF($A$1=25,TS!BU61,IF($A$1=26,TS!BX61,IF($A$1=27,TS!CA61,IF($A$1=28,TS!CD61,IF($A$1=29,TS!CG61,IF($A$1=1,TS!A61,IF($A$1=2,TS!D61,""))))))))&amp;IF($A$1=30,TS!CJ61,IF($A$1=31,TS!CM61,IF($A$1=32,TS!CP61,IF($A$1=33,TS!CS61,IF($A$1=34,TS!CV61,IF($A$1=35,TS!CY61,IF($A$1=36,TS!DB61,IF($A$1=37,TS!DE61,""))))))))&amp;IF($A$1=38,TS!DH61,IF($A$1=39,TS!DK61,IF($A$1=40,TS!DN61,"")))</f>
        <v/>
      </c>
      <c r="D61" s="161" t="str">
        <f ca="1">IF($A$1=3,TS!H61,IF($A$1=4,TS!K61,IF($A$1=5,TS!N61,IF($A$1=6,TS!Q61,IF($A$1=7,TS!T61,IF($A$1=8,TS!W61,IF($A$1=9,TS!Z61,IF($A$1=10,TS!AC61,""))))))))&amp;IF($A$1=11,TS!AF61,IF($A$1=12,TS!AI61,IF($A$1=13,TS!AL61,IF($A$1=14,TS!AO61,IF($A$1=15,TS!AR61,IF($A$1=16,TS!AU61,IF($A$1=17,TS!AX61,"")))))))&amp;IF($A$1=18,TS!BA61,IF($A$1=19,TS!BD61,IF($A$1=20,TS!BG61,IF($A$1=21,TS!BJ61,IF($A$1=22,TS!BM61,IF($A$1=23,TS!BP61,""))))))&amp;IF($A$1=24,TS!BS61,IF($A$1=25,TS!BV61,IF($A$1=26,TS!BY61,IF($A$1=27,TS!CB61,IF($A$1=28,TS!CE61,IF($A$1=29,TS!CH61,IF($A$1=1,TS!B61,IF($A$1=2,TS!E61,""))))))))&amp;IF($A$1=30,TS!CK61,IF($A$1=31,TS!CN61,IF($A$1=32,TS!CQ61,IF($A$1=33,TS!CT61,IF($A$1=34,TS!CW61,IF($A$1=35,TS!CZ61,IF($A$1=36,TS!DC61,IF($A$1=37,TS!DF61,""))))))))&amp;IF($A$1=38,TS!DI61,IF($A$1=39,TS!DL61,IF($A$1=40,TS!DO61,"")))</f>
        <v/>
      </c>
      <c r="E61" s="162" t="str">
        <f ca="1">IF($A$1=3,TS!I61,IF($A$1=4,TS!L61,IF($A$1=5,TS!O61,IF($A$1=6,TS!R61,IF($A$1=7,TS!U61,IF($A$1=8,TS!X61,IF($A$1=9,TS!AA61,IF($A$1=10,TS!AD61,""))))))))&amp;IF($A$1=11,TS!AG61,IF($A$1=12,TS!AJ61,IF($A$1=13,TS!AM61,IF($A$1=14,TS!AP61,IF($A$1=15,TS!AS61,IF($A$1=16,TS!AV61,IF($A$1=17,TS!AY61,"")))))))&amp;IF($A$1=18,TS!BB61,IF($A$1=19,TS!BE61,IF($A$1=20,TS!BH61,IF($A$1=21,TS!BK61,IF($A$1=22,TS!BN61,IF($A$1=23,TS!BQ61,""))))))&amp;IF($A$1=24,TS!BT61,IF($A$1=25,TS!BW61,IF($A$1=26,TS!BZ61,IF($A$1=27,TS!CC61,IF($A$1=28,TS!CF61,IF($A$1=29,TS!CI61,IF($A$1=1,TS!C61,IF($A$1=2,TS!F61,""))))))))&amp;IF($A$1=30,TS!CL61,IF($A$1=31,TS!CO61,IF($A$1=32,TS!CR61,IF($A$1=33,TS!CU61,IF($A$1=34,TS!CX61,IF($A$1=35,TS!DA61,IF($A$1=36,TS!DD61,IF($A$1=37,TS!DG61,""))))))))&amp;IF($A$1=38,TS!DJ61,IF($A$1=39,TS!DM61,IF($A$1=40,TS!DP61,"")))</f>
        <v/>
      </c>
      <c r="F61" s="135">
        <f>'An60'!AD61</f>
        <v>0</v>
      </c>
      <c r="G61" s="10"/>
      <c r="H61" s="10"/>
      <c r="I61" s="73">
        <f t="shared" si="7"/>
        <v>0</v>
      </c>
      <c r="J61" s="73" t="str">
        <f t="shared" si="8"/>
        <v/>
      </c>
      <c r="K61" s="73" t="str">
        <f t="shared" si="9"/>
        <v/>
      </c>
      <c r="L61" s="102">
        <f t="shared" si="10"/>
        <v>0</v>
      </c>
    </row>
    <row r="62" spans="3:12" ht="12" customHeight="1" x14ac:dyDescent="0.2">
      <c r="C62" s="161" t="str">
        <f ca="1">IF($A$1=3,TS!G62,IF($A$1=4,TS!J62,IF($A$1=5,TS!M62,IF($A$1=6,TS!P62,IF($A$1=7,TS!S62,IF($A$1=8,TS!V62,IF($A$1=9,TS!Y62,IF($A$1=10,TS!AB62,""))))))))&amp;IF($A$1=11,TS!AE62,IF($A$1=12,TS!AH62,IF($A$1=13,TS!AK62,IF($A$1=14,TS!AN62,IF($A$1=15,TS!AQ62,IF($A$1=16,TS!AT62,IF($A$1=17,TS!AW62,"")))))))&amp;IF($A$1=18,TS!AZ62,IF($A$1=19,TS!BC62,IF($A$1=20,TS!BF62,IF($A$1=21,TS!BI62,IF($A$1=22,TS!BL62,IF($A$1=23,TS!BO62,""))))))&amp;IF($A$1=24,TS!BR62,IF($A$1=25,TS!BU62,IF($A$1=26,TS!BX62,IF($A$1=27,TS!CA62,IF($A$1=28,TS!CD62,IF($A$1=29,TS!CG62,IF($A$1=1,TS!A62,IF($A$1=2,TS!D62,""))))))))&amp;IF($A$1=30,TS!CJ62,IF($A$1=31,TS!CM62,IF($A$1=32,TS!CP62,IF($A$1=33,TS!CS62,IF($A$1=34,TS!CV62,IF($A$1=35,TS!CY62,IF($A$1=36,TS!DB62,IF($A$1=37,TS!DE62,""))))))))&amp;IF($A$1=38,TS!DH62,IF($A$1=39,TS!DK62,IF($A$1=40,TS!DN62,"")))</f>
        <v/>
      </c>
      <c r="D62" s="161" t="str">
        <f ca="1">IF($A$1=3,TS!H62,IF($A$1=4,TS!K62,IF($A$1=5,TS!N62,IF($A$1=6,TS!Q62,IF($A$1=7,TS!T62,IF($A$1=8,TS!W62,IF($A$1=9,TS!Z62,IF($A$1=10,TS!AC62,""))))))))&amp;IF($A$1=11,TS!AF62,IF($A$1=12,TS!AI62,IF($A$1=13,TS!AL62,IF($A$1=14,TS!AO62,IF($A$1=15,TS!AR62,IF($A$1=16,TS!AU62,IF($A$1=17,TS!AX62,"")))))))&amp;IF($A$1=18,TS!BA62,IF($A$1=19,TS!BD62,IF($A$1=20,TS!BG62,IF($A$1=21,TS!BJ62,IF($A$1=22,TS!BM62,IF($A$1=23,TS!BP62,""))))))&amp;IF($A$1=24,TS!BS62,IF($A$1=25,TS!BV62,IF($A$1=26,TS!BY62,IF($A$1=27,TS!CB62,IF($A$1=28,TS!CE62,IF($A$1=29,TS!CH62,IF($A$1=1,TS!B62,IF($A$1=2,TS!E62,""))))))))&amp;IF($A$1=30,TS!CK62,IF($A$1=31,TS!CN62,IF($A$1=32,TS!CQ62,IF($A$1=33,TS!CT62,IF($A$1=34,TS!CW62,IF($A$1=35,TS!CZ62,IF($A$1=36,TS!DC62,IF($A$1=37,TS!DF62,""))))))))&amp;IF($A$1=38,TS!DI62,IF($A$1=39,TS!DL62,IF($A$1=40,TS!DO62,"")))</f>
        <v/>
      </c>
      <c r="E62" s="162" t="str">
        <f ca="1">IF($A$1=3,TS!I62,IF($A$1=4,TS!L62,IF($A$1=5,TS!O62,IF($A$1=6,TS!R62,IF($A$1=7,TS!U62,IF($A$1=8,TS!X62,IF($A$1=9,TS!AA62,IF($A$1=10,TS!AD62,""))))))))&amp;IF($A$1=11,TS!AG62,IF($A$1=12,TS!AJ62,IF($A$1=13,TS!AM62,IF($A$1=14,TS!AP62,IF($A$1=15,TS!AS62,IF($A$1=16,TS!AV62,IF($A$1=17,TS!AY62,"")))))))&amp;IF($A$1=18,TS!BB62,IF($A$1=19,TS!BE62,IF($A$1=20,TS!BH62,IF($A$1=21,TS!BK62,IF($A$1=22,TS!BN62,IF($A$1=23,TS!BQ62,""))))))&amp;IF($A$1=24,TS!BT62,IF($A$1=25,TS!BW62,IF($A$1=26,TS!BZ62,IF($A$1=27,TS!CC62,IF($A$1=28,TS!CF62,IF($A$1=29,TS!CI62,IF($A$1=1,TS!C62,IF($A$1=2,TS!F62,""))))))))&amp;IF($A$1=30,TS!CL62,IF($A$1=31,TS!CO62,IF($A$1=32,TS!CR62,IF($A$1=33,TS!CU62,IF($A$1=34,TS!CX62,IF($A$1=35,TS!DA62,IF($A$1=36,TS!DD62,IF($A$1=37,TS!DG62,""))))))))&amp;IF($A$1=38,TS!DJ62,IF($A$1=39,TS!DM62,IF($A$1=40,TS!DP62,"")))</f>
        <v/>
      </c>
      <c r="F62" s="135">
        <f>'An60'!AD62</f>
        <v>0</v>
      </c>
      <c r="G62" s="10"/>
      <c r="H62" s="10"/>
      <c r="I62" s="73">
        <f t="shared" si="7"/>
        <v>0</v>
      </c>
      <c r="J62" s="73" t="str">
        <f t="shared" si="8"/>
        <v/>
      </c>
      <c r="K62" s="73" t="str">
        <f t="shared" si="9"/>
        <v/>
      </c>
      <c r="L62" s="102">
        <f t="shared" si="10"/>
        <v>0</v>
      </c>
    </row>
  </sheetData>
  <conditionalFormatting sqref="F3:F62">
    <cfRule type="cellIs" dxfId="10" priority="3" operator="equal">
      <formula>0</formula>
    </cfRule>
  </conditionalFormatting>
  <conditionalFormatting sqref="I3:I62">
    <cfRule type="cellIs" dxfId="9" priority="2" operator="equal">
      <formula>0</formula>
    </cfRule>
  </conditionalFormatting>
  <conditionalFormatting sqref="L3:L62">
    <cfRule type="cellIs" dxfId="8" priority="1" operator="equal">
      <formula>0</formula>
    </cfRule>
  </conditionalFormatting>
  <pageMargins left="0.59055118110236227" right="0.19685039370078741" top="0.39370078740157483" bottom="0" header="0.31496062992125984" footer="0.31496062992125984"/>
  <pageSetup paperSize="9" scale="96" orientation="portrait" verticalDpi="0"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AA63"/>
  <sheetViews>
    <sheetView zoomScaleSheetLayoutView="100" workbookViewId="0"/>
  </sheetViews>
  <sheetFormatPr defaultColWidth="8.7421875" defaultRowHeight="12" customHeight="1" x14ac:dyDescent="0.2"/>
  <cols>
    <col min="1" max="1" width="8.7421875" style="17"/>
    <col min="2" max="2" width="4.5703125" style="18" customWidth="1"/>
    <col min="3" max="3" width="7.3984375" style="70" customWidth="1"/>
    <col min="4" max="4" width="3.62890625" style="163" customWidth="1"/>
    <col min="5" max="5" width="3.8984375" style="163" bestFit="1" customWidth="1"/>
    <col min="6" max="6" width="27.44140625" style="170" customWidth="1"/>
    <col min="7" max="26" width="2.5546875" style="67" customWidth="1"/>
    <col min="27" max="27" width="5.109375" style="65" bestFit="1" customWidth="1"/>
    <col min="28" max="16384" width="8.7421875" style="138"/>
  </cols>
  <sheetData>
    <row r="1" spans="1:27" ht="24" customHeight="1" x14ac:dyDescent="0.15">
      <c r="A1" s="71">
        <v>12</v>
      </c>
      <c r="B1" s="81" t="s">
        <v>71</v>
      </c>
      <c r="C1" s="72">
        <v>0</v>
      </c>
      <c r="D1" s="165"/>
      <c r="E1" s="165"/>
      <c r="F1" s="159" t="str">
        <f ca="1">IF($A$1=3,TS!I1,IF($A$1=4,TS!L1,IF($A$1=5,TS!O1,IF($A$1=6,TS!R1,IF($A$1=7,TS!U1,IF($A$1=8,TS!X1,IF($A$1=9,TS!AA1,IF($A$1=10,TS!AD1,""))))))))&amp;IF($A$1=11,TS!AG1,IF($A$1=12,TS!AJ1,IF($A$1=13,TS!AM1,IF($A$1=14,TS!AP1,IF($A$1=15,TS!AS1,IF($A$1=16,TS!AV1,IF($A$1=17,TS!AY1,"")))))))&amp;IF($A$1=18,TS!BB1,IF($A$1=19,TS!BE1,IF($A$1=20,TS!BH1,IF($A$1=21,TS!BK1,IF($A$1=22,TS!BN1,IF($A$1=23,TS!BQ1,""))))))&amp;IF($A$1=24,TS!BT1,IF($A$1=25,TS!BW1,IF($A$1=26,TS!BZ1,IF($A$1=27,TS!CC1,IF($A$1=28,TS!CF1,IF($A$1=29,TS!CI1,IF($A$1=1,TS!C1,IF($A$1=2,TS!F1,""))))))))&amp;IF($A$1=30,TS!CL1,IF($A$1=31,TS!CO1,IF($A$1=32,TS!CR1,IF($A$1=33,TS!CU1,IF($A$1=34,TS!CX1,IF($A$1=35,TS!DA1,IF($A$1=36,TS!DD1,IF($A$1=37,TS!DG1,""))))))))&amp;IF($A$1=38,TS!DJ1,IF($A$1=39,TS!DM1,IF($A$1=40,TS!DP1,"")))</f>
        <v>6/B SINIFI</v>
      </c>
      <c r="G1" s="198" t="s">
        <v>143</v>
      </c>
      <c r="H1" s="198" t="s">
        <v>144</v>
      </c>
      <c r="I1" s="198" t="s">
        <v>145</v>
      </c>
      <c r="J1" s="198" t="s">
        <v>146</v>
      </c>
      <c r="K1" s="198" t="s">
        <v>147</v>
      </c>
      <c r="L1" s="198" t="s">
        <v>148</v>
      </c>
      <c r="M1" s="198" t="s">
        <v>149</v>
      </c>
      <c r="N1" s="198" t="s">
        <v>150</v>
      </c>
      <c r="O1" s="198" t="s">
        <v>151</v>
      </c>
      <c r="P1" s="198" t="s">
        <v>152</v>
      </c>
      <c r="Q1" s="198" t="s">
        <v>153</v>
      </c>
      <c r="R1" s="198" t="s">
        <v>154</v>
      </c>
      <c r="S1" s="198" t="s">
        <v>155</v>
      </c>
      <c r="T1" s="198" t="s">
        <v>156</v>
      </c>
      <c r="U1" s="198" t="s">
        <v>157</v>
      </c>
      <c r="V1" s="198" t="s">
        <v>158</v>
      </c>
      <c r="W1" s="198" t="s">
        <v>159</v>
      </c>
      <c r="X1" s="198" t="s">
        <v>160</v>
      </c>
      <c r="Y1" s="198" t="s">
        <v>161</v>
      </c>
      <c r="Z1" s="198" t="s">
        <v>162</v>
      </c>
      <c r="AA1" s="87" t="s">
        <v>82</v>
      </c>
    </row>
    <row r="2" spans="1:27" ht="12" customHeight="1" x14ac:dyDescent="0.15">
      <c r="A2" s="78" t="str">
        <f ca="1">F!V2</f>
        <v>A/A</v>
      </c>
      <c r="B2" s="79">
        <v>1</v>
      </c>
      <c r="C2" s="136">
        <f ca="1">F!W2</f>
        <v>15</v>
      </c>
      <c r="D2" s="76" t="s">
        <v>8</v>
      </c>
      <c r="E2" s="76" t="s">
        <v>9</v>
      </c>
      <c r="F2" s="137" t="s">
        <v>106</v>
      </c>
      <c r="G2" s="180">
        <v>10</v>
      </c>
      <c r="H2" s="180">
        <v>10</v>
      </c>
      <c r="I2" s="180">
        <v>10</v>
      </c>
      <c r="J2" s="180">
        <v>10</v>
      </c>
      <c r="K2" s="180">
        <v>10</v>
      </c>
      <c r="L2" s="180">
        <v>10</v>
      </c>
      <c r="M2" s="180">
        <v>10</v>
      </c>
      <c r="N2" s="180">
        <v>10</v>
      </c>
      <c r="O2" s="180">
        <v>10</v>
      </c>
      <c r="P2" s="180">
        <v>10</v>
      </c>
      <c r="Q2" s="180"/>
      <c r="R2" s="180"/>
      <c r="S2" s="180"/>
      <c r="T2" s="180"/>
      <c r="U2" s="180"/>
      <c r="V2" s="180"/>
      <c r="W2" s="180"/>
      <c r="X2" s="180"/>
      <c r="Y2" s="180"/>
      <c r="Z2" s="180"/>
      <c r="AA2" s="75" t="s">
        <v>55</v>
      </c>
    </row>
    <row r="3" spans="1:27" ht="12" customHeight="1" x14ac:dyDescent="0.15">
      <c r="A3" s="78" t="str">
        <f ca="1">F!V3</f>
        <v>A/B</v>
      </c>
      <c r="B3" s="80">
        <v>2</v>
      </c>
      <c r="C3" s="136">
        <f ca="1">F!W3</f>
        <v>10</v>
      </c>
      <c r="D3" s="166" t="str">
        <f ca="1">IF($A$1=3,TS!G3,IF($A$1=4,TS!J3,IF($A$1=5,TS!M3,IF($A$1=6,TS!P3,IF($A$1=7,TS!S3,IF($A$1=8,TS!V3,IF($A$1=9,TS!Y3,IF($A$1=10,TS!AB3,""))))))))&amp;IF($A$1=11,TS!AE3,IF($A$1=12,TS!AH3,IF($A$1=13,TS!AK3,IF($A$1=14,TS!AN3,IF($A$1=15,TS!AQ3,IF($A$1=16,TS!AT3,IF($A$1=17,TS!AW3,"")))))))&amp;IF($A$1=18,TS!AZ3,IF($A$1=19,TS!BC3,IF($A$1=20,TS!BF3,IF($A$1=21,TS!BI3,IF($A$1=22,TS!BL3,IF($A$1=23,TS!BO3,""))))))&amp;IF($A$1=24,TS!BR3,IF($A$1=25,TS!BU3,IF($A$1=26,TS!BX3,IF($A$1=27,TS!CA3,IF($A$1=28,TS!CD3,IF($A$1=29,TS!CG3,IF($A$1=1,TS!A3,IF($A$1=2,TS!D3,""))))))))&amp;IF($A$1=30,TS!CJ3,IF($A$1=31,TS!CM3,IF($A$1=32,TS!CP3,IF($A$1=33,TS!CS3,IF($A$1=34,TS!CV3,IF($A$1=35,TS!CY3,IF($A$1=36,TS!DB3,IF($A$1=37,TS!DE3,""))))))))&amp;IF($A$1=38,TS!DH3,IF($A$1=39,TS!DK3,IF($A$1=40,TS!DN3,"")))</f>
        <v>1</v>
      </c>
      <c r="E3" s="166" t="str">
        <f ca="1">IF($A$1=3,TS!H3,IF($A$1=4,TS!K3,IF($A$1=5,TS!N3,IF($A$1=6,TS!Q3,IF($A$1=7,TS!T3,IF($A$1=8,TS!W3,IF($A$1=9,TS!Z3,IF($A$1=10,TS!AC3,""))))))))&amp;IF($A$1=11,TS!AF3,IF($A$1=12,TS!AI3,IF($A$1=13,TS!AL3,IF($A$1=14,TS!AO3,IF($A$1=15,TS!AR3,IF($A$1=16,TS!AU3,IF($A$1=17,TS!AX3,"")))))))&amp;IF($A$1=18,TS!BA3,IF($A$1=19,TS!BD3,IF($A$1=20,TS!BG3,IF($A$1=21,TS!BJ3,IF($A$1=22,TS!BM3,IF($A$1=23,TS!BP3,""))))))&amp;IF($A$1=24,TS!BS3,IF($A$1=25,TS!BV3,IF($A$1=26,TS!BY3,IF($A$1=27,TS!CB3,IF($A$1=28,TS!CE3,IF($A$1=29,TS!CH3,IF($A$1=1,TS!B3,IF($A$1=2,TS!E3,""))))))))&amp;IF($A$1=30,TS!CK3,IF($A$1=31,TS!CN3,IF($A$1=32,TS!CQ3,IF($A$1=33,TS!CT3,IF($A$1=34,TS!CW3,IF($A$1=35,TS!CZ3,IF($A$1=36,TS!DC3,IF($A$1=37,TS!DF3,""))))))))&amp;IF($A$1=38,TS!DI3,IF($A$1=39,TS!DL3,IF($A$1=40,TS!DO3,"")))</f>
        <v>141</v>
      </c>
      <c r="F3" s="167" t="str">
        <f ca="1">IF($A$1=3,TS!I3,IF($A$1=4,TS!L3,IF($A$1=5,TS!O3,IF($A$1=6,TS!R3,IF($A$1=7,TS!U3,IF($A$1=8,TS!X3,IF($A$1=9,TS!AA3,IF($A$1=10,TS!AD3,""))))))))&amp;IF($A$1=11,TS!AG3,IF($A$1=12,TS!AJ3,IF($A$1=13,TS!AM3,IF($A$1=14,TS!AP3,IF($A$1=15,TS!AS3,IF($A$1=16,TS!AV3,IF($A$1=17,TS!AY3,"")))))))&amp;IF($A$1=18,TS!BB3,IF($A$1=19,TS!BE3,IF($A$1=20,TS!BH3,IF($A$1=21,TS!BK3,IF($A$1=22,TS!BN3,IF($A$1=23,TS!BQ3,""))))))&amp;IF($A$1=24,TS!BT3,IF($A$1=25,TS!BW3,IF($A$1=26,TS!BZ3,IF($A$1=27,TS!CC3,IF($A$1=28,TS!CF3,IF($A$1=29,TS!CI3,IF($A$1=1,TS!C3,IF($A$1=2,TS!F3,""))))))))&amp;IF($A$1=30,TS!CL3,IF($A$1=31,TS!CO3,IF($A$1=32,TS!CR3,IF($A$1=33,TS!CU3,IF($A$1=34,TS!CX3,IF($A$1=35,TS!DA3,IF($A$1=36,TS!DD3,IF($A$1=37,TS!DG3,""))))))))&amp;IF($A$1=38,TS!DJ3,IF($A$1=39,TS!DM3,IF($A$1=40,TS!DP3,"")))</f>
        <v>Çift sütunlu aşağı listesi</v>
      </c>
      <c r="G3" s="66"/>
      <c r="H3" s="66"/>
      <c r="I3" s="66"/>
      <c r="J3" s="66"/>
      <c r="K3" s="66"/>
      <c r="L3" s="66"/>
      <c r="M3" s="66"/>
      <c r="N3" s="66"/>
      <c r="O3" s="66"/>
      <c r="P3" s="66"/>
      <c r="Q3" s="66"/>
      <c r="R3" s="66"/>
      <c r="S3" s="66"/>
      <c r="T3" s="66"/>
      <c r="U3" s="66"/>
      <c r="V3" s="66"/>
      <c r="W3" s="66"/>
      <c r="X3" s="66"/>
      <c r="Y3" s="66"/>
      <c r="Z3" s="66"/>
      <c r="AA3" s="75">
        <f>SUM(G3:Z3)</f>
        <v>0</v>
      </c>
    </row>
    <row r="4" spans="1:27" ht="12" customHeight="1" x14ac:dyDescent="0.15">
      <c r="A4" s="78" t="str">
        <f ca="1">F!V4</f>
        <v>5/A</v>
      </c>
      <c r="B4" s="80">
        <v>3</v>
      </c>
      <c r="C4" s="136">
        <f ca="1">F!W4</f>
        <v>38</v>
      </c>
      <c r="D4" s="166" t="str">
        <f ca="1">IF($A$1=3,TS!G4,IF($A$1=4,TS!J4,IF($A$1=5,TS!M4,IF($A$1=6,TS!P4,IF($A$1=7,TS!S4,IF($A$1=8,TS!V4,IF($A$1=9,TS!Y4,IF($A$1=10,TS!AB4,""))))))))&amp;IF($A$1=11,TS!AE4,IF($A$1=12,TS!AH4,IF($A$1=13,TS!AK4,IF($A$1=14,TS!AN4,IF($A$1=15,TS!AQ4,IF($A$1=16,TS!AT4,IF($A$1=17,TS!AW4,"")))))))&amp;IF($A$1=18,TS!AZ4,IF($A$1=19,TS!BC4,IF($A$1=20,TS!BF4,IF($A$1=21,TS!BI4,IF($A$1=22,TS!BL4,IF($A$1=23,TS!BO4,""))))))&amp;IF($A$1=24,TS!BR4,IF($A$1=25,TS!BU4,IF($A$1=26,TS!BX4,IF($A$1=27,TS!CA4,IF($A$1=28,TS!CD4,IF($A$1=29,TS!CG4,IF($A$1=1,TS!A4,IF($A$1=2,TS!D4,""))))))))&amp;IF($A$1=30,TS!CJ4,IF($A$1=31,TS!CM4,IF($A$1=32,TS!CP4,IF($A$1=33,TS!CS4,IF($A$1=34,TS!CV4,IF($A$1=35,TS!CY4,IF($A$1=36,TS!DB4,IF($A$1=37,TS!DE4,""))))))))&amp;IF($A$1=38,TS!DH4,IF($A$1=39,TS!DK4,IF($A$1=40,TS!DN4,"")))</f>
        <v>2</v>
      </c>
      <c r="E4" s="166" t="str">
        <f ca="1">IF($A$1=3,TS!H4,IF($A$1=4,TS!K4,IF($A$1=5,TS!N4,IF($A$1=6,TS!Q4,IF($A$1=7,TS!T4,IF($A$1=8,TS!W4,IF($A$1=9,TS!Z4,IF($A$1=10,TS!AC4,""))))))))&amp;IF($A$1=11,TS!AF4,IF($A$1=12,TS!AI4,IF($A$1=13,TS!AL4,IF($A$1=14,TS!AO4,IF($A$1=15,TS!AR4,IF($A$1=16,TS!AU4,IF($A$1=17,TS!AX4,"")))))))&amp;IF($A$1=18,TS!BA4,IF($A$1=19,TS!BD4,IF($A$1=20,TS!BG4,IF($A$1=21,TS!BJ4,IF($A$1=22,TS!BM4,IF($A$1=23,TS!BP4,""))))))&amp;IF($A$1=24,TS!BS4,IF($A$1=25,TS!BV4,IF($A$1=26,TS!BY4,IF($A$1=27,TS!CB4,IF($A$1=28,TS!CE4,IF($A$1=29,TS!CH4,IF($A$1=1,TS!B4,IF($A$1=2,TS!E4,""))))))))&amp;IF($A$1=30,TS!CK4,IF($A$1=31,TS!CN4,IF($A$1=32,TS!CQ4,IF($A$1=33,TS!CT4,IF($A$1=34,TS!CW4,IF($A$1=35,TS!CZ4,IF($A$1=36,TS!DC4,IF($A$1=37,TS!DF4,""))))))))&amp;IF($A$1=38,TS!DI4,IF($A$1=39,TS!DL4,IF($A$1=40,TS!DO4,"")))</f>
        <v>153</v>
      </c>
      <c r="F4" s="167" t="str">
        <f ca="1">IF($A$1=3,TS!I4,IF($A$1=4,TS!L4,IF($A$1=5,TS!O4,IF($A$1=6,TS!R4,IF($A$1=7,TS!U4,IF($A$1=8,TS!X4,IF($A$1=9,TS!AA4,IF($A$1=10,TS!AD4,""))))))))&amp;IF($A$1=11,TS!AG4,IF($A$1=12,TS!AJ4,IF($A$1=13,TS!AM4,IF($A$1=14,TS!AP4,IF($A$1=15,TS!AS4,IF($A$1=16,TS!AV4,IF($A$1=17,TS!AY4,"")))))))&amp;IF($A$1=18,TS!BB4,IF($A$1=19,TS!BE4,IF($A$1=20,TS!BH4,IF($A$1=21,TS!BK4,IF($A$1=22,TS!BN4,IF($A$1=23,TS!BQ4,""))))))&amp;IF($A$1=24,TS!BT4,IF($A$1=25,TS!BW4,IF($A$1=26,TS!BZ4,IF($A$1=27,TS!CC4,IF($A$1=28,TS!CF4,IF($A$1=29,TS!CI4,IF($A$1=1,TS!C4,IF($A$1=2,TS!F4,""))))))))&amp;IF($A$1=30,TS!CL4,IF($A$1=31,TS!CO4,IF($A$1=32,TS!CR4,IF($A$1=33,TS!CU4,IF($A$1=34,TS!CX4,IF($A$1=35,TS!DA4,IF($A$1=36,TS!DD4,IF($A$1=37,TS!DG4,""))))))))&amp;IF($A$1=38,TS!DJ4,IF($A$1=39,TS!DM4,IF($A$1=40,TS!DP4,"")))</f>
        <v>Çift sütunlu aşağı listesi</v>
      </c>
      <c r="G4" s="66"/>
      <c r="H4" s="66"/>
      <c r="I4" s="66"/>
      <c r="J4" s="66"/>
      <c r="K4" s="66"/>
      <c r="L4" s="66"/>
      <c r="M4" s="66"/>
      <c r="N4" s="66"/>
      <c r="O4" s="66"/>
      <c r="P4" s="66"/>
      <c r="Q4" s="66"/>
      <c r="R4" s="66"/>
      <c r="S4" s="66"/>
      <c r="T4" s="66"/>
      <c r="U4" s="66"/>
      <c r="V4" s="66"/>
      <c r="W4" s="66"/>
      <c r="X4" s="66"/>
      <c r="Y4" s="66"/>
      <c r="Z4" s="66"/>
      <c r="AA4" s="75">
        <f t="shared" ref="AA4:AA62" si="0">SUM(G4:Z4)</f>
        <v>0</v>
      </c>
    </row>
    <row r="5" spans="1:27" ht="12" customHeight="1" x14ac:dyDescent="0.15">
      <c r="A5" s="78" t="str">
        <f ca="1">F!V5</f>
        <v>5/B</v>
      </c>
      <c r="B5" s="80">
        <v>4</v>
      </c>
      <c r="C5" s="136">
        <f ca="1">F!W5</f>
        <v>33</v>
      </c>
      <c r="D5" s="166" t="str">
        <f ca="1">IF($A$1=3,TS!G5,IF($A$1=4,TS!J5,IF($A$1=5,TS!M5,IF($A$1=6,TS!P5,IF($A$1=7,TS!S5,IF($A$1=8,TS!V5,IF($A$1=9,TS!Y5,IF($A$1=10,TS!AB5,""))))))))&amp;IF($A$1=11,TS!AE5,IF($A$1=12,TS!AH5,IF($A$1=13,TS!AK5,IF($A$1=14,TS!AN5,IF($A$1=15,TS!AQ5,IF($A$1=16,TS!AT5,IF($A$1=17,TS!AW5,"")))))))&amp;IF($A$1=18,TS!AZ5,IF($A$1=19,TS!BC5,IF($A$1=20,TS!BF5,IF($A$1=21,TS!BI5,IF($A$1=22,TS!BL5,IF($A$1=23,TS!BO5,""))))))&amp;IF($A$1=24,TS!BR5,IF($A$1=25,TS!BU5,IF($A$1=26,TS!BX5,IF($A$1=27,TS!CA5,IF($A$1=28,TS!CD5,IF($A$1=29,TS!CG5,IF($A$1=1,TS!A5,IF($A$1=2,TS!D5,""))))))))&amp;IF($A$1=30,TS!CJ5,IF($A$1=31,TS!CM5,IF($A$1=32,TS!CP5,IF($A$1=33,TS!CS5,IF($A$1=34,TS!CV5,IF($A$1=35,TS!CY5,IF($A$1=36,TS!DB5,IF($A$1=37,TS!DE5,""))))))))&amp;IF($A$1=38,TS!DH5,IF($A$1=39,TS!DK5,IF($A$1=40,TS!DN5,"")))</f>
        <v>3</v>
      </c>
      <c r="E5" s="166" t="str">
        <f ca="1">IF($A$1=3,TS!H5,IF($A$1=4,TS!K5,IF($A$1=5,TS!N5,IF($A$1=6,TS!Q5,IF($A$1=7,TS!T5,IF($A$1=8,TS!W5,IF($A$1=9,TS!Z5,IF($A$1=10,TS!AC5,""))))))))&amp;IF($A$1=11,TS!AF5,IF($A$1=12,TS!AI5,IF($A$1=13,TS!AL5,IF($A$1=14,TS!AO5,IF($A$1=15,TS!AR5,IF($A$1=16,TS!AU5,IF($A$1=17,TS!AX5,"")))))))&amp;IF($A$1=18,TS!BA5,IF($A$1=19,TS!BD5,IF($A$1=20,TS!BG5,IF($A$1=21,TS!BJ5,IF($A$1=22,TS!BM5,IF($A$1=23,TS!BP5,""))))))&amp;IF($A$1=24,TS!BS5,IF($A$1=25,TS!BV5,IF($A$1=26,TS!BY5,IF($A$1=27,TS!CB5,IF($A$1=28,TS!CE5,IF($A$1=29,TS!CH5,IF($A$1=1,TS!B5,IF($A$1=2,TS!E5,""))))))))&amp;IF($A$1=30,TS!CK5,IF($A$1=31,TS!CN5,IF($A$1=32,TS!CQ5,IF($A$1=33,TS!CT5,IF($A$1=34,TS!CW5,IF($A$1=35,TS!CZ5,IF($A$1=36,TS!DC5,IF($A$1=37,TS!DF5,""))))))))&amp;IF($A$1=38,TS!DI5,IF($A$1=39,TS!DL5,IF($A$1=40,TS!DO5,"")))</f>
        <v>157</v>
      </c>
      <c r="F5" s="167" t="str">
        <f ca="1">IF($A$1=3,TS!I5,IF($A$1=4,TS!L5,IF($A$1=5,TS!O5,IF($A$1=6,TS!R5,IF($A$1=7,TS!U5,IF($A$1=8,TS!X5,IF($A$1=9,TS!AA5,IF($A$1=10,TS!AD5,""))))))))&amp;IF($A$1=11,TS!AG5,IF($A$1=12,TS!AJ5,IF($A$1=13,TS!AM5,IF($A$1=14,TS!AP5,IF($A$1=15,TS!AS5,IF($A$1=16,TS!AV5,IF($A$1=17,TS!AY5,"")))))))&amp;IF($A$1=18,TS!BB5,IF($A$1=19,TS!BE5,IF($A$1=20,TS!BH5,IF($A$1=21,TS!BK5,IF($A$1=22,TS!BN5,IF($A$1=23,TS!BQ5,""))))))&amp;IF($A$1=24,TS!BT5,IF($A$1=25,TS!BW5,IF($A$1=26,TS!BZ5,IF($A$1=27,TS!CC5,IF($A$1=28,TS!CF5,IF($A$1=29,TS!CI5,IF($A$1=1,TS!C5,IF($A$1=2,TS!F5,""))))))))&amp;IF($A$1=30,TS!CL5,IF($A$1=31,TS!CO5,IF($A$1=32,TS!CR5,IF($A$1=33,TS!CU5,IF($A$1=34,TS!CX5,IF($A$1=35,TS!DA5,IF($A$1=36,TS!DD5,IF($A$1=37,TS!DG5,""))))))))&amp;IF($A$1=38,TS!DJ5,IF($A$1=39,TS!DM5,IF($A$1=40,TS!DP5,"")))</f>
        <v>Çift sütunlu aşağı listesi</v>
      </c>
      <c r="G5" s="66"/>
      <c r="H5" s="66"/>
      <c r="I5" s="66"/>
      <c r="J5" s="66"/>
      <c r="K5" s="66"/>
      <c r="L5" s="66"/>
      <c r="M5" s="66"/>
      <c r="N5" s="66"/>
      <c r="O5" s="66"/>
      <c r="P5" s="66"/>
      <c r="Q5" s="66"/>
      <c r="R5" s="66"/>
      <c r="S5" s="66"/>
      <c r="T5" s="66"/>
      <c r="U5" s="66"/>
      <c r="V5" s="66"/>
      <c r="W5" s="66"/>
      <c r="X5" s="66"/>
      <c r="Y5" s="66"/>
      <c r="Z5" s="66"/>
      <c r="AA5" s="75">
        <f t="shared" si="0"/>
        <v>0</v>
      </c>
    </row>
    <row r="6" spans="1:27" ht="12" customHeight="1" x14ac:dyDescent="0.15">
      <c r="A6" s="78" t="str">
        <f ca="1">F!V6</f>
        <v>5/C</v>
      </c>
      <c r="B6" s="80">
        <v>5</v>
      </c>
      <c r="C6" s="136">
        <f ca="1">F!W6</f>
        <v>34</v>
      </c>
      <c r="D6" s="166" t="str">
        <f ca="1">IF($A$1=3,TS!G6,IF($A$1=4,TS!J6,IF($A$1=5,TS!M6,IF($A$1=6,TS!P6,IF($A$1=7,TS!S6,IF($A$1=8,TS!V6,IF($A$1=9,TS!Y6,IF($A$1=10,TS!AB6,""))))))))&amp;IF($A$1=11,TS!AE6,IF($A$1=12,TS!AH6,IF($A$1=13,TS!AK6,IF($A$1=14,TS!AN6,IF($A$1=15,TS!AQ6,IF($A$1=16,TS!AT6,IF($A$1=17,TS!AW6,"")))))))&amp;IF($A$1=18,TS!AZ6,IF($A$1=19,TS!BC6,IF($A$1=20,TS!BF6,IF($A$1=21,TS!BI6,IF($A$1=22,TS!BL6,IF($A$1=23,TS!BO6,""))))))&amp;IF($A$1=24,TS!BR6,IF($A$1=25,TS!BU6,IF($A$1=26,TS!BX6,IF($A$1=27,TS!CA6,IF($A$1=28,TS!CD6,IF($A$1=29,TS!CG6,IF($A$1=1,TS!A6,IF($A$1=2,TS!D6,""))))))))&amp;IF($A$1=30,TS!CJ6,IF($A$1=31,TS!CM6,IF($A$1=32,TS!CP6,IF($A$1=33,TS!CS6,IF($A$1=34,TS!CV6,IF($A$1=35,TS!CY6,IF($A$1=36,TS!DB6,IF($A$1=37,TS!DE6,""))))))))&amp;IF($A$1=38,TS!DH6,IF($A$1=39,TS!DK6,IF($A$1=40,TS!DN6,"")))</f>
        <v>4</v>
      </c>
      <c r="E6" s="166" t="str">
        <f ca="1">IF($A$1=3,TS!H6,IF($A$1=4,TS!K6,IF($A$1=5,TS!N6,IF($A$1=6,TS!Q6,IF($A$1=7,TS!T6,IF($A$1=8,TS!W6,IF($A$1=9,TS!Z6,IF($A$1=10,TS!AC6,""))))))))&amp;IF($A$1=11,TS!AF6,IF($A$1=12,TS!AI6,IF($A$1=13,TS!AL6,IF($A$1=14,TS!AO6,IF($A$1=15,TS!AR6,IF($A$1=16,TS!AU6,IF($A$1=17,TS!AX6,"")))))))&amp;IF($A$1=18,TS!BA6,IF($A$1=19,TS!BD6,IF($A$1=20,TS!BG6,IF($A$1=21,TS!BJ6,IF($A$1=22,TS!BM6,IF($A$1=23,TS!BP6,""))))))&amp;IF($A$1=24,TS!BS6,IF($A$1=25,TS!BV6,IF($A$1=26,TS!BY6,IF($A$1=27,TS!CB6,IF($A$1=28,TS!CE6,IF($A$1=29,TS!CH6,IF($A$1=1,TS!B6,IF($A$1=2,TS!E6,""))))))))&amp;IF($A$1=30,TS!CK6,IF($A$1=31,TS!CN6,IF($A$1=32,TS!CQ6,IF($A$1=33,TS!CT6,IF($A$1=34,TS!CW6,IF($A$1=35,TS!CZ6,IF($A$1=36,TS!DC6,IF($A$1=37,TS!DF6,""))))))))&amp;IF($A$1=38,TS!DI6,IF($A$1=39,TS!DL6,IF($A$1=40,TS!DO6,"")))</f>
        <v>171</v>
      </c>
      <c r="F6" s="167" t="str">
        <f ca="1">IF($A$1=3,TS!I6,IF($A$1=4,TS!L6,IF($A$1=5,TS!O6,IF($A$1=6,TS!R6,IF($A$1=7,TS!U6,IF($A$1=8,TS!X6,IF($A$1=9,TS!AA6,IF($A$1=10,TS!AD6,""))))))))&amp;IF($A$1=11,TS!AG6,IF($A$1=12,TS!AJ6,IF($A$1=13,TS!AM6,IF($A$1=14,TS!AP6,IF($A$1=15,TS!AS6,IF($A$1=16,TS!AV6,IF($A$1=17,TS!AY6,"")))))))&amp;IF($A$1=18,TS!BB6,IF($A$1=19,TS!BE6,IF($A$1=20,TS!BH6,IF($A$1=21,TS!BK6,IF($A$1=22,TS!BN6,IF($A$1=23,TS!BQ6,""))))))&amp;IF($A$1=24,TS!BT6,IF($A$1=25,TS!BW6,IF($A$1=26,TS!BZ6,IF($A$1=27,TS!CC6,IF($A$1=28,TS!CF6,IF($A$1=29,TS!CI6,IF($A$1=1,TS!C6,IF($A$1=2,TS!F6,""))))))))&amp;IF($A$1=30,TS!CL6,IF($A$1=31,TS!CO6,IF($A$1=32,TS!CR6,IF($A$1=33,TS!CU6,IF($A$1=34,TS!CX6,IF($A$1=35,TS!DA6,IF($A$1=36,TS!DD6,IF($A$1=37,TS!DG6,""))))))))&amp;IF($A$1=38,TS!DJ6,IF($A$1=39,TS!DM6,IF($A$1=40,TS!DP6,"")))</f>
        <v>Çift sütunlu aşağı listesi</v>
      </c>
      <c r="G6" s="66"/>
      <c r="H6" s="66"/>
      <c r="I6" s="66"/>
      <c r="J6" s="66"/>
      <c r="K6" s="66"/>
      <c r="L6" s="66"/>
      <c r="M6" s="66"/>
      <c r="N6" s="66"/>
      <c r="O6" s="66"/>
      <c r="P6" s="66"/>
      <c r="Q6" s="66"/>
      <c r="R6" s="66"/>
      <c r="S6" s="66"/>
      <c r="T6" s="66"/>
      <c r="U6" s="66"/>
      <c r="V6" s="66"/>
      <c r="W6" s="66"/>
      <c r="X6" s="66"/>
      <c r="Y6" s="66"/>
      <c r="Z6" s="66"/>
      <c r="AA6" s="75">
        <f t="shared" si="0"/>
        <v>0</v>
      </c>
    </row>
    <row r="7" spans="1:27" ht="12" customHeight="1" x14ac:dyDescent="0.15">
      <c r="A7" s="78" t="str">
        <f ca="1">F!V7</f>
        <v>5/D</v>
      </c>
      <c r="B7" s="80">
        <v>6</v>
      </c>
      <c r="C7" s="136">
        <f ca="1">F!W7</f>
        <v>38</v>
      </c>
      <c r="D7" s="166" t="str">
        <f ca="1">IF($A$1=3,TS!G7,IF($A$1=4,TS!J7,IF($A$1=5,TS!M7,IF($A$1=6,TS!P7,IF($A$1=7,TS!S7,IF($A$1=8,TS!V7,IF($A$1=9,TS!Y7,IF($A$1=10,TS!AB7,""))))))))&amp;IF($A$1=11,TS!AE7,IF($A$1=12,TS!AH7,IF($A$1=13,TS!AK7,IF($A$1=14,TS!AN7,IF($A$1=15,TS!AQ7,IF($A$1=16,TS!AT7,IF($A$1=17,TS!AW7,"")))))))&amp;IF($A$1=18,TS!AZ7,IF($A$1=19,TS!BC7,IF($A$1=20,TS!BF7,IF($A$1=21,TS!BI7,IF($A$1=22,TS!BL7,IF($A$1=23,TS!BO7,""))))))&amp;IF($A$1=24,TS!BR7,IF($A$1=25,TS!BU7,IF($A$1=26,TS!BX7,IF($A$1=27,TS!CA7,IF($A$1=28,TS!CD7,IF($A$1=29,TS!CG7,IF($A$1=1,TS!A7,IF($A$1=2,TS!D7,""))))))))&amp;IF($A$1=30,TS!CJ7,IF($A$1=31,TS!CM7,IF($A$1=32,TS!CP7,IF($A$1=33,TS!CS7,IF($A$1=34,TS!CV7,IF($A$1=35,TS!CY7,IF($A$1=36,TS!DB7,IF($A$1=37,TS!DE7,""))))))))&amp;IF($A$1=38,TS!DH7,IF($A$1=39,TS!DK7,IF($A$1=40,TS!DN7,"")))</f>
        <v>5</v>
      </c>
      <c r="E7" s="166" t="str">
        <f ca="1">IF($A$1=3,TS!H7,IF($A$1=4,TS!K7,IF($A$1=5,TS!N7,IF($A$1=6,TS!Q7,IF($A$1=7,TS!T7,IF($A$1=8,TS!W7,IF($A$1=9,TS!Z7,IF($A$1=10,TS!AC7,""))))))))&amp;IF($A$1=11,TS!AF7,IF($A$1=12,TS!AI7,IF($A$1=13,TS!AL7,IF($A$1=14,TS!AO7,IF($A$1=15,TS!AR7,IF($A$1=16,TS!AU7,IF($A$1=17,TS!AX7,"")))))))&amp;IF($A$1=18,TS!BA7,IF($A$1=19,TS!BD7,IF($A$1=20,TS!BG7,IF($A$1=21,TS!BJ7,IF($A$1=22,TS!BM7,IF($A$1=23,TS!BP7,""))))))&amp;IF($A$1=24,TS!BS7,IF($A$1=25,TS!BV7,IF($A$1=26,TS!BY7,IF($A$1=27,TS!CB7,IF($A$1=28,TS!CE7,IF($A$1=29,TS!CH7,IF($A$1=1,TS!B7,IF($A$1=2,TS!E7,""))))))))&amp;IF($A$1=30,TS!CK7,IF($A$1=31,TS!CN7,IF($A$1=32,TS!CQ7,IF($A$1=33,TS!CT7,IF($A$1=34,TS!CW7,IF($A$1=35,TS!CZ7,IF($A$1=36,TS!DC7,IF($A$1=37,TS!DF7,""))))))))&amp;IF($A$1=38,TS!DI7,IF($A$1=39,TS!DL7,IF($A$1=40,TS!DO7,"")))</f>
        <v>180</v>
      </c>
      <c r="F7" s="167" t="str">
        <f ca="1">IF($A$1=3,TS!I7,IF($A$1=4,TS!L7,IF($A$1=5,TS!O7,IF($A$1=6,TS!R7,IF($A$1=7,TS!U7,IF($A$1=8,TS!X7,IF($A$1=9,TS!AA7,IF($A$1=10,TS!AD7,""))))))))&amp;IF($A$1=11,TS!AG7,IF($A$1=12,TS!AJ7,IF($A$1=13,TS!AM7,IF($A$1=14,TS!AP7,IF($A$1=15,TS!AS7,IF($A$1=16,TS!AV7,IF($A$1=17,TS!AY7,"")))))))&amp;IF($A$1=18,TS!BB7,IF($A$1=19,TS!BE7,IF($A$1=20,TS!BH7,IF($A$1=21,TS!BK7,IF($A$1=22,TS!BN7,IF($A$1=23,TS!BQ7,""))))))&amp;IF($A$1=24,TS!BT7,IF($A$1=25,TS!BW7,IF($A$1=26,TS!BZ7,IF($A$1=27,TS!CC7,IF($A$1=28,TS!CF7,IF($A$1=29,TS!CI7,IF($A$1=1,TS!C7,IF($A$1=2,TS!F7,""))))))))&amp;IF($A$1=30,TS!CL7,IF($A$1=31,TS!CO7,IF($A$1=32,TS!CR7,IF($A$1=33,TS!CU7,IF($A$1=34,TS!CX7,IF($A$1=35,TS!DA7,IF($A$1=36,TS!DD7,IF($A$1=37,TS!DG7,""))))))))&amp;IF($A$1=38,TS!DJ7,IF($A$1=39,TS!DM7,IF($A$1=40,TS!DP7,"")))</f>
        <v>Çift sütunlu aşağı listesi</v>
      </c>
      <c r="G7" s="66"/>
      <c r="H7" s="66"/>
      <c r="I7" s="66"/>
      <c r="J7" s="66"/>
      <c r="K7" s="66"/>
      <c r="L7" s="66"/>
      <c r="M7" s="66"/>
      <c r="N7" s="66"/>
      <c r="O7" s="66"/>
      <c r="P7" s="66"/>
      <c r="Q7" s="66"/>
      <c r="R7" s="66"/>
      <c r="S7" s="66"/>
      <c r="T7" s="66"/>
      <c r="U7" s="66"/>
      <c r="V7" s="66"/>
      <c r="W7" s="66"/>
      <c r="X7" s="66"/>
      <c r="Y7" s="66"/>
      <c r="Z7" s="66"/>
      <c r="AA7" s="75">
        <f t="shared" si="0"/>
        <v>0</v>
      </c>
    </row>
    <row r="8" spans="1:27" ht="12" customHeight="1" x14ac:dyDescent="0.15">
      <c r="A8" s="78" t="str">
        <f ca="1">F!V8</f>
        <v>5/E</v>
      </c>
      <c r="B8" s="80">
        <v>7</v>
      </c>
      <c r="C8" s="136">
        <f ca="1">F!W8</f>
        <v>35</v>
      </c>
      <c r="D8" s="166" t="str">
        <f ca="1">IF($A$1=3,TS!G8,IF($A$1=4,TS!J8,IF($A$1=5,TS!M8,IF($A$1=6,TS!P8,IF($A$1=7,TS!S8,IF($A$1=8,TS!V8,IF($A$1=9,TS!Y8,IF($A$1=10,TS!AB8,""))))))))&amp;IF($A$1=11,TS!AE8,IF($A$1=12,TS!AH8,IF($A$1=13,TS!AK8,IF($A$1=14,TS!AN8,IF($A$1=15,TS!AQ8,IF($A$1=16,TS!AT8,IF($A$1=17,TS!AW8,"")))))))&amp;IF($A$1=18,TS!AZ8,IF($A$1=19,TS!BC8,IF($A$1=20,TS!BF8,IF($A$1=21,TS!BI8,IF($A$1=22,TS!BL8,IF($A$1=23,TS!BO8,""))))))&amp;IF($A$1=24,TS!BR8,IF($A$1=25,TS!BU8,IF($A$1=26,TS!BX8,IF($A$1=27,TS!CA8,IF($A$1=28,TS!CD8,IF($A$1=29,TS!CG8,IF($A$1=1,TS!A8,IF($A$1=2,TS!D8,""))))))))&amp;IF($A$1=30,TS!CJ8,IF($A$1=31,TS!CM8,IF($A$1=32,TS!CP8,IF($A$1=33,TS!CS8,IF($A$1=34,TS!CV8,IF($A$1=35,TS!CY8,IF($A$1=36,TS!DB8,IF($A$1=37,TS!DE8,""))))))))&amp;IF($A$1=38,TS!DH8,IF($A$1=39,TS!DK8,IF($A$1=40,TS!DN8,"")))</f>
        <v>6</v>
      </c>
      <c r="E8" s="166" t="str">
        <f ca="1">IF($A$1=3,TS!H8,IF($A$1=4,TS!K8,IF($A$1=5,TS!N8,IF($A$1=6,TS!Q8,IF($A$1=7,TS!T8,IF($A$1=8,TS!W8,IF($A$1=9,TS!Z8,IF($A$1=10,TS!AC8,""))))))))&amp;IF($A$1=11,TS!AF8,IF($A$1=12,TS!AI8,IF($A$1=13,TS!AL8,IF($A$1=14,TS!AO8,IF($A$1=15,TS!AR8,IF($A$1=16,TS!AU8,IF($A$1=17,TS!AX8,"")))))))&amp;IF($A$1=18,TS!BA8,IF($A$1=19,TS!BD8,IF($A$1=20,TS!BG8,IF($A$1=21,TS!BJ8,IF($A$1=22,TS!BM8,IF($A$1=23,TS!BP8,""))))))&amp;IF($A$1=24,TS!BS8,IF($A$1=25,TS!BV8,IF($A$1=26,TS!BY8,IF($A$1=27,TS!CB8,IF($A$1=28,TS!CE8,IF($A$1=29,TS!CH8,IF($A$1=1,TS!B8,IF($A$1=2,TS!E8,""))))))))&amp;IF($A$1=30,TS!CK8,IF($A$1=31,TS!CN8,IF($A$1=32,TS!CQ8,IF($A$1=33,TS!CT8,IF($A$1=34,TS!CW8,IF($A$1=35,TS!CZ8,IF($A$1=36,TS!DC8,IF($A$1=37,TS!DF8,""))))))))&amp;IF($A$1=38,TS!DI8,IF($A$1=39,TS!DL8,IF($A$1=40,TS!DO8,"")))</f>
        <v>210</v>
      </c>
      <c r="F8" s="167" t="str">
        <f ca="1">IF($A$1=3,TS!I8,IF($A$1=4,TS!L8,IF($A$1=5,TS!O8,IF($A$1=6,TS!R8,IF($A$1=7,TS!U8,IF($A$1=8,TS!X8,IF($A$1=9,TS!AA8,IF($A$1=10,TS!AD8,""))))))))&amp;IF($A$1=11,TS!AG8,IF($A$1=12,TS!AJ8,IF($A$1=13,TS!AM8,IF($A$1=14,TS!AP8,IF($A$1=15,TS!AS8,IF($A$1=16,TS!AV8,IF($A$1=17,TS!AY8,"")))))))&amp;IF($A$1=18,TS!BB8,IF($A$1=19,TS!BE8,IF($A$1=20,TS!BH8,IF($A$1=21,TS!BK8,IF($A$1=22,TS!BN8,IF($A$1=23,TS!BQ8,""))))))&amp;IF($A$1=24,TS!BT8,IF($A$1=25,TS!BW8,IF($A$1=26,TS!BZ8,IF($A$1=27,TS!CC8,IF($A$1=28,TS!CF8,IF($A$1=29,TS!CI8,IF($A$1=1,TS!C8,IF($A$1=2,TS!F8,""))))))))&amp;IF($A$1=30,TS!CL8,IF($A$1=31,TS!CO8,IF($A$1=32,TS!CR8,IF($A$1=33,TS!CU8,IF($A$1=34,TS!CX8,IF($A$1=35,TS!DA8,IF($A$1=36,TS!DD8,IF($A$1=37,TS!DG8,""))))))))&amp;IF($A$1=38,TS!DJ8,IF($A$1=39,TS!DM8,IF($A$1=40,TS!DP8,"")))</f>
        <v>Çift sütunlu aşağı listesi</v>
      </c>
      <c r="G8" s="66"/>
      <c r="H8" s="66"/>
      <c r="I8" s="66"/>
      <c r="J8" s="66"/>
      <c r="K8" s="66"/>
      <c r="L8" s="66"/>
      <c r="M8" s="66"/>
      <c r="N8" s="66"/>
      <c r="O8" s="66"/>
      <c r="P8" s="66"/>
      <c r="Q8" s="66"/>
      <c r="R8" s="66"/>
      <c r="S8" s="66"/>
      <c r="T8" s="66"/>
      <c r="U8" s="66"/>
      <c r="V8" s="66"/>
      <c r="W8" s="66"/>
      <c r="X8" s="66"/>
      <c r="Y8" s="66"/>
      <c r="Z8" s="66"/>
      <c r="AA8" s="75">
        <f t="shared" si="0"/>
        <v>0</v>
      </c>
    </row>
    <row r="9" spans="1:27" ht="12" customHeight="1" x14ac:dyDescent="0.15">
      <c r="A9" s="78" t="str">
        <f ca="1">F!V9</f>
        <v>5/F</v>
      </c>
      <c r="B9" s="80">
        <v>8</v>
      </c>
      <c r="C9" s="136">
        <f ca="1">F!W9</f>
        <v>33</v>
      </c>
      <c r="D9" s="166" t="str">
        <f ca="1">IF($A$1=3,TS!G9,IF($A$1=4,TS!J9,IF($A$1=5,TS!M9,IF($A$1=6,TS!P9,IF($A$1=7,TS!S9,IF($A$1=8,TS!V9,IF($A$1=9,TS!Y9,IF($A$1=10,TS!AB9,""))))))))&amp;IF($A$1=11,TS!AE9,IF($A$1=12,TS!AH9,IF($A$1=13,TS!AK9,IF($A$1=14,TS!AN9,IF($A$1=15,TS!AQ9,IF($A$1=16,TS!AT9,IF($A$1=17,TS!AW9,"")))))))&amp;IF($A$1=18,TS!AZ9,IF($A$1=19,TS!BC9,IF($A$1=20,TS!BF9,IF($A$1=21,TS!BI9,IF($A$1=22,TS!BL9,IF($A$1=23,TS!BO9,""))))))&amp;IF($A$1=24,TS!BR9,IF($A$1=25,TS!BU9,IF($A$1=26,TS!BX9,IF($A$1=27,TS!CA9,IF($A$1=28,TS!CD9,IF($A$1=29,TS!CG9,IF($A$1=1,TS!A9,IF($A$1=2,TS!D9,""))))))))&amp;IF($A$1=30,TS!CJ9,IF($A$1=31,TS!CM9,IF($A$1=32,TS!CP9,IF($A$1=33,TS!CS9,IF($A$1=34,TS!CV9,IF($A$1=35,TS!CY9,IF($A$1=36,TS!DB9,IF($A$1=37,TS!DE9,""))))))))&amp;IF($A$1=38,TS!DH9,IF($A$1=39,TS!DK9,IF($A$1=40,TS!DN9,"")))</f>
        <v>7</v>
      </c>
      <c r="E9" s="166" t="str">
        <f ca="1">IF($A$1=3,TS!H9,IF($A$1=4,TS!K9,IF($A$1=5,TS!N9,IF($A$1=6,TS!Q9,IF($A$1=7,TS!T9,IF($A$1=8,TS!W9,IF($A$1=9,TS!Z9,IF($A$1=10,TS!AC9,""))))))))&amp;IF($A$1=11,TS!AF9,IF($A$1=12,TS!AI9,IF($A$1=13,TS!AL9,IF($A$1=14,TS!AO9,IF($A$1=15,TS!AR9,IF($A$1=16,TS!AU9,IF($A$1=17,TS!AX9,"")))))))&amp;IF($A$1=18,TS!BA9,IF($A$1=19,TS!BD9,IF($A$1=20,TS!BG9,IF($A$1=21,TS!BJ9,IF($A$1=22,TS!BM9,IF($A$1=23,TS!BP9,""))))))&amp;IF($A$1=24,TS!BS9,IF($A$1=25,TS!BV9,IF($A$1=26,TS!BY9,IF($A$1=27,TS!CB9,IF($A$1=28,TS!CE9,IF($A$1=29,TS!CH9,IF($A$1=1,TS!B9,IF($A$1=2,TS!E9,""))))))))&amp;IF($A$1=30,TS!CK9,IF($A$1=31,TS!CN9,IF($A$1=32,TS!CQ9,IF($A$1=33,TS!CT9,IF($A$1=34,TS!CW9,IF($A$1=35,TS!CZ9,IF($A$1=36,TS!DC9,IF($A$1=37,TS!DF9,""))))))))&amp;IF($A$1=38,TS!DI9,IF($A$1=39,TS!DL9,IF($A$1=40,TS!DO9,"")))</f>
        <v>211</v>
      </c>
      <c r="F9" s="167" t="str">
        <f ca="1">IF($A$1=3,TS!I9,IF($A$1=4,TS!L9,IF($A$1=5,TS!O9,IF($A$1=6,TS!R9,IF($A$1=7,TS!U9,IF($A$1=8,TS!X9,IF($A$1=9,TS!AA9,IF($A$1=10,TS!AD9,""))))))))&amp;IF($A$1=11,TS!AG9,IF($A$1=12,TS!AJ9,IF($A$1=13,TS!AM9,IF($A$1=14,TS!AP9,IF($A$1=15,TS!AS9,IF($A$1=16,TS!AV9,IF($A$1=17,TS!AY9,"")))))))&amp;IF($A$1=18,TS!BB9,IF($A$1=19,TS!BE9,IF($A$1=20,TS!BH9,IF($A$1=21,TS!BK9,IF($A$1=22,TS!BN9,IF($A$1=23,TS!BQ9,""))))))&amp;IF($A$1=24,TS!BT9,IF($A$1=25,TS!BW9,IF($A$1=26,TS!BZ9,IF($A$1=27,TS!CC9,IF($A$1=28,TS!CF9,IF($A$1=29,TS!CI9,IF($A$1=1,TS!C9,IF($A$1=2,TS!F9,""))))))))&amp;IF($A$1=30,TS!CL9,IF($A$1=31,TS!CO9,IF($A$1=32,TS!CR9,IF($A$1=33,TS!CU9,IF($A$1=34,TS!CX9,IF($A$1=35,TS!DA9,IF($A$1=36,TS!DD9,IF($A$1=37,TS!DG9,""))))))))&amp;IF($A$1=38,TS!DJ9,IF($A$1=39,TS!DM9,IF($A$1=40,TS!DP9,"")))</f>
        <v>Çift sütunlu aşağı listesi</v>
      </c>
      <c r="G9" s="66"/>
      <c r="H9" s="66"/>
      <c r="I9" s="66"/>
      <c r="J9" s="66"/>
      <c r="K9" s="66"/>
      <c r="L9" s="66"/>
      <c r="M9" s="66"/>
      <c r="N9" s="66"/>
      <c r="O9" s="66"/>
      <c r="P9" s="66"/>
      <c r="Q9" s="66"/>
      <c r="R9" s="66"/>
      <c r="S9" s="66"/>
      <c r="T9" s="66"/>
      <c r="U9" s="66"/>
      <c r="V9" s="66"/>
      <c r="W9" s="66"/>
      <c r="X9" s="66"/>
      <c r="Y9" s="66"/>
      <c r="Z9" s="66"/>
      <c r="AA9" s="75">
        <f t="shared" si="0"/>
        <v>0</v>
      </c>
    </row>
    <row r="10" spans="1:27" ht="12" customHeight="1" x14ac:dyDescent="0.15">
      <c r="A10" s="78" t="str">
        <f ca="1">F!V10</f>
        <v>5/G</v>
      </c>
      <c r="B10" s="80">
        <v>9</v>
      </c>
      <c r="C10" s="136">
        <f ca="1">F!W10</f>
        <v>33</v>
      </c>
      <c r="D10" s="166" t="str">
        <f ca="1">IF($A$1=3,TS!G10,IF($A$1=4,TS!J10,IF($A$1=5,TS!M10,IF($A$1=6,TS!P10,IF($A$1=7,TS!S10,IF($A$1=8,TS!V10,IF($A$1=9,TS!Y10,IF($A$1=10,TS!AB10,""))))))))&amp;IF($A$1=11,TS!AE10,IF($A$1=12,TS!AH10,IF($A$1=13,TS!AK10,IF($A$1=14,TS!AN10,IF($A$1=15,TS!AQ10,IF($A$1=16,TS!AT10,IF($A$1=17,TS!AW10,"")))))))&amp;IF($A$1=18,TS!AZ10,IF($A$1=19,TS!BC10,IF($A$1=20,TS!BF10,IF($A$1=21,TS!BI10,IF($A$1=22,TS!BL10,IF($A$1=23,TS!BO10,""))))))&amp;IF($A$1=24,TS!BR10,IF($A$1=25,TS!BU10,IF($A$1=26,TS!BX10,IF($A$1=27,TS!CA10,IF($A$1=28,TS!CD10,IF($A$1=29,TS!CG10,IF($A$1=1,TS!A10,IF($A$1=2,TS!D10,""))))))))&amp;IF($A$1=30,TS!CJ10,IF($A$1=31,TS!CM10,IF($A$1=32,TS!CP10,IF($A$1=33,TS!CS10,IF($A$1=34,TS!CV10,IF($A$1=35,TS!CY10,IF($A$1=36,TS!DB10,IF($A$1=37,TS!DE10,""))))))))&amp;IF($A$1=38,TS!DH10,IF($A$1=39,TS!DK10,IF($A$1=40,TS!DN10,"")))</f>
        <v>8</v>
      </c>
      <c r="E10" s="166" t="str">
        <f ca="1">IF($A$1=3,TS!H10,IF($A$1=4,TS!K10,IF($A$1=5,TS!N10,IF($A$1=6,TS!Q10,IF($A$1=7,TS!T10,IF($A$1=8,TS!W10,IF($A$1=9,TS!Z10,IF($A$1=10,TS!AC10,""))))))))&amp;IF($A$1=11,TS!AF10,IF($A$1=12,TS!AI10,IF($A$1=13,TS!AL10,IF($A$1=14,TS!AO10,IF($A$1=15,TS!AR10,IF($A$1=16,TS!AU10,IF($A$1=17,TS!AX10,"")))))))&amp;IF($A$1=18,TS!BA10,IF($A$1=19,TS!BD10,IF($A$1=20,TS!BG10,IF($A$1=21,TS!BJ10,IF($A$1=22,TS!BM10,IF($A$1=23,TS!BP10,""))))))&amp;IF($A$1=24,TS!BS10,IF($A$1=25,TS!BV10,IF($A$1=26,TS!BY10,IF($A$1=27,TS!CB10,IF($A$1=28,TS!CE10,IF($A$1=29,TS!CH10,IF($A$1=1,TS!B10,IF($A$1=2,TS!E10,""))))))))&amp;IF($A$1=30,TS!CK10,IF($A$1=31,TS!CN10,IF($A$1=32,TS!CQ10,IF($A$1=33,TS!CT10,IF($A$1=34,TS!CW10,IF($A$1=35,TS!CZ10,IF($A$1=36,TS!DC10,IF($A$1=37,TS!DF10,""))))))))&amp;IF($A$1=38,TS!DI10,IF($A$1=39,TS!DL10,IF($A$1=40,TS!DO10,"")))</f>
        <v>219</v>
      </c>
      <c r="F10" s="167" t="str">
        <f ca="1">IF($A$1=3,TS!I10,IF($A$1=4,TS!L10,IF($A$1=5,TS!O10,IF($A$1=6,TS!R10,IF($A$1=7,TS!U10,IF($A$1=8,TS!X10,IF($A$1=9,TS!AA10,IF($A$1=10,TS!AD10,""))))))))&amp;IF($A$1=11,TS!AG10,IF($A$1=12,TS!AJ10,IF($A$1=13,TS!AM10,IF($A$1=14,TS!AP10,IF($A$1=15,TS!AS10,IF($A$1=16,TS!AV10,IF($A$1=17,TS!AY10,"")))))))&amp;IF($A$1=18,TS!BB10,IF($A$1=19,TS!BE10,IF($A$1=20,TS!BH10,IF($A$1=21,TS!BK10,IF($A$1=22,TS!BN10,IF($A$1=23,TS!BQ10,""))))))&amp;IF($A$1=24,TS!BT10,IF($A$1=25,TS!BW10,IF($A$1=26,TS!BZ10,IF($A$1=27,TS!CC10,IF($A$1=28,TS!CF10,IF($A$1=29,TS!CI10,IF($A$1=1,TS!C10,IF($A$1=2,TS!F10,""))))))))&amp;IF($A$1=30,TS!CL10,IF($A$1=31,TS!CO10,IF($A$1=32,TS!CR10,IF($A$1=33,TS!CU10,IF($A$1=34,TS!CX10,IF($A$1=35,TS!DA10,IF($A$1=36,TS!DD10,IF($A$1=37,TS!DG10,""))))))))&amp;IF($A$1=38,TS!DJ10,IF($A$1=39,TS!DM10,IF($A$1=40,TS!DP10,"")))</f>
        <v>Çift sütunlu aşağı listesi</v>
      </c>
      <c r="G10" s="66"/>
      <c r="H10" s="66"/>
      <c r="I10" s="66"/>
      <c r="J10" s="66"/>
      <c r="K10" s="66"/>
      <c r="L10" s="66"/>
      <c r="M10" s="66"/>
      <c r="N10" s="66"/>
      <c r="O10" s="66"/>
      <c r="P10" s="66"/>
      <c r="Q10" s="66"/>
      <c r="R10" s="66"/>
      <c r="S10" s="66"/>
      <c r="T10" s="66"/>
      <c r="U10" s="66"/>
      <c r="V10" s="66"/>
      <c r="W10" s="66"/>
      <c r="X10" s="66"/>
      <c r="Y10" s="66"/>
      <c r="Z10" s="66"/>
      <c r="AA10" s="75">
        <f t="shared" si="0"/>
        <v>0</v>
      </c>
    </row>
    <row r="11" spans="1:27" ht="12" customHeight="1" x14ac:dyDescent="0.15">
      <c r="A11" s="78" t="str">
        <f ca="1">F!V11</f>
        <v>5/H</v>
      </c>
      <c r="B11" s="80">
        <v>10</v>
      </c>
      <c r="C11" s="136">
        <f ca="1">F!W11</f>
        <v>37</v>
      </c>
      <c r="D11" s="166" t="str">
        <f ca="1">IF($A$1=3,TS!G11,IF($A$1=4,TS!J11,IF($A$1=5,TS!M11,IF($A$1=6,TS!P11,IF($A$1=7,TS!S11,IF($A$1=8,TS!V11,IF($A$1=9,TS!Y11,IF($A$1=10,TS!AB11,""))))))))&amp;IF($A$1=11,TS!AE11,IF($A$1=12,TS!AH11,IF($A$1=13,TS!AK11,IF($A$1=14,TS!AN11,IF($A$1=15,TS!AQ11,IF($A$1=16,TS!AT11,IF($A$1=17,TS!AW11,"")))))))&amp;IF($A$1=18,TS!AZ11,IF($A$1=19,TS!BC11,IF($A$1=20,TS!BF11,IF($A$1=21,TS!BI11,IF($A$1=22,TS!BL11,IF($A$1=23,TS!BO11,""))))))&amp;IF($A$1=24,TS!BR11,IF($A$1=25,TS!BU11,IF($A$1=26,TS!BX11,IF($A$1=27,TS!CA11,IF($A$1=28,TS!CD11,IF($A$1=29,TS!CG11,IF($A$1=1,TS!A11,IF($A$1=2,TS!D11,""))))))))&amp;IF($A$1=30,TS!CJ11,IF($A$1=31,TS!CM11,IF($A$1=32,TS!CP11,IF($A$1=33,TS!CS11,IF($A$1=34,TS!CV11,IF($A$1=35,TS!CY11,IF($A$1=36,TS!DB11,IF($A$1=37,TS!DE11,""))))))))&amp;IF($A$1=38,TS!DH11,IF($A$1=39,TS!DK11,IF($A$1=40,TS!DN11,"")))</f>
        <v>9</v>
      </c>
      <c r="E11" s="166" t="str">
        <f ca="1">IF($A$1=3,TS!H11,IF($A$1=4,TS!K11,IF($A$1=5,TS!N11,IF($A$1=6,TS!Q11,IF($A$1=7,TS!T11,IF($A$1=8,TS!W11,IF($A$1=9,TS!Z11,IF($A$1=10,TS!AC11,""))))))))&amp;IF($A$1=11,TS!AF11,IF($A$1=12,TS!AI11,IF($A$1=13,TS!AL11,IF($A$1=14,TS!AO11,IF($A$1=15,TS!AR11,IF($A$1=16,TS!AU11,IF($A$1=17,TS!AX11,"")))))))&amp;IF($A$1=18,TS!BA11,IF($A$1=19,TS!BD11,IF($A$1=20,TS!BG11,IF($A$1=21,TS!BJ11,IF($A$1=22,TS!BM11,IF($A$1=23,TS!BP11,""))))))&amp;IF($A$1=24,TS!BS11,IF($A$1=25,TS!BV11,IF($A$1=26,TS!BY11,IF($A$1=27,TS!CB11,IF($A$1=28,TS!CE11,IF($A$1=29,TS!CH11,IF($A$1=1,TS!B11,IF($A$1=2,TS!E11,""))))))))&amp;IF($A$1=30,TS!CK11,IF($A$1=31,TS!CN11,IF($A$1=32,TS!CQ11,IF($A$1=33,TS!CT11,IF($A$1=34,TS!CW11,IF($A$1=35,TS!CZ11,IF($A$1=36,TS!DC11,IF($A$1=37,TS!DF11,""))))))))&amp;IF($A$1=38,TS!DI11,IF($A$1=39,TS!DL11,IF($A$1=40,TS!DO11,"")))</f>
        <v>228</v>
      </c>
      <c r="F11" s="167" t="str">
        <f ca="1">IF($A$1=3,TS!I11,IF($A$1=4,TS!L11,IF($A$1=5,TS!O11,IF($A$1=6,TS!R11,IF($A$1=7,TS!U11,IF($A$1=8,TS!X11,IF($A$1=9,TS!AA11,IF($A$1=10,TS!AD11,""))))))))&amp;IF($A$1=11,TS!AG11,IF($A$1=12,TS!AJ11,IF($A$1=13,TS!AM11,IF($A$1=14,TS!AP11,IF($A$1=15,TS!AS11,IF($A$1=16,TS!AV11,IF($A$1=17,TS!AY11,"")))))))&amp;IF($A$1=18,TS!BB11,IF($A$1=19,TS!BE11,IF($A$1=20,TS!BH11,IF($A$1=21,TS!BK11,IF($A$1=22,TS!BN11,IF($A$1=23,TS!BQ11,""))))))&amp;IF($A$1=24,TS!BT11,IF($A$1=25,TS!BW11,IF($A$1=26,TS!BZ11,IF($A$1=27,TS!CC11,IF($A$1=28,TS!CF11,IF($A$1=29,TS!CI11,IF($A$1=1,TS!C11,IF($A$1=2,TS!F11,""))))))))&amp;IF($A$1=30,TS!CL11,IF($A$1=31,TS!CO11,IF($A$1=32,TS!CR11,IF($A$1=33,TS!CU11,IF($A$1=34,TS!CX11,IF($A$1=35,TS!DA11,IF($A$1=36,TS!DD11,IF($A$1=37,TS!DG11,""))))))))&amp;IF($A$1=38,TS!DJ11,IF($A$1=39,TS!DM11,IF($A$1=40,TS!DP11,"")))</f>
        <v>Çift sütunlu aşağı listesi</v>
      </c>
      <c r="G11" s="66"/>
      <c r="H11" s="66"/>
      <c r="I11" s="66"/>
      <c r="J11" s="66"/>
      <c r="K11" s="66"/>
      <c r="L11" s="66"/>
      <c r="M11" s="66"/>
      <c r="N11" s="66"/>
      <c r="O11" s="66"/>
      <c r="P11" s="66"/>
      <c r="Q11" s="66"/>
      <c r="R11" s="66"/>
      <c r="S11" s="66"/>
      <c r="T11" s="66"/>
      <c r="U11" s="66"/>
      <c r="V11" s="66"/>
      <c r="W11" s="66"/>
      <c r="X11" s="66"/>
      <c r="Y11" s="66"/>
      <c r="Z11" s="66"/>
      <c r="AA11" s="75">
        <f t="shared" si="0"/>
        <v>0</v>
      </c>
    </row>
    <row r="12" spans="1:27" ht="12" customHeight="1" x14ac:dyDescent="0.15">
      <c r="A12" s="78" t="str">
        <f ca="1">F!V12</f>
        <v>6/A</v>
      </c>
      <c r="B12" s="80">
        <v>11</v>
      </c>
      <c r="C12" s="136">
        <f ca="1">F!W12</f>
        <v>24</v>
      </c>
      <c r="D12" s="166" t="str">
        <f ca="1">IF($A$1=3,TS!G12,IF($A$1=4,TS!J12,IF($A$1=5,TS!M12,IF($A$1=6,TS!P12,IF($A$1=7,TS!S12,IF($A$1=8,TS!V12,IF($A$1=9,TS!Y12,IF($A$1=10,TS!AB12,""))))))))&amp;IF($A$1=11,TS!AE12,IF($A$1=12,TS!AH12,IF($A$1=13,TS!AK12,IF($A$1=14,TS!AN12,IF($A$1=15,TS!AQ12,IF($A$1=16,TS!AT12,IF($A$1=17,TS!AW12,"")))))))&amp;IF($A$1=18,TS!AZ12,IF($A$1=19,TS!BC12,IF($A$1=20,TS!BF12,IF($A$1=21,TS!BI12,IF($A$1=22,TS!BL12,IF($A$1=23,TS!BO12,""))))))&amp;IF($A$1=24,TS!BR12,IF($A$1=25,TS!BU12,IF($A$1=26,TS!BX12,IF($A$1=27,TS!CA12,IF($A$1=28,TS!CD12,IF($A$1=29,TS!CG12,IF($A$1=1,TS!A12,IF($A$1=2,TS!D12,""))))))))&amp;IF($A$1=30,TS!CJ12,IF($A$1=31,TS!CM12,IF($A$1=32,TS!CP12,IF($A$1=33,TS!CS12,IF($A$1=34,TS!CV12,IF($A$1=35,TS!CY12,IF($A$1=36,TS!DB12,IF($A$1=37,TS!DE12,""))))))))&amp;IF($A$1=38,TS!DH12,IF($A$1=39,TS!DK12,IF($A$1=40,TS!DN12,"")))</f>
        <v>10</v>
      </c>
      <c r="E12" s="166" t="str">
        <f ca="1">IF($A$1=3,TS!H12,IF($A$1=4,TS!K12,IF($A$1=5,TS!N12,IF($A$1=6,TS!Q12,IF($A$1=7,TS!T12,IF($A$1=8,TS!W12,IF($A$1=9,TS!Z12,IF($A$1=10,TS!AC12,""))))))))&amp;IF($A$1=11,TS!AF12,IF($A$1=12,TS!AI12,IF($A$1=13,TS!AL12,IF($A$1=14,TS!AO12,IF($A$1=15,TS!AR12,IF($A$1=16,TS!AU12,IF($A$1=17,TS!AX12,"")))))))&amp;IF($A$1=18,TS!BA12,IF($A$1=19,TS!BD12,IF($A$1=20,TS!BG12,IF($A$1=21,TS!BJ12,IF($A$1=22,TS!BM12,IF($A$1=23,TS!BP12,""))))))&amp;IF($A$1=24,TS!BS12,IF($A$1=25,TS!BV12,IF($A$1=26,TS!BY12,IF($A$1=27,TS!CB12,IF($A$1=28,TS!CE12,IF($A$1=29,TS!CH12,IF($A$1=1,TS!B12,IF($A$1=2,TS!E12,""))))))))&amp;IF($A$1=30,TS!CK12,IF($A$1=31,TS!CN12,IF($A$1=32,TS!CQ12,IF($A$1=33,TS!CT12,IF($A$1=34,TS!CW12,IF($A$1=35,TS!CZ12,IF($A$1=36,TS!DC12,IF($A$1=37,TS!DF12,""))))))))&amp;IF($A$1=38,TS!DI12,IF($A$1=39,TS!DL12,IF($A$1=40,TS!DO12,"")))</f>
        <v>240</v>
      </c>
      <c r="F12" s="167" t="str">
        <f ca="1">IF($A$1=3,TS!I12,IF($A$1=4,TS!L12,IF($A$1=5,TS!O12,IF($A$1=6,TS!R12,IF($A$1=7,TS!U12,IF($A$1=8,TS!X12,IF($A$1=9,TS!AA12,IF($A$1=10,TS!AD12,""))))))))&amp;IF($A$1=11,TS!AG12,IF($A$1=12,TS!AJ12,IF($A$1=13,TS!AM12,IF($A$1=14,TS!AP12,IF($A$1=15,TS!AS12,IF($A$1=16,TS!AV12,IF($A$1=17,TS!AY12,"")))))))&amp;IF($A$1=18,TS!BB12,IF($A$1=19,TS!BE12,IF($A$1=20,TS!BH12,IF($A$1=21,TS!BK12,IF($A$1=22,TS!BN12,IF($A$1=23,TS!BQ12,""))))))&amp;IF($A$1=24,TS!BT12,IF($A$1=25,TS!BW12,IF($A$1=26,TS!BZ12,IF($A$1=27,TS!CC12,IF($A$1=28,TS!CF12,IF($A$1=29,TS!CI12,IF($A$1=1,TS!C12,IF($A$1=2,TS!F12,""))))))))&amp;IF($A$1=30,TS!CL12,IF($A$1=31,TS!CO12,IF($A$1=32,TS!CR12,IF($A$1=33,TS!CU12,IF($A$1=34,TS!CX12,IF($A$1=35,TS!DA12,IF($A$1=36,TS!DD12,IF($A$1=37,TS!DG12,""))))))))&amp;IF($A$1=38,TS!DJ12,IF($A$1=39,TS!DM12,IF($A$1=40,TS!DP12,"")))</f>
        <v>Çift sütunlu aşağı listesi</v>
      </c>
      <c r="G12" s="66"/>
      <c r="H12" s="66"/>
      <c r="I12" s="66"/>
      <c r="J12" s="66"/>
      <c r="K12" s="66"/>
      <c r="L12" s="66"/>
      <c r="M12" s="66"/>
      <c r="N12" s="66"/>
      <c r="O12" s="66"/>
      <c r="P12" s="66"/>
      <c r="Q12" s="66"/>
      <c r="R12" s="66"/>
      <c r="S12" s="66"/>
      <c r="T12" s="66"/>
      <c r="U12" s="66"/>
      <c r="V12" s="66"/>
      <c r="W12" s="66"/>
      <c r="X12" s="66"/>
      <c r="Y12" s="66"/>
      <c r="Z12" s="66"/>
      <c r="AA12" s="75">
        <f t="shared" si="0"/>
        <v>0</v>
      </c>
    </row>
    <row r="13" spans="1:27" ht="12" customHeight="1" x14ac:dyDescent="0.15">
      <c r="A13" s="78" t="str">
        <f ca="1">F!V13</f>
        <v>6/B</v>
      </c>
      <c r="B13" s="80">
        <v>12</v>
      </c>
      <c r="C13" s="136">
        <f ca="1">F!W13</f>
        <v>31</v>
      </c>
      <c r="D13" s="166" t="str">
        <f ca="1">IF($A$1=3,TS!G13,IF($A$1=4,TS!J13,IF($A$1=5,TS!M13,IF($A$1=6,TS!P13,IF($A$1=7,TS!S13,IF($A$1=8,TS!V13,IF($A$1=9,TS!Y13,IF($A$1=10,TS!AB13,""))))))))&amp;IF($A$1=11,TS!AE13,IF($A$1=12,TS!AH13,IF($A$1=13,TS!AK13,IF($A$1=14,TS!AN13,IF($A$1=15,TS!AQ13,IF($A$1=16,TS!AT13,IF($A$1=17,TS!AW13,"")))))))&amp;IF($A$1=18,TS!AZ13,IF($A$1=19,TS!BC13,IF($A$1=20,TS!BF13,IF($A$1=21,TS!BI13,IF($A$1=22,TS!BL13,IF($A$1=23,TS!BO13,""))))))&amp;IF($A$1=24,TS!BR13,IF($A$1=25,TS!BU13,IF($A$1=26,TS!BX13,IF($A$1=27,TS!CA13,IF($A$1=28,TS!CD13,IF($A$1=29,TS!CG13,IF($A$1=1,TS!A13,IF($A$1=2,TS!D13,""))))))))&amp;IF($A$1=30,TS!CJ13,IF($A$1=31,TS!CM13,IF($A$1=32,TS!CP13,IF($A$1=33,TS!CS13,IF($A$1=34,TS!CV13,IF($A$1=35,TS!CY13,IF($A$1=36,TS!DB13,IF($A$1=37,TS!DE13,""))))))))&amp;IF($A$1=38,TS!DH13,IF($A$1=39,TS!DK13,IF($A$1=40,TS!DN13,"")))</f>
        <v>11</v>
      </c>
      <c r="E13" s="166" t="str">
        <f ca="1">IF($A$1=3,TS!H13,IF($A$1=4,TS!K13,IF($A$1=5,TS!N13,IF($A$1=6,TS!Q13,IF($A$1=7,TS!T13,IF($A$1=8,TS!W13,IF($A$1=9,TS!Z13,IF($A$1=10,TS!AC13,""))))))))&amp;IF($A$1=11,TS!AF13,IF($A$1=12,TS!AI13,IF($A$1=13,TS!AL13,IF($A$1=14,TS!AO13,IF($A$1=15,TS!AR13,IF($A$1=16,TS!AU13,IF($A$1=17,TS!AX13,"")))))))&amp;IF($A$1=18,TS!BA13,IF($A$1=19,TS!BD13,IF($A$1=20,TS!BG13,IF($A$1=21,TS!BJ13,IF($A$1=22,TS!BM13,IF($A$1=23,TS!BP13,""))))))&amp;IF($A$1=24,TS!BS13,IF($A$1=25,TS!BV13,IF($A$1=26,TS!BY13,IF($A$1=27,TS!CB13,IF($A$1=28,TS!CE13,IF($A$1=29,TS!CH13,IF($A$1=1,TS!B13,IF($A$1=2,TS!E13,""))))))))&amp;IF($A$1=30,TS!CK13,IF($A$1=31,TS!CN13,IF($A$1=32,TS!CQ13,IF($A$1=33,TS!CT13,IF($A$1=34,TS!CW13,IF($A$1=35,TS!CZ13,IF($A$1=36,TS!DC13,IF($A$1=37,TS!DF13,""))))))))&amp;IF($A$1=38,TS!DI13,IF($A$1=39,TS!DL13,IF($A$1=40,TS!DO13,"")))</f>
        <v>255</v>
      </c>
      <c r="F13" s="167" t="str">
        <f ca="1">IF($A$1=3,TS!I13,IF($A$1=4,TS!L13,IF($A$1=5,TS!O13,IF($A$1=6,TS!R13,IF($A$1=7,TS!U13,IF($A$1=8,TS!X13,IF($A$1=9,TS!AA13,IF($A$1=10,TS!AD13,""))))))))&amp;IF($A$1=11,TS!AG13,IF($A$1=12,TS!AJ13,IF($A$1=13,TS!AM13,IF($A$1=14,TS!AP13,IF($A$1=15,TS!AS13,IF($A$1=16,TS!AV13,IF($A$1=17,TS!AY13,"")))))))&amp;IF($A$1=18,TS!BB13,IF($A$1=19,TS!BE13,IF($A$1=20,TS!BH13,IF($A$1=21,TS!BK13,IF($A$1=22,TS!BN13,IF($A$1=23,TS!BQ13,""))))))&amp;IF($A$1=24,TS!BT13,IF($A$1=25,TS!BW13,IF($A$1=26,TS!BZ13,IF($A$1=27,TS!CC13,IF($A$1=28,TS!CF13,IF($A$1=29,TS!CI13,IF($A$1=1,TS!C13,IF($A$1=2,TS!F13,""))))))))&amp;IF($A$1=30,TS!CL13,IF($A$1=31,TS!CO13,IF($A$1=32,TS!CR13,IF($A$1=33,TS!CU13,IF($A$1=34,TS!CX13,IF($A$1=35,TS!DA13,IF($A$1=36,TS!DD13,IF($A$1=37,TS!DG13,""))))))))&amp;IF($A$1=38,TS!DJ13,IF($A$1=39,TS!DM13,IF($A$1=40,TS!DP13,"")))</f>
        <v>Çift sütunlu aşağı listesi</v>
      </c>
      <c r="G13" s="66"/>
      <c r="H13" s="66"/>
      <c r="I13" s="66"/>
      <c r="J13" s="66"/>
      <c r="K13" s="66"/>
      <c r="L13" s="66"/>
      <c r="M13" s="66"/>
      <c r="N13" s="66"/>
      <c r="O13" s="66"/>
      <c r="P13" s="66"/>
      <c r="Q13" s="66"/>
      <c r="R13" s="66"/>
      <c r="S13" s="66"/>
      <c r="T13" s="66"/>
      <c r="U13" s="66"/>
      <c r="V13" s="66"/>
      <c r="W13" s="66"/>
      <c r="X13" s="66"/>
      <c r="Y13" s="66"/>
      <c r="Z13" s="66"/>
      <c r="AA13" s="75">
        <f t="shared" si="0"/>
        <v>0</v>
      </c>
    </row>
    <row r="14" spans="1:27" ht="12" customHeight="1" x14ac:dyDescent="0.15">
      <c r="A14" s="78" t="str">
        <f ca="1">F!V14</f>
        <v>6/C</v>
      </c>
      <c r="B14" s="80">
        <v>13</v>
      </c>
      <c r="C14" s="136">
        <f ca="1">F!W14</f>
        <v>28</v>
      </c>
      <c r="D14" s="166" t="str">
        <f ca="1">IF($A$1=3,TS!G14,IF($A$1=4,TS!J14,IF($A$1=5,TS!M14,IF($A$1=6,TS!P14,IF($A$1=7,TS!S14,IF($A$1=8,TS!V14,IF($A$1=9,TS!Y14,IF($A$1=10,TS!AB14,""))))))))&amp;IF($A$1=11,TS!AE14,IF($A$1=12,TS!AH14,IF($A$1=13,TS!AK14,IF($A$1=14,TS!AN14,IF($A$1=15,TS!AQ14,IF($A$1=16,TS!AT14,IF($A$1=17,TS!AW14,"")))))))&amp;IF($A$1=18,TS!AZ14,IF($A$1=19,TS!BC14,IF($A$1=20,TS!BF14,IF($A$1=21,TS!BI14,IF($A$1=22,TS!BL14,IF($A$1=23,TS!BO14,""))))))&amp;IF($A$1=24,TS!BR14,IF($A$1=25,TS!BU14,IF($A$1=26,TS!BX14,IF($A$1=27,TS!CA14,IF($A$1=28,TS!CD14,IF($A$1=29,TS!CG14,IF($A$1=1,TS!A14,IF($A$1=2,TS!D14,""))))))))&amp;IF($A$1=30,TS!CJ14,IF($A$1=31,TS!CM14,IF($A$1=32,TS!CP14,IF($A$1=33,TS!CS14,IF($A$1=34,TS!CV14,IF($A$1=35,TS!CY14,IF($A$1=36,TS!DB14,IF($A$1=37,TS!DE14,""))))))))&amp;IF($A$1=38,TS!DH14,IF($A$1=39,TS!DK14,IF($A$1=40,TS!DN14,"")))</f>
        <v>12</v>
      </c>
      <c r="E14" s="166" t="str">
        <f ca="1">IF($A$1=3,TS!H14,IF($A$1=4,TS!K14,IF($A$1=5,TS!N14,IF($A$1=6,TS!Q14,IF($A$1=7,TS!T14,IF($A$1=8,TS!W14,IF($A$1=9,TS!Z14,IF($A$1=10,TS!AC14,""))))))))&amp;IF($A$1=11,TS!AF14,IF($A$1=12,TS!AI14,IF($A$1=13,TS!AL14,IF($A$1=14,TS!AO14,IF($A$1=15,TS!AR14,IF($A$1=16,TS!AU14,IF($A$1=17,TS!AX14,"")))))))&amp;IF($A$1=18,TS!BA14,IF($A$1=19,TS!BD14,IF($A$1=20,TS!BG14,IF($A$1=21,TS!BJ14,IF($A$1=22,TS!BM14,IF($A$1=23,TS!BP14,""))))))&amp;IF($A$1=24,TS!BS14,IF($A$1=25,TS!BV14,IF($A$1=26,TS!BY14,IF($A$1=27,TS!CB14,IF($A$1=28,TS!CE14,IF($A$1=29,TS!CH14,IF($A$1=1,TS!B14,IF($A$1=2,TS!E14,""))))))))&amp;IF($A$1=30,TS!CK14,IF($A$1=31,TS!CN14,IF($A$1=32,TS!CQ14,IF($A$1=33,TS!CT14,IF($A$1=34,TS!CW14,IF($A$1=35,TS!CZ14,IF($A$1=36,TS!DC14,IF($A$1=37,TS!DF14,""))))))))&amp;IF($A$1=38,TS!DI14,IF($A$1=39,TS!DL14,IF($A$1=40,TS!DO14,"")))</f>
        <v>339</v>
      </c>
      <c r="F14" s="167" t="str">
        <f ca="1">IF($A$1=3,TS!I14,IF($A$1=4,TS!L14,IF($A$1=5,TS!O14,IF($A$1=6,TS!R14,IF($A$1=7,TS!U14,IF($A$1=8,TS!X14,IF($A$1=9,TS!AA14,IF($A$1=10,TS!AD14,""))))))))&amp;IF($A$1=11,TS!AG14,IF($A$1=12,TS!AJ14,IF($A$1=13,TS!AM14,IF($A$1=14,TS!AP14,IF($A$1=15,TS!AS14,IF($A$1=16,TS!AV14,IF($A$1=17,TS!AY14,"")))))))&amp;IF($A$1=18,TS!BB14,IF($A$1=19,TS!BE14,IF($A$1=20,TS!BH14,IF($A$1=21,TS!BK14,IF($A$1=22,TS!BN14,IF($A$1=23,TS!BQ14,""))))))&amp;IF($A$1=24,TS!BT14,IF($A$1=25,TS!BW14,IF($A$1=26,TS!BZ14,IF($A$1=27,TS!CC14,IF($A$1=28,TS!CF14,IF($A$1=29,TS!CI14,IF($A$1=1,TS!C14,IF($A$1=2,TS!F14,""))))))))&amp;IF($A$1=30,TS!CL14,IF($A$1=31,TS!CO14,IF($A$1=32,TS!CR14,IF($A$1=33,TS!CU14,IF($A$1=34,TS!CX14,IF($A$1=35,TS!DA14,IF($A$1=36,TS!DD14,IF($A$1=37,TS!DG14,""))))))))&amp;IF($A$1=38,TS!DJ14,IF($A$1=39,TS!DM14,IF($A$1=40,TS!DP14,"")))</f>
        <v>Çift sütunlu aşağı listesi</v>
      </c>
      <c r="G14" s="66"/>
      <c r="H14" s="66"/>
      <c r="I14" s="66"/>
      <c r="J14" s="66"/>
      <c r="K14" s="66"/>
      <c r="L14" s="66"/>
      <c r="M14" s="66"/>
      <c r="N14" s="66"/>
      <c r="O14" s="66"/>
      <c r="P14" s="66"/>
      <c r="Q14" s="66"/>
      <c r="R14" s="66"/>
      <c r="S14" s="66"/>
      <c r="T14" s="66"/>
      <c r="U14" s="66"/>
      <c r="V14" s="66"/>
      <c r="W14" s="66"/>
      <c r="X14" s="66"/>
      <c r="Y14" s="66"/>
      <c r="Z14" s="66"/>
      <c r="AA14" s="75">
        <f t="shared" si="0"/>
        <v>0</v>
      </c>
    </row>
    <row r="15" spans="1:27" ht="12" customHeight="1" x14ac:dyDescent="0.15">
      <c r="A15" s="78" t="str">
        <f ca="1">F!V15</f>
        <v>6/D</v>
      </c>
      <c r="B15" s="80">
        <v>14</v>
      </c>
      <c r="C15" s="136">
        <f ca="1">F!W15</f>
        <v>34</v>
      </c>
      <c r="D15" s="166" t="str">
        <f ca="1">IF($A$1=3,TS!G15,IF($A$1=4,TS!J15,IF($A$1=5,TS!M15,IF($A$1=6,TS!P15,IF($A$1=7,TS!S15,IF($A$1=8,TS!V15,IF($A$1=9,TS!Y15,IF($A$1=10,TS!AB15,""))))))))&amp;IF($A$1=11,TS!AE15,IF($A$1=12,TS!AH15,IF($A$1=13,TS!AK15,IF($A$1=14,TS!AN15,IF($A$1=15,TS!AQ15,IF($A$1=16,TS!AT15,IF($A$1=17,TS!AW15,"")))))))&amp;IF($A$1=18,TS!AZ15,IF($A$1=19,TS!BC15,IF($A$1=20,TS!BF15,IF($A$1=21,TS!BI15,IF($A$1=22,TS!BL15,IF($A$1=23,TS!BO15,""))))))&amp;IF($A$1=24,TS!BR15,IF($A$1=25,TS!BU15,IF($A$1=26,TS!BX15,IF($A$1=27,TS!CA15,IF($A$1=28,TS!CD15,IF($A$1=29,TS!CG15,IF($A$1=1,TS!A15,IF($A$1=2,TS!D15,""))))))))&amp;IF($A$1=30,TS!CJ15,IF($A$1=31,TS!CM15,IF($A$1=32,TS!CP15,IF($A$1=33,TS!CS15,IF($A$1=34,TS!CV15,IF($A$1=35,TS!CY15,IF($A$1=36,TS!DB15,IF($A$1=37,TS!DE15,""))))))))&amp;IF($A$1=38,TS!DH15,IF($A$1=39,TS!DK15,IF($A$1=40,TS!DN15,"")))</f>
        <v>13</v>
      </c>
      <c r="E15" s="166" t="str">
        <f ca="1">IF($A$1=3,TS!H15,IF($A$1=4,TS!K15,IF($A$1=5,TS!N15,IF($A$1=6,TS!Q15,IF($A$1=7,TS!T15,IF($A$1=8,TS!W15,IF($A$1=9,TS!Z15,IF($A$1=10,TS!AC15,""))))))))&amp;IF($A$1=11,TS!AF15,IF($A$1=12,TS!AI15,IF($A$1=13,TS!AL15,IF($A$1=14,TS!AO15,IF($A$1=15,TS!AR15,IF($A$1=16,TS!AU15,IF($A$1=17,TS!AX15,"")))))))&amp;IF($A$1=18,TS!BA15,IF($A$1=19,TS!BD15,IF($A$1=20,TS!BG15,IF($A$1=21,TS!BJ15,IF($A$1=22,TS!BM15,IF($A$1=23,TS!BP15,""))))))&amp;IF($A$1=24,TS!BS15,IF($A$1=25,TS!BV15,IF($A$1=26,TS!BY15,IF($A$1=27,TS!CB15,IF($A$1=28,TS!CE15,IF($A$1=29,TS!CH15,IF($A$1=1,TS!B15,IF($A$1=2,TS!E15,""))))))))&amp;IF($A$1=30,TS!CK15,IF($A$1=31,TS!CN15,IF($A$1=32,TS!CQ15,IF($A$1=33,TS!CT15,IF($A$1=34,TS!CW15,IF($A$1=35,TS!CZ15,IF($A$1=36,TS!DC15,IF($A$1=37,TS!DF15,""))))))))&amp;IF($A$1=38,TS!DI15,IF($A$1=39,TS!DL15,IF($A$1=40,TS!DO15,"")))</f>
        <v>341</v>
      </c>
      <c r="F15" s="167" t="str">
        <f ca="1">IF($A$1=3,TS!I15,IF($A$1=4,TS!L15,IF($A$1=5,TS!O15,IF($A$1=6,TS!R15,IF($A$1=7,TS!U15,IF($A$1=8,TS!X15,IF($A$1=9,TS!AA15,IF($A$1=10,TS!AD15,""))))))))&amp;IF($A$1=11,TS!AG15,IF($A$1=12,TS!AJ15,IF($A$1=13,TS!AM15,IF($A$1=14,TS!AP15,IF($A$1=15,TS!AS15,IF($A$1=16,TS!AV15,IF($A$1=17,TS!AY15,"")))))))&amp;IF($A$1=18,TS!BB15,IF($A$1=19,TS!BE15,IF($A$1=20,TS!BH15,IF($A$1=21,TS!BK15,IF($A$1=22,TS!BN15,IF($A$1=23,TS!BQ15,""))))))&amp;IF($A$1=24,TS!BT15,IF($A$1=25,TS!BW15,IF($A$1=26,TS!BZ15,IF($A$1=27,TS!CC15,IF($A$1=28,TS!CF15,IF($A$1=29,TS!CI15,IF($A$1=1,TS!C15,IF($A$1=2,TS!F15,""))))))))&amp;IF($A$1=30,TS!CL15,IF($A$1=31,TS!CO15,IF($A$1=32,TS!CR15,IF($A$1=33,TS!CU15,IF($A$1=34,TS!CX15,IF($A$1=35,TS!DA15,IF($A$1=36,TS!DD15,IF($A$1=37,TS!DG15,""))))))))&amp;IF($A$1=38,TS!DJ15,IF($A$1=39,TS!DM15,IF($A$1=40,TS!DP15,"")))</f>
        <v>Çift sütunlu aşağı listesi</v>
      </c>
      <c r="G15" s="66"/>
      <c r="H15" s="66"/>
      <c r="I15" s="66"/>
      <c r="J15" s="66"/>
      <c r="K15" s="66"/>
      <c r="L15" s="66"/>
      <c r="M15" s="66"/>
      <c r="N15" s="66"/>
      <c r="O15" s="66"/>
      <c r="P15" s="66"/>
      <c r="Q15" s="66"/>
      <c r="R15" s="66"/>
      <c r="S15" s="66"/>
      <c r="T15" s="66"/>
      <c r="U15" s="66"/>
      <c r="V15" s="66"/>
      <c r="W15" s="66"/>
      <c r="X15" s="66"/>
      <c r="Y15" s="66"/>
      <c r="Z15" s="66"/>
      <c r="AA15" s="75">
        <f t="shared" si="0"/>
        <v>0</v>
      </c>
    </row>
    <row r="16" spans="1:27" ht="12" customHeight="1" x14ac:dyDescent="0.15">
      <c r="A16" s="78" t="str">
        <f ca="1">F!V16</f>
        <v>6/E</v>
      </c>
      <c r="B16" s="80">
        <v>15</v>
      </c>
      <c r="C16" s="136">
        <f ca="1">F!W16</f>
        <v>36</v>
      </c>
      <c r="D16" s="166" t="str">
        <f ca="1">IF($A$1=3,TS!G16,IF($A$1=4,TS!J16,IF($A$1=5,TS!M16,IF($A$1=6,TS!P16,IF($A$1=7,TS!S16,IF($A$1=8,TS!V16,IF($A$1=9,TS!Y16,IF($A$1=10,TS!AB16,""))))))))&amp;IF($A$1=11,TS!AE16,IF($A$1=12,TS!AH16,IF($A$1=13,TS!AK16,IF($A$1=14,TS!AN16,IF($A$1=15,TS!AQ16,IF($A$1=16,TS!AT16,IF($A$1=17,TS!AW16,"")))))))&amp;IF($A$1=18,TS!AZ16,IF($A$1=19,TS!BC16,IF($A$1=20,TS!BF16,IF($A$1=21,TS!BI16,IF($A$1=22,TS!BL16,IF($A$1=23,TS!BO16,""))))))&amp;IF($A$1=24,TS!BR16,IF($A$1=25,TS!BU16,IF($A$1=26,TS!BX16,IF($A$1=27,TS!CA16,IF($A$1=28,TS!CD16,IF($A$1=29,TS!CG16,IF($A$1=1,TS!A16,IF($A$1=2,TS!D16,""))))))))&amp;IF($A$1=30,TS!CJ16,IF($A$1=31,TS!CM16,IF($A$1=32,TS!CP16,IF($A$1=33,TS!CS16,IF($A$1=34,TS!CV16,IF($A$1=35,TS!CY16,IF($A$1=36,TS!DB16,IF($A$1=37,TS!DE16,""))))))))&amp;IF($A$1=38,TS!DH16,IF($A$1=39,TS!DK16,IF($A$1=40,TS!DN16,"")))</f>
        <v>14</v>
      </c>
      <c r="E16" s="166" t="str">
        <f ca="1">IF($A$1=3,TS!H16,IF($A$1=4,TS!K16,IF($A$1=5,TS!N16,IF($A$1=6,TS!Q16,IF($A$1=7,TS!T16,IF($A$1=8,TS!W16,IF($A$1=9,TS!Z16,IF($A$1=10,TS!AC16,""))))))))&amp;IF($A$1=11,TS!AF16,IF($A$1=12,TS!AI16,IF($A$1=13,TS!AL16,IF($A$1=14,TS!AO16,IF($A$1=15,TS!AR16,IF($A$1=16,TS!AU16,IF($A$1=17,TS!AX16,"")))))))&amp;IF($A$1=18,TS!BA16,IF($A$1=19,TS!BD16,IF($A$1=20,TS!BG16,IF($A$1=21,TS!BJ16,IF($A$1=22,TS!BM16,IF($A$1=23,TS!BP16,""))))))&amp;IF($A$1=24,TS!BS16,IF($A$1=25,TS!BV16,IF($A$1=26,TS!BY16,IF($A$1=27,TS!CB16,IF($A$1=28,TS!CE16,IF($A$1=29,TS!CH16,IF($A$1=1,TS!B16,IF($A$1=2,TS!E16,""))))))))&amp;IF($A$1=30,TS!CK16,IF($A$1=31,TS!CN16,IF($A$1=32,TS!CQ16,IF($A$1=33,TS!CT16,IF($A$1=34,TS!CW16,IF($A$1=35,TS!CZ16,IF($A$1=36,TS!DC16,IF($A$1=37,TS!DF16,""))))))))&amp;IF($A$1=38,TS!DI16,IF($A$1=39,TS!DL16,IF($A$1=40,TS!DO16,"")))</f>
        <v>342</v>
      </c>
      <c r="F16" s="167" t="str">
        <f ca="1">IF($A$1=3,TS!I16,IF($A$1=4,TS!L16,IF($A$1=5,TS!O16,IF($A$1=6,TS!R16,IF($A$1=7,TS!U16,IF($A$1=8,TS!X16,IF($A$1=9,TS!AA16,IF($A$1=10,TS!AD16,""))))))))&amp;IF($A$1=11,TS!AG16,IF($A$1=12,TS!AJ16,IF($A$1=13,TS!AM16,IF($A$1=14,TS!AP16,IF($A$1=15,TS!AS16,IF($A$1=16,TS!AV16,IF($A$1=17,TS!AY16,"")))))))&amp;IF($A$1=18,TS!BB16,IF($A$1=19,TS!BE16,IF($A$1=20,TS!BH16,IF($A$1=21,TS!BK16,IF($A$1=22,TS!BN16,IF($A$1=23,TS!BQ16,""))))))&amp;IF($A$1=24,TS!BT16,IF($A$1=25,TS!BW16,IF($A$1=26,TS!BZ16,IF($A$1=27,TS!CC16,IF($A$1=28,TS!CF16,IF($A$1=29,TS!CI16,IF($A$1=1,TS!C16,IF($A$1=2,TS!F16,""))))))))&amp;IF($A$1=30,TS!CL16,IF($A$1=31,TS!CO16,IF($A$1=32,TS!CR16,IF($A$1=33,TS!CU16,IF($A$1=34,TS!CX16,IF($A$1=35,TS!DA16,IF($A$1=36,TS!DD16,IF($A$1=37,TS!DG16,""))))))))&amp;IF($A$1=38,TS!DJ16,IF($A$1=39,TS!DM16,IF($A$1=40,TS!DP16,"")))</f>
        <v>Çift sütunlu aşağı listesi</v>
      </c>
      <c r="G16" s="66"/>
      <c r="H16" s="66"/>
      <c r="I16" s="66"/>
      <c r="J16" s="66"/>
      <c r="K16" s="66"/>
      <c r="L16" s="66"/>
      <c r="M16" s="66"/>
      <c r="N16" s="66"/>
      <c r="O16" s="66"/>
      <c r="P16" s="66"/>
      <c r="Q16" s="66"/>
      <c r="R16" s="66"/>
      <c r="S16" s="66"/>
      <c r="T16" s="66"/>
      <c r="U16" s="66"/>
      <c r="V16" s="66"/>
      <c r="W16" s="66"/>
      <c r="X16" s="66"/>
      <c r="Y16" s="66"/>
      <c r="Z16" s="66"/>
      <c r="AA16" s="75">
        <f t="shared" si="0"/>
        <v>0</v>
      </c>
    </row>
    <row r="17" spans="1:27" ht="12" customHeight="1" x14ac:dyDescent="0.15">
      <c r="A17" s="78" t="str">
        <f ca="1">F!V17</f>
        <v>6/F</v>
      </c>
      <c r="B17" s="80">
        <v>16</v>
      </c>
      <c r="C17" s="136">
        <f ca="1">F!W17</f>
        <v>37</v>
      </c>
      <c r="D17" s="166" t="str">
        <f ca="1">IF($A$1=3,TS!G17,IF($A$1=4,TS!J17,IF($A$1=5,TS!M17,IF($A$1=6,TS!P17,IF($A$1=7,TS!S17,IF($A$1=8,TS!V17,IF($A$1=9,TS!Y17,IF($A$1=10,TS!AB17,""))))))))&amp;IF($A$1=11,TS!AE17,IF($A$1=12,TS!AH17,IF($A$1=13,TS!AK17,IF($A$1=14,TS!AN17,IF($A$1=15,TS!AQ17,IF($A$1=16,TS!AT17,IF($A$1=17,TS!AW17,"")))))))&amp;IF($A$1=18,TS!AZ17,IF($A$1=19,TS!BC17,IF($A$1=20,TS!BF17,IF($A$1=21,TS!BI17,IF($A$1=22,TS!BL17,IF($A$1=23,TS!BO17,""))))))&amp;IF($A$1=24,TS!BR17,IF($A$1=25,TS!BU17,IF($A$1=26,TS!BX17,IF($A$1=27,TS!CA17,IF($A$1=28,TS!CD17,IF($A$1=29,TS!CG17,IF($A$1=1,TS!A17,IF($A$1=2,TS!D17,""))))))))&amp;IF($A$1=30,TS!CJ17,IF($A$1=31,TS!CM17,IF($A$1=32,TS!CP17,IF($A$1=33,TS!CS17,IF($A$1=34,TS!CV17,IF($A$1=35,TS!CY17,IF($A$1=36,TS!DB17,IF($A$1=37,TS!DE17,""))))))))&amp;IF($A$1=38,TS!DH17,IF($A$1=39,TS!DK17,IF($A$1=40,TS!DN17,"")))</f>
        <v>15</v>
      </c>
      <c r="E17" s="166" t="str">
        <f ca="1">IF($A$1=3,TS!H17,IF($A$1=4,TS!K17,IF($A$1=5,TS!N17,IF($A$1=6,TS!Q17,IF($A$1=7,TS!T17,IF($A$1=8,TS!W17,IF($A$1=9,TS!Z17,IF($A$1=10,TS!AC17,""))))))))&amp;IF($A$1=11,TS!AF17,IF($A$1=12,TS!AI17,IF($A$1=13,TS!AL17,IF($A$1=14,TS!AO17,IF($A$1=15,TS!AR17,IF($A$1=16,TS!AU17,IF($A$1=17,TS!AX17,"")))))))&amp;IF($A$1=18,TS!BA17,IF($A$1=19,TS!BD17,IF($A$1=20,TS!BG17,IF($A$1=21,TS!BJ17,IF($A$1=22,TS!BM17,IF($A$1=23,TS!BP17,""))))))&amp;IF($A$1=24,TS!BS17,IF($A$1=25,TS!BV17,IF($A$1=26,TS!BY17,IF($A$1=27,TS!CB17,IF($A$1=28,TS!CE17,IF($A$1=29,TS!CH17,IF($A$1=1,TS!B17,IF($A$1=2,TS!E17,""))))))))&amp;IF($A$1=30,TS!CK17,IF($A$1=31,TS!CN17,IF($A$1=32,TS!CQ17,IF($A$1=33,TS!CT17,IF($A$1=34,TS!CW17,IF($A$1=35,TS!CZ17,IF($A$1=36,TS!DC17,IF($A$1=37,TS!DF17,""))))))))&amp;IF($A$1=38,TS!DI17,IF($A$1=39,TS!DL17,IF($A$1=40,TS!DO17,"")))</f>
        <v>350</v>
      </c>
      <c r="F17" s="167" t="str">
        <f ca="1">IF($A$1=3,TS!I17,IF($A$1=4,TS!L17,IF($A$1=5,TS!O17,IF($A$1=6,TS!R17,IF($A$1=7,TS!U17,IF($A$1=8,TS!X17,IF($A$1=9,TS!AA17,IF($A$1=10,TS!AD17,""))))))))&amp;IF($A$1=11,TS!AG17,IF($A$1=12,TS!AJ17,IF($A$1=13,TS!AM17,IF($A$1=14,TS!AP17,IF($A$1=15,TS!AS17,IF($A$1=16,TS!AV17,IF($A$1=17,TS!AY17,"")))))))&amp;IF($A$1=18,TS!BB17,IF($A$1=19,TS!BE17,IF($A$1=20,TS!BH17,IF($A$1=21,TS!BK17,IF($A$1=22,TS!BN17,IF($A$1=23,TS!BQ17,""))))))&amp;IF($A$1=24,TS!BT17,IF($A$1=25,TS!BW17,IF($A$1=26,TS!BZ17,IF($A$1=27,TS!CC17,IF($A$1=28,TS!CF17,IF($A$1=29,TS!CI17,IF($A$1=1,TS!C17,IF($A$1=2,TS!F17,""))))))))&amp;IF($A$1=30,TS!CL17,IF($A$1=31,TS!CO17,IF($A$1=32,TS!CR17,IF($A$1=33,TS!CU17,IF($A$1=34,TS!CX17,IF($A$1=35,TS!DA17,IF($A$1=36,TS!DD17,IF($A$1=37,TS!DG17,""))))))))&amp;IF($A$1=38,TS!DJ17,IF($A$1=39,TS!DM17,IF($A$1=40,TS!DP17,"")))</f>
        <v>Çift sütunlu aşağı listesi</v>
      </c>
      <c r="G17" s="66"/>
      <c r="H17" s="66"/>
      <c r="I17" s="66"/>
      <c r="J17" s="66"/>
      <c r="K17" s="66"/>
      <c r="L17" s="66"/>
      <c r="M17" s="66"/>
      <c r="N17" s="66"/>
      <c r="O17" s="66"/>
      <c r="P17" s="66"/>
      <c r="Q17" s="66"/>
      <c r="R17" s="66"/>
      <c r="S17" s="66"/>
      <c r="T17" s="66"/>
      <c r="U17" s="66"/>
      <c r="V17" s="66"/>
      <c r="W17" s="66"/>
      <c r="X17" s="66"/>
      <c r="Y17" s="66"/>
      <c r="Z17" s="66"/>
      <c r="AA17" s="75">
        <f t="shared" si="0"/>
        <v>0</v>
      </c>
    </row>
    <row r="18" spans="1:27" ht="12" customHeight="1" x14ac:dyDescent="0.15">
      <c r="A18" s="78" t="str">
        <f ca="1">F!V18</f>
        <v>6/G</v>
      </c>
      <c r="B18" s="80">
        <v>17</v>
      </c>
      <c r="C18" s="136">
        <f ca="1">F!W18</f>
        <v>36</v>
      </c>
      <c r="D18" s="166" t="str">
        <f ca="1">IF($A$1=3,TS!G18,IF($A$1=4,TS!J18,IF($A$1=5,TS!M18,IF($A$1=6,TS!P18,IF($A$1=7,TS!S18,IF($A$1=8,TS!V18,IF($A$1=9,TS!Y18,IF($A$1=10,TS!AB18,""))))))))&amp;IF($A$1=11,TS!AE18,IF($A$1=12,TS!AH18,IF($A$1=13,TS!AK18,IF($A$1=14,TS!AN18,IF($A$1=15,TS!AQ18,IF($A$1=16,TS!AT18,IF($A$1=17,TS!AW18,"")))))))&amp;IF($A$1=18,TS!AZ18,IF($A$1=19,TS!BC18,IF($A$1=20,TS!BF18,IF($A$1=21,TS!BI18,IF($A$1=22,TS!BL18,IF($A$1=23,TS!BO18,""))))))&amp;IF($A$1=24,TS!BR18,IF($A$1=25,TS!BU18,IF($A$1=26,TS!BX18,IF($A$1=27,TS!CA18,IF($A$1=28,TS!CD18,IF($A$1=29,TS!CG18,IF($A$1=1,TS!A18,IF($A$1=2,TS!D18,""))))))))&amp;IF($A$1=30,TS!CJ18,IF($A$1=31,TS!CM18,IF($A$1=32,TS!CP18,IF($A$1=33,TS!CS18,IF($A$1=34,TS!CV18,IF($A$1=35,TS!CY18,IF($A$1=36,TS!DB18,IF($A$1=37,TS!DE18,""))))))))&amp;IF($A$1=38,TS!DH18,IF($A$1=39,TS!DK18,IF($A$1=40,TS!DN18,"")))</f>
        <v>16</v>
      </c>
      <c r="E18" s="166" t="str">
        <f ca="1">IF($A$1=3,TS!H18,IF($A$1=4,TS!K18,IF($A$1=5,TS!N18,IF($A$1=6,TS!Q18,IF($A$1=7,TS!T18,IF($A$1=8,TS!W18,IF($A$1=9,TS!Z18,IF($A$1=10,TS!AC18,""))))))))&amp;IF($A$1=11,TS!AF18,IF($A$1=12,TS!AI18,IF($A$1=13,TS!AL18,IF($A$1=14,TS!AO18,IF($A$1=15,TS!AR18,IF($A$1=16,TS!AU18,IF($A$1=17,TS!AX18,"")))))))&amp;IF($A$1=18,TS!BA18,IF($A$1=19,TS!BD18,IF($A$1=20,TS!BG18,IF($A$1=21,TS!BJ18,IF($A$1=22,TS!BM18,IF($A$1=23,TS!BP18,""))))))&amp;IF($A$1=24,TS!BS18,IF($A$1=25,TS!BV18,IF($A$1=26,TS!BY18,IF($A$1=27,TS!CB18,IF($A$1=28,TS!CE18,IF($A$1=29,TS!CH18,IF($A$1=1,TS!B18,IF($A$1=2,TS!E18,""))))))))&amp;IF($A$1=30,TS!CK18,IF($A$1=31,TS!CN18,IF($A$1=32,TS!CQ18,IF($A$1=33,TS!CT18,IF($A$1=34,TS!CW18,IF($A$1=35,TS!CZ18,IF($A$1=36,TS!DC18,IF($A$1=37,TS!DF18,""))))))))&amp;IF($A$1=38,TS!DI18,IF($A$1=39,TS!DL18,IF($A$1=40,TS!DO18,"")))</f>
        <v>356</v>
      </c>
      <c r="F18" s="167" t="str">
        <f ca="1">IF($A$1=3,TS!I18,IF($A$1=4,TS!L18,IF($A$1=5,TS!O18,IF($A$1=6,TS!R18,IF($A$1=7,TS!U18,IF($A$1=8,TS!X18,IF($A$1=9,TS!AA18,IF($A$1=10,TS!AD18,""))))))))&amp;IF($A$1=11,TS!AG18,IF($A$1=12,TS!AJ18,IF($A$1=13,TS!AM18,IF($A$1=14,TS!AP18,IF($A$1=15,TS!AS18,IF($A$1=16,TS!AV18,IF($A$1=17,TS!AY18,"")))))))&amp;IF($A$1=18,TS!BB18,IF($A$1=19,TS!BE18,IF($A$1=20,TS!BH18,IF($A$1=21,TS!BK18,IF($A$1=22,TS!BN18,IF($A$1=23,TS!BQ18,""))))))&amp;IF($A$1=24,TS!BT18,IF($A$1=25,TS!BW18,IF($A$1=26,TS!BZ18,IF($A$1=27,TS!CC18,IF($A$1=28,TS!CF18,IF($A$1=29,TS!CI18,IF($A$1=1,TS!C18,IF($A$1=2,TS!F18,""))))))))&amp;IF($A$1=30,TS!CL18,IF($A$1=31,TS!CO18,IF($A$1=32,TS!CR18,IF($A$1=33,TS!CU18,IF($A$1=34,TS!CX18,IF($A$1=35,TS!DA18,IF($A$1=36,TS!DD18,IF($A$1=37,TS!DG18,""))))))))&amp;IF($A$1=38,TS!DJ18,IF($A$1=39,TS!DM18,IF($A$1=40,TS!DP18,"")))</f>
        <v>Çift sütunlu aşağı listesi</v>
      </c>
      <c r="G18" s="66"/>
      <c r="H18" s="66"/>
      <c r="I18" s="66"/>
      <c r="J18" s="66"/>
      <c r="K18" s="66"/>
      <c r="L18" s="66"/>
      <c r="M18" s="66"/>
      <c r="N18" s="66"/>
      <c r="O18" s="66"/>
      <c r="P18" s="66"/>
      <c r="Q18" s="66"/>
      <c r="R18" s="66"/>
      <c r="S18" s="66"/>
      <c r="T18" s="66"/>
      <c r="U18" s="66"/>
      <c r="V18" s="66"/>
      <c r="W18" s="66"/>
      <c r="X18" s="66"/>
      <c r="Y18" s="66"/>
      <c r="Z18" s="66"/>
      <c r="AA18" s="75">
        <f t="shared" si="0"/>
        <v>0</v>
      </c>
    </row>
    <row r="19" spans="1:27" ht="12" customHeight="1" x14ac:dyDescent="0.15">
      <c r="A19" s="78" t="str">
        <f ca="1">F!V19</f>
        <v>7/A</v>
      </c>
      <c r="B19" s="80">
        <v>18</v>
      </c>
      <c r="C19" s="136">
        <f ca="1">F!W19</f>
        <v>30</v>
      </c>
      <c r="D19" s="166" t="str">
        <f ca="1">IF($A$1=3,TS!G19,IF($A$1=4,TS!J19,IF($A$1=5,TS!M19,IF($A$1=6,TS!P19,IF($A$1=7,TS!S19,IF($A$1=8,TS!V19,IF($A$1=9,TS!Y19,IF($A$1=10,TS!AB19,""))))))))&amp;IF($A$1=11,TS!AE19,IF($A$1=12,TS!AH19,IF($A$1=13,TS!AK19,IF($A$1=14,TS!AN19,IF($A$1=15,TS!AQ19,IF($A$1=16,TS!AT19,IF($A$1=17,TS!AW19,"")))))))&amp;IF($A$1=18,TS!AZ19,IF($A$1=19,TS!BC19,IF($A$1=20,TS!BF19,IF($A$1=21,TS!BI19,IF($A$1=22,TS!BL19,IF($A$1=23,TS!BO19,""))))))&amp;IF($A$1=24,TS!BR19,IF($A$1=25,TS!BU19,IF($A$1=26,TS!BX19,IF($A$1=27,TS!CA19,IF($A$1=28,TS!CD19,IF($A$1=29,TS!CG19,IF($A$1=1,TS!A19,IF($A$1=2,TS!D19,""))))))))&amp;IF($A$1=30,TS!CJ19,IF($A$1=31,TS!CM19,IF($A$1=32,TS!CP19,IF($A$1=33,TS!CS19,IF($A$1=34,TS!CV19,IF($A$1=35,TS!CY19,IF($A$1=36,TS!DB19,IF($A$1=37,TS!DE19,""))))))))&amp;IF($A$1=38,TS!DH19,IF($A$1=39,TS!DK19,IF($A$1=40,TS!DN19,"")))</f>
        <v>17</v>
      </c>
      <c r="E19" s="166" t="str">
        <f ca="1">IF($A$1=3,TS!H19,IF($A$1=4,TS!K19,IF($A$1=5,TS!N19,IF($A$1=6,TS!Q19,IF($A$1=7,TS!T19,IF($A$1=8,TS!W19,IF($A$1=9,TS!Z19,IF($A$1=10,TS!AC19,""))))))))&amp;IF($A$1=11,TS!AF19,IF($A$1=12,TS!AI19,IF($A$1=13,TS!AL19,IF($A$1=14,TS!AO19,IF($A$1=15,TS!AR19,IF($A$1=16,TS!AU19,IF($A$1=17,TS!AX19,"")))))))&amp;IF($A$1=18,TS!BA19,IF($A$1=19,TS!BD19,IF($A$1=20,TS!BG19,IF($A$1=21,TS!BJ19,IF($A$1=22,TS!BM19,IF($A$1=23,TS!BP19,""))))))&amp;IF($A$1=24,TS!BS19,IF($A$1=25,TS!BV19,IF($A$1=26,TS!BY19,IF($A$1=27,TS!CB19,IF($A$1=28,TS!CE19,IF($A$1=29,TS!CH19,IF($A$1=1,TS!B19,IF($A$1=2,TS!E19,""))))))))&amp;IF($A$1=30,TS!CK19,IF($A$1=31,TS!CN19,IF($A$1=32,TS!CQ19,IF($A$1=33,TS!CT19,IF($A$1=34,TS!CW19,IF($A$1=35,TS!CZ19,IF($A$1=36,TS!DC19,IF($A$1=37,TS!DF19,""))))))))&amp;IF($A$1=38,TS!DI19,IF($A$1=39,TS!DL19,IF($A$1=40,TS!DO19,"")))</f>
        <v>369</v>
      </c>
      <c r="F19" s="167" t="str">
        <f ca="1">IF($A$1=3,TS!I19,IF($A$1=4,TS!L19,IF($A$1=5,TS!O19,IF($A$1=6,TS!R19,IF($A$1=7,TS!U19,IF($A$1=8,TS!X19,IF($A$1=9,TS!AA19,IF($A$1=10,TS!AD19,""))))))))&amp;IF($A$1=11,TS!AG19,IF($A$1=12,TS!AJ19,IF($A$1=13,TS!AM19,IF($A$1=14,TS!AP19,IF($A$1=15,TS!AS19,IF($A$1=16,TS!AV19,IF($A$1=17,TS!AY19,"")))))))&amp;IF($A$1=18,TS!BB19,IF($A$1=19,TS!BE19,IF($A$1=20,TS!BH19,IF($A$1=21,TS!BK19,IF($A$1=22,TS!BN19,IF($A$1=23,TS!BQ19,""))))))&amp;IF($A$1=24,TS!BT19,IF($A$1=25,TS!BW19,IF($A$1=26,TS!BZ19,IF($A$1=27,TS!CC19,IF($A$1=28,TS!CF19,IF($A$1=29,TS!CI19,IF($A$1=1,TS!C19,IF($A$1=2,TS!F19,""))))))))&amp;IF($A$1=30,TS!CL19,IF($A$1=31,TS!CO19,IF($A$1=32,TS!CR19,IF($A$1=33,TS!CU19,IF($A$1=34,TS!CX19,IF($A$1=35,TS!DA19,IF($A$1=36,TS!DD19,IF($A$1=37,TS!DG19,""))))))))&amp;IF($A$1=38,TS!DJ19,IF($A$1=39,TS!DM19,IF($A$1=40,TS!DP19,"")))</f>
        <v>Çift sütunlu aşağı listesi</v>
      </c>
      <c r="G19" s="66"/>
      <c r="H19" s="66"/>
      <c r="I19" s="66"/>
      <c r="J19" s="66"/>
      <c r="K19" s="66"/>
      <c r="L19" s="66"/>
      <c r="M19" s="66"/>
      <c r="N19" s="66"/>
      <c r="O19" s="66"/>
      <c r="P19" s="66"/>
      <c r="Q19" s="66"/>
      <c r="R19" s="66"/>
      <c r="S19" s="66"/>
      <c r="T19" s="66"/>
      <c r="U19" s="66"/>
      <c r="V19" s="66"/>
      <c r="W19" s="66"/>
      <c r="X19" s="66"/>
      <c r="Y19" s="66"/>
      <c r="Z19" s="66"/>
      <c r="AA19" s="75">
        <f t="shared" si="0"/>
        <v>0</v>
      </c>
    </row>
    <row r="20" spans="1:27" ht="12" customHeight="1" x14ac:dyDescent="0.15">
      <c r="A20" s="78" t="str">
        <f ca="1">F!V20</f>
        <v>7/B</v>
      </c>
      <c r="B20" s="80">
        <v>19</v>
      </c>
      <c r="C20" s="136">
        <f ca="1">F!W20</f>
        <v>31</v>
      </c>
      <c r="D20" s="166" t="str">
        <f ca="1">IF($A$1=3,TS!G20,IF($A$1=4,TS!J20,IF($A$1=5,TS!M20,IF($A$1=6,TS!P20,IF($A$1=7,TS!S20,IF($A$1=8,TS!V20,IF($A$1=9,TS!Y20,IF($A$1=10,TS!AB20,""))))))))&amp;IF($A$1=11,TS!AE20,IF($A$1=12,TS!AH20,IF($A$1=13,TS!AK20,IF($A$1=14,TS!AN20,IF($A$1=15,TS!AQ20,IF($A$1=16,TS!AT20,IF($A$1=17,TS!AW20,"")))))))&amp;IF($A$1=18,TS!AZ20,IF($A$1=19,TS!BC20,IF($A$1=20,TS!BF20,IF($A$1=21,TS!BI20,IF($A$1=22,TS!BL20,IF($A$1=23,TS!BO20,""))))))&amp;IF($A$1=24,TS!BR20,IF($A$1=25,TS!BU20,IF($A$1=26,TS!BX20,IF($A$1=27,TS!CA20,IF($A$1=28,TS!CD20,IF($A$1=29,TS!CG20,IF($A$1=1,TS!A20,IF($A$1=2,TS!D20,""))))))))&amp;IF($A$1=30,TS!CJ20,IF($A$1=31,TS!CM20,IF($A$1=32,TS!CP20,IF($A$1=33,TS!CS20,IF($A$1=34,TS!CV20,IF($A$1=35,TS!CY20,IF($A$1=36,TS!DB20,IF($A$1=37,TS!DE20,""))))))))&amp;IF($A$1=38,TS!DH20,IF($A$1=39,TS!DK20,IF($A$1=40,TS!DN20,"")))</f>
        <v>18</v>
      </c>
      <c r="E20" s="166" t="str">
        <f ca="1">IF($A$1=3,TS!H20,IF($A$1=4,TS!K20,IF($A$1=5,TS!N20,IF($A$1=6,TS!Q20,IF($A$1=7,TS!T20,IF($A$1=8,TS!W20,IF($A$1=9,TS!Z20,IF($A$1=10,TS!AC20,""))))))))&amp;IF($A$1=11,TS!AF20,IF($A$1=12,TS!AI20,IF($A$1=13,TS!AL20,IF($A$1=14,TS!AO20,IF($A$1=15,TS!AR20,IF($A$1=16,TS!AU20,IF($A$1=17,TS!AX20,"")))))))&amp;IF($A$1=18,TS!BA20,IF($A$1=19,TS!BD20,IF($A$1=20,TS!BG20,IF($A$1=21,TS!BJ20,IF($A$1=22,TS!BM20,IF($A$1=23,TS!BP20,""))))))&amp;IF($A$1=24,TS!BS20,IF($A$1=25,TS!BV20,IF($A$1=26,TS!BY20,IF($A$1=27,TS!CB20,IF($A$1=28,TS!CE20,IF($A$1=29,TS!CH20,IF($A$1=1,TS!B20,IF($A$1=2,TS!E20,""))))))))&amp;IF($A$1=30,TS!CK20,IF($A$1=31,TS!CN20,IF($A$1=32,TS!CQ20,IF($A$1=33,TS!CT20,IF($A$1=34,TS!CW20,IF($A$1=35,TS!CZ20,IF($A$1=36,TS!DC20,IF($A$1=37,TS!DF20,""))))))))&amp;IF($A$1=38,TS!DI20,IF($A$1=39,TS!DL20,IF($A$1=40,TS!DO20,"")))</f>
        <v>382</v>
      </c>
      <c r="F20" s="167" t="str">
        <f ca="1">IF($A$1=3,TS!I20,IF($A$1=4,TS!L20,IF($A$1=5,TS!O20,IF($A$1=6,TS!R20,IF($A$1=7,TS!U20,IF($A$1=8,TS!X20,IF($A$1=9,TS!AA20,IF($A$1=10,TS!AD20,""))))))))&amp;IF($A$1=11,TS!AG20,IF($A$1=12,TS!AJ20,IF($A$1=13,TS!AM20,IF($A$1=14,TS!AP20,IF($A$1=15,TS!AS20,IF($A$1=16,TS!AV20,IF($A$1=17,TS!AY20,"")))))))&amp;IF($A$1=18,TS!BB20,IF($A$1=19,TS!BE20,IF($A$1=20,TS!BH20,IF($A$1=21,TS!BK20,IF($A$1=22,TS!BN20,IF($A$1=23,TS!BQ20,""))))))&amp;IF($A$1=24,TS!BT20,IF($A$1=25,TS!BW20,IF($A$1=26,TS!BZ20,IF($A$1=27,TS!CC20,IF($A$1=28,TS!CF20,IF($A$1=29,TS!CI20,IF($A$1=1,TS!C20,IF($A$1=2,TS!F20,""))))))))&amp;IF($A$1=30,TS!CL20,IF($A$1=31,TS!CO20,IF($A$1=32,TS!CR20,IF($A$1=33,TS!CU20,IF($A$1=34,TS!CX20,IF($A$1=35,TS!DA20,IF($A$1=36,TS!DD20,IF($A$1=37,TS!DG20,""))))))))&amp;IF($A$1=38,TS!DJ20,IF($A$1=39,TS!DM20,IF($A$1=40,TS!DP20,"")))</f>
        <v>Çift sütunlu aşağı listesi</v>
      </c>
      <c r="G20" s="66"/>
      <c r="H20" s="66"/>
      <c r="I20" s="66"/>
      <c r="J20" s="66"/>
      <c r="K20" s="66"/>
      <c r="L20" s="66"/>
      <c r="M20" s="66"/>
      <c r="N20" s="66"/>
      <c r="O20" s="66"/>
      <c r="P20" s="66"/>
      <c r="Q20" s="66"/>
      <c r="R20" s="66"/>
      <c r="S20" s="66"/>
      <c r="T20" s="66"/>
      <c r="U20" s="66"/>
      <c r="V20" s="66"/>
      <c r="W20" s="66"/>
      <c r="X20" s="66"/>
      <c r="Y20" s="66"/>
      <c r="Z20" s="66"/>
      <c r="AA20" s="75">
        <f t="shared" si="0"/>
        <v>0</v>
      </c>
    </row>
    <row r="21" spans="1:27" ht="12" customHeight="1" x14ac:dyDescent="0.15">
      <c r="A21" s="78" t="str">
        <f ca="1">F!V21</f>
        <v>7/C</v>
      </c>
      <c r="B21" s="80">
        <v>20</v>
      </c>
      <c r="C21" s="136">
        <f ca="1">F!W21</f>
        <v>35</v>
      </c>
      <c r="D21" s="166" t="str">
        <f ca="1">IF($A$1=3,TS!G21,IF($A$1=4,TS!J21,IF($A$1=5,TS!M21,IF($A$1=6,TS!P21,IF($A$1=7,TS!S21,IF($A$1=8,TS!V21,IF($A$1=9,TS!Y21,IF($A$1=10,TS!AB21,""))))))))&amp;IF($A$1=11,TS!AE21,IF($A$1=12,TS!AH21,IF($A$1=13,TS!AK21,IF($A$1=14,TS!AN21,IF($A$1=15,TS!AQ21,IF($A$1=16,TS!AT21,IF($A$1=17,TS!AW21,"")))))))&amp;IF($A$1=18,TS!AZ21,IF($A$1=19,TS!BC21,IF($A$1=20,TS!BF21,IF($A$1=21,TS!BI21,IF($A$1=22,TS!BL21,IF($A$1=23,TS!BO21,""))))))&amp;IF($A$1=24,TS!BR21,IF($A$1=25,TS!BU21,IF($A$1=26,TS!BX21,IF($A$1=27,TS!CA21,IF($A$1=28,TS!CD21,IF($A$1=29,TS!CG21,IF($A$1=1,TS!A21,IF($A$1=2,TS!D21,""))))))))&amp;IF($A$1=30,TS!CJ21,IF($A$1=31,TS!CM21,IF($A$1=32,TS!CP21,IF($A$1=33,TS!CS21,IF($A$1=34,TS!CV21,IF($A$1=35,TS!CY21,IF($A$1=36,TS!DB21,IF($A$1=37,TS!DE21,""))))))))&amp;IF($A$1=38,TS!DH21,IF($A$1=39,TS!DK21,IF($A$1=40,TS!DN21,"")))</f>
        <v>19</v>
      </c>
      <c r="E21" s="166" t="str">
        <f ca="1">IF($A$1=3,TS!H21,IF($A$1=4,TS!K21,IF($A$1=5,TS!N21,IF($A$1=6,TS!Q21,IF($A$1=7,TS!T21,IF($A$1=8,TS!W21,IF($A$1=9,TS!Z21,IF($A$1=10,TS!AC21,""))))))))&amp;IF($A$1=11,TS!AF21,IF($A$1=12,TS!AI21,IF($A$1=13,TS!AL21,IF($A$1=14,TS!AO21,IF($A$1=15,TS!AR21,IF($A$1=16,TS!AU21,IF($A$1=17,TS!AX21,"")))))))&amp;IF($A$1=18,TS!BA21,IF($A$1=19,TS!BD21,IF($A$1=20,TS!BG21,IF($A$1=21,TS!BJ21,IF($A$1=22,TS!BM21,IF($A$1=23,TS!BP21,""))))))&amp;IF($A$1=24,TS!BS21,IF($A$1=25,TS!BV21,IF($A$1=26,TS!BY21,IF($A$1=27,TS!CB21,IF($A$1=28,TS!CE21,IF($A$1=29,TS!CH21,IF($A$1=1,TS!B21,IF($A$1=2,TS!E21,""))))))))&amp;IF($A$1=30,TS!CK21,IF($A$1=31,TS!CN21,IF($A$1=32,TS!CQ21,IF($A$1=33,TS!CT21,IF($A$1=34,TS!CW21,IF($A$1=35,TS!CZ21,IF($A$1=36,TS!DC21,IF($A$1=37,TS!DF21,""))))))))&amp;IF($A$1=38,TS!DI21,IF($A$1=39,TS!DL21,IF($A$1=40,TS!DO21,"")))</f>
        <v>406</v>
      </c>
      <c r="F21" s="167" t="str">
        <f ca="1">IF($A$1=3,TS!I21,IF($A$1=4,TS!L21,IF($A$1=5,TS!O21,IF($A$1=6,TS!R21,IF($A$1=7,TS!U21,IF($A$1=8,TS!X21,IF($A$1=9,TS!AA21,IF($A$1=10,TS!AD21,""))))))))&amp;IF($A$1=11,TS!AG21,IF($A$1=12,TS!AJ21,IF($A$1=13,TS!AM21,IF($A$1=14,TS!AP21,IF($A$1=15,TS!AS21,IF($A$1=16,TS!AV21,IF($A$1=17,TS!AY21,"")))))))&amp;IF($A$1=18,TS!BB21,IF($A$1=19,TS!BE21,IF($A$1=20,TS!BH21,IF($A$1=21,TS!BK21,IF($A$1=22,TS!BN21,IF($A$1=23,TS!BQ21,""))))))&amp;IF($A$1=24,TS!BT21,IF($A$1=25,TS!BW21,IF($A$1=26,TS!BZ21,IF($A$1=27,TS!CC21,IF($A$1=28,TS!CF21,IF($A$1=29,TS!CI21,IF($A$1=1,TS!C21,IF($A$1=2,TS!F21,""))))))))&amp;IF($A$1=30,TS!CL21,IF($A$1=31,TS!CO21,IF($A$1=32,TS!CR21,IF($A$1=33,TS!CU21,IF($A$1=34,TS!CX21,IF($A$1=35,TS!DA21,IF($A$1=36,TS!DD21,IF($A$1=37,TS!DG21,""))))))))&amp;IF($A$1=38,TS!DJ21,IF($A$1=39,TS!DM21,IF($A$1=40,TS!DP21,"")))</f>
        <v>Çift sütunlu aşağı listesi</v>
      </c>
      <c r="G21" s="66"/>
      <c r="H21" s="66"/>
      <c r="I21" s="66"/>
      <c r="J21" s="66"/>
      <c r="K21" s="66"/>
      <c r="L21" s="66"/>
      <c r="M21" s="66"/>
      <c r="N21" s="66"/>
      <c r="O21" s="66"/>
      <c r="P21" s="66"/>
      <c r="Q21" s="66"/>
      <c r="R21" s="66"/>
      <c r="S21" s="66"/>
      <c r="T21" s="66"/>
      <c r="U21" s="66"/>
      <c r="V21" s="66"/>
      <c r="W21" s="66"/>
      <c r="X21" s="66"/>
      <c r="Y21" s="66"/>
      <c r="Z21" s="66"/>
      <c r="AA21" s="75">
        <f t="shared" si="0"/>
        <v>0</v>
      </c>
    </row>
    <row r="22" spans="1:27" ht="12" customHeight="1" x14ac:dyDescent="0.15">
      <c r="A22" s="78" t="str">
        <f ca="1">F!V22</f>
        <v>7/D</v>
      </c>
      <c r="B22" s="80">
        <v>21</v>
      </c>
      <c r="C22" s="136">
        <f ca="1">F!W22</f>
        <v>33</v>
      </c>
      <c r="D22" s="166" t="str">
        <f ca="1">IF($A$1=3,TS!G22,IF($A$1=4,TS!J22,IF($A$1=5,TS!M22,IF($A$1=6,TS!P22,IF($A$1=7,TS!S22,IF($A$1=8,TS!V22,IF($A$1=9,TS!Y22,IF($A$1=10,TS!AB22,""))))))))&amp;IF($A$1=11,TS!AE22,IF($A$1=12,TS!AH22,IF($A$1=13,TS!AK22,IF($A$1=14,TS!AN22,IF($A$1=15,TS!AQ22,IF($A$1=16,TS!AT22,IF($A$1=17,TS!AW22,"")))))))&amp;IF($A$1=18,TS!AZ22,IF($A$1=19,TS!BC22,IF($A$1=20,TS!BF22,IF($A$1=21,TS!BI22,IF($A$1=22,TS!BL22,IF($A$1=23,TS!BO22,""))))))&amp;IF($A$1=24,TS!BR22,IF($A$1=25,TS!BU22,IF($A$1=26,TS!BX22,IF($A$1=27,TS!CA22,IF($A$1=28,TS!CD22,IF($A$1=29,TS!CG22,IF($A$1=1,TS!A22,IF($A$1=2,TS!D22,""))))))))&amp;IF($A$1=30,TS!CJ22,IF($A$1=31,TS!CM22,IF($A$1=32,TS!CP22,IF($A$1=33,TS!CS22,IF($A$1=34,TS!CV22,IF($A$1=35,TS!CY22,IF($A$1=36,TS!DB22,IF($A$1=37,TS!DE22,""))))))))&amp;IF($A$1=38,TS!DH22,IF($A$1=39,TS!DK22,IF($A$1=40,TS!DN22,"")))</f>
        <v>20</v>
      </c>
      <c r="E22" s="166" t="str">
        <f ca="1">IF($A$1=3,TS!H22,IF($A$1=4,TS!K22,IF($A$1=5,TS!N22,IF($A$1=6,TS!Q22,IF($A$1=7,TS!T22,IF($A$1=8,TS!W22,IF($A$1=9,TS!Z22,IF($A$1=10,TS!AC22,""))))))))&amp;IF($A$1=11,TS!AF22,IF($A$1=12,TS!AI22,IF($A$1=13,TS!AL22,IF($A$1=14,TS!AO22,IF($A$1=15,TS!AR22,IF($A$1=16,TS!AU22,IF($A$1=17,TS!AX22,"")))))))&amp;IF($A$1=18,TS!BA22,IF($A$1=19,TS!BD22,IF($A$1=20,TS!BG22,IF($A$1=21,TS!BJ22,IF($A$1=22,TS!BM22,IF($A$1=23,TS!BP22,""))))))&amp;IF($A$1=24,TS!BS22,IF($A$1=25,TS!BV22,IF($A$1=26,TS!BY22,IF($A$1=27,TS!CB22,IF($A$1=28,TS!CE22,IF($A$1=29,TS!CH22,IF($A$1=1,TS!B22,IF($A$1=2,TS!E22,""))))))))&amp;IF($A$1=30,TS!CK22,IF($A$1=31,TS!CN22,IF($A$1=32,TS!CQ22,IF($A$1=33,TS!CT22,IF($A$1=34,TS!CW22,IF($A$1=35,TS!CZ22,IF($A$1=36,TS!DC22,IF($A$1=37,TS!DF22,""))))))))&amp;IF($A$1=38,TS!DI22,IF($A$1=39,TS!DL22,IF($A$1=40,TS!DO22,"")))</f>
        <v>468</v>
      </c>
      <c r="F22" s="167" t="str">
        <f ca="1">IF($A$1=3,TS!I22,IF($A$1=4,TS!L22,IF($A$1=5,TS!O22,IF($A$1=6,TS!R22,IF($A$1=7,TS!U22,IF($A$1=8,TS!X22,IF($A$1=9,TS!AA22,IF($A$1=10,TS!AD22,""))))))))&amp;IF($A$1=11,TS!AG22,IF($A$1=12,TS!AJ22,IF($A$1=13,TS!AM22,IF($A$1=14,TS!AP22,IF($A$1=15,TS!AS22,IF($A$1=16,TS!AV22,IF($A$1=17,TS!AY22,"")))))))&amp;IF($A$1=18,TS!BB22,IF($A$1=19,TS!BE22,IF($A$1=20,TS!BH22,IF($A$1=21,TS!BK22,IF($A$1=22,TS!BN22,IF($A$1=23,TS!BQ22,""))))))&amp;IF($A$1=24,TS!BT22,IF($A$1=25,TS!BW22,IF($A$1=26,TS!BZ22,IF($A$1=27,TS!CC22,IF($A$1=28,TS!CF22,IF($A$1=29,TS!CI22,IF($A$1=1,TS!C22,IF($A$1=2,TS!F22,""))))))))&amp;IF($A$1=30,TS!CL22,IF($A$1=31,TS!CO22,IF($A$1=32,TS!CR22,IF($A$1=33,TS!CU22,IF($A$1=34,TS!CX22,IF($A$1=35,TS!DA22,IF($A$1=36,TS!DD22,IF($A$1=37,TS!DG22,""))))))))&amp;IF($A$1=38,TS!DJ22,IF($A$1=39,TS!DM22,IF($A$1=40,TS!DP22,"")))</f>
        <v>Çift sütunlu aşağı listesi</v>
      </c>
      <c r="G22" s="66"/>
      <c r="H22" s="66"/>
      <c r="I22" s="66"/>
      <c r="J22" s="66"/>
      <c r="K22" s="66"/>
      <c r="L22" s="66"/>
      <c r="M22" s="66"/>
      <c r="N22" s="66"/>
      <c r="O22" s="66"/>
      <c r="P22" s="66"/>
      <c r="Q22" s="66"/>
      <c r="R22" s="66"/>
      <c r="S22" s="66"/>
      <c r="T22" s="66"/>
      <c r="U22" s="66"/>
      <c r="V22" s="66"/>
      <c r="W22" s="66"/>
      <c r="X22" s="66"/>
      <c r="Y22" s="66"/>
      <c r="Z22" s="66"/>
      <c r="AA22" s="75">
        <f t="shared" si="0"/>
        <v>0</v>
      </c>
    </row>
    <row r="23" spans="1:27" ht="12" customHeight="1" x14ac:dyDescent="0.15">
      <c r="A23" s="78" t="str">
        <f ca="1">F!V23</f>
        <v>7/E</v>
      </c>
      <c r="B23" s="80">
        <v>22</v>
      </c>
      <c r="C23" s="136">
        <f ca="1">F!W23</f>
        <v>31</v>
      </c>
      <c r="D23" s="166" t="str">
        <f ca="1">IF($A$1=3,TS!G23,IF($A$1=4,TS!J23,IF($A$1=5,TS!M23,IF($A$1=6,TS!P23,IF($A$1=7,TS!S23,IF($A$1=8,TS!V23,IF($A$1=9,TS!Y23,IF($A$1=10,TS!AB23,""))))))))&amp;IF($A$1=11,TS!AE23,IF($A$1=12,TS!AH23,IF($A$1=13,TS!AK23,IF($A$1=14,TS!AN23,IF($A$1=15,TS!AQ23,IF($A$1=16,TS!AT23,IF($A$1=17,TS!AW23,"")))))))&amp;IF($A$1=18,TS!AZ23,IF($A$1=19,TS!BC23,IF($A$1=20,TS!BF23,IF($A$1=21,TS!BI23,IF($A$1=22,TS!BL23,IF($A$1=23,TS!BO23,""))))))&amp;IF($A$1=24,TS!BR23,IF($A$1=25,TS!BU23,IF($A$1=26,TS!BX23,IF($A$1=27,TS!CA23,IF($A$1=28,TS!CD23,IF($A$1=29,TS!CG23,IF($A$1=1,TS!A23,IF($A$1=2,TS!D23,""))))))))&amp;IF($A$1=30,TS!CJ23,IF($A$1=31,TS!CM23,IF($A$1=32,TS!CP23,IF($A$1=33,TS!CS23,IF($A$1=34,TS!CV23,IF($A$1=35,TS!CY23,IF($A$1=36,TS!DB23,IF($A$1=37,TS!DE23,""))))))))&amp;IF($A$1=38,TS!DH23,IF($A$1=39,TS!DK23,IF($A$1=40,TS!DN23,"")))</f>
        <v>21</v>
      </c>
      <c r="E23" s="166" t="str">
        <f ca="1">IF($A$1=3,TS!H23,IF($A$1=4,TS!K23,IF($A$1=5,TS!N23,IF($A$1=6,TS!Q23,IF($A$1=7,TS!T23,IF($A$1=8,TS!W23,IF($A$1=9,TS!Z23,IF($A$1=10,TS!AC23,""))))))))&amp;IF($A$1=11,TS!AF23,IF($A$1=12,TS!AI23,IF($A$1=13,TS!AL23,IF($A$1=14,TS!AO23,IF($A$1=15,TS!AR23,IF($A$1=16,TS!AU23,IF($A$1=17,TS!AX23,"")))))))&amp;IF($A$1=18,TS!BA23,IF($A$1=19,TS!BD23,IF($A$1=20,TS!BG23,IF($A$1=21,TS!BJ23,IF($A$1=22,TS!BM23,IF($A$1=23,TS!BP23,""))))))&amp;IF($A$1=24,TS!BS23,IF($A$1=25,TS!BV23,IF($A$1=26,TS!BY23,IF($A$1=27,TS!CB23,IF($A$1=28,TS!CE23,IF($A$1=29,TS!CH23,IF($A$1=1,TS!B23,IF($A$1=2,TS!E23,""))))))))&amp;IF($A$1=30,TS!CK23,IF($A$1=31,TS!CN23,IF($A$1=32,TS!CQ23,IF($A$1=33,TS!CT23,IF($A$1=34,TS!CW23,IF($A$1=35,TS!CZ23,IF($A$1=36,TS!DC23,IF($A$1=37,TS!DF23,""))))))))&amp;IF($A$1=38,TS!DI23,IF($A$1=39,TS!DL23,IF($A$1=40,TS!DO23,"")))</f>
        <v>563</v>
      </c>
      <c r="F23" s="167" t="str">
        <f ca="1">IF($A$1=3,TS!I23,IF($A$1=4,TS!L23,IF($A$1=5,TS!O23,IF($A$1=6,TS!R23,IF($A$1=7,TS!U23,IF($A$1=8,TS!X23,IF($A$1=9,TS!AA23,IF($A$1=10,TS!AD23,""))))))))&amp;IF($A$1=11,TS!AG23,IF($A$1=12,TS!AJ23,IF($A$1=13,TS!AM23,IF($A$1=14,TS!AP23,IF($A$1=15,TS!AS23,IF($A$1=16,TS!AV23,IF($A$1=17,TS!AY23,"")))))))&amp;IF($A$1=18,TS!BB23,IF($A$1=19,TS!BE23,IF($A$1=20,TS!BH23,IF($A$1=21,TS!BK23,IF($A$1=22,TS!BN23,IF($A$1=23,TS!BQ23,""))))))&amp;IF($A$1=24,TS!BT23,IF($A$1=25,TS!BW23,IF($A$1=26,TS!BZ23,IF($A$1=27,TS!CC23,IF($A$1=28,TS!CF23,IF($A$1=29,TS!CI23,IF($A$1=1,TS!C23,IF($A$1=2,TS!F23,""))))))))&amp;IF($A$1=30,TS!CL23,IF($A$1=31,TS!CO23,IF($A$1=32,TS!CR23,IF($A$1=33,TS!CU23,IF($A$1=34,TS!CX23,IF($A$1=35,TS!DA23,IF($A$1=36,TS!DD23,IF($A$1=37,TS!DG23,""))))))))&amp;IF($A$1=38,TS!DJ23,IF($A$1=39,TS!DM23,IF($A$1=40,TS!DP23,"")))</f>
        <v>Çift sütunlu aşağı listesi</v>
      </c>
      <c r="G23" s="66"/>
      <c r="H23" s="66"/>
      <c r="I23" s="66"/>
      <c r="J23" s="66"/>
      <c r="K23" s="66"/>
      <c r="L23" s="66"/>
      <c r="M23" s="66"/>
      <c r="N23" s="66"/>
      <c r="O23" s="66"/>
      <c r="P23" s="66"/>
      <c r="Q23" s="66"/>
      <c r="R23" s="66"/>
      <c r="S23" s="66"/>
      <c r="T23" s="66"/>
      <c r="U23" s="66"/>
      <c r="V23" s="66"/>
      <c r="W23" s="66"/>
      <c r="X23" s="66"/>
      <c r="Y23" s="66"/>
      <c r="Z23" s="66"/>
      <c r="AA23" s="75">
        <f t="shared" si="0"/>
        <v>0</v>
      </c>
    </row>
    <row r="24" spans="1:27" ht="12" customHeight="1" x14ac:dyDescent="0.15">
      <c r="A24" s="78" t="str">
        <f ca="1">F!V24</f>
        <v>7/F</v>
      </c>
      <c r="B24" s="80">
        <v>23</v>
      </c>
      <c r="C24" s="136">
        <f ca="1">F!W24</f>
        <v>36</v>
      </c>
      <c r="D24" s="166" t="str">
        <f ca="1">IF($A$1=3,TS!G24,IF($A$1=4,TS!J24,IF($A$1=5,TS!M24,IF($A$1=6,TS!P24,IF($A$1=7,TS!S24,IF($A$1=8,TS!V24,IF($A$1=9,TS!Y24,IF($A$1=10,TS!AB24,""))))))))&amp;IF($A$1=11,TS!AE24,IF($A$1=12,TS!AH24,IF($A$1=13,TS!AK24,IF($A$1=14,TS!AN24,IF($A$1=15,TS!AQ24,IF($A$1=16,TS!AT24,IF($A$1=17,TS!AW24,"")))))))&amp;IF($A$1=18,TS!AZ24,IF($A$1=19,TS!BC24,IF($A$1=20,TS!BF24,IF($A$1=21,TS!BI24,IF($A$1=22,TS!BL24,IF($A$1=23,TS!BO24,""))))))&amp;IF($A$1=24,TS!BR24,IF($A$1=25,TS!BU24,IF($A$1=26,TS!BX24,IF($A$1=27,TS!CA24,IF($A$1=28,TS!CD24,IF($A$1=29,TS!CG24,IF($A$1=1,TS!A24,IF($A$1=2,TS!D24,""))))))))&amp;IF($A$1=30,TS!CJ24,IF($A$1=31,TS!CM24,IF($A$1=32,TS!CP24,IF($A$1=33,TS!CS24,IF($A$1=34,TS!CV24,IF($A$1=35,TS!CY24,IF($A$1=36,TS!DB24,IF($A$1=37,TS!DE24,""))))))))&amp;IF($A$1=38,TS!DH24,IF($A$1=39,TS!DK24,IF($A$1=40,TS!DN24,"")))</f>
        <v>22</v>
      </c>
      <c r="E24" s="166" t="str">
        <f ca="1">IF($A$1=3,TS!H24,IF($A$1=4,TS!K24,IF($A$1=5,TS!N24,IF($A$1=6,TS!Q24,IF($A$1=7,TS!T24,IF($A$1=8,TS!W24,IF($A$1=9,TS!Z24,IF($A$1=10,TS!AC24,""))))))))&amp;IF($A$1=11,TS!AF24,IF($A$1=12,TS!AI24,IF($A$1=13,TS!AL24,IF($A$1=14,TS!AO24,IF($A$1=15,TS!AR24,IF($A$1=16,TS!AU24,IF($A$1=17,TS!AX24,"")))))))&amp;IF($A$1=18,TS!BA24,IF($A$1=19,TS!BD24,IF($A$1=20,TS!BG24,IF($A$1=21,TS!BJ24,IF($A$1=22,TS!BM24,IF($A$1=23,TS!BP24,""))))))&amp;IF($A$1=24,TS!BS24,IF($A$1=25,TS!BV24,IF($A$1=26,TS!BY24,IF($A$1=27,TS!CB24,IF($A$1=28,TS!CE24,IF($A$1=29,TS!CH24,IF($A$1=1,TS!B24,IF($A$1=2,TS!E24,""))))))))&amp;IF($A$1=30,TS!CK24,IF($A$1=31,TS!CN24,IF($A$1=32,TS!CQ24,IF($A$1=33,TS!CT24,IF($A$1=34,TS!CW24,IF($A$1=35,TS!CZ24,IF($A$1=36,TS!DC24,IF($A$1=37,TS!DF24,""))))))))&amp;IF($A$1=38,TS!DI24,IF($A$1=39,TS!DL24,IF($A$1=40,TS!DO24,"")))</f>
        <v>587</v>
      </c>
      <c r="F24" s="167" t="str">
        <f ca="1">IF($A$1=3,TS!I24,IF($A$1=4,TS!L24,IF($A$1=5,TS!O24,IF($A$1=6,TS!R24,IF($A$1=7,TS!U24,IF($A$1=8,TS!X24,IF($A$1=9,TS!AA24,IF($A$1=10,TS!AD24,""))))))))&amp;IF($A$1=11,TS!AG24,IF($A$1=12,TS!AJ24,IF($A$1=13,TS!AM24,IF($A$1=14,TS!AP24,IF($A$1=15,TS!AS24,IF($A$1=16,TS!AV24,IF($A$1=17,TS!AY24,"")))))))&amp;IF($A$1=18,TS!BB24,IF($A$1=19,TS!BE24,IF($A$1=20,TS!BH24,IF($A$1=21,TS!BK24,IF($A$1=22,TS!BN24,IF($A$1=23,TS!BQ24,""))))))&amp;IF($A$1=24,TS!BT24,IF($A$1=25,TS!BW24,IF($A$1=26,TS!BZ24,IF($A$1=27,TS!CC24,IF($A$1=28,TS!CF24,IF($A$1=29,TS!CI24,IF($A$1=1,TS!C24,IF($A$1=2,TS!F24,""))))))))&amp;IF($A$1=30,TS!CL24,IF($A$1=31,TS!CO24,IF($A$1=32,TS!CR24,IF($A$1=33,TS!CU24,IF($A$1=34,TS!CX24,IF($A$1=35,TS!DA24,IF($A$1=36,TS!DD24,IF($A$1=37,TS!DG24,""))))))))&amp;IF($A$1=38,TS!DJ24,IF($A$1=39,TS!DM24,IF($A$1=40,TS!DP24,"")))</f>
        <v>Çift sütunlu aşağı listesi</v>
      </c>
      <c r="G24" s="66"/>
      <c r="H24" s="66"/>
      <c r="I24" s="66"/>
      <c r="J24" s="66"/>
      <c r="K24" s="66"/>
      <c r="L24" s="66"/>
      <c r="M24" s="66"/>
      <c r="N24" s="66"/>
      <c r="O24" s="66"/>
      <c r="P24" s="66"/>
      <c r="Q24" s="66"/>
      <c r="R24" s="66"/>
      <c r="S24" s="66"/>
      <c r="T24" s="66"/>
      <c r="U24" s="66"/>
      <c r="V24" s="66"/>
      <c r="W24" s="66"/>
      <c r="X24" s="66"/>
      <c r="Y24" s="66"/>
      <c r="Z24" s="66"/>
      <c r="AA24" s="75">
        <f t="shared" si="0"/>
        <v>0</v>
      </c>
    </row>
    <row r="25" spans="1:27" ht="12" customHeight="1" x14ac:dyDescent="0.15">
      <c r="A25" s="78" t="str">
        <f ca="1">F!V25</f>
        <v>8/A</v>
      </c>
      <c r="B25" s="80">
        <v>24</v>
      </c>
      <c r="C25" s="136">
        <f ca="1">F!W25</f>
        <v>32</v>
      </c>
      <c r="D25" s="166" t="str">
        <f ca="1">IF($A$1=3,TS!G25,IF($A$1=4,TS!J25,IF($A$1=5,TS!M25,IF($A$1=6,TS!P25,IF($A$1=7,TS!S25,IF($A$1=8,TS!V25,IF($A$1=9,TS!Y25,IF($A$1=10,TS!AB25,""))))))))&amp;IF($A$1=11,TS!AE25,IF($A$1=12,TS!AH25,IF($A$1=13,TS!AK25,IF($A$1=14,TS!AN25,IF($A$1=15,TS!AQ25,IF($A$1=16,TS!AT25,IF($A$1=17,TS!AW25,"")))))))&amp;IF($A$1=18,TS!AZ25,IF($A$1=19,TS!BC25,IF($A$1=20,TS!BF25,IF($A$1=21,TS!BI25,IF($A$1=22,TS!BL25,IF($A$1=23,TS!BO25,""))))))&amp;IF($A$1=24,TS!BR25,IF($A$1=25,TS!BU25,IF($A$1=26,TS!BX25,IF($A$1=27,TS!CA25,IF($A$1=28,TS!CD25,IF($A$1=29,TS!CG25,IF($A$1=1,TS!A25,IF($A$1=2,TS!D25,""))))))))&amp;IF($A$1=30,TS!CJ25,IF($A$1=31,TS!CM25,IF($A$1=32,TS!CP25,IF($A$1=33,TS!CS25,IF($A$1=34,TS!CV25,IF($A$1=35,TS!CY25,IF($A$1=36,TS!DB25,IF($A$1=37,TS!DE25,""))))))))&amp;IF($A$1=38,TS!DH25,IF($A$1=39,TS!DK25,IF($A$1=40,TS!DN25,"")))</f>
        <v>23</v>
      </c>
      <c r="E25" s="166" t="str">
        <f ca="1">IF($A$1=3,TS!H25,IF($A$1=4,TS!K25,IF($A$1=5,TS!N25,IF($A$1=6,TS!Q25,IF($A$1=7,TS!T25,IF($A$1=8,TS!W25,IF($A$1=9,TS!Z25,IF($A$1=10,TS!AC25,""))))))))&amp;IF($A$1=11,TS!AF25,IF($A$1=12,TS!AI25,IF($A$1=13,TS!AL25,IF($A$1=14,TS!AO25,IF($A$1=15,TS!AR25,IF($A$1=16,TS!AU25,IF($A$1=17,TS!AX25,"")))))))&amp;IF($A$1=18,TS!BA25,IF($A$1=19,TS!BD25,IF($A$1=20,TS!BG25,IF($A$1=21,TS!BJ25,IF($A$1=22,TS!BM25,IF($A$1=23,TS!BP25,""))))))&amp;IF($A$1=24,TS!BS25,IF($A$1=25,TS!BV25,IF($A$1=26,TS!BY25,IF($A$1=27,TS!CB25,IF($A$1=28,TS!CE25,IF($A$1=29,TS!CH25,IF($A$1=1,TS!B25,IF($A$1=2,TS!E25,""))))))))&amp;IF($A$1=30,TS!CK25,IF($A$1=31,TS!CN25,IF($A$1=32,TS!CQ25,IF($A$1=33,TS!CT25,IF($A$1=34,TS!CW25,IF($A$1=35,TS!CZ25,IF($A$1=36,TS!DC25,IF($A$1=37,TS!DF25,""))))))))&amp;IF($A$1=38,TS!DI25,IF($A$1=39,TS!DL25,IF($A$1=40,TS!DO25,"")))</f>
        <v>617</v>
      </c>
      <c r="F25" s="167" t="str">
        <f ca="1">IF($A$1=3,TS!I25,IF($A$1=4,TS!L25,IF($A$1=5,TS!O25,IF($A$1=6,TS!R25,IF($A$1=7,TS!U25,IF($A$1=8,TS!X25,IF($A$1=9,TS!AA25,IF($A$1=10,TS!AD25,""))))))))&amp;IF($A$1=11,TS!AG25,IF($A$1=12,TS!AJ25,IF($A$1=13,TS!AM25,IF($A$1=14,TS!AP25,IF($A$1=15,TS!AS25,IF($A$1=16,TS!AV25,IF($A$1=17,TS!AY25,"")))))))&amp;IF($A$1=18,TS!BB25,IF($A$1=19,TS!BE25,IF($A$1=20,TS!BH25,IF($A$1=21,TS!BK25,IF($A$1=22,TS!BN25,IF($A$1=23,TS!BQ25,""))))))&amp;IF($A$1=24,TS!BT25,IF($A$1=25,TS!BW25,IF($A$1=26,TS!BZ25,IF($A$1=27,TS!CC25,IF($A$1=28,TS!CF25,IF($A$1=29,TS!CI25,IF($A$1=1,TS!C25,IF($A$1=2,TS!F25,""))))))))&amp;IF($A$1=30,TS!CL25,IF($A$1=31,TS!CO25,IF($A$1=32,TS!CR25,IF($A$1=33,TS!CU25,IF($A$1=34,TS!CX25,IF($A$1=35,TS!DA25,IF($A$1=36,TS!DD25,IF($A$1=37,TS!DG25,""))))))))&amp;IF($A$1=38,TS!DJ25,IF($A$1=39,TS!DM25,IF($A$1=40,TS!DP25,"")))</f>
        <v>Çift sütunlu aşağı listesi</v>
      </c>
      <c r="G25" s="66"/>
      <c r="H25" s="66"/>
      <c r="I25" s="66"/>
      <c r="J25" s="66"/>
      <c r="K25" s="66"/>
      <c r="L25" s="66"/>
      <c r="M25" s="66"/>
      <c r="N25" s="66"/>
      <c r="O25" s="66"/>
      <c r="P25" s="66"/>
      <c r="Q25" s="66"/>
      <c r="R25" s="66"/>
      <c r="S25" s="66"/>
      <c r="T25" s="66"/>
      <c r="U25" s="66"/>
      <c r="V25" s="66"/>
      <c r="W25" s="66"/>
      <c r="X25" s="66"/>
      <c r="Y25" s="66"/>
      <c r="Z25" s="66"/>
      <c r="AA25" s="75">
        <f t="shared" si="0"/>
        <v>0</v>
      </c>
    </row>
    <row r="26" spans="1:27" ht="12" customHeight="1" x14ac:dyDescent="0.15">
      <c r="A26" s="78" t="str">
        <f ca="1">F!V26</f>
        <v>8/B</v>
      </c>
      <c r="B26" s="80">
        <v>25</v>
      </c>
      <c r="C26" s="136">
        <f ca="1">F!W26</f>
        <v>28</v>
      </c>
      <c r="D26" s="166" t="str">
        <f ca="1">IF($A$1=3,TS!G26,IF($A$1=4,TS!J26,IF($A$1=5,TS!M26,IF($A$1=6,TS!P26,IF($A$1=7,TS!S26,IF($A$1=8,TS!V26,IF($A$1=9,TS!Y26,IF($A$1=10,TS!AB26,""))))))))&amp;IF($A$1=11,TS!AE26,IF($A$1=12,TS!AH26,IF($A$1=13,TS!AK26,IF($A$1=14,TS!AN26,IF($A$1=15,TS!AQ26,IF($A$1=16,TS!AT26,IF($A$1=17,TS!AW26,"")))))))&amp;IF($A$1=18,TS!AZ26,IF($A$1=19,TS!BC26,IF($A$1=20,TS!BF26,IF($A$1=21,TS!BI26,IF($A$1=22,TS!BL26,IF($A$1=23,TS!BO26,""))))))&amp;IF($A$1=24,TS!BR26,IF($A$1=25,TS!BU26,IF($A$1=26,TS!BX26,IF($A$1=27,TS!CA26,IF($A$1=28,TS!CD26,IF($A$1=29,TS!CG26,IF($A$1=1,TS!A26,IF($A$1=2,TS!D26,""))))))))&amp;IF($A$1=30,TS!CJ26,IF($A$1=31,TS!CM26,IF($A$1=32,TS!CP26,IF($A$1=33,TS!CS26,IF($A$1=34,TS!CV26,IF($A$1=35,TS!CY26,IF($A$1=36,TS!DB26,IF($A$1=37,TS!DE26,""))))))))&amp;IF($A$1=38,TS!DH26,IF($A$1=39,TS!DK26,IF($A$1=40,TS!DN26,"")))</f>
        <v>24</v>
      </c>
      <c r="E26" s="166" t="str">
        <f ca="1">IF($A$1=3,TS!H26,IF($A$1=4,TS!K26,IF($A$1=5,TS!N26,IF($A$1=6,TS!Q26,IF($A$1=7,TS!T26,IF($A$1=8,TS!W26,IF($A$1=9,TS!Z26,IF($A$1=10,TS!AC26,""))))))))&amp;IF($A$1=11,TS!AF26,IF($A$1=12,TS!AI26,IF($A$1=13,TS!AL26,IF($A$1=14,TS!AO26,IF($A$1=15,TS!AR26,IF($A$1=16,TS!AU26,IF($A$1=17,TS!AX26,"")))))))&amp;IF($A$1=18,TS!BA26,IF($A$1=19,TS!BD26,IF($A$1=20,TS!BG26,IF($A$1=21,TS!BJ26,IF($A$1=22,TS!BM26,IF($A$1=23,TS!BP26,""))))))&amp;IF($A$1=24,TS!BS26,IF($A$1=25,TS!BV26,IF($A$1=26,TS!BY26,IF($A$1=27,TS!CB26,IF($A$1=28,TS!CE26,IF($A$1=29,TS!CH26,IF($A$1=1,TS!B26,IF($A$1=2,TS!E26,""))))))))&amp;IF($A$1=30,TS!CK26,IF($A$1=31,TS!CN26,IF($A$1=32,TS!CQ26,IF($A$1=33,TS!CT26,IF($A$1=34,TS!CW26,IF($A$1=35,TS!CZ26,IF($A$1=36,TS!DC26,IF($A$1=37,TS!DF26,""))))))))&amp;IF($A$1=38,TS!DI26,IF($A$1=39,TS!DL26,IF($A$1=40,TS!DO26,"")))</f>
        <v>623</v>
      </c>
      <c r="F26" s="167" t="str">
        <f ca="1">IF($A$1=3,TS!I26,IF($A$1=4,TS!L26,IF($A$1=5,TS!O26,IF($A$1=6,TS!R26,IF($A$1=7,TS!U26,IF($A$1=8,TS!X26,IF($A$1=9,TS!AA26,IF($A$1=10,TS!AD26,""))))))))&amp;IF($A$1=11,TS!AG26,IF($A$1=12,TS!AJ26,IF($A$1=13,TS!AM26,IF($A$1=14,TS!AP26,IF($A$1=15,TS!AS26,IF($A$1=16,TS!AV26,IF($A$1=17,TS!AY26,"")))))))&amp;IF($A$1=18,TS!BB26,IF($A$1=19,TS!BE26,IF($A$1=20,TS!BH26,IF($A$1=21,TS!BK26,IF($A$1=22,TS!BN26,IF($A$1=23,TS!BQ26,""))))))&amp;IF($A$1=24,TS!BT26,IF($A$1=25,TS!BW26,IF($A$1=26,TS!BZ26,IF($A$1=27,TS!CC26,IF($A$1=28,TS!CF26,IF($A$1=29,TS!CI26,IF($A$1=1,TS!C26,IF($A$1=2,TS!F26,""))))))))&amp;IF($A$1=30,TS!CL26,IF($A$1=31,TS!CO26,IF($A$1=32,TS!CR26,IF($A$1=33,TS!CU26,IF($A$1=34,TS!CX26,IF($A$1=35,TS!DA26,IF($A$1=36,TS!DD26,IF($A$1=37,TS!DG26,""))))))))&amp;IF($A$1=38,TS!DJ26,IF($A$1=39,TS!DM26,IF($A$1=40,TS!DP26,"")))</f>
        <v>Çift sütunlu aşağı listesi</v>
      </c>
      <c r="G26" s="66"/>
      <c r="H26" s="66"/>
      <c r="I26" s="66"/>
      <c r="J26" s="66"/>
      <c r="K26" s="66"/>
      <c r="L26" s="66"/>
      <c r="M26" s="66"/>
      <c r="N26" s="66"/>
      <c r="O26" s="66"/>
      <c r="P26" s="66"/>
      <c r="Q26" s="66"/>
      <c r="R26" s="66"/>
      <c r="S26" s="66"/>
      <c r="T26" s="66"/>
      <c r="U26" s="66"/>
      <c r="V26" s="66"/>
      <c r="W26" s="66"/>
      <c r="X26" s="66"/>
      <c r="Y26" s="66"/>
      <c r="Z26" s="66"/>
      <c r="AA26" s="75">
        <f t="shared" si="0"/>
        <v>0</v>
      </c>
    </row>
    <row r="27" spans="1:27" ht="12" customHeight="1" x14ac:dyDescent="0.15">
      <c r="A27" s="78" t="str">
        <f ca="1">F!V27</f>
        <v>8/C</v>
      </c>
      <c r="B27" s="80">
        <v>26</v>
      </c>
      <c r="C27" s="136">
        <f ca="1">F!W27</f>
        <v>28</v>
      </c>
      <c r="D27" s="166" t="str">
        <f ca="1">IF($A$1=3,TS!G27,IF($A$1=4,TS!J27,IF($A$1=5,TS!M27,IF($A$1=6,TS!P27,IF($A$1=7,TS!S27,IF($A$1=8,TS!V27,IF($A$1=9,TS!Y27,IF($A$1=10,TS!AB27,""))))))))&amp;IF($A$1=11,TS!AE27,IF($A$1=12,TS!AH27,IF($A$1=13,TS!AK27,IF($A$1=14,TS!AN27,IF($A$1=15,TS!AQ27,IF($A$1=16,TS!AT27,IF($A$1=17,TS!AW27,"")))))))&amp;IF($A$1=18,TS!AZ27,IF($A$1=19,TS!BC27,IF($A$1=20,TS!BF27,IF($A$1=21,TS!BI27,IF($A$1=22,TS!BL27,IF($A$1=23,TS!BO27,""))))))&amp;IF($A$1=24,TS!BR27,IF($A$1=25,TS!BU27,IF($A$1=26,TS!BX27,IF($A$1=27,TS!CA27,IF($A$1=28,TS!CD27,IF($A$1=29,TS!CG27,IF($A$1=1,TS!A27,IF($A$1=2,TS!D27,""))))))))&amp;IF($A$1=30,TS!CJ27,IF($A$1=31,TS!CM27,IF($A$1=32,TS!CP27,IF($A$1=33,TS!CS27,IF($A$1=34,TS!CV27,IF($A$1=35,TS!CY27,IF($A$1=36,TS!DB27,IF($A$1=37,TS!DE27,""))))))))&amp;IF($A$1=38,TS!DH27,IF($A$1=39,TS!DK27,IF($A$1=40,TS!DN27,"")))</f>
        <v>25</v>
      </c>
      <c r="E27" s="166" t="str">
        <f ca="1">IF($A$1=3,TS!H27,IF($A$1=4,TS!K27,IF($A$1=5,TS!N27,IF($A$1=6,TS!Q27,IF($A$1=7,TS!T27,IF($A$1=8,TS!W27,IF($A$1=9,TS!Z27,IF($A$1=10,TS!AC27,""))))))))&amp;IF($A$1=11,TS!AF27,IF($A$1=12,TS!AI27,IF($A$1=13,TS!AL27,IF($A$1=14,TS!AO27,IF($A$1=15,TS!AR27,IF($A$1=16,TS!AU27,IF($A$1=17,TS!AX27,"")))))))&amp;IF($A$1=18,TS!BA27,IF($A$1=19,TS!BD27,IF($A$1=20,TS!BG27,IF($A$1=21,TS!BJ27,IF($A$1=22,TS!BM27,IF($A$1=23,TS!BP27,""))))))&amp;IF($A$1=24,TS!BS27,IF($A$1=25,TS!BV27,IF($A$1=26,TS!BY27,IF($A$1=27,TS!CB27,IF($A$1=28,TS!CE27,IF($A$1=29,TS!CH27,IF($A$1=1,TS!B27,IF($A$1=2,TS!E27,""))))))))&amp;IF($A$1=30,TS!CK27,IF($A$1=31,TS!CN27,IF($A$1=32,TS!CQ27,IF($A$1=33,TS!CT27,IF($A$1=34,TS!CW27,IF($A$1=35,TS!CZ27,IF($A$1=36,TS!DC27,IF($A$1=37,TS!DF27,""))))))))&amp;IF($A$1=38,TS!DI27,IF($A$1=39,TS!DL27,IF($A$1=40,TS!DO27,"")))</f>
        <v>653</v>
      </c>
      <c r="F27" s="167" t="str">
        <f ca="1">IF($A$1=3,TS!I27,IF($A$1=4,TS!L27,IF($A$1=5,TS!O27,IF($A$1=6,TS!R27,IF($A$1=7,TS!U27,IF($A$1=8,TS!X27,IF($A$1=9,TS!AA27,IF($A$1=10,TS!AD27,""))))))))&amp;IF($A$1=11,TS!AG27,IF($A$1=12,TS!AJ27,IF($A$1=13,TS!AM27,IF($A$1=14,TS!AP27,IF($A$1=15,TS!AS27,IF($A$1=16,TS!AV27,IF($A$1=17,TS!AY27,"")))))))&amp;IF($A$1=18,TS!BB27,IF($A$1=19,TS!BE27,IF($A$1=20,TS!BH27,IF($A$1=21,TS!BK27,IF($A$1=22,TS!BN27,IF($A$1=23,TS!BQ27,""))))))&amp;IF($A$1=24,TS!BT27,IF($A$1=25,TS!BW27,IF($A$1=26,TS!BZ27,IF($A$1=27,TS!CC27,IF($A$1=28,TS!CF27,IF($A$1=29,TS!CI27,IF($A$1=1,TS!C27,IF($A$1=2,TS!F27,""))))))))&amp;IF($A$1=30,TS!CL27,IF($A$1=31,TS!CO27,IF($A$1=32,TS!CR27,IF($A$1=33,TS!CU27,IF($A$1=34,TS!CX27,IF($A$1=35,TS!DA27,IF($A$1=36,TS!DD27,IF($A$1=37,TS!DG27,""))))))))&amp;IF($A$1=38,TS!DJ27,IF($A$1=39,TS!DM27,IF($A$1=40,TS!DP27,"")))</f>
        <v>Çift sütunlu aşağı listesi</v>
      </c>
      <c r="G27" s="66"/>
      <c r="H27" s="66"/>
      <c r="I27" s="66"/>
      <c r="J27" s="66"/>
      <c r="K27" s="66"/>
      <c r="L27" s="66"/>
      <c r="M27" s="66"/>
      <c r="N27" s="66"/>
      <c r="O27" s="66"/>
      <c r="P27" s="66"/>
      <c r="Q27" s="66"/>
      <c r="R27" s="66"/>
      <c r="S27" s="66"/>
      <c r="T27" s="66"/>
      <c r="U27" s="66"/>
      <c r="V27" s="66"/>
      <c r="W27" s="66"/>
      <c r="X27" s="66"/>
      <c r="Y27" s="66"/>
      <c r="Z27" s="66"/>
      <c r="AA27" s="75">
        <f t="shared" si="0"/>
        <v>0</v>
      </c>
    </row>
    <row r="28" spans="1:27" ht="12" customHeight="1" x14ac:dyDescent="0.15">
      <c r="A28" s="78" t="str">
        <f ca="1">F!V28</f>
        <v>8/D</v>
      </c>
      <c r="B28" s="80">
        <v>27</v>
      </c>
      <c r="C28" s="136">
        <f ca="1">F!W28</f>
        <v>30</v>
      </c>
      <c r="D28" s="166" t="str">
        <f ca="1">IF($A$1=3,TS!G28,IF($A$1=4,TS!J28,IF($A$1=5,TS!M28,IF($A$1=6,TS!P28,IF($A$1=7,TS!S28,IF($A$1=8,TS!V28,IF($A$1=9,TS!Y28,IF($A$1=10,TS!AB28,""))))))))&amp;IF($A$1=11,TS!AE28,IF($A$1=12,TS!AH28,IF($A$1=13,TS!AK28,IF($A$1=14,TS!AN28,IF($A$1=15,TS!AQ28,IF($A$1=16,TS!AT28,IF($A$1=17,TS!AW28,"")))))))&amp;IF($A$1=18,TS!AZ28,IF($A$1=19,TS!BC28,IF($A$1=20,TS!BF28,IF($A$1=21,TS!BI28,IF($A$1=22,TS!BL28,IF($A$1=23,TS!BO28,""))))))&amp;IF($A$1=24,TS!BR28,IF($A$1=25,TS!BU28,IF($A$1=26,TS!BX28,IF($A$1=27,TS!CA28,IF($A$1=28,TS!CD28,IF($A$1=29,TS!CG28,IF($A$1=1,TS!A28,IF($A$1=2,TS!D28,""))))))))&amp;IF($A$1=30,TS!CJ28,IF($A$1=31,TS!CM28,IF($A$1=32,TS!CP28,IF($A$1=33,TS!CS28,IF($A$1=34,TS!CV28,IF($A$1=35,TS!CY28,IF($A$1=36,TS!DB28,IF($A$1=37,TS!DE28,""))))))))&amp;IF($A$1=38,TS!DH28,IF($A$1=39,TS!DK28,IF($A$1=40,TS!DN28,"")))</f>
        <v>26</v>
      </c>
      <c r="E28" s="166" t="str">
        <f ca="1">IF($A$1=3,TS!H28,IF($A$1=4,TS!K28,IF($A$1=5,TS!N28,IF($A$1=6,TS!Q28,IF($A$1=7,TS!T28,IF($A$1=8,TS!W28,IF($A$1=9,TS!Z28,IF($A$1=10,TS!AC28,""))))))))&amp;IF($A$1=11,TS!AF28,IF($A$1=12,TS!AI28,IF($A$1=13,TS!AL28,IF($A$1=14,TS!AO28,IF($A$1=15,TS!AR28,IF($A$1=16,TS!AU28,IF($A$1=17,TS!AX28,"")))))))&amp;IF($A$1=18,TS!BA28,IF($A$1=19,TS!BD28,IF($A$1=20,TS!BG28,IF($A$1=21,TS!BJ28,IF($A$1=22,TS!BM28,IF($A$1=23,TS!BP28,""))))))&amp;IF($A$1=24,TS!BS28,IF($A$1=25,TS!BV28,IF($A$1=26,TS!BY28,IF($A$1=27,TS!CB28,IF($A$1=28,TS!CE28,IF($A$1=29,TS!CH28,IF($A$1=1,TS!B28,IF($A$1=2,TS!E28,""))))))))&amp;IF($A$1=30,TS!CK28,IF($A$1=31,TS!CN28,IF($A$1=32,TS!CQ28,IF($A$1=33,TS!CT28,IF($A$1=34,TS!CW28,IF($A$1=35,TS!CZ28,IF($A$1=36,TS!DC28,IF($A$1=37,TS!DF28,""))))))))&amp;IF($A$1=38,TS!DI28,IF($A$1=39,TS!DL28,IF($A$1=40,TS!DO28,"")))</f>
        <v>710</v>
      </c>
      <c r="F28" s="167" t="str">
        <f ca="1">IF($A$1=3,TS!I28,IF($A$1=4,TS!L28,IF($A$1=5,TS!O28,IF($A$1=6,TS!R28,IF($A$1=7,TS!U28,IF($A$1=8,TS!X28,IF($A$1=9,TS!AA28,IF($A$1=10,TS!AD28,""))))))))&amp;IF($A$1=11,TS!AG28,IF($A$1=12,TS!AJ28,IF($A$1=13,TS!AM28,IF($A$1=14,TS!AP28,IF($A$1=15,TS!AS28,IF($A$1=16,TS!AV28,IF($A$1=17,TS!AY28,"")))))))&amp;IF($A$1=18,TS!BB28,IF($A$1=19,TS!BE28,IF($A$1=20,TS!BH28,IF($A$1=21,TS!BK28,IF($A$1=22,TS!BN28,IF($A$1=23,TS!BQ28,""))))))&amp;IF($A$1=24,TS!BT28,IF($A$1=25,TS!BW28,IF($A$1=26,TS!BZ28,IF($A$1=27,TS!CC28,IF($A$1=28,TS!CF28,IF($A$1=29,TS!CI28,IF($A$1=1,TS!C28,IF($A$1=2,TS!F28,""))))))))&amp;IF($A$1=30,TS!CL28,IF($A$1=31,TS!CO28,IF($A$1=32,TS!CR28,IF($A$1=33,TS!CU28,IF($A$1=34,TS!CX28,IF($A$1=35,TS!DA28,IF($A$1=36,TS!DD28,IF($A$1=37,TS!DG28,""))))))))&amp;IF($A$1=38,TS!DJ28,IF($A$1=39,TS!DM28,IF($A$1=40,TS!DP28,"")))</f>
        <v>Çift sütunlu aşağı listesi</v>
      </c>
      <c r="G28" s="66"/>
      <c r="H28" s="66"/>
      <c r="I28" s="66"/>
      <c r="J28" s="66"/>
      <c r="K28" s="66"/>
      <c r="L28" s="66"/>
      <c r="M28" s="66"/>
      <c r="N28" s="66"/>
      <c r="O28" s="66"/>
      <c r="P28" s="66"/>
      <c r="Q28" s="66"/>
      <c r="R28" s="66"/>
      <c r="S28" s="66"/>
      <c r="T28" s="66"/>
      <c r="U28" s="66"/>
      <c r="V28" s="66"/>
      <c r="W28" s="66"/>
      <c r="X28" s="66"/>
      <c r="Y28" s="66"/>
      <c r="Z28" s="66"/>
      <c r="AA28" s="75">
        <f t="shared" si="0"/>
        <v>0</v>
      </c>
    </row>
    <row r="29" spans="1:27" ht="12" customHeight="1" x14ac:dyDescent="0.2">
      <c r="A29" s="78" t="str">
        <f ca="1">F!V29</f>
        <v>8/E</v>
      </c>
      <c r="B29" s="111">
        <v>28</v>
      </c>
      <c r="C29" s="136">
        <f ca="1">F!W29</f>
        <v>24</v>
      </c>
      <c r="D29" s="166" t="str">
        <f ca="1">IF($A$1=3,TS!G29,IF($A$1=4,TS!J29,IF($A$1=5,TS!M29,IF($A$1=6,TS!P29,IF($A$1=7,TS!S29,IF($A$1=8,TS!V29,IF($A$1=9,TS!Y29,IF($A$1=10,TS!AB29,""))))))))&amp;IF($A$1=11,TS!AE29,IF($A$1=12,TS!AH29,IF($A$1=13,TS!AK29,IF($A$1=14,TS!AN29,IF($A$1=15,TS!AQ29,IF($A$1=16,TS!AT29,IF($A$1=17,TS!AW29,"")))))))&amp;IF($A$1=18,TS!AZ29,IF($A$1=19,TS!BC29,IF($A$1=20,TS!BF29,IF($A$1=21,TS!BI29,IF($A$1=22,TS!BL29,IF($A$1=23,TS!BO29,""))))))&amp;IF($A$1=24,TS!BR29,IF($A$1=25,TS!BU29,IF($A$1=26,TS!BX29,IF($A$1=27,TS!CA29,IF($A$1=28,TS!CD29,IF($A$1=29,TS!CG29,IF($A$1=1,TS!A29,IF($A$1=2,TS!D29,""))))))))&amp;IF($A$1=30,TS!CJ29,IF($A$1=31,TS!CM29,IF($A$1=32,TS!CP29,IF($A$1=33,TS!CS29,IF($A$1=34,TS!CV29,IF($A$1=35,TS!CY29,IF($A$1=36,TS!DB29,IF($A$1=37,TS!DE29,""))))))))&amp;IF($A$1=38,TS!DH29,IF($A$1=39,TS!DK29,IF($A$1=40,TS!DN29,"")))</f>
        <v>27</v>
      </c>
      <c r="E29" s="166" t="str">
        <f ca="1">IF($A$1=3,TS!H29,IF($A$1=4,TS!K29,IF($A$1=5,TS!N29,IF($A$1=6,TS!Q29,IF($A$1=7,TS!T29,IF($A$1=8,TS!W29,IF($A$1=9,TS!Z29,IF($A$1=10,TS!AC29,""))))))))&amp;IF($A$1=11,TS!AF29,IF($A$1=12,TS!AI29,IF($A$1=13,TS!AL29,IF($A$1=14,TS!AO29,IF($A$1=15,TS!AR29,IF($A$1=16,TS!AU29,IF($A$1=17,TS!AX29,"")))))))&amp;IF($A$1=18,TS!BA29,IF($A$1=19,TS!BD29,IF($A$1=20,TS!BG29,IF($A$1=21,TS!BJ29,IF($A$1=22,TS!BM29,IF($A$1=23,TS!BP29,""))))))&amp;IF($A$1=24,TS!BS29,IF($A$1=25,TS!BV29,IF($A$1=26,TS!BY29,IF($A$1=27,TS!CB29,IF($A$1=28,TS!CE29,IF($A$1=29,TS!CH29,IF($A$1=1,TS!B29,IF($A$1=2,TS!E29,""))))))))&amp;IF($A$1=30,TS!CK29,IF($A$1=31,TS!CN29,IF($A$1=32,TS!CQ29,IF($A$1=33,TS!CT29,IF($A$1=34,TS!CW29,IF($A$1=35,TS!CZ29,IF($A$1=36,TS!DC29,IF($A$1=37,TS!DF29,""))))))))&amp;IF($A$1=38,TS!DI29,IF($A$1=39,TS!DL29,IF($A$1=40,TS!DO29,"")))</f>
        <v>711</v>
      </c>
      <c r="F29" s="167" t="str">
        <f ca="1">IF($A$1=3,TS!I29,IF($A$1=4,TS!L29,IF($A$1=5,TS!O29,IF($A$1=6,TS!R29,IF($A$1=7,TS!U29,IF($A$1=8,TS!X29,IF($A$1=9,TS!AA29,IF($A$1=10,TS!AD29,""))))))))&amp;IF($A$1=11,TS!AG29,IF($A$1=12,TS!AJ29,IF($A$1=13,TS!AM29,IF($A$1=14,TS!AP29,IF($A$1=15,TS!AS29,IF($A$1=16,TS!AV29,IF($A$1=17,TS!AY29,"")))))))&amp;IF($A$1=18,TS!BB29,IF($A$1=19,TS!BE29,IF($A$1=20,TS!BH29,IF($A$1=21,TS!BK29,IF($A$1=22,TS!BN29,IF($A$1=23,TS!BQ29,""))))))&amp;IF($A$1=24,TS!BT29,IF($A$1=25,TS!BW29,IF($A$1=26,TS!BZ29,IF($A$1=27,TS!CC29,IF($A$1=28,TS!CF29,IF($A$1=29,TS!CI29,IF($A$1=1,TS!C29,IF($A$1=2,TS!F29,""))))))))&amp;IF($A$1=30,TS!CL29,IF($A$1=31,TS!CO29,IF($A$1=32,TS!CR29,IF($A$1=33,TS!CU29,IF($A$1=34,TS!CX29,IF($A$1=35,TS!DA29,IF($A$1=36,TS!DD29,IF($A$1=37,TS!DG29,""))))))))&amp;IF($A$1=38,TS!DJ29,IF($A$1=39,TS!DM29,IF($A$1=40,TS!DP29,"")))</f>
        <v>Çift sütunlu aşağı listesi</v>
      </c>
      <c r="G29" s="66"/>
      <c r="H29" s="66"/>
      <c r="I29" s="66"/>
      <c r="J29" s="66"/>
      <c r="K29" s="66"/>
      <c r="L29" s="66"/>
      <c r="M29" s="66"/>
      <c r="N29" s="66"/>
      <c r="O29" s="66"/>
      <c r="P29" s="66"/>
      <c r="Q29" s="66"/>
      <c r="R29" s="66"/>
      <c r="S29" s="66"/>
      <c r="T29" s="66"/>
      <c r="U29" s="66"/>
      <c r="V29" s="66"/>
      <c r="W29" s="66"/>
      <c r="X29" s="66"/>
      <c r="Y29" s="66"/>
      <c r="Z29" s="66"/>
      <c r="AA29" s="75">
        <f t="shared" si="0"/>
        <v>0</v>
      </c>
    </row>
    <row r="30" spans="1:27" ht="12" customHeight="1" x14ac:dyDescent="0.2">
      <c r="A30" s="78" t="str">
        <f ca="1">F!V30</f>
        <v>8/F</v>
      </c>
      <c r="B30" s="111">
        <v>29</v>
      </c>
      <c r="C30" s="136">
        <f ca="1">F!W30</f>
        <v>28</v>
      </c>
      <c r="D30" s="166" t="str">
        <f ca="1">IF($A$1=3,TS!G30,IF($A$1=4,TS!J30,IF($A$1=5,TS!M30,IF($A$1=6,TS!P30,IF($A$1=7,TS!S30,IF($A$1=8,TS!V30,IF($A$1=9,TS!Y30,IF($A$1=10,TS!AB30,""))))))))&amp;IF($A$1=11,TS!AE30,IF($A$1=12,TS!AH30,IF($A$1=13,TS!AK30,IF($A$1=14,TS!AN30,IF($A$1=15,TS!AQ30,IF($A$1=16,TS!AT30,IF($A$1=17,TS!AW30,"")))))))&amp;IF($A$1=18,TS!AZ30,IF($A$1=19,TS!BC30,IF($A$1=20,TS!BF30,IF($A$1=21,TS!BI30,IF($A$1=22,TS!BL30,IF($A$1=23,TS!BO30,""))))))&amp;IF($A$1=24,TS!BR30,IF($A$1=25,TS!BU30,IF($A$1=26,TS!BX30,IF($A$1=27,TS!CA30,IF($A$1=28,TS!CD30,IF($A$1=29,TS!CG30,IF($A$1=1,TS!A30,IF($A$1=2,TS!D30,""))))))))&amp;IF($A$1=30,TS!CJ30,IF($A$1=31,TS!CM30,IF($A$1=32,TS!CP30,IF($A$1=33,TS!CS30,IF($A$1=34,TS!CV30,IF($A$1=35,TS!CY30,IF($A$1=36,TS!DB30,IF($A$1=37,TS!DE30,""))))))))&amp;IF($A$1=38,TS!DH30,IF($A$1=39,TS!DK30,IF($A$1=40,TS!DN30,"")))</f>
        <v>28</v>
      </c>
      <c r="E30" s="166" t="str">
        <f ca="1">IF($A$1=3,TS!H30,IF($A$1=4,TS!K30,IF($A$1=5,TS!N30,IF($A$1=6,TS!Q30,IF($A$1=7,TS!T30,IF($A$1=8,TS!W30,IF($A$1=9,TS!Z30,IF($A$1=10,TS!AC30,""))))))))&amp;IF($A$1=11,TS!AF30,IF($A$1=12,TS!AI30,IF($A$1=13,TS!AL30,IF($A$1=14,TS!AO30,IF($A$1=15,TS!AR30,IF($A$1=16,TS!AU30,IF($A$1=17,TS!AX30,"")))))))&amp;IF($A$1=18,TS!BA30,IF($A$1=19,TS!BD30,IF($A$1=20,TS!BG30,IF($A$1=21,TS!BJ30,IF($A$1=22,TS!BM30,IF($A$1=23,TS!BP30,""))))))&amp;IF($A$1=24,TS!BS30,IF($A$1=25,TS!BV30,IF($A$1=26,TS!BY30,IF($A$1=27,TS!CB30,IF($A$1=28,TS!CE30,IF($A$1=29,TS!CH30,IF($A$1=1,TS!B30,IF($A$1=2,TS!E30,""))))))))&amp;IF($A$1=30,TS!CK30,IF($A$1=31,TS!CN30,IF($A$1=32,TS!CQ30,IF($A$1=33,TS!CT30,IF($A$1=34,TS!CW30,IF($A$1=35,TS!CZ30,IF($A$1=36,TS!DC30,IF($A$1=37,TS!DF30,""))))))))&amp;IF($A$1=38,TS!DI30,IF($A$1=39,TS!DL30,IF($A$1=40,TS!DO30,"")))</f>
        <v>719</v>
      </c>
      <c r="F30" s="167" t="str">
        <f ca="1">IF($A$1=3,TS!I30,IF($A$1=4,TS!L30,IF($A$1=5,TS!O30,IF($A$1=6,TS!R30,IF($A$1=7,TS!U30,IF($A$1=8,TS!X30,IF($A$1=9,TS!AA30,IF($A$1=10,TS!AD30,""))))))))&amp;IF($A$1=11,TS!AG30,IF($A$1=12,TS!AJ30,IF($A$1=13,TS!AM30,IF($A$1=14,TS!AP30,IF($A$1=15,TS!AS30,IF($A$1=16,TS!AV30,IF($A$1=17,TS!AY30,"")))))))&amp;IF($A$1=18,TS!BB30,IF($A$1=19,TS!BE30,IF($A$1=20,TS!BH30,IF($A$1=21,TS!BK30,IF($A$1=22,TS!BN30,IF($A$1=23,TS!BQ30,""))))))&amp;IF($A$1=24,TS!BT30,IF($A$1=25,TS!BW30,IF($A$1=26,TS!BZ30,IF($A$1=27,TS!CC30,IF($A$1=28,TS!CF30,IF($A$1=29,TS!CI30,IF($A$1=1,TS!C30,IF($A$1=2,TS!F30,""))))))))&amp;IF($A$1=30,TS!CL30,IF($A$1=31,TS!CO30,IF($A$1=32,TS!CR30,IF($A$1=33,TS!CU30,IF($A$1=34,TS!CX30,IF($A$1=35,TS!DA30,IF($A$1=36,TS!DD30,IF($A$1=37,TS!DG30,""))))))))&amp;IF($A$1=38,TS!DJ30,IF($A$1=39,TS!DM30,IF($A$1=40,TS!DP30,"")))</f>
        <v>Çift sütunlu aşağı listesi</v>
      </c>
      <c r="G30" s="66"/>
      <c r="H30" s="66"/>
      <c r="I30" s="66"/>
      <c r="J30" s="66"/>
      <c r="K30" s="66"/>
      <c r="L30" s="66"/>
      <c r="M30" s="66"/>
      <c r="N30" s="66"/>
      <c r="O30" s="66"/>
      <c r="P30" s="66"/>
      <c r="Q30" s="66"/>
      <c r="R30" s="66"/>
      <c r="S30" s="66"/>
      <c r="T30" s="66"/>
      <c r="U30" s="66"/>
      <c r="V30" s="66"/>
      <c r="W30" s="66"/>
      <c r="X30" s="66"/>
      <c r="Y30" s="66"/>
      <c r="Z30" s="66"/>
      <c r="AA30" s="75">
        <f t="shared" si="0"/>
        <v>0</v>
      </c>
    </row>
    <row r="31" spans="1:27" ht="12" customHeight="1" x14ac:dyDescent="0.2">
      <c r="A31" s="78" t="str">
        <f ca="1">F!V31</f>
        <v/>
      </c>
      <c r="B31" s="111">
        <v>30</v>
      </c>
      <c r="C31" s="136" t="str">
        <f ca="1">F!W31</f>
        <v/>
      </c>
      <c r="D31" s="166" t="str">
        <f ca="1">IF($A$1=3,TS!G31,IF($A$1=4,TS!J31,IF($A$1=5,TS!M31,IF($A$1=6,TS!P31,IF($A$1=7,TS!S31,IF($A$1=8,TS!V31,IF($A$1=9,TS!Y31,IF($A$1=10,TS!AB31,""))))))))&amp;IF($A$1=11,TS!AE31,IF($A$1=12,TS!AH31,IF($A$1=13,TS!AK31,IF($A$1=14,TS!AN31,IF($A$1=15,TS!AQ31,IF($A$1=16,TS!AT31,IF($A$1=17,TS!AW31,"")))))))&amp;IF($A$1=18,TS!AZ31,IF($A$1=19,TS!BC31,IF($A$1=20,TS!BF31,IF($A$1=21,TS!BI31,IF($A$1=22,TS!BL31,IF($A$1=23,TS!BO31,""))))))&amp;IF($A$1=24,TS!BR31,IF($A$1=25,TS!BU31,IF($A$1=26,TS!BX31,IF($A$1=27,TS!CA31,IF($A$1=28,TS!CD31,IF($A$1=29,TS!CG31,IF($A$1=1,TS!A31,IF($A$1=2,TS!D31,""))))))))&amp;IF($A$1=30,TS!CJ31,IF($A$1=31,TS!CM31,IF($A$1=32,TS!CP31,IF($A$1=33,TS!CS31,IF($A$1=34,TS!CV31,IF($A$1=35,TS!CY31,IF($A$1=36,TS!DB31,IF($A$1=37,TS!DE31,""))))))))&amp;IF($A$1=38,TS!DH31,IF($A$1=39,TS!DK31,IF($A$1=40,TS!DN31,"")))</f>
        <v>29</v>
      </c>
      <c r="E31" s="166" t="str">
        <f ca="1">IF($A$1=3,TS!H31,IF($A$1=4,TS!K31,IF($A$1=5,TS!N31,IF($A$1=6,TS!Q31,IF($A$1=7,TS!T31,IF($A$1=8,TS!W31,IF($A$1=9,TS!Z31,IF($A$1=10,TS!AC31,""))))))))&amp;IF($A$1=11,TS!AF31,IF($A$1=12,TS!AI31,IF($A$1=13,TS!AL31,IF($A$1=14,TS!AO31,IF($A$1=15,TS!AR31,IF($A$1=16,TS!AU31,IF($A$1=17,TS!AX31,"")))))))&amp;IF($A$1=18,TS!BA31,IF($A$1=19,TS!BD31,IF($A$1=20,TS!BG31,IF($A$1=21,TS!BJ31,IF($A$1=22,TS!BM31,IF($A$1=23,TS!BP31,""))))))&amp;IF($A$1=24,TS!BS31,IF($A$1=25,TS!BV31,IF($A$1=26,TS!BY31,IF($A$1=27,TS!CB31,IF($A$1=28,TS!CE31,IF($A$1=29,TS!CH31,IF($A$1=1,TS!B31,IF($A$1=2,TS!E31,""))))))))&amp;IF($A$1=30,TS!CK31,IF($A$1=31,TS!CN31,IF($A$1=32,TS!CQ31,IF($A$1=33,TS!CT31,IF($A$1=34,TS!CW31,IF($A$1=35,TS!CZ31,IF($A$1=36,TS!DC31,IF($A$1=37,TS!DF31,""))))))))&amp;IF($A$1=38,TS!DI31,IF($A$1=39,TS!DL31,IF($A$1=40,TS!DO31,"")))</f>
        <v>722</v>
      </c>
      <c r="F31" s="167" t="str">
        <f ca="1">IF($A$1=3,TS!I31,IF($A$1=4,TS!L31,IF($A$1=5,TS!O31,IF($A$1=6,TS!R31,IF($A$1=7,TS!U31,IF($A$1=8,TS!X31,IF($A$1=9,TS!AA31,IF($A$1=10,TS!AD31,""))))))))&amp;IF($A$1=11,TS!AG31,IF($A$1=12,TS!AJ31,IF($A$1=13,TS!AM31,IF($A$1=14,TS!AP31,IF($A$1=15,TS!AS31,IF($A$1=16,TS!AV31,IF($A$1=17,TS!AY31,"")))))))&amp;IF($A$1=18,TS!BB31,IF($A$1=19,TS!BE31,IF($A$1=20,TS!BH31,IF($A$1=21,TS!BK31,IF($A$1=22,TS!BN31,IF($A$1=23,TS!BQ31,""))))))&amp;IF($A$1=24,TS!BT31,IF($A$1=25,TS!BW31,IF($A$1=26,TS!BZ31,IF($A$1=27,TS!CC31,IF($A$1=28,TS!CF31,IF($A$1=29,TS!CI31,IF($A$1=1,TS!C31,IF($A$1=2,TS!F31,""))))))))&amp;IF($A$1=30,TS!CL31,IF($A$1=31,TS!CO31,IF($A$1=32,TS!CR31,IF($A$1=33,TS!CU31,IF($A$1=34,TS!CX31,IF($A$1=35,TS!DA31,IF($A$1=36,TS!DD31,IF($A$1=37,TS!DG31,""))))))))&amp;IF($A$1=38,TS!DJ31,IF($A$1=39,TS!DM31,IF($A$1=40,TS!DP31,"")))</f>
        <v>Çift sütunlu aşağı listesi</v>
      </c>
      <c r="G31" s="66"/>
      <c r="H31" s="66"/>
      <c r="I31" s="66"/>
      <c r="J31" s="66"/>
      <c r="K31" s="66"/>
      <c r="L31" s="66"/>
      <c r="M31" s="66"/>
      <c r="N31" s="66"/>
      <c r="O31" s="66"/>
      <c r="P31" s="66"/>
      <c r="Q31" s="66"/>
      <c r="R31" s="66"/>
      <c r="S31" s="66"/>
      <c r="T31" s="66"/>
      <c r="U31" s="66"/>
      <c r="V31" s="66"/>
      <c r="W31" s="66"/>
      <c r="X31" s="66"/>
      <c r="Y31" s="66"/>
      <c r="Z31" s="66"/>
      <c r="AA31" s="75">
        <f t="shared" si="0"/>
        <v>0</v>
      </c>
    </row>
    <row r="32" spans="1:27" ht="12" customHeight="1" x14ac:dyDescent="0.2">
      <c r="A32" s="78" t="str">
        <f ca="1">F!V32</f>
        <v/>
      </c>
      <c r="B32" s="111">
        <v>31</v>
      </c>
      <c r="C32" s="136" t="str">
        <f ca="1">F!W32</f>
        <v/>
      </c>
      <c r="D32" s="166" t="str">
        <f ca="1">IF($A$1=3,TS!G32,IF($A$1=4,TS!J32,IF($A$1=5,TS!M32,IF($A$1=6,TS!P32,IF($A$1=7,TS!S32,IF($A$1=8,TS!V32,IF($A$1=9,TS!Y32,IF($A$1=10,TS!AB32,""))))))))&amp;IF($A$1=11,TS!AE32,IF($A$1=12,TS!AH32,IF($A$1=13,TS!AK32,IF($A$1=14,TS!AN32,IF($A$1=15,TS!AQ32,IF($A$1=16,TS!AT32,IF($A$1=17,TS!AW32,"")))))))&amp;IF($A$1=18,TS!AZ32,IF($A$1=19,TS!BC32,IF($A$1=20,TS!BF32,IF($A$1=21,TS!BI32,IF($A$1=22,TS!BL32,IF($A$1=23,TS!BO32,""))))))&amp;IF($A$1=24,TS!BR32,IF($A$1=25,TS!BU32,IF($A$1=26,TS!BX32,IF($A$1=27,TS!CA32,IF($A$1=28,TS!CD32,IF($A$1=29,TS!CG32,IF($A$1=1,TS!A32,IF($A$1=2,TS!D32,""))))))))&amp;IF($A$1=30,TS!CJ32,IF($A$1=31,TS!CM32,IF($A$1=32,TS!CP32,IF($A$1=33,TS!CS32,IF($A$1=34,TS!CV32,IF($A$1=35,TS!CY32,IF($A$1=36,TS!DB32,IF($A$1=37,TS!DE32,""))))))))&amp;IF($A$1=38,TS!DH32,IF($A$1=39,TS!DK32,IF($A$1=40,TS!DN32,"")))</f>
        <v>30</v>
      </c>
      <c r="E32" s="166" t="str">
        <f ca="1">IF($A$1=3,TS!H32,IF($A$1=4,TS!K32,IF($A$1=5,TS!N32,IF($A$1=6,TS!Q32,IF($A$1=7,TS!T32,IF($A$1=8,TS!W32,IF($A$1=9,TS!Z32,IF($A$1=10,TS!AC32,""))))))))&amp;IF($A$1=11,TS!AF32,IF($A$1=12,TS!AI32,IF($A$1=13,TS!AL32,IF($A$1=14,TS!AO32,IF($A$1=15,TS!AR32,IF($A$1=16,TS!AU32,IF($A$1=17,TS!AX32,"")))))))&amp;IF($A$1=18,TS!BA32,IF($A$1=19,TS!BD32,IF($A$1=20,TS!BG32,IF($A$1=21,TS!BJ32,IF($A$1=22,TS!BM32,IF($A$1=23,TS!BP32,""))))))&amp;IF($A$1=24,TS!BS32,IF($A$1=25,TS!BV32,IF($A$1=26,TS!BY32,IF($A$1=27,TS!CB32,IF($A$1=28,TS!CE32,IF($A$1=29,TS!CH32,IF($A$1=1,TS!B32,IF($A$1=2,TS!E32,""))))))))&amp;IF($A$1=30,TS!CK32,IF($A$1=31,TS!CN32,IF($A$1=32,TS!CQ32,IF($A$1=33,TS!CT32,IF($A$1=34,TS!CW32,IF($A$1=35,TS!CZ32,IF($A$1=36,TS!DC32,IF($A$1=37,TS!DF32,""))))))))&amp;IF($A$1=38,TS!DI32,IF($A$1=39,TS!DL32,IF($A$1=40,TS!DO32,"")))</f>
        <v>742</v>
      </c>
      <c r="F32" s="167" t="str">
        <f ca="1">IF($A$1=3,TS!I32,IF($A$1=4,TS!L32,IF($A$1=5,TS!O32,IF($A$1=6,TS!R32,IF($A$1=7,TS!U32,IF($A$1=8,TS!X32,IF($A$1=9,TS!AA32,IF($A$1=10,TS!AD32,""))))))))&amp;IF($A$1=11,TS!AG32,IF($A$1=12,TS!AJ32,IF($A$1=13,TS!AM32,IF($A$1=14,TS!AP32,IF($A$1=15,TS!AS32,IF($A$1=16,TS!AV32,IF($A$1=17,TS!AY32,"")))))))&amp;IF($A$1=18,TS!BB32,IF($A$1=19,TS!BE32,IF($A$1=20,TS!BH32,IF($A$1=21,TS!BK32,IF($A$1=22,TS!BN32,IF($A$1=23,TS!BQ32,""))))))&amp;IF($A$1=24,TS!BT32,IF($A$1=25,TS!BW32,IF($A$1=26,TS!BZ32,IF($A$1=27,TS!CC32,IF($A$1=28,TS!CF32,IF($A$1=29,TS!CI32,IF($A$1=1,TS!C32,IF($A$1=2,TS!F32,""))))))))&amp;IF($A$1=30,TS!CL32,IF($A$1=31,TS!CO32,IF($A$1=32,TS!CR32,IF($A$1=33,TS!CU32,IF($A$1=34,TS!CX32,IF($A$1=35,TS!DA32,IF($A$1=36,TS!DD32,IF($A$1=37,TS!DG32,""))))))))&amp;IF($A$1=38,TS!DJ32,IF($A$1=39,TS!DM32,IF($A$1=40,TS!DP32,"")))</f>
        <v>Çift sütunlu aşağı listesi</v>
      </c>
      <c r="G32" s="66"/>
      <c r="H32" s="66"/>
      <c r="I32" s="66"/>
      <c r="J32" s="66"/>
      <c r="K32" s="66"/>
      <c r="L32" s="66"/>
      <c r="M32" s="66"/>
      <c r="N32" s="66"/>
      <c r="O32" s="66"/>
      <c r="P32" s="66"/>
      <c r="Q32" s="66"/>
      <c r="R32" s="66"/>
      <c r="S32" s="66"/>
      <c r="T32" s="66"/>
      <c r="U32" s="66"/>
      <c r="V32" s="66"/>
      <c r="W32" s="66"/>
      <c r="X32" s="66"/>
      <c r="Y32" s="66"/>
      <c r="Z32" s="66"/>
      <c r="AA32" s="75">
        <f t="shared" si="0"/>
        <v>0</v>
      </c>
    </row>
    <row r="33" spans="1:27" ht="12" customHeight="1" x14ac:dyDescent="0.2">
      <c r="A33" s="78" t="str">
        <f ca="1">F!V33</f>
        <v/>
      </c>
      <c r="B33" s="111">
        <v>32</v>
      </c>
      <c r="C33" s="136" t="str">
        <f ca="1">F!W33</f>
        <v/>
      </c>
      <c r="D33" s="166" t="str">
        <f ca="1">IF($A$1=3,TS!G33,IF($A$1=4,TS!J33,IF($A$1=5,TS!M33,IF($A$1=6,TS!P33,IF($A$1=7,TS!S33,IF($A$1=8,TS!V33,IF($A$1=9,TS!Y33,IF($A$1=10,TS!AB33,""))))))))&amp;IF($A$1=11,TS!AE33,IF($A$1=12,TS!AH33,IF($A$1=13,TS!AK33,IF($A$1=14,TS!AN33,IF($A$1=15,TS!AQ33,IF($A$1=16,TS!AT33,IF($A$1=17,TS!AW33,"")))))))&amp;IF($A$1=18,TS!AZ33,IF($A$1=19,TS!BC33,IF($A$1=20,TS!BF33,IF($A$1=21,TS!BI33,IF($A$1=22,TS!BL33,IF($A$1=23,TS!BO33,""))))))&amp;IF($A$1=24,TS!BR33,IF($A$1=25,TS!BU33,IF($A$1=26,TS!BX33,IF($A$1=27,TS!CA33,IF($A$1=28,TS!CD33,IF($A$1=29,TS!CG33,IF($A$1=1,TS!A33,IF($A$1=2,TS!D33,""))))))))&amp;IF($A$1=30,TS!CJ33,IF($A$1=31,TS!CM33,IF($A$1=32,TS!CP33,IF($A$1=33,TS!CS33,IF($A$1=34,TS!CV33,IF($A$1=35,TS!CY33,IF($A$1=36,TS!DB33,IF($A$1=37,TS!DE33,""))))))))&amp;IF($A$1=38,TS!DH33,IF($A$1=39,TS!DK33,IF($A$1=40,TS!DN33,"")))</f>
        <v>31</v>
      </c>
      <c r="E33" s="166" t="str">
        <f ca="1">IF($A$1=3,TS!H33,IF($A$1=4,TS!K33,IF($A$1=5,TS!N33,IF($A$1=6,TS!Q33,IF($A$1=7,TS!T33,IF($A$1=8,TS!W33,IF($A$1=9,TS!Z33,IF($A$1=10,TS!AC33,""))))))))&amp;IF($A$1=11,TS!AF33,IF($A$1=12,TS!AI33,IF($A$1=13,TS!AL33,IF($A$1=14,TS!AO33,IF($A$1=15,TS!AR33,IF($A$1=16,TS!AU33,IF($A$1=17,TS!AX33,"")))))))&amp;IF($A$1=18,TS!BA33,IF($A$1=19,TS!BD33,IF($A$1=20,TS!BG33,IF($A$1=21,TS!BJ33,IF($A$1=22,TS!BM33,IF($A$1=23,TS!BP33,""))))))&amp;IF($A$1=24,TS!BS33,IF($A$1=25,TS!BV33,IF($A$1=26,TS!BY33,IF($A$1=27,TS!CB33,IF($A$1=28,TS!CE33,IF($A$1=29,TS!CH33,IF($A$1=1,TS!B33,IF($A$1=2,TS!E33,""))))))))&amp;IF($A$1=30,TS!CK33,IF($A$1=31,TS!CN33,IF($A$1=32,TS!CQ33,IF($A$1=33,TS!CT33,IF($A$1=34,TS!CW33,IF($A$1=35,TS!CZ33,IF($A$1=36,TS!DC33,IF($A$1=37,TS!DF33,""))))))))&amp;IF($A$1=38,TS!DI33,IF($A$1=39,TS!DL33,IF($A$1=40,TS!DO33,"")))</f>
        <v>793</v>
      </c>
      <c r="F33" s="167" t="str">
        <f ca="1">IF($A$1=3,TS!I33,IF($A$1=4,TS!L33,IF($A$1=5,TS!O33,IF($A$1=6,TS!R33,IF($A$1=7,TS!U33,IF($A$1=8,TS!X33,IF($A$1=9,TS!AA33,IF($A$1=10,TS!AD33,""))))))))&amp;IF($A$1=11,TS!AG33,IF($A$1=12,TS!AJ33,IF($A$1=13,TS!AM33,IF($A$1=14,TS!AP33,IF($A$1=15,TS!AS33,IF($A$1=16,TS!AV33,IF($A$1=17,TS!AY33,"")))))))&amp;IF($A$1=18,TS!BB33,IF($A$1=19,TS!BE33,IF($A$1=20,TS!BH33,IF($A$1=21,TS!BK33,IF($A$1=22,TS!BN33,IF($A$1=23,TS!BQ33,""))))))&amp;IF($A$1=24,TS!BT33,IF($A$1=25,TS!BW33,IF($A$1=26,TS!BZ33,IF($A$1=27,TS!CC33,IF($A$1=28,TS!CF33,IF($A$1=29,TS!CI33,IF($A$1=1,TS!C33,IF($A$1=2,TS!F33,""))))))))&amp;IF($A$1=30,TS!CL33,IF($A$1=31,TS!CO33,IF($A$1=32,TS!CR33,IF($A$1=33,TS!CU33,IF($A$1=34,TS!CX33,IF($A$1=35,TS!DA33,IF($A$1=36,TS!DD33,IF($A$1=37,TS!DG33,""))))))))&amp;IF($A$1=38,TS!DJ33,IF($A$1=39,TS!DM33,IF($A$1=40,TS!DP33,"")))</f>
        <v>Çift sütunlu aşağı listesi</v>
      </c>
      <c r="G33" s="66"/>
      <c r="H33" s="66"/>
      <c r="I33" s="66"/>
      <c r="J33" s="66"/>
      <c r="K33" s="66"/>
      <c r="L33" s="66"/>
      <c r="M33" s="66"/>
      <c r="N33" s="66"/>
      <c r="O33" s="66"/>
      <c r="P33" s="66"/>
      <c r="Q33" s="66"/>
      <c r="R33" s="66"/>
      <c r="S33" s="66"/>
      <c r="T33" s="66"/>
      <c r="U33" s="66"/>
      <c r="V33" s="66"/>
      <c r="W33" s="66"/>
      <c r="X33" s="66"/>
      <c r="Y33" s="66"/>
      <c r="Z33" s="66"/>
      <c r="AA33" s="75">
        <f t="shared" si="0"/>
        <v>0</v>
      </c>
    </row>
    <row r="34" spans="1:27" ht="12" customHeight="1" x14ac:dyDescent="0.2">
      <c r="A34" s="78" t="str">
        <f ca="1">F!V34</f>
        <v/>
      </c>
      <c r="B34" s="111">
        <v>33</v>
      </c>
      <c r="C34" s="136" t="str">
        <f ca="1">F!W34</f>
        <v/>
      </c>
      <c r="D34" s="166" t="str">
        <f ca="1">IF($A$1=3,TS!G34,IF($A$1=4,TS!J34,IF($A$1=5,TS!M34,IF($A$1=6,TS!P34,IF($A$1=7,TS!S34,IF($A$1=8,TS!V34,IF($A$1=9,TS!Y34,IF($A$1=10,TS!AB34,""))))))))&amp;IF($A$1=11,TS!AE34,IF($A$1=12,TS!AH34,IF($A$1=13,TS!AK34,IF($A$1=14,TS!AN34,IF($A$1=15,TS!AQ34,IF($A$1=16,TS!AT34,IF($A$1=17,TS!AW34,"")))))))&amp;IF($A$1=18,TS!AZ34,IF($A$1=19,TS!BC34,IF($A$1=20,TS!BF34,IF($A$1=21,TS!BI34,IF($A$1=22,TS!BL34,IF($A$1=23,TS!BO34,""))))))&amp;IF($A$1=24,TS!BR34,IF($A$1=25,TS!BU34,IF($A$1=26,TS!BX34,IF($A$1=27,TS!CA34,IF($A$1=28,TS!CD34,IF($A$1=29,TS!CG34,IF($A$1=1,TS!A34,IF($A$1=2,TS!D34,""))))))))&amp;IF($A$1=30,TS!CJ34,IF($A$1=31,TS!CM34,IF($A$1=32,TS!CP34,IF($A$1=33,TS!CS34,IF($A$1=34,TS!CV34,IF($A$1=35,TS!CY34,IF($A$1=36,TS!DB34,IF($A$1=37,TS!DE34,""))))))))&amp;IF($A$1=38,TS!DH34,IF($A$1=39,TS!DK34,IF($A$1=40,TS!DN34,"")))</f>
        <v/>
      </c>
      <c r="E34" s="166" t="str">
        <f ca="1">IF($A$1=3,TS!H34,IF($A$1=4,TS!K34,IF($A$1=5,TS!N34,IF($A$1=6,TS!Q34,IF($A$1=7,TS!T34,IF($A$1=8,TS!W34,IF($A$1=9,TS!Z34,IF($A$1=10,TS!AC34,""))))))))&amp;IF($A$1=11,TS!AF34,IF($A$1=12,TS!AI34,IF($A$1=13,TS!AL34,IF($A$1=14,TS!AO34,IF($A$1=15,TS!AR34,IF($A$1=16,TS!AU34,IF($A$1=17,TS!AX34,"")))))))&amp;IF($A$1=18,TS!BA34,IF($A$1=19,TS!BD34,IF($A$1=20,TS!BG34,IF($A$1=21,TS!BJ34,IF($A$1=22,TS!BM34,IF($A$1=23,TS!BP34,""))))))&amp;IF($A$1=24,TS!BS34,IF($A$1=25,TS!BV34,IF($A$1=26,TS!BY34,IF($A$1=27,TS!CB34,IF($A$1=28,TS!CE34,IF($A$1=29,TS!CH34,IF($A$1=1,TS!B34,IF($A$1=2,TS!E34,""))))))))&amp;IF($A$1=30,TS!CK34,IF($A$1=31,TS!CN34,IF($A$1=32,TS!CQ34,IF($A$1=33,TS!CT34,IF($A$1=34,TS!CW34,IF($A$1=35,TS!CZ34,IF($A$1=36,TS!DC34,IF($A$1=37,TS!DF34,""))))))))&amp;IF($A$1=38,TS!DI34,IF($A$1=39,TS!DL34,IF($A$1=40,TS!DO34,"")))</f>
        <v/>
      </c>
      <c r="F34" s="167" t="str">
        <f ca="1">IF($A$1=3,TS!I34,IF($A$1=4,TS!L34,IF($A$1=5,TS!O34,IF($A$1=6,TS!R34,IF($A$1=7,TS!U34,IF($A$1=8,TS!X34,IF($A$1=9,TS!AA34,IF($A$1=10,TS!AD34,""))))))))&amp;IF($A$1=11,TS!AG34,IF($A$1=12,TS!AJ34,IF($A$1=13,TS!AM34,IF($A$1=14,TS!AP34,IF($A$1=15,TS!AS34,IF($A$1=16,TS!AV34,IF($A$1=17,TS!AY34,"")))))))&amp;IF($A$1=18,TS!BB34,IF($A$1=19,TS!BE34,IF($A$1=20,TS!BH34,IF($A$1=21,TS!BK34,IF($A$1=22,TS!BN34,IF($A$1=23,TS!BQ34,""))))))&amp;IF($A$1=24,TS!BT34,IF($A$1=25,TS!BW34,IF($A$1=26,TS!BZ34,IF($A$1=27,TS!CC34,IF($A$1=28,TS!CF34,IF($A$1=29,TS!CI34,IF($A$1=1,TS!C34,IF($A$1=2,TS!F34,""))))))))&amp;IF($A$1=30,TS!CL34,IF($A$1=31,TS!CO34,IF($A$1=32,TS!CR34,IF($A$1=33,TS!CU34,IF($A$1=34,TS!CX34,IF($A$1=35,TS!DA34,IF($A$1=36,TS!DD34,IF($A$1=37,TS!DG34,""))))))))&amp;IF($A$1=38,TS!DJ34,IF($A$1=39,TS!DM34,IF($A$1=40,TS!DP34,"")))</f>
        <v/>
      </c>
      <c r="G34" s="66"/>
      <c r="H34" s="66"/>
      <c r="I34" s="66"/>
      <c r="J34" s="66"/>
      <c r="K34" s="66"/>
      <c r="L34" s="66"/>
      <c r="M34" s="66"/>
      <c r="N34" s="66"/>
      <c r="O34" s="66"/>
      <c r="P34" s="66"/>
      <c r="Q34" s="66"/>
      <c r="R34" s="66"/>
      <c r="S34" s="66"/>
      <c r="T34" s="66"/>
      <c r="U34" s="66"/>
      <c r="V34" s="66"/>
      <c r="W34" s="66"/>
      <c r="X34" s="66"/>
      <c r="Y34" s="66"/>
      <c r="Z34" s="66"/>
      <c r="AA34" s="75">
        <f t="shared" si="0"/>
        <v>0</v>
      </c>
    </row>
    <row r="35" spans="1:27" ht="12" customHeight="1" x14ac:dyDescent="0.2">
      <c r="A35" s="78" t="str">
        <f ca="1">F!V35</f>
        <v/>
      </c>
      <c r="B35" s="111">
        <v>34</v>
      </c>
      <c r="C35" s="136" t="str">
        <f ca="1">F!W35</f>
        <v/>
      </c>
      <c r="D35" s="166" t="str">
        <f ca="1">IF($A$1=3,TS!G35,IF($A$1=4,TS!J35,IF($A$1=5,TS!M35,IF($A$1=6,TS!P35,IF($A$1=7,TS!S35,IF($A$1=8,TS!V35,IF($A$1=9,TS!Y35,IF($A$1=10,TS!AB35,""))))))))&amp;IF($A$1=11,TS!AE35,IF($A$1=12,TS!AH35,IF($A$1=13,TS!AK35,IF($A$1=14,TS!AN35,IF($A$1=15,TS!AQ35,IF($A$1=16,TS!AT35,IF($A$1=17,TS!AW35,"")))))))&amp;IF($A$1=18,TS!AZ35,IF($A$1=19,TS!BC35,IF($A$1=20,TS!BF35,IF($A$1=21,TS!BI35,IF($A$1=22,TS!BL35,IF($A$1=23,TS!BO35,""))))))&amp;IF($A$1=24,TS!BR35,IF($A$1=25,TS!BU35,IF($A$1=26,TS!BX35,IF($A$1=27,TS!CA35,IF($A$1=28,TS!CD35,IF($A$1=29,TS!CG35,IF($A$1=1,TS!A35,IF($A$1=2,TS!D35,""))))))))&amp;IF($A$1=30,TS!CJ35,IF($A$1=31,TS!CM35,IF($A$1=32,TS!CP35,IF($A$1=33,TS!CS35,IF($A$1=34,TS!CV35,IF($A$1=35,TS!CY35,IF($A$1=36,TS!DB35,IF($A$1=37,TS!DE35,""))))))))&amp;IF($A$1=38,TS!DH35,IF($A$1=39,TS!DK35,IF($A$1=40,TS!DN35,"")))</f>
        <v/>
      </c>
      <c r="E35" s="166" t="str">
        <f ca="1">IF($A$1=3,TS!H35,IF($A$1=4,TS!K35,IF($A$1=5,TS!N35,IF($A$1=6,TS!Q35,IF($A$1=7,TS!T35,IF($A$1=8,TS!W35,IF($A$1=9,TS!Z35,IF($A$1=10,TS!AC35,""))))))))&amp;IF($A$1=11,TS!AF35,IF($A$1=12,TS!AI35,IF($A$1=13,TS!AL35,IF($A$1=14,TS!AO35,IF($A$1=15,TS!AR35,IF($A$1=16,TS!AU35,IF($A$1=17,TS!AX35,"")))))))&amp;IF($A$1=18,TS!BA35,IF($A$1=19,TS!BD35,IF($A$1=20,TS!BG35,IF($A$1=21,TS!BJ35,IF($A$1=22,TS!BM35,IF($A$1=23,TS!BP35,""))))))&amp;IF($A$1=24,TS!BS35,IF($A$1=25,TS!BV35,IF($A$1=26,TS!BY35,IF($A$1=27,TS!CB35,IF($A$1=28,TS!CE35,IF($A$1=29,TS!CH35,IF($A$1=1,TS!B35,IF($A$1=2,TS!E35,""))))))))&amp;IF($A$1=30,TS!CK35,IF($A$1=31,TS!CN35,IF($A$1=32,TS!CQ35,IF($A$1=33,TS!CT35,IF($A$1=34,TS!CW35,IF($A$1=35,TS!CZ35,IF($A$1=36,TS!DC35,IF($A$1=37,TS!DF35,""))))))))&amp;IF($A$1=38,TS!DI35,IF($A$1=39,TS!DL35,IF($A$1=40,TS!DO35,"")))</f>
        <v/>
      </c>
      <c r="F35" s="167" t="str">
        <f ca="1">IF($A$1=3,TS!I35,IF($A$1=4,TS!L35,IF($A$1=5,TS!O35,IF($A$1=6,TS!R35,IF($A$1=7,TS!U35,IF($A$1=8,TS!X35,IF($A$1=9,TS!AA35,IF($A$1=10,TS!AD35,""))))))))&amp;IF($A$1=11,TS!AG35,IF($A$1=12,TS!AJ35,IF($A$1=13,TS!AM35,IF($A$1=14,TS!AP35,IF($A$1=15,TS!AS35,IF($A$1=16,TS!AV35,IF($A$1=17,TS!AY35,"")))))))&amp;IF($A$1=18,TS!BB35,IF($A$1=19,TS!BE35,IF($A$1=20,TS!BH35,IF($A$1=21,TS!BK35,IF($A$1=22,TS!BN35,IF($A$1=23,TS!BQ35,""))))))&amp;IF($A$1=24,TS!BT35,IF($A$1=25,TS!BW35,IF($A$1=26,TS!BZ35,IF($A$1=27,TS!CC35,IF($A$1=28,TS!CF35,IF($A$1=29,TS!CI35,IF($A$1=1,TS!C35,IF($A$1=2,TS!F35,""))))))))&amp;IF($A$1=30,TS!CL35,IF($A$1=31,TS!CO35,IF($A$1=32,TS!CR35,IF($A$1=33,TS!CU35,IF($A$1=34,TS!CX35,IF($A$1=35,TS!DA35,IF($A$1=36,TS!DD35,IF($A$1=37,TS!DG35,""))))))))&amp;IF($A$1=38,TS!DJ35,IF($A$1=39,TS!DM35,IF($A$1=40,TS!DP35,"")))</f>
        <v/>
      </c>
      <c r="G35" s="66"/>
      <c r="H35" s="66"/>
      <c r="I35" s="66"/>
      <c r="J35" s="66"/>
      <c r="K35" s="66"/>
      <c r="L35" s="66"/>
      <c r="M35" s="66"/>
      <c r="N35" s="66"/>
      <c r="O35" s="66"/>
      <c r="P35" s="66"/>
      <c r="Q35" s="66"/>
      <c r="R35" s="66"/>
      <c r="S35" s="66"/>
      <c r="T35" s="66"/>
      <c r="U35" s="66"/>
      <c r="V35" s="66"/>
      <c r="W35" s="66"/>
      <c r="X35" s="66"/>
      <c r="Y35" s="66"/>
      <c r="Z35" s="66"/>
      <c r="AA35" s="75">
        <f t="shared" si="0"/>
        <v>0</v>
      </c>
    </row>
    <row r="36" spans="1:27" ht="12" customHeight="1" x14ac:dyDescent="0.2">
      <c r="A36" s="78" t="str">
        <f ca="1">F!V36</f>
        <v/>
      </c>
      <c r="B36" s="111">
        <v>35</v>
      </c>
      <c r="C36" s="136" t="str">
        <f ca="1">F!W36</f>
        <v/>
      </c>
      <c r="D36" s="166" t="str">
        <f ca="1">IF($A$1=3,TS!G36,IF($A$1=4,TS!J36,IF($A$1=5,TS!M36,IF($A$1=6,TS!P36,IF($A$1=7,TS!S36,IF($A$1=8,TS!V36,IF($A$1=9,TS!Y36,IF($A$1=10,TS!AB36,""))))))))&amp;IF($A$1=11,TS!AE36,IF($A$1=12,TS!AH36,IF($A$1=13,TS!AK36,IF($A$1=14,TS!AN36,IF($A$1=15,TS!AQ36,IF($A$1=16,TS!AT36,IF($A$1=17,TS!AW36,"")))))))&amp;IF($A$1=18,TS!AZ36,IF($A$1=19,TS!BC36,IF($A$1=20,TS!BF36,IF($A$1=21,TS!BI36,IF($A$1=22,TS!BL36,IF($A$1=23,TS!BO36,""))))))&amp;IF($A$1=24,TS!BR36,IF($A$1=25,TS!BU36,IF($A$1=26,TS!BX36,IF($A$1=27,TS!CA36,IF($A$1=28,TS!CD36,IF($A$1=29,TS!CG36,IF($A$1=1,TS!A36,IF($A$1=2,TS!D36,""))))))))&amp;IF($A$1=30,TS!CJ36,IF($A$1=31,TS!CM36,IF($A$1=32,TS!CP36,IF($A$1=33,TS!CS36,IF($A$1=34,TS!CV36,IF($A$1=35,TS!CY36,IF($A$1=36,TS!DB36,IF($A$1=37,TS!DE36,""))))))))&amp;IF($A$1=38,TS!DH36,IF($A$1=39,TS!DK36,IF($A$1=40,TS!DN36,"")))</f>
        <v/>
      </c>
      <c r="E36" s="166" t="str">
        <f ca="1">IF($A$1=3,TS!H36,IF($A$1=4,TS!K36,IF($A$1=5,TS!N36,IF($A$1=6,TS!Q36,IF($A$1=7,TS!T36,IF($A$1=8,TS!W36,IF($A$1=9,TS!Z36,IF($A$1=10,TS!AC36,""))))))))&amp;IF($A$1=11,TS!AF36,IF($A$1=12,TS!AI36,IF($A$1=13,TS!AL36,IF($A$1=14,TS!AO36,IF($A$1=15,TS!AR36,IF($A$1=16,TS!AU36,IF($A$1=17,TS!AX36,"")))))))&amp;IF($A$1=18,TS!BA36,IF($A$1=19,TS!BD36,IF($A$1=20,TS!BG36,IF($A$1=21,TS!BJ36,IF($A$1=22,TS!BM36,IF($A$1=23,TS!BP36,""))))))&amp;IF($A$1=24,TS!BS36,IF($A$1=25,TS!BV36,IF($A$1=26,TS!BY36,IF($A$1=27,TS!CB36,IF($A$1=28,TS!CE36,IF($A$1=29,TS!CH36,IF($A$1=1,TS!B36,IF($A$1=2,TS!E36,""))))))))&amp;IF($A$1=30,TS!CK36,IF($A$1=31,TS!CN36,IF($A$1=32,TS!CQ36,IF($A$1=33,TS!CT36,IF($A$1=34,TS!CW36,IF($A$1=35,TS!CZ36,IF($A$1=36,TS!DC36,IF($A$1=37,TS!DF36,""))))))))&amp;IF($A$1=38,TS!DI36,IF($A$1=39,TS!DL36,IF($A$1=40,TS!DO36,"")))</f>
        <v/>
      </c>
      <c r="F36" s="167" t="str">
        <f ca="1">IF($A$1=3,TS!I36,IF($A$1=4,TS!L36,IF($A$1=5,TS!O36,IF($A$1=6,TS!R36,IF($A$1=7,TS!U36,IF($A$1=8,TS!X36,IF($A$1=9,TS!AA36,IF($A$1=10,TS!AD36,""))))))))&amp;IF($A$1=11,TS!AG36,IF($A$1=12,TS!AJ36,IF($A$1=13,TS!AM36,IF($A$1=14,TS!AP36,IF($A$1=15,TS!AS36,IF($A$1=16,TS!AV36,IF($A$1=17,TS!AY36,"")))))))&amp;IF($A$1=18,TS!BB36,IF($A$1=19,TS!BE36,IF($A$1=20,TS!BH36,IF($A$1=21,TS!BK36,IF($A$1=22,TS!BN36,IF($A$1=23,TS!BQ36,""))))))&amp;IF($A$1=24,TS!BT36,IF($A$1=25,TS!BW36,IF($A$1=26,TS!BZ36,IF($A$1=27,TS!CC36,IF($A$1=28,TS!CF36,IF($A$1=29,TS!CI36,IF($A$1=1,TS!C36,IF($A$1=2,TS!F36,""))))))))&amp;IF($A$1=30,TS!CL36,IF($A$1=31,TS!CO36,IF($A$1=32,TS!CR36,IF($A$1=33,TS!CU36,IF($A$1=34,TS!CX36,IF($A$1=35,TS!DA36,IF($A$1=36,TS!DD36,IF($A$1=37,TS!DG36,""))))))))&amp;IF($A$1=38,TS!DJ36,IF($A$1=39,TS!DM36,IF($A$1=40,TS!DP36,"")))</f>
        <v/>
      </c>
      <c r="G36" s="66"/>
      <c r="H36" s="66"/>
      <c r="I36" s="66"/>
      <c r="J36" s="66"/>
      <c r="K36" s="66"/>
      <c r="L36" s="66"/>
      <c r="M36" s="66"/>
      <c r="N36" s="66"/>
      <c r="O36" s="66"/>
      <c r="P36" s="66"/>
      <c r="Q36" s="66"/>
      <c r="R36" s="66"/>
      <c r="S36" s="66"/>
      <c r="T36" s="66"/>
      <c r="U36" s="66"/>
      <c r="V36" s="66"/>
      <c r="W36" s="66"/>
      <c r="X36" s="66"/>
      <c r="Y36" s="66"/>
      <c r="Z36" s="66"/>
      <c r="AA36" s="75">
        <f t="shared" si="0"/>
        <v>0</v>
      </c>
    </row>
    <row r="37" spans="1:27" ht="12" customHeight="1" x14ac:dyDescent="0.2">
      <c r="A37" s="78" t="str">
        <f ca="1">F!V37</f>
        <v/>
      </c>
      <c r="B37" s="111">
        <v>36</v>
      </c>
      <c r="C37" s="136" t="str">
        <f ca="1">F!W37</f>
        <v/>
      </c>
      <c r="D37" s="166" t="str">
        <f ca="1">IF($A$1=3,TS!G37,IF($A$1=4,TS!J37,IF($A$1=5,TS!M37,IF($A$1=6,TS!P37,IF($A$1=7,TS!S37,IF($A$1=8,TS!V37,IF($A$1=9,TS!Y37,IF($A$1=10,TS!AB37,""))))))))&amp;IF($A$1=11,TS!AE37,IF($A$1=12,TS!AH37,IF($A$1=13,TS!AK37,IF($A$1=14,TS!AN37,IF($A$1=15,TS!AQ37,IF($A$1=16,TS!AT37,IF($A$1=17,TS!AW37,"")))))))&amp;IF($A$1=18,TS!AZ37,IF($A$1=19,TS!BC37,IF($A$1=20,TS!BF37,IF($A$1=21,TS!BI37,IF($A$1=22,TS!BL37,IF($A$1=23,TS!BO37,""))))))&amp;IF($A$1=24,TS!BR37,IF($A$1=25,TS!BU37,IF($A$1=26,TS!BX37,IF($A$1=27,TS!CA37,IF($A$1=28,TS!CD37,IF($A$1=29,TS!CG37,IF($A$1=1,TS!A37,IF($A$1=2,TS!D37,""))))))))&amp;IF($A$1=30,TS!CJ37,IF($A$1=31,TS!CM37,IF($A$1=32,TS!CP37,IF($A$1=33,TS!CS37,IF($A$1=34,TS!CV37,IF($A$1=35,TS!CY37,IF($A$1=36,TS!DB37,IF($A$1=37,TS!DE37,""))))))))&amp;IF($A$1=38,TS!DH37,IF($A$1=39,TS!DK37,IF($A$1=40,TS!DN37,"")))</f>
        <v/>
      </c>
      <c r="E37" s="166" t="str">
        <f ca="1">IF($A$1=3,TS!H37,IF($A$1=4,TS!K37,IF($A$1=5,TS!N37,IF($A$1=6,TS!Q37,IF($A$1=7,TS!T37,IF($A$1=8,TS!W37,IF($A$1=9,TS!Z37,IF($A$1=10,TS!AC37,""))))))))&amp;IF($A$1=11,TS!AF37,IF($A$1=12,TS!AI37,IF($A$1=13,TS!AL37,IF($A$1=14,TS!AO37,IF($A$1=15,TS!AR37,IF($A$1=16,TS!AU37,IF($A$1=17,TS!AX37,"")))))))&amp;IF($A$1=18,TS!BA37,IF($A$1=19,TS!BD37,IF($A$1=20,TS!BG37,IF($A$1=21,TS!BJ37,IF($A$1=22,TS!BM37,IF($A$1=23,TS!BP37,""))))))&amp;IF($A$1=24,TS!BS37,IF($A$1=25,TS!BV37,IF($A$1=26,TS!BY37,IF($A$1=27,TS!CB37,IF($A$1=28,TS!CE37,IF($A$1=29,TS!CH37,IF($A$1=1,TS!B37,IF($A$1=2,TS!E37,""))))))))&amp;IF($A$1=30,TS!CK37,IF($A$1=31,TS!CN37,IF($A$1=32,TS!CQ37,IF($A$1=33,TS!CT37,IF($A$1=34,TS!CW37,IF($A$1=35,TS!CZ37,IF($A$1=36,TS!DC37,IF($A$1=37,TS!DF37,""))))))))&amp;IF($A$1=38,TS!DI37,IF($A$1=39,TS!DL37,IF($A$1=40,TS!DO37,"")))</f>
        <v/>
      </c>
      <c r="F37" s="167" t="str">
        <f ca="1">IF($A$1=3,TS!I37,IF($A$1=4,TS!L37,IF($A$1=5,TS!O37,IF($A$1=6,TS!R37,IF($A$1=7,TS!U37,IF($A$1=8,TS!X37,IF($A$1=9,TS!AA37,IF($A$1=10,TS!AD37,""))))))))&amp;IF($A$1=11,TS!AG37,IF($A$1=12,TS!AJ37,IF($A$1=13,TS!AM37,IF($A$1=14,TS!AP37,IF($A$1=15,TS!AS37,IF($A$1=16,TS!AV37,IF($A$1=17,TS!AY37,"")))))))&amp;IF($A$1=18,TS!BB37,IF($A$1=19,TS!BE37,IF($A$1=20,TS!BH37,IF($A$1=21,TS!BK37,IF($A$1=22,TS!BN37,IF($A$1=23,TS!BQ37,""))))))&amp;IF($A$1=24,TS!BT37,IF($A$1=25,TS!BW37,IF($A$1=26,TS!BZ37,IF($A$1=27,TS!CC37,IF($A$1=28,TS!CF37,IF($A$1=29,TS!CI37,IF($A$1=1,TS!C37,IF($A$1=2,TS!F37,""))))))))&amp;IF($A$1=30,TS!CL37,IF($A$1=31,TS!CO37,IF($A$1=32,TS!CR37,IF($A$1=33,TS!CU37,IF($A$1=34,TS!CX37,IF($A$1=35,TS!DA37,IF($A$1=36,TS!DD37,IF($A$1=37,TS!DG37,""))))))))&amp;IF($A$1=38,TS!DJ37,IF($A$1=39,TS!DM37,IF($A$1=40,TS!DP37,"")))</f>
        <v/>
      </c>
      <c r="G37" s="66"/>
      <c r="H37" s="66"/>
      <c r="I37" s="66"/>
      <c r="J37" s="66"/>
      <c r="K37" s="66"/>
      <c r="L37" s="66"/>
      <c r="M37" s="66"/>
      <c r="N37" s="66"/>
      <c r="O37" s="66"/>
      <c r="P37" s="66"/>
      <c r="Q37" s="66"/>
      <c r="R37" s="66"/>
      <c r="S37" s="66"/>
      <c r="T37" s="66"/>
      <c r="U37" s="66"/>
      <c r="V37" s="66"/>
      <c r="W37" s="66"/>
      <c r="X37" s="66"/>
      <c r="Y37" s="66"/>
      <c r="Z37" s="66"/>
      <c r="AA37" s="75">
        <f t="shared" si="0"/>
        <v>0</v>
      </c>
    </row>
    <row r="38" spans="1:27" ht="12" customHeight="1" x14ac:dyDescent="0.2">
      <c r="A38" s="78" t="str">
        <f ca="1">F!V38</f>
        <v/>
      </c>
      <c r="B38" s="111">
        <v>37</v>
      </c>
      <c r="C38" s="136" t="str">
        <f ca="1">F!W38</f>
        <v/>
      </c>
      <c r="D38" s="166" t="str">
        <f ca="1">IF($A$1=3,TS!G38,IF($A$1=4,TS!J38,IF($A$1=5,TS!M38,IF($A$1=6,TS!P38,IF($A$1=7,TS!S38,IF($A$1=8,TS!V38,IF($A$1=9,TS!Y38,IF($A$1=10,TS!AB38,""))))))))&amp;IF($A$1=11,TS!AE38,IF($A$1=12,TS!AH38,IF($A$1=13,TS!AK38,IF($A$1=14,TS!AN38,IF($A$1=15,TS!AQ38,IF($A$1=16,TS!AT38,IF($A$1=17,TS!AW38,"")))))))&amp;IF($A$1=18,TS!AZ38,IF($A$1=19,TS!BC38,IF($A$1=20,TS!BF38,IF($A$1=21,TS!BI38,IF($A$1=22,TS!BL38,IF($A$1=23,TS!BO38,""))))))&amp;IF($A$1=24,TS!BR38,IF($A$1=25,TS!BU38,IF($A$1=26,TS!BX38,IF($A$1=27,TS!CA38,IF($A$1=28,TS!CD38,IF($A$1=29,TS!CG38,IF($A$1=1,TS!A38,IF($A$1=2,TS!D38,""))))))))&amp;IF($A$1=30,TS!CJ38,IF($A$1=31,TS!CM38,IF($A$1=32,TS!CP38,IF($A$1=33,TS!CS38,IF($A$1=34,TS!CV38,IF($A$1=35,TS!CY38,IF($A$1=36,TS!DB38,IF($A$1=37,TS!DE38,""))))))))&amp;IF($A$1=38,TS!DH38,IF($A$1=39,TS!DK38,IF($A$1=40,TS!DN38,"")))</f>
        <v/>
      </c>
      <c r="E38" s="166" t="str">
        <f ca="1">IF($A$1=3,TS!H38,IF($A$1=4,TS!K38,IF($A$1=5,TS!N38,IF($A$1=6,TS!Q38,IF($A$1=7,TS!T38,IF($A$1=8,TS!W38,IF($A$1=9,TS!Z38,IF($A$1=10,TS!AC38,""))))))))&amp;IF($A$1=11,TS!AF38,IF($A$1=12,TS!AI38,IF($A$1=13,TS!AL38,IF($A$1=14,TS!AO38,IF($A$1=15,TS!AR38,IF($A$1=16,TS!AU38,IF($A$1=17,TS!AX38,"")))))))&amp;IF($A$1=18,TS!BA38,IF($A$1=19,TS!BD38,IF($A$1=20,TS!BG38,IF($A$1=21,TS!BJ38,IF($A$1=22,TS!BM38,IF($A$1=23,TS!BP38,""))))))&amp;IF($A$1=24,TS!BS38,IF($A$1=25,TS!BV38,IF($A$1=26,TS!BY38,IF($A$1=27,TS!CB38,IF($A$1=28,TS!CE38,IF($A$1=29,TS!CH38,IF($A$1=1,TS!B38,IF($A$1=2,TS!E38,""))))))))&amp;IF($A$1=30,TS!CK38,IF($A$1=31,TS!CN38,IF($A$1=32,TS!CQ38,IF($A$1=33,TS!CT38,IF($A$1=34,TS!CW38,IF($A$1=35,TS!CZ38,IF($A$1=36,TS!DC38,IF($A$1=37,TS!DF38,""))))))))&amp;IF($A$1=38,TS!DI38,IF($A$1=39,TS!DL38,IF($A$1=40,TS!DO38,"")))</f>
        <v/>
      </c>
      <c r="F38" s="167" t="str">
        <f ca="1">IF($A$1=3,TS!I38,IF($A$1=4,TS!L38,IF($A$1=5,TS!O38,IF($A$1=6,TS!R38,IF($A$1=7,TS!U38,IF($A$1=8,TS!X38,IF($A$1=9,TS!AA38,IF($A$1=10,TS!AD38,""))))))))&amp;IF($A$1=11,TS!AG38,IF($A$1=12,TS!AJ38,IF($A$1=13,TS!AM38,IF($A$1=14,TS!AP38,IF($A$1=15,TS!AS38,IF($A$1=16,TS!AV38,IF($A$1=17,TS!AY38,"")))))))&amp;IF($A$1=18,TS!BB38,IF($A$1=19,TS!BE38,IF($A$1=20,TS!BH38,IF($A$1=21,TS!BK38,IF($A$1=22,TS!BN38,IF($A$1=23,TS!BQ38,""))))))&amp;IF($A$1=24,TS!BT38,IF($A$1=25,TS!BW38,IF($A$1=26,TS!BZ38,IF($A$1=27,TS!CC38,IF($A$1=28,TS!CF38,IF($A$1=29,TS!CI38,IF($A$1=1,TS!C38,IF($A$1=2,TS!F38,""))))))))&amp;IF($A$1=30,TS!CL38,IF($A$1=31,TS!CO38,IF($A$1=32,TS!CR38,IF($A$1=33,TS!CU38,IF($A$1=34,TS!CX38,IF($A$1=35,TS!DA38,IF($A$1=36,TS!DD38,IF($A$1=37,TS!DG38,""))))))))&amp;IF($A$1=38,TS!DJ38,IF($A$1=39,TS!DM38,IF($A$1=40,TS!DP38,"")))</f>
        <v/>
      </c>
      <c r="G38" s="66"/>
      <c r="H38" s="66"/>
      <c r="I38" s="66"/>
      <c r="J38" s="66"/>
      <c r="K38" s="66"/>
      <c r="L38" s="66"/>
      <c r="M38" s="66"/>
      <c r="N38" s="66"/>
      <c r="O38" s="66"/>
      <c r="P38" s="66"/>
      <c r="Q38" s="66"/>
      <c r="R38" s="66"/>
      <c r="S38" s="66"/>
      <c r="T38" s="66"/>
      <c r="U38" s="66"/>
      <c r="V38" s="66"/>
      <c r="W38" s="66"/>
      <c r="X38" s="66"/>
      <c r="Y38" s="66"/>
      <c r="Z38" s="66"/>
      <c r="AA38" s="75">
        <f t="shared" si="0"/>
        <v>0</v>
      </c>
    </row>
    <row r="39" spans="1:27" ht="12" customHeight="1" x14ac:dyDescent="0.2">
      <c r="A39" s="78" t="str">
        <f ca="1">F!V39</f>
        <v/>
      </c>
      <c r="B39" s="111">
        <v>38</v>
      </c>
      <c r="C39" s="136" t="str">
        <f ca="1">F!W39</f>
        <v/>
      </c>
      <c r="D39" s="166" t="str">
        <f ca="1">IF($A$1=3,TS!G39,IF($A$1=4,TS!J39,IF($A$1=5,TS!M39,IF($A$1=6,TS!P39,IF($A$1=7,TS!S39,IF($A$1=8,TS!V39,IF($A$1=9,TS!Y39,IF($A$1=10,TS!AB39,""))))))))&amp;IF($A$1=11,TS!AE39,IF($A$1=12,TS!AH39,IF($A$1=13,TS!AK39,IF($A$1=14,TS!AN39,IF($A$1=15,TS!AQ39,IF($A$1=16,TS!AT39,IF($A$1=17,TS!AW39,"")))))))&amp;IF($A$1=18,TS!AZ39,IF($A$1=19,TS!BC39,IF($A$1=20,TS!BF39,IF($A$1=21,TS!BI39,IF($A$1=22,TS!BL39,IF($A$1=23,TS!BO39,""))))))&amp;IF($A$1=24,TS!BR39,IF($A$1=25,TS!BU39,IF($A$1=26,TS!BX39,IF($A$1=27,TS!CA39,IF($A$1=28,TS!CD39,IF($A$1=29,TS!CG39,IF($A$1=1,TS!A39,IF($A$1=2,TS!D39,""))))))))&amp;IF($A$1=30,TS!CJ39,IF($A$1=31,TS!CM39,IF($A$1=32,TS!CP39,IF($A$1=33,TS!CS39,IF($A$1=34,TS!CV39,IF($A$1=35,TS!CY39,IF($A$1=36,TS!DB39,IF($A$1=37,TS!DE39,""))))))))&amp;IF($A$1=38,TS!DH39,IF($A$1=39,TS!DK39,IF($A$1=40,TS!DN39,"")))</f>
        <v/>
      </c>
      <c r="E39" s="166" t="str">
        <f ca="1">IF($A$1=3,TS!H39,IF($A$1=4,TS!K39,IF($A$1=5,TS!N39,IF($A$1=6,TS!Q39,IF($A$1=7,TS!T39,IF($A$1=8,TS!W39,IF($A$1=9,TS!Z39,IF($A$1=10,TS!AC39,""))))))))&amp;IF($A$1=11,TS!AF39,IF($A$1=12,TS!AI39,IF($A$1=13,TS!AL39,IF($A$1=14,TS!AO39,IF($A$1=15,TS!AR39,IF($A$1=16,TS!AU39,IF($A$1=17,TS!AX39,"")))))))&amp;IF($A$1=18,TS!BA39,IF($A$1=19,TS!BD39,IF($A$1=20,TS!BG39,IF($A$1=21,TS!BJ39,IF($A$1=22,TS!BM39,IF($A$1=23,TS!BP39,""))))))&amp;IF($A$1=24,TS!BS39,IF($A$1=25,TS!BV39,IF($A$1=26,TS!BY39,IF($A$1=27,TS!CB39,IF($A$1=28,TS!CE39,IF($A$1=29,TS!CH39,IF($A$1=1,TS!B39,IF($A$1=2,TS!E39,""))))))))&amp;IF($A$1=30,TS!CK39,IF($A$1=31,TS!CN39,IF($A$1=32,TS!CQ39,IF($A$1=33,TS!CT39,IF($A$1=34,TS!CW39,IF($A$1=35,TS!CZ39,IF($A$1=36,TS!DC39,IF($A$1=37,TS!DF39,""))))))))&amp;IF($A$1=38,TS!DI39,IF($A$1=39,TS!DL39,IF($A$1=40,TS!DO39,"")))</f>
        <v/>
      </c>
      <c r="F39" s="167" t="str">
        <f ca="1">IF($A$1=3,TS!I39,IF($A$1=4,TS!L39,IF($A$1=5,TS!O39,IF($A$1=6,TS!R39,IF($A$1=7,TS!U39,IF($A$1=8,TS!X39,IF($A$1=9,TS!AA39,IF($A$1=10,TS!AD39,""))))))))&amp;IF($A$1=11,TS!AG39,IF($A$1=12,TS!AJ39,IF($A$1=13,TS!AM39,IF($A$1=14,TS!AP39,IF($A$1=15,TS!AS39,IF($A$1=16,TS!AV39,IF($A$1=17,TS!AY39,"")))))))&amp;IF($A$1=18,TS!BB39,IF($A$1=19,TS!BE39,IF($A$1=20,TS!BH39,IF($A$1=21,TS!BK39,IF($A$1=22,TS!BN39,IF($A$1=23,TS!BQ39,""))))))&amp;IF($A$1=24,TS!BT39,IF($A$1=25,TS!BW39,IF($A$1=26,TS!BZ39,IF($A$1=27,TS!CC39,IF($A$1=28,TS!CF39,IF($A$1=29,TS!CI39,IF($A$1=1,TS!C39,IF($A$1=2,TS!F39,""))))))))&amp;IF($A$1=30,TS!CL39,IF($A$1=31,TS!CO39,IF($A$1=32,TS!CR39,IF($A$1=33,TS!CU39,IF($A$1=34,TS!CX39,IF($A$1=35,TS!DA39,IF($A$1=36,TS!DD39,IF($A$1=37,TS!DG39,""))))))))&amp;IF($A$1=38,TS!DJ39,IF($A$1=39,TS!DM39,IF($A$1=40,TS!DP39,"")))</f>
        <v/>
      </c>
      <c r="G39" s="66"/>
      <c r="H39" s="66"/>
      <c r="I39" s="66"/>
      <c r="J39" s="66"/>
      <c r="K39" s="66"/>
      <c r="L39" s="66"/>
      <c r="M39" s="66"/>
      <c r="N39" s="66"/>
      <c r="O39" s="66"/>
      <c r="P39" s="66"/>
      <c r="Q39" s="66"/>
      <c r="R39" s="66"/>
      <c r="S39" s="66"/>
      <c r="T39" s="66"/>
      <c r="U39" s="66"/>
      <c r="V39" s="66"/>
      <c r="W39" s="66"/>
      <c r="X39" s="66"/>
      <c r="Y39" s="66"/>
      <c r="Z39" s="66"/>
      <c r="AA39" s="75">
        <f t="shared" si="0"/>
        <v>0</v>
      </c>
    </row>
    <row r="40" spans="1:27" ht="12" customHeight="1" x14ac:dyDescent="0.2">
      <c r="A40" s="78" t="str">
        <f ca="1">F!V40</f>
        <v/>
      </c>
      <c r="B40" s="111">
        <v>39</v>
      </c>
      <c r="C40" s="136" t="str">
        <f ca="1">F!W40</f>
        <v/>
      </c>
      <c r="D40" s="166" t="str">
        <f ca="1">IF($A$1=3,TS!G40,IF($A$1=4,TS!J40,IF($A$1=5,TS!M40,IF($A$1=6,TS!P40,IF($A$1=7,TS!S40,IF($A$1=8,TS!V40,IF($A$1=9,TS!Y40,IF($A$1=10,TS!AB40,""))))))))&amp;IF($A$1=11,TS!AE40,IF($A$1=12,TS!AH40,IF($A$1=13,TS!AK40,IF($A$1=14,TS!AN40,IF($A$1=15,TS!AQ40,IF($A$1=16,TS!AT40,IF($A$1=17,TS!AW40,"")))))))&amp;IF($A$1=18,TS!AZ40,IF($A$1=19,TS!BC40,IF($A$1=20,TS!BF40,IF($A$1=21,TS!BI40,IF($A$1=22,TS!BL40,IF($A$1=23,TS!BO40,""))))))&amp;IF($A$1=24,TS!BR40,IF($A$1=25,TS!BU40,IF($A$1=26,TS!BX40,IF($A$1=27,TS!CA40,IF($A$1=28,TS!CD40,IF($A$1=29,TS!CG40,IF($A$1=1,TS!A40,IF($A$1=2,TS!D40,""))))))))&amp;IF($A$1=30,TS!CJ40,IF($A$1=31,TS!CM40,IF($A$1=32,TS!CP40,IF($A$1=33,TS!CS40,IF($A$1=34,TS!CV40,IF($A$1=35,TS!CY40,IF($A$1=36,TS!DB40,IF($A$1=37,TS!DE40,""))))))))&amp;IF($A$1=38,TS!DH40,IF($A$1=39,TS!DK40,IF($A$1=40,TS!DN40,"")))</f>
        <v/>
      </c>
      <c r="E40" s="166" t="str">
        <f ca="1">IF($A$1=3,TS!H40,IF($A$1=4,TS!K40,IF($A$1=5,TS!N40,IF($A$1=6,TS!Q40,IF($A$1=7,TS!T40,IF($A$1=8,TS!W40,IF($A$1=9,TS!Z40,IF($A$1=10,TS!AC40,""))))))))&amp;IF($A$1=11,TS!AF40,IF($A$1=12,TS!AI40,IF($A$1=13,TS!AL40,IF($A$1=14,TS!AO40,IF($A$1=15,TS!AR40,IF($A$1=16,TS!AU40,IF($A$1=17,TS!AX40,"")))))))&amp;IF($A$1=18,TS!BA40,IF($A$1=19,TS!BD40,IF($A$1=20,TS!BG40,IF($A$1=21,TS!BJ40,IF($A$1=22,TS!BM40,IF($A$1=23,TS!BP40,""))))))&amp;IF($A$1=24,TS!BS40,IF($A$1=25,TS!BV40,IF($A$1=26,TS!BY40,IF($A$1=27,TS!CB40,IF($A$1=28,TS!CE40,IF($A$1=29,TS!CH40,IF($A$1=1,TS!B40,IF($A$1=2,TS!E40,""))))))))&amp;IF($A$1=30,TS!CK40,IF($A$1=31,TS!CN40,IF($A$1=32,TS!CQ40,IF($A$1=33,TS!CT40,IF($A$1=34,TS!CW40,IF($A$1=35,TS!CZ40,IF($A$1=36,TS!DC40,IF($A$1=37,TS!DF40,""))))))))&amp;IF($A$1=38,TS!DI40,IF($A$1=39,TS!DL40,IF($A$1=40,TS!DO40,"")))</f>
        <v/>
      </c>
      <c r="F40" s="167" t="str">
        <f ca="1">IF($A$1=3,TS!I40,IF($A$1=4,TS!L40,IF($A$1=5,TS!O40,IF($A$1=6,TS!R40,IF($A$1=7,TS!U40,IF($A$1=8,TS!X40,IF($A$1=9,TS!AA40,IF($A$1=10,TS!AD40,""))))))))&amp;IF($A$1=11,TS!AG40,IF($A$1=12,TS!AJ40,IF($A$1=13,TS!AM40,IF($A$1=14,TS!AP40,IF($A$1=15,TS!AS40,IF($A$1=16,TS!AV40,IF($A$1=17,TS!AY40,"")))))))&amp;IF($A$1=18,TS!BB40,IF($A$1=19,TS!BE40,IF($A$1=20,TS!BH40,IF($A$1=21,TS!BK40,IF($A$1=22,TS!BN40,IF($A$1=23,TS!BQ40,""))))))&amp;IF($A$1=24,TS!BT40,IF($A$1=25,TS!BW40,IF($A$1=26,TS!BZ40,IF($A$1=27,TS!CC40,IF($A$1=28,TS!CF40,IF($A$1=29,TS!CI40,IF($A$1=1,TS!C40,IF($A$1=2,TS!F40,""))))))))&amp;IF($A$1=30,TS!CL40,IF($A$1=31,TS!CO40,IF($A$1=32,TS!CR40,IF($A$1=33,TS!CU40,IF($A$1=34,TS!CX40,IF($A$1=35,TS!DA40,IF($A$1=36,TS!DD40,IF($A$1=37,TS!DG40,""))))))))&amp;IF($A$1=38,TS!DJ40,IF($A$1=39,TS!DM40,IF($A$1=40,TS!DP40,"")))</f>
        <v/>
      </c>
      <c r="G40" s="66"/>
      <c r="H40" s="66"/>
      <c r="I40" s="66"/>
      <c r="J40" s="66"/>
      <c r="K40" s="66"/>
      <c r="L40" s="66"/>
      <c r="M40" s="66"/>
      <c r="N40" s="66"/>
      <c r="O40" s="66"/>
      <c r="P40" s="66"/>
      <c r="Q40" s="66"/>
      <c r="R40" s="66"/>
      <c r="S40" s="66"/>
      <c r="T40" s="66"/>
      <c r="U40" s="66"/>
      <c r="V40" s="66"/>
      <c r="W40" s="66"/>
      <c r="X40" s="66"/>
      <c r="Y40" s="66"/>
      <c r="Z40" s="66"/>
      <c r="AA40" s="75">
        <f t="shared" si="0"/>
        <v>0</v>
      </c>
    </row>
    <row r="41" spans="1:27" ht="12" customHeight="1" x14ac:dyDescent="0.2">
      <c r="A41" s="78" t="str">
        <f ca="1">F!V41</f>
        <v/>
      </c>
      <c r="B41" s="111">
        <v>40</v>
      </c>
      <c r="C41" s="136" t="str">
        <f ca="1">F!W41</f>
        <v/>
      </c>
      <c r="D41" s="166" t="str">
        <f ca="1">IF($A$1=3,TS!G41,IF($A$1=4,TS!J41,IF($A$1=5,TS!M41,IF($A$1=6,TS!P41,IF($A$1=7,TS!S41,IF($A$1=8,TS!V41,IF($A$1=9,TS!Y41,IF($A$1=10,TS!AB41,""))))))))&amp;IF($A$1=11,TS!AE41,IF($A$1=12,TS!AH41,IF($A$1=13,TS!AK41,IF($A$1=14,TS!AN41,IF($A$1=15,TS!AQ41,IF($A$1=16,TS!AT41,IF($A$1=17,TS!AW41,"")))))))&amp;IF($A$1=18,TS!AZ41,IF($A$1=19,TS!BC41,IF($A$1=20,TS!BF41,IF($A$1=21,TS!BI41,IF($A$1=22,TS!BL41,IF($A$1=23,TS!BO41,""))))))&amp;IF($A$1=24,TS!BR41,IF($A$1=25,TS!BU41,IF($A$1=26,TS!BX41,IF($A$1=27,TS!CA41,IF($A$1=28,TS!CD41,IF($A$1=29,TS!CG41,IF($A$1=1,TS!A41,IF($A$1=2,TS!D41,""))))))))&amp;IF($A$1=30,TS!CJ41,IF($A$1=31,TS!CM41,IF($A$1=32,TS!CP41,IF($A$1=33,TS!CS41,IF($A$1=34,TS!CV41,IF($A$1=35,TS!CY41,IF($A$1=36,TS!DB41,IF($A$1=37,TS!DE41,""))))))))&amp;IF($A$1=38,TS!DH41,IF($A$1=39,TS!DK41,IF($A$1=40,TS!DN41,"")))</f>
        <v/>
      </c>
      <c r="E41" s="166" t="str">
        <f ca="1">IF($A$1=3,TS!H41,IF($A$1=4,TS!K41,IF($A$1=5,TS!N41,IF($A$1=6,TS!Q41,IF($A$1=7,TS!T41,IF($A$1=8,TS!W41,IF($A$1=9,TS!Z41,IF($A$1=10,TS!AC41,""))))))))&amp;IF($A$1=11,TS!AF41,IF($A$1=12,TS!AI41,IF($A$1=13,TS!AL41,IF($A$1=14,TS!AO41,IF($A$1=15,TS!AR41,IF($A$1=16,TS!AU41,IF($A$1=17,TS!AX41,"")))))))&amp;IF($A$1=18,TS!BA41,IF($A$1=19,TS!BD41,IF($A$1=20,TS!BG41,IF($A$1=21,TS!BJ41,IF($A$1=22,TS!BM41,IF($A$1=23,TS!BP41,""))))))&amp;IF($A$1=24,TS!BS41,IF($A$1=25,TS!BV41,IF($A$1=26,TS!BY41,IF($A$1=27,TS!CB41,IF($A$1=28,TS!CE41,IF($A$1=29,TS!CH41,IF($A$1=1,TS!B41,IF($A$1=2,TS!E41,""))))))))&amp;IF($A$1=30,TS!CK41,IF($A$1=31,TS!CN41,IF($A$1=32,TS!CQ41,IF($A$1=33,TS!CT41,IF($A$1=34,TS!CW41,IF($A$1=35,TS!CZ41,IF($A$1=36,TS!DC41,IF($A$1=37,TS!DF41,""))))))))&amp;IF($A$1=38,TS!DI41,IF($A$1=39,TS!DL41,IF($A$1=40,TS!DO41,"")))</f>
        <v/>
      </c>
      <c r="F41" s="167" t="str">
        <f ca="1">IF($A$1=3,TS!I41,IF($A$1=4,TS!L41,IF($A$1=5,TS!O41,IF($A$1=6,TS!R41,IF($A$1=7,TS!U41,IF($A$1=8,TS!X41,IF($A$1=9,TS!AA41,IF($A$1=10,TS!AD41,""))))))))&amp;IF($A$1=11,TS!AG41,IF($A$1=12,TS!AJ41,IF($A$1=13,TS!AM41,IF($A$1=14,TS!AP41,IF($A$1=15,TS!AS41,IF($A$1=16,TS!AV41,IF($A$1=17,TS!AY41,"")))))))&amp;IF($A$1=18,TS!BB41,IF($A$1=19,TS!BE41,IF($A$1=20,TS!BH41,IF($A$1=21,TS!BK41,IF($A$1=22,TS!BN41,IF($A$1=23,TS!BQ41,""))))))&amp;IF($A$1=24,TS!BT41,IF($A$1=25,TS!BW41,IF($A$1=26,TS!BZ41,IF($A$1=27,TS!CC41,IF($A$1=28,TS!CF41,IF($A$1=29,TS!CI41,IF($A$1=1,TS!C41,IF($A$1=2,TS!F41,""))))))))&amp;IF($A$1=30,TS!CL41,IF($A$1=31,TS!CO41,IF($A$1=32,TS!CR41,IF($A$1=33,TS!CU41,IF($A$1=34,TS!CX41,IF($A$1=35,TS!DA41,IF($A$1=36,TS!DD41,IF($A$1=37,TS!DG41,""))))))))&amp;IF($A$1=38,TS!DJ41,IF($A$1=39,TS!DM41,IF($A$1=40,TS!DP41,"")))</f>
        <v/>
      </c>
      <c r="G41" s="66"/>
      <c r="H41" s="66"/>
      <c r="I41" s="66"/>
      <c r="J41" s="66"/>
      <c r="K41" s="66"/>
      <c r="L41" s="66"/>
      <c r="M41" s="66"/>
      <c r="N41" s="66"/>
      <c r="O41" s="66"/>
      <c r="P41" s="66"/>
      <c r="Q41" s="66"/>
      <c r="R41" s="66"/>
      <c r="S41" s="66"/>
      <c r="T41" s="66"/>
      <c r="U41" s="66"/>
      <c r="V41" s="66"/>
      <c r="W41" s="66"/>
      <c r="X41" s="66"/>
      <c r="Y41" s="66"/>
      <c r="Z41" s="66"/>
      <c r="AA41" s="75">
        <f t="shared" si="0"/>
        <v>0</v>
      </c>
    </row>
    <row r="42" spans="1:27" ht="12" customHeight="1" x14ac:dyDescent="0.2">
      <c r="C42" s="133"/>
      <c r="D42" s="166" t="str">
        <f ca="1">IF($A$1=3,TS!G42,IF($A$1=4,TS!J42,IF($A$1=5,TS!M42,IF($A$1=6,TS!P42,IF($A$1=7,TS!S42,IF($A$1=8,TS!V42,IF($A$1=9,TS!Y42,IF($A$1=10,TS!AB42,""))))))))&amp;IF($A$1=11,TS!AE42,IF($A$1=12,TS!AH42,IF($A$1=13,TS!AK42,IF($A$1=14,TS!AN42,IF($A$1=15,TS!AQ42,IF($A$1=16,TS!AT42,IF($A$1=17,TS!AW42,"")))))))&amp;IF($A$1=18,TS!AZ42,IF($A$1=19,TS!BC42,IF($A$1=20,TS!BF42,IF($A$1=21,TS!BI42,IF($A$1=22,TS!BL42,IF($A$1=23,TS!BO42,""))))))&amp;IF($A$1=24,TS!BR42,IF($A$1=25,TS!BU42,IF($A$1=26,TS!BX42,IF($A$1=27,TS!CA42,IF($A$1=28,TS!CD42,IF($A$1=29,TS!CG42,IF($A$1=1,TS!A42,IF($A$1=2,TS!D42,""))))))))&amp;IF($A$1=30,TS!CJ42,IF($A$1=31,TS!CM42,IF($A$1=32,TS!CP42,IF($A$1=33,TS!CS42,IF($A$1=34,TS!CV42,IF($A$1=35,TS!CY42,IF($A$1=36,TS!DB42,IF($A$1=37,TS!DE42,""))))))))&amp;IF($A$1=38,TS!DH42,IF($A$1=39,TS!DK42,IF($A$1=40,TS!DN42,"")))</f>
        <v/>
      </c>
      <c r="E42" s="166" t="str">
        <f ca="1">IF($A$1=3,TS!H42,IF($A$1=4,TS!K42,IF($A$1=5,TS!N42,IF($A$1=6,TS!Q42,IF($A$1=7,TS!T42,IF($A$1=8,TS!W42,IF($A$1=9,TS!Z42,IF($A$1=10,TS!AC42,""))))))))&amp;IF($A$1=11,TS!AF42,IF($A$1=12,TS!AI42,IF($A$1=13,TS!AL42,IF($A$1=14,TS!AO42,IF($A$1=15,TS!AR42,IF($A$1=16,TS!AU42,IF($A$1=17,TS!AX42,"")))))))&amp;IF($A$1=18,TS!BA42,IF($A$1=19,TS!BD42,IF($A$1=20,TS!BG42,IF($A$1=21,TS!BJ42,IF($A$1=22,TS!BM42,IF($A$1=23,TS!BP42,""))))))&amp;IF($A$1=24,TS!BS42,IF($A$1=25,TS!BV42,IF($A$1=26,TS!BY42,IF($A$1=27,TS!CB42,IF($A$1=28,TS!CE42,IF($A$1=29,TS!CH42,IF($A$1=1,TS!B42,IF($A$1=2,TS!E42,""))))))))&amp;IF($A$1=30,TS!CK42,IF($A$1=31,TS!CN42,IF($A$1=32,TS!CQ42,IF($A$1=33,TS!CT42,IF($A$1=34,TS!CW42,IF($A$1=35,TS!CZ42,IF($A$1=36,TS!DC42,IF($A$1=37,TS!DF42,""))))))))&amp;IF($A$1=38,TS!DI42,IF($A$1=39,TS!DL42,IF($A$1=40,TS!DO42,"")))</f>
        <v/>
      </c>
      <c r="F42" s="167" t="str">
        <f ca="1">IF($A$1=3,TS!I42,IF($A$1=4,TS!L42,IF($A$1=5,TS!O42,IF($A$1=6,TS!R42,IF($A$1=7,TS!U42,IF($A$1=8,TS!X42,IF($A$1=9,TS!AA42,IF($A$1=10,TS!AD42,""))))))))&amp;IF($A$1=11,TS!AG42,IF($A$1=12,TS!AJ42,IF($A$1=13,TS!AM42,IF($A$1=14,TS!AP42,IF($A$1=15,TS!AS42,IF($A$1=16,TS!AV42,IF($A$1=17,TS!AY42,"")))))))&amp;IF($A$1=18,TS!BB42,IF($A$1=19,TS!BE42,IF($A$1=20,TS!BH42,IF($A$1=21,TS!BK42,IF($A$1=22,TS!BN42,IF($A$1=23,TS!BQ42,""))))))&amp;IF($A$1=24,TS!BT42,IF($A$1=25,TS!BW42,IF($A$1=26,TS!BZ42,IF($A$1=27,TS!CC42,IF($A$1=28,TS!CF42,IF($A$1=29,TS!CI42,IF($A$1=1,TS!C42,IF($A$1=2,TS!F42,""))))))))&amp;IF($A$1=30,TS!CL42,IF($A$1=31,TS!CO42,IF($A$1=32,TS!CR42,IF($A$1=33,TS!CU42,IF($A$1=34,TS!CX42,IF($A$1=35,TS!DA42,IF($A$1=36,TS!DD42,IF($A$1=37,TS!DG42,""))))))))&amp;IF($A$1=38,TS!DJ42,IF($A$1=39,TS!DM42,IF($A$1=40,TS!DP42,"")))</f>
        <v/>
      </c>
      <c r="G42" s="66"/>
      <c r="H42" s="66"/>
      <c r="I42" s="66"/>
      <c r="J42" s="66"/>
      <c r="K42" s="66"/>
      <c r="L42" s="66"/>
      <c r="M42" s="66"/>
      <c r="N42" s="66"/>
      <c r="O42" s="66"/>
      <c r="P42" s="66"/>
      <c r="Q42" s="66"/>
      <c r="R42" s="66"/>
      <c r="S42" s="66"/>
      <c r="T42" s="66"/>
      <c r="U42" s="66"/>
      <c r="V42" s="66"/>
      <c r="W42" s="66"/>
      <c r="X42" s="66"/>
      <c r="Y42" s="66"/>
      <c r="Z42" s="66"/>
      <c r="AA42" s="75">
        <f t="shared" si="0"/>
        <v>0</v>
      </c>
    </row>
    <row r="43" spans="1:27" ht="12" customHeight="1" x14ac:dyDescent="0.2">
      <c r="C43" s="82">
        <f ca="1">INDEX(C2:C41,A1)</f>
        <v>31</v>
      </c>
      <c r="D43" s="166" t="str">
        <f ca="1">IF($A$1=3,TS!G43,IF($A$1=4,TS!J43,IF($A$1=5,TS!M43,IF($A$1=6,TS!P43,IF($A$1=7,TS!S43,IF($A$1=8,TS!V43,IF($A$1=9,TS!Y43,IF($A$1=10,TS!AB43,""))))))))&amp;IF($A$1=11,TS!AE43,IF($A$1=12,TS!AH43,IF($A$1=13,TS!AK43,IF($A$1=14,TS!AN43,IF($A$1=15,TS!AQ43,IF($A$1=16,TS!AT43,IF($A$1=17,TS!AW43,"")))))))&amp;IF($A$1=18,TS!AZ43,IF($A$1=19,TS!BC43,IF($A$1=20,TS!BF43,IF($A$1=21,TS!BI43,IF($A$1=22,TS!BL43,IF($A$1=23,TS!BO43,""))))))&amp;IF($A$1=24,TS!BR43,IF($A$1=25,TS!BU43,IF($A$1=26,TS!BX43,IF($A$1=27,TS!CA43,IF($A$1=28,TS!CD43,IF($A$1=29,TS!CG43,IF($A$1=1,TS!A43,IF($A$1=2,TS!D43,""))))))))&amp;IF($A$1=30,TS!CJ43,IF($A$1=31,TS!CM43,IF($A$1=32,TS!CP43,IF($A$1=33,TS!CS43,IF($A$1=34,TS!CV43,IF($A$1=35,TS!CY43,IF($A$1=36,TS!DB43,IF($A$1=37,TS!DE43,""))))))))&amp;IF($A$1=38,TS!DH43,IF($A$1=39,TS!DK43,IF($A$1=40,TS!DN43,"")))</f>
        <v/>
      </c>
      <c r="E43" s="166" t="str">
        <f ca="1">IF($A$1=3,TS!H43,IF($A$1=4,TS!K43,IF($A$1=5,TS!N43,IF($A$1=6,TS!Q43,IF($A$1=7,TS!T43,IF($A$1=8,TS!W43,IF($A$1=9,TS!Z43,IF($A$1=10,TS!AC43,""))))))))&amp;IF($A$1=11,TS!AF43,IF($A$1=12,TS!AI43,IF($A$1=13,TS!AL43,IF($A$1=14,TS!AO43,IF($A$1=15,TS!AR43,IF($A$1=16,TS!AU43,IF($A$1=17,TS!AX43,"")))))))&amp;IF($A$1=18,TS!BA43,IF($A$1=19,TS!BD43,IF($A$1=20,TS!BG43,IF($A$1=21,TS!BJ43,IF($A$1=22,TS!BM43,IF($A$1=23,TS!BP43,""))))))&amp;IF($A$1=24,TS!BS43,IF($A$1=25,TS!BV43,IF($A$1=26,TS!BY43,IF($A$1=27,TS!CB43,IF($A$1=28,TS!CE43,IF($A$1=29,TS!CH43,IF($A$1=1,TS!B43,IF($A$1=2,TS!E43,""))))))))&amp;IF($A$1=30,TS!CK43,IF($A$1=31,TS!CN43,IF($A$1=32,TS!CQ43,IF($A$1=33,TS!CT43,IF($A$1=34,TS!CW43,IF($A$1=35,TS!CZ43,IF($A$1=36,TS!DC43,IF($A$1=37,TS!DF43,""))))))))&amp;IF($A$1=38,TS!DI43,IF($A$1=39,TS!DL43,IF($A$1=40,TS!DO43,"")))</f>
        <v/>
      </c>
      <c r="F43" s="167" t="str">
        <f ca="1">IF($A$1=3,TS!I43,IF($A$1=4,TS!L43,IF($A$1=5,TS!O43,IF($A$1=6,TS!R43,IF($A$1=7,TS!U43,IF($A$1=8,TS!X43,IF($A$1=9,TS!AA43,IF($A$1=10,TS!AD43,""))))))))&amp;IF($A$1=11,TS!AG43,IF($A$1=12,TS!AJ43,IF($A$1=13,TS!AM43,IF($A$1=14,TS!AP43,IF($A$1=15,TS!AS43,IF($A$1=16,TS!AV43,IF($A$1=17,TS!AY43,"")))))))&amp;IF($A$1=18,TS!BB43,IF($A$1=19,TS!BE43,IF($A$1=20,TS!BH43,IF($A$1=21,TS!BK43,IF($A$1=22,TS!BN43,IF($A$1=23,TS!BQ43,""))))))&amp;IF($A$1=24,TS!BT43,IF($A$1=25,TS!BW43,IF($A$1=26,TS!BZ43,IF($A$1=27,TS!CC43,IF($A$1=28,TS!CF43,IF($A$1=29,TS!CI43,IF($A$1=1,TS!C43,IF($A$1=2,TS!F43,""))))))))&amp;IF($A$1=30,TS!CL43,IF($A$1=31,TS!CO43,IF($A$1=32,TS!CR43,IF($A$1=33,TS!CU43,IF($A$1=34,TS!CX43,IF($A$1=35,TS!DA43,IF($A$1=36,TS!DD43,IF($A$1=37,TS!DG43,""))))))))&amp;IF($A$1=38,TS!DJ43,IF($A$1=39,TS!DM43,IF($A$1=40,TS!DP43,"")))</f>
        <v/>
      </c>
      <c r="G43" s="66"/>
      <c r="H43" s="66"/>
      <c r="I43" s="66"/>
      <c r="J43" s="66"/>
      <c r="K43" s="66"/>
      <c r="L43" s="66"/>
      <c r="M43" s="66"/>
      <c r="N43" s="66"/>
      <c r="O43" s="66"/>
      <c r="P43" s="66"/>
      <c r="Q43" s="66"/>
      <c r="R43" s="66"/>
      <c r="S43" s="66"/>
      <c r="T43" s="66"/>
      <c r="U43" s="66"/>
      <c r="V43" s="66"/>
      <c r="W43" s="66"/>
      <c r="X43" s="66"/>
      <c r="Y43" s="66"/>
      <c r="Z43" s="66"/>
      <c r="AA43" s="75">
        <f t="shared" si="0"/>
        <v>0</v>
      </c>
    </row>
    <row r="44" spans="1:27" ht="12" customHeight="1" x14ac:dyDescent="0.2">
      <c r="C44" s="82">
        <f ca="1">C43-C1</f>
        <v>31</v>
      </c>
      <c r="D44" s="166" t="str">
        <f ca="1">IF($A$1=3,TS!G44,IF($A$1=4,TS!J44,IF($A$1=5,TS!M44,IF($A$1=6,TS!P44,IF($A$1=7,TS!S44,IF($A$1=8,TS!V44,IF($A$1=9,TS!Y44,IF($A$1=10,TS!AB44,""))))))))&amp;IF($A$1=11,TS!AE44,IF($A$1=12,TS!AH44,IF($A$1=13,TS!AK44,IF($A$1=14,TS!AN44,IF($A$1=15,TS!AQ44,IF($A$1=16,TS!AT44,IF($A$1=17,TS!AW44,"")))))))&amp;IF($A$1=18,TS!AZ44,IF($A$1=19,TS!BC44,IF($A$1=20,TS!BF44,IF($A$1=21,TS!BI44,IF($A$1=22,TS!BL44,IF($A$1=23,TS!BO44,""))))))&amp;IF($A$1=24,TS!BR44,IF($A$1=25,TS!BU44,IF($A$1=26,TS!BX44,IF($A$1=27,TS!CA44,IF($A$1=28,TS!CD44,IF($A$1=29,TS!CG44,IF($A$1=1,TS!A44,IF($A$1=2,TS!D44,""))))))))&amp;IF($A$1=30,TS!CJ44,IF($A$1=31,TS!CM44,IF($A$1=32,TS!CP44,IF($A$1=33,TS!CS44,IF($A$1=34,TS!CV44,IF($A$1=35,TS!CY44,IF($A$1=36,TS!DB44,IF($A$1=37,TS!DE44,""))))))))&amp;IF($A$1=38,TS!DH44,IF($A$1=39,TS!DK44,IF($A$1=40,TS!DN44,"")))</f>
        <v/>
      </c>
      <c r="E44" s="166" t="str">
        <f ca="1">IF($A$1=3,TS!H44,IF($A$1=4,TS!K44,IF($A$1=5,TS!N44,IF($A$1=6,TS!Q44,IF($A$1=7,TS!T44,IF($A$1=8,TS!W44,IF($A$1=9,TS!Z44,IF($A$1=10,TS!AC44,""))))))))&amp;IF($A$1=11,TS!AF44,IF($A$1=12,TS!AI44,IF($A$1=13,TS!AL44,IF($A$1=14,TS!AO44,IF($A$1=15,TS!AR44,IF($A$1=16,TS!AU44,IF($A$1=17,TS!AX44,"")))))))&amp;IF($A$1=18,TS!BA44,IF($A$1=19,TS!BD44,IF($A$1=20,TS!BG44,IF($A$1=21,TS!BJ44,IF($A$1=22,TS!BM44,IF($A$1=23,TS!BP44,""))))))&amp;IF($A$1=24,TS!BS44,IF($A$1=25,TS!BV44,IF($A$1=26,TS!BY44,IF($A$1=27,TS!CB44,IF($A$1=28,TS!CE44,IF($A$1=29,TS!CH44,IF($A$1=1,TS!B44,IF($A$1=2,TS!E44,""))))))))&amp;IF($A$1=30,TS!CK44,IF($A$1=31,TS!CN44,IF($A$1=32,TS!CQ44,IF($A$1=33,TS!CT44,IF($A$1=34,TS!CW44,IF($A$1=35,TS!CZ44,IF($A$1=36,TS!DC44,IF($A$1=37,TS!DF44,""))))))))&amp;IF($A$1=38,TS!DI44,IF($A$1=39,TS!DL44,IF($A$1=40,TS!DO44,"")))</f>
        <v/>
      </c>
      <c r="F44" s="167" t="str">
        <f ca="1">IF($A$1=3,TS!I44,IF($A$1=4,TS!L44,IF($A$1=5,TS!O44,IF($A$1=6,TS!R44,IF($A$1=7,TS!U44,IF($A$1=8,TS!X44,IF($A$1=9,TS!AA44,IF($A$1=10,TS!AD44,""))))))))&amp;IF($A$1=11,TS!AG44,IF($A$1=12,TS!AJ44,IF($A$1=13,TS!AM44,IF($A$1=14,TS!AP44,IF($A$1=15,TS!AS44,IF($A$1=16,TS!AV44,IF($A$1=17,TS!AY44,"")))))))&amp;IF($A$1=18,TS!BB44,IF($A$1=19,TS!BE44,IF($A$1=20,TS!BH44,IF($A$1=21,TS!BK44,IF($A$1=22,TS!BN44,IF($A$1=23,TS!BQ44,""))))))&amp;IF($A$1=24,TS!BT44,IF($A$1=25,TS!BW44,IF($A$1=26,TS!BZ44,IF($A$1=27,TS!CC44,IF($A$1=28,TS!CF44,IF($A$1=29,TS!CI44,IF($A$1=1,TS!C44,IF($A$1=2,TS!F44,""))))))))&amp;IF($A$1=30,TS!CL44,IF($A$1=31,TS!CO44,IF($A$1=32,TS!CR44,IF($A$1=33,TS!CU44,IF($A$1=34,TS!CX44,IF($A$1=35,TS!DA44,IF($A$1=36,TS!DD44,IF($A$1=37,TS!DG44,""))))))))&amp;IF($A$1=38,TS!DJ44,IF($A$1=39,TS!DM44,IF($A$1=40,TS!DP44,"")))</f>
        <v/>
      </c>
      <c r="G44" s="66"/>
      <c r="H44" s="66"/>
      <c r="I44" s="66"/>
      <c r="J44" s="66"/>
      <c r="K44" s="66"/>
      <c r="L44" s="66"/>
      <c r="M44" s="66"/>
      <c r="N44" s="66"/>
      <c r="O44" s="66"/>
      <c r="P44" s="66"/>
      <c r="Q44" s="66"/>
      <c r="R44" s="66"/>
      <c r="S44" s="66"/>
      <c r="T44" s="66"/>
      <c r="U44" s="66"/>
      <c r="V44" s="66"/>
      <c r="W44" s="66"/>
      <c r="X44" s="66"/>
      <c r="Y44" s="66"/>
      <c r="Z44" s="66"/>
      <c r="AA44" s="75">
        <f t="shared" si="0"/>
        <v>0</v>
      </c>
    </row>
    <row r="45" spans="1:27" ht="12" customHeight="1" x14ac:dyDescent="0.2">
      <c r="D45" s="166" t="str">
        <f ca="1">IF($A$1=3,TS!G45,IF($A$1=4,TS!J45,IF($A$1=5,TS!M45,IF($A$1=6,TS!P45,IF($A$1=7,TS!S45,IF($A$1=8,TS!V45,IF($A$1=9,TS!Y45,IF($A$1=10,TS!AB45,""))))))))&amp;IF($A$1=11,TS!AE45,IF($A$1=12,TS!AH45,IF($A$1=13,TS!AK45,IF($A$1=14,TS!AN45,IF($A$1=15,TS!AQ45,IF($A$1=16,TS!AT45,IF($A$1=17,TS!AW45,"")))))))&amp;IF($A$1=18,TS!AZ45,IF($A$1=19,TS!BC45,IF($A$1=20,TS!BF45,IF($A$1=21,TS!BI45,IF($A$1=22,TS!BL45,IF($A$1=23,TS!BO45,""))))))&amp;IF($A$1=24,TS!BR45,IF($A$1=25,TS!BU45,IF($A$1=26,TS!BX45,IF($A$1=27,TS!CA45,IF($A$1=28,TS!CD45,IF($A$1=29,TS!CG45,IF($A$1=1,TS!A45,IF($A$1=2,TS!D45,""))))))))&amp;IF($A$1=30,TS!CJ45,IF($A$1=31,TS!CM45,IF($A$1=32,TS!CP45,IF($A$1=33,TS!CS45,IF($A$1=34,TS!CV45,IF($A$1=35,TS!CY45,IF($A$1=36,TS!DB45,IF($A$1=37,TS!DE45,""))))))))&amp;IF($A$1=38,TS!DH45,IF($A$1=39,TS!DK45,IF($A$1=40,TS!DN45,"")))</f>
        <v/>
      </c>
      <c r="E45" s="166" t="str">
        <f ca="1">IF($A$1=3,TS!H45,IF($A$1=4,TS!K45,IF($A$1=5,TS!N45,IF($A$1=6,TS!Q45,IF($A$1=7,TS!T45,IF($A$1=8,TS!W45,IF($A$1=9,TS!Z45,IF($A$1=10,TS!AC45,""))))))))&amp;IF($A$1=11,TS!AF45,IF($A$1=12,TS!AI45,IF($A$1=13,TS!AL45,IF($A$1=14,TS!AO45,IF($A$1=15,TS!AR45,IF($A$1=16,TS!AU45,IF($A$1=17,TS!AX45,"")))))))&amp;IF($A$1=18,TS!BA45,IF($A$1=19,TS!BD45,IF($A$1=20,TS!BG45,IF($A$1=21,TS!BJ45,IF($A$1=22,TS!BM45,IF($A$1=23,TS!BP45,""))))))&amp;IF($A$1=24,TS!BS45,IF($A$1=25,TS!BV45,IF($A$1=26,TS!BY45,IF($A$1=27,TS!CB45,IF($A$1=28,TS!CE45,IF($A$1=29,TS!CH45,IF($A$1=1,TS!B45,IF($A$1=2,TS!E45,""))))))))&amp;IF($A$1=30,TS!CK45,IF($A$1=31,TS!CN45,IF($A$1=32,TS!CQ45,IF($A$1=33,TS!CT45,IF($A$1=34,TS!CW45,IF($A$1=35,TS!CZ45,IF($A$1=36,TS!DC45,IF($A$1=37,TS!DF45,""))))))))&amp;IF($A$1=38,TS!DI45,IF($A$1=39,TS!DL45,IF($A$1=40,TS!DO45,"")))</f>
        <v/>
      </c>
      <c r="F45" s="167" t="str">
        <f ca="1">IF($A$1=3,TS!I45,IF($A$1=4,TS!L45,IF($A$1=5,TS!O45,IF($A$1=6,TS!R45,IF($A$1=7,TS!U45,IF($A$1=8,TS!X45,IF($A$1=9,TS!AA45,IF($A$1=10,TS!AD45,""))))))))&amp;IF($A$1=11,TS!AG45,IF($A$1=12,TS!AJ45,IF($A$1=13,TS!AM45,IF($A$1=14,TS!AP45,IF($A$1=15,TS!AS45,IF($A$1=16,TS!AV45,IF($A$1=17,TS!AY45,"")))))))&amp;IF($A$1=18,TS!BB45,IF($A$1=19,TS!BE45,IF($A$1=20,TS!BH45,IF($A$1=21,TS!BK45,IF($A$1=22,TS!BN45,IF($A$1=23,TS!BQ45,""))))))&amp;IF($A$1=24,TS!BT45,IF($A$1=25,TS!BW45,IF($A$1=26,TS!BZ45,IF($A$1=27,TS!CC45,IF($A$1=28,TS!CF45,IF($A$1=29,TS!CI45,IF($A$1=1,TS!C45,IF($A$1=2,TS!F45,""))))))))&amp;IF($A$1=30,TS!CL45,IF($A$1=31,TS!CO45,IF($A$1=32,TS!CR45,IF($A$1=33,TS!CU45,IF($A$1=34,TS!CX45,IF($A$1=35,TS!DA45,IF($A$1=36,TS!DD45,IF($A$1=37,TS!DG45,""))))))))&amp;IF($A$1=38,TS!DJ45,IF($A$1=39,TS!DM45,IF($A$1=40,TS!DP45,"")))</f>
        <v/>
      </c>
      <c r="G45" s="66"/>
      <c r="H45" s="66"/>
      <c r="I45" s="66"/>
      <c r="J45" s="66"/>
      <c r="K45" s="66"/>
      <c r="L45" s="66"/>
      <c r="M45" s="66"/>
      <c r="N45" s="66"/>
      <c r="O45" s="66"/>
      <c r="P45" s="66"/>
      <c r="Q45" s="66"/>
      <c r="R45" s="66"/>
      <c r="S45" s="66"/>
      <c r="T45" s="66"/>
      <c r="U45" s="66"/>
      <c r="V45" s="66"/>
      <c r="W45" s="66"/>
      <c r="X45" s="66"/>
      <c r="Y45" s="66"/>
      <c r="Z45" s="66"/>
      <c r="AA45" s="75">
        <f t="shared" si="0"/>
        <v>0</v>
      </c>
    </row>
    <row r="46" spans="1:27" ht="12" customHeight="1" x14ac:dyDescent="0.2">
      <c r="D46" s="166" t="str">
        <f ca="1">IF($A$1=3,TS!G46,IF($A$1=4,TS!J46,IF($A$1=5,TS!M46,IF($A$1=6,TS!P46,IF($A$1=7,TS!S46,IF($A$1=8,TS!V46,IF($A$1=9,TS!Y46,IF($A$1=10,TS!AB46,""))))))))&amp;IF($A$1=11,TS!AE46,IF($A$1=12,TS!AH46,IF($A$1=13,TS!AK46,IF($A$1=14,TS!AN46,IF($A$1=15,TS!AQ46,IF($A$1=16,TS!AT46,IF($A$1=17,TS!AW46,"")))))))&amp;IF($A$1=18,TS!AZ46,IF($A$1=19,TS!BC46,IF($A$1=20,TS!BF46,IF($A$1=21,TS!BI46,IF($A$1=22,TS!BL46,IF($A$1=23,TS!BO46,""))))))&amp;IF($A$1=24,TS!BR46,IF($A$1=25,TS!BU46,IF($A$1=26,TS!BX46,IF($A$1=27,TS!CA46,IF($A$1=28,TS!CD46,IF($A$1=29,TS!CG46,IF($A$1=1,TS!A46,IF($A$1=2,TS!D46,""))))))))&amp;IF($A$1=30,TS!CJ46,IF($A$1=31,TS!CM46,IF($A$1=32,TS!CP46,IF($A$1=33,TS!CS46,IF($A$1=34,TS!CV46,IF($A$1=35,TS!CY46,IF($A$1=36,TS!DB46,IF($A$1=37,TS!DE46,""))))))))&amp;IF($A$1=38,TS!DH46,IF($A$1=39,TS!DK46,IF($A$1=40,TS!DN46,"")))</f>
        <v/>
      </c>
      <c r="E46" s="166" t="str">
        <f ca="1">IF($A$1=3,TS!H46,IF($A$1=4,TS!K46,IF($A$1=5,TS!N46,IF($A$1=6,TS!Q46,IF($A$1=7,TS!T46,IF($A$1=8,TS!W46,IF($A$1=9,TS!Z46,IF($A$1=10,TS!AC46,""))))))))&amp;IF($A$1=11,TS!AF46,IF($A$1=12,TS!AI46,IF($A$1=13,TS!AL46,IF($A$1=14,TS!AO46,IF($A$1=15,TS!AR46,IF($A$1=16,TS!AU46,IF($A$1=17,TS!AX46,"")))))))&amp;IF($A$1=18,TS!BA46,IF($A$1=19,TS!BD46,IF($A$1=20,TS!BG46,IF($A$1=21,TS!BJ46,IF($A$1=22,TS!BM46,IF($A$1=23,TS!BP46,""))))))&amp;IF($A$1=24,TS!BS46,IF($A$1=25,TS!BV46,IF($A$1=26,TS!BY46,IF($A$1=27,TS!CB46,IF($A$1=28,TS!CE46,IF($A$1=29,TS!CH46,IF($A$1=1,TS!B46,IF($A$1=2,TS!E46,""))))))))&amp;IF($A$1=30,TS!CK46,IF($A$1=31,TS!CN46,IF($A$1=32,TS!CQ46,IF($A$1=33,TS!CT46,IF($A$1=34,TS!CW46,IF($A$1=35,TS!CZ46,IF($A$1=36,TS!DC46,IF($A$1=37,TS!DF46,""))))))))&amp;IF($A$1=38,TS!DI46,IF($A$1=39,TS!DL46,IF($A$1=40,TS!DO46,"")))</f>
        <v/>
      </c>
      <c r="F46" s="167" t="str">
        <f ca="1">IF($A$1=3,TS!I46,IF($A$1=4,TS!L46,IF($A$1=5,TS!O46,IF($A$1=6,TS!R46,IF($A$1=7,TS!U46,IF($A$1=8,TS!X46,IF($A$1=9,TS!AA46,IF($A$1=10,TS!AD46,""))))))))&amp;IF($A$1=11,TS!AG46,IF($A$1=12,TS!AJ46,IF($A$1=13,TS!AM46,IF($A$1=14,TS!AP46,IF($A$1=15,TS!AS46,IF($A$1=16,TS!AV46,IF($A$1=17,TS!AY46,"")))))))&amp;IF($A$1=18,TS!BB46,IF($A$1=19,TS!BE46,IF($A$1=20,TS!BH46,IF($A$1=21,TS!BK46,IF($A$1=22,TS!BN46,IF($A$1=23,TS!BQ46,""))))))&amp;IF($A$1=24,TS!BT46,IF($A$1=25,TS!BW46,IF($A$1=26,TS!BZ46,IF($A$1=27,TS!CC46,IF($A$1=28,TS!CF46,IF($A$1=29,TS!CI46,IF($A$1=1,TS!C46,IF($A$1=2,TS!F46,""))))))))&amp;IF($A$1=30,TS!CL46,IF($A$1=31,TS!CO46,IF($A$1=32,TS!CR46,IF($A$1=33,TS!CU46,IF($A$1=34,TS!CX46,IF($A$1=35,TS!DA46,IF($A$1=36,TS!DD46,IF($A$1=37,TS!DG46,""))))))))&amp;IF($A$1=38,TS!DJ46,IF($A$1=39,TS!DM46,IF($A$1=40,TS!DP46,"")))</f>
        <v/>
      </c>
      <c r="G46" s="66"/>
      <c r="H46" s="66"/>
      <c r="I46" s="66"/>
      <c r="J46" s="66"/>
      <c r="K46" s="66"/>
      <c r="L46" s="66"/>
      <c r="M46" s="66"/>
      <c r="N46" s="66"/>
      <c r="O46" s="66"/>
      <c r="P46" s="66"/>
      <c r="Q46" s="66"/>
      <c r="R46" s="66"/>
      <c r="S46" s="66"/>
      <c r="T46" s="66"/>
      <c r="U46" s="66"/>
      <c r="V46" s="66"/>
      <c r="W46" s="66"/>
      <c r="X46" s="66"/>
      <c r="Y46" s="66"/>
      <c r="Z46" s="66"/>
      <c r="AA46" s="75">
        <f t="shared" si="0"/>
        <v>0</v>
      </c>
    </row>
    <row r="47" spans="1:27" ht="12" customHeight="1" x14ac:dyDescent="0.2">
      <c r="D47" s="166" t="str">
        <f ca="1">IF($A$1=3,TS!G47,IF($A$1=4,TS!J47,IF($A$1=5,TS!M47,IF($A$1=6,TS!P47,IF($A$1=7,TS!S47,IF($A$1=8,TS!V47,IF($A$1=9,TS!Y47,IF($A$1=10,TS!AB47,""))))))))&amp;IF($A$1=11,TS!AE47,IF($A$1=12,TS!AH47,IF($A$1=13,TS!AK47,IF($A$1=14,TS!AN47,IF($A$1=15,TS!AQ47,IF($A$1=16,TS!AT47,IF($A$1=17,TS!AW47,"")))))))&amp;IF($A$1=18,TS!AZ47,IF($A$1=19,TS!BC47,IF($A$1=20,TS!BF47,IF($A$1=21,TS!BI47,IF($A$1=22,TS!BL47,IF($A$1=23,TS!BO47,""))))))&amp;IF($A$1=24,TS!BR47,IF($A$1=25,TS!BU47,IF($A$1=26,TS!BX47,IF($A$1=27,TS!CA47,IF($A$1=28,TS!CD47,IF($A$1=29,TS!CG47,IF($A$1=1,TS!A47,IF($A$1=2,TS!D47,""))))))))&amp;IF($A$1=30,TS!CJ47,IF($A$1=31,TS!CM47,IF($A$1=32,TS!CP47,IF($A$1=33,TS!CS47,IF($A$1=34,TS!CV47,IF($A$1=35,TS!CY47,IF($A$1=36,TS!DB47,IF($A$1=37,TS!DE47,""))))))))&amp;IF($A$1=38,TS!DH47,IF($A$1=39,TS!DK47,IF($A$1=40,TS!DN47,"")))</f>
        <v/>
      </c>
      <c r="E47" s="166" t="str">
        <f ca="1">IF($A$1=3,TS!H47,IF($A$1=4,TS!K47,IF($A$1=5,TS!N47,IF($A$1=6,TS!Q47,IF($A$1=7,TS!T47,IF($A$1=8,TS!W47,IF($A$1=9,TS!Z47,IF($A$1=10,TS!AC47,""))))))))&amp;IF($A$1=11,TS!AF47,IF($A$1=12,TS!AI47,IF($A$1=13,TS!AL47,IF($A$1=14,TS!AO47,IF($A$1=15,TS!AR47,IF($A$1=16,TS!AU47,IF($A$1=17,TS!AX47,"")))))))&amp;IF($A$1=18,TS!BA47,IF($A$1=19,TS!BD47,IF($A$1=20,TS!BG47,IF($A$1=21,TS!BJ47,IF($A$1=22,TS!BM47,IF($A$1=23,TS!BP47,""))))))&amp;IF($A$1=24,TS!BS47,IF($A$1=25,TS!BV47,IF($A$1=26,TS!BY47,IF($A$1=27,TS!CB47,IF($A$1=28,TS!CE47,IF($A$1=29,TS!CH47,IF($A$1=1,TS!B47,IF($A$1=2,TS!E47,""))))))))&amp;IF($A$1=30,TS!CK47,IF($A$1=31,TS!CN47,IF($A$1=32,TS!CQ47,IF($A$1=33,TS!CT47,IF($A$1=34,TS!CW47,IF($A$1=35,TS!CZ47,IF($A$1=36,TS!DC47,IF($A$1=37,TS!DF47,""))))))))&amp;IF($A$1=38,TS!DI47,IF($A$1=39,TS!DL47,IF($A$1=40,TS!DO47,"")))</f>
        <v/>
      </c>
      <c r="F47" s="167" t="str">
        <f ca="1">IF($A$1=3,TS!I47,IF($A$1=4,TS!L47,IF($A$1=5,TS!O47,IF($A$1=6,TS!R47,IF($A$1=7,TS!U47,IF($A$1=8,TS!X47,IF($A$1=9,TS!AA47,IF($A$1=10,TS!AD47,""))))))))&amp;IF($A$1=11,TS!AG47,IF($A$1=12,TS!AJ47,IF($A$1=13,TS!AM47,IF($A$1=14,TS!AP47,IF($A$1=15,TS!AS47,IF($A$1=16,TS!AV47,IF($A$1=17,TS!AY47,"")))))))&amp;IF($A$1=18,TS!BB47,IF($A$1=19,TS!BE47,IF($A$1=20,TS!BH47,IF($A$1=21,TS!BK47,IF($A$1=22,TS!BN47,IF($A$1=23,TS!BQ47,""))))))&amp;IF($A$1=24,TS!BT47,IF($A$1=25,TS!BW47,IF($A$1=26,TS!BZ47,IF($A$1=27,TS!CC47,IF($A$1=28,TS!CF47,IF($A$1=29,TS!CI47,IF($A$1=1,TS!C47,IF($A$1=2,TS!F47,""))))))))&amp;IF($A$1=30,TS!CL47,IF($A$1=31,TS!CO47,IF($A$1=32,TS!CR47,IF($A$1=33,TS!CU47,IF($A$1=34,TS!CX47,IF($A$1=35,TS!DA47,IF($A$1=36,TS!DD47,IF($A$1=37,TS!DG47,""))))))))&amp;IF($A$1=38,TS!DJ47,IF($A$1=39,TS!DM47,IF($A$1=40,TS!DP47,"")))</f>
        <v/>
      </c>
      <c r="G47" s="66"/>
      <c r="H47" s="66"/>
      <c r="I47" s="66"/>
      <c r="J47" s="66"/>
      <c r="K47" s="66"/>
      <c r="L47" s="66"/>
      <c r="M47" s="66"/>
      <c r="N47" s="66"/>
      <c r="O47" s="66"/>
      <c r="P47" s="66"/>
      <c r="Q47" s="66"/>
      <c r="R47" s="66"/>
      <c r="S47" s="66"/>
      <c r="T47" s="66"/>
      <c r="U47" s="66"/>
      <c r="V47" s="66"/>
      <c r="W47" s="66"/>
      <c r="X47" s="66"/>
      <c r="Y47" s="66"/>
      <c r="Z47" s="66"/>
      <c r="AA47" s="75">
        <f t="shared" si="0"/>
        <v>0</v>
      </c>
    </row>
    <row r="48" spans="1:27" ht="12" customHeight="1" x14ac:dyDescent="0.2">
      <c r="D48" s="166" t="str">
        <f ca="1">IF($A$1=3,TS!G48,IF($A$1=4,TS!J48,IF($A$1=5,TS!M48,IF($A$1=6,TS!P48,IF($A$1=7,TS!S48,IF($A$1=8,TS!V48,IF($A$1=9,TS!Y48,IF($A$1=10,TS!AB48,""))))))))&amp;IF($A$1=11,TS!AE48,IF($A$1=12,TS!AH48,IF($A$1=13,TS!AK48,IF($A$1=14,TS!AN48,IF($A$1=15,TS!AQ48,IF($A$1=16,TS!AT48,IF($A$1=17,TS!AW48,"")))))))&amp;IF($A$1=18,TS!AZ48,IF($A$1=19,TS!BC48,IF($A$1=20,TS!BF48,IF($A$1=21,TS!BI48,IF($A$1=22,TS!BL48,IF($A$1=23,TS!BO48,""))))))&amp;IF($A$1=24,TS!BR48,IF($A$1=25,TS!BU48,IF($A$1=26,TS!BX48,IF($A$1=27,TS!CA48,IF($A$1=28,TS!CD48,IF($A$1=29,TS!CG48,IF($A$1=1,TS!A48,IF($A$1=2,TS!D48,""))))))))&amp;IF($A$1=30,TS!CJ48,IF($A$1=31,TS!CM48,IF($A$1=32,TS!CP48,IF($A$1=33,TS!CS48,IF($A$1=34,TS!CV48,IF($A$1=35,TS!CY48,IF($A$1=36,TS!DB48,IF($A$1=37,TS!DE48,""))))))))&amp;IF($A$1=38,TS!DH48,IF($A$1=39,TS!DK48,IF($A$1=40,TS!DN48,"")))</f>
        <v/>
      </c>
      <c r="E48" s="166" t="str">
        <f ca="1">IF($A$1=3,TS!H48,IF($A$1=4,TS!K48,IF($A$1=5,TS!N48,IF($A$1=6,TS!Q48,IF($A$1=7,TS!T48,IF($A$1=8,TS!W48,IF($A$1=9,TS!Z48,IF($A$1=10,TS!AC48,""))))))))&amp;IF($A$1=11,TS!AF48,IF($A$1=12,TS!AI48,IF($A$1=13,TS!AL48,IF($A$1=14,TS!AO48,IF($A$1=15,TS!AR48,IF($A$1=16,TS!AU48,IF($A$1=17,TS!AX48,"")))))))&amp;IF($A$1=18,TS!BA48,IF($A$1=19,TS!BD48,IF($A$1=20,TS!BG48,IF($A$1=21,TS!BJ48,IF($A$1=22,TS!BM48,IF($A$1=23,TS!BP48,""))))))&amp;IF($A$1=24,TS!BS48,IF($A$1=25,TS!BV48,IF($A$1=26,TS!BY48,IF($A$1=27,TS!CB48,IF($A$1=28,TS!CE48,IF($A$1=29,TS!CH48,IF($A$1=1,TS!B48,IF($A$1=2,TS!E48,""))))))))&amp;IF($A$1=30,TS!CK48,IF($A$1=31,TS!CN48,IF($A$1=32,TS!CQ48,IF($A$1=33,TS!CT48,IF($A$1=34,TS!CW48,IF($A$1=35,TS!CZ48,IF($A$1=36,TS!DC48,IF($A$1=37,TS!DF48,""))))))))&amp;IF($A$1=38,TS!DI48,IF($A$1=39,TS!DL48,IF($A$1=40,TS!DO48,"")))</f>
        <v/>
      </c>
      <c r="F48" s="167" t="str">
        <f ca="1">IF($A$1=3,TS!I48,IF($A$1=4,TS!L48,IF($A$1=5,TS!O48,IF($A$1=6,TS!R48,IF($A$1=7,TS!U48,IF($A$1=8,TS!X48,IF($A$1=9,TS!AA48,IF($A$1=10,TS!AD48,""))))))))&amp;IF($A$1=11,TS!AG48,IF($A$1=12,TS!AJ48,IF($A$1=13,TS!AM48,IF($A$1=14,TS!AP48,IF($A$1=15,TS!AS48,IF($A$1=16,TS!AV48,IF($A$1=17,TS!AY48,"")))))))&amp;IF($A$1=18,TS!BB48,IF($A$1=19,TS!BE48,IF($A$1=20,TS!BH48,IF($A$1=21,TS!BK48,IF($A$1=22,TS!BN48,IF($A$1=23,TS!BQ48,""))))))&amp;IF($A$1=24,TS!BT48,IF($A$1=25,TS!BW48,IF($A$1=26,TS!BZ48,IF($A$1=27,TS!CC48,IF($A$1=28,TS!CF48,IF($A$1=29,TS!CI48,IF($A$1=1,TS!C48,IF($A$1=2,TS!F48,""))))))))&amp;IF($A$1=30,TS!CL48,IF($A$1=31,TS!CO48,IF($A$1=32,TS!CR48,IF($A$1=33,TS!CU48,IF($A$1=34,TS!CX48,IF($A$1=35,TS!DA48,IF($A$1=36,TS!DD48,IF($A$1=37,TS!DG48,""))))))))&amp;IF($A$1=38,TS!DJ48,IF($A$1=39,TS!DM48,IF($A$1=40,TS!DP48,"")))</f>
        <v/>
      </c>
      <c r="G48" s="66"/>
      <c r="H48" s="66"/>
      <c r="I48" s="66"/>
      <c r="J48" s="66"/>
      <c r="K48" s="66"/>
      <c r="L48" s="66"/>
      <c r="M48" s="66"/>
      <c r="N48" s="66"/>
      <c r="O48" s="66"/>
      <c r="P48" s="66"/>
      <c r="Q48" s="66"/>
      <c r="R48" s="66"/>
      <c r="S48" s="66"/>
      <c r="T48" s="66"/>
      <c r="U48" s="66"/>
      <c r="V48" s="66"/>
      <c r="W48" s="66"/>
      <c r="X48" s="66"/>
      <c r="Y48" s="66"/>
      <c r="Z48" s="66"/>
      <c r="AA48" s="75">
        <f t="shared" si="0"/>
        <v>0</v>
      </c>
    </row>
    <row r="49" spans="4:27" ht="12" customHeight="1" x14ac:dyDescent="0.2">
      <c r="D49" s="166" t="str">
        <f ca="1">IF($A$1=3,TS!G49,IF($A$1=4,TS!J49,IF($A$1=5,TS!M49,IF($A$1=6,TS!P49,IF($A$1=7,TS!S49,IF($A$1=8,TS!V49,IF($A$1=9,TS!Y49,IF($A$1=10,TS!AB49,""))))))))&amp;IF($A$1=11,TS!AE49,IF($A$1=12,TS!AH49,IF($A$1=13,TS!AK49,IF($A$1=14,TS!AN49,IF($A$1=15,TS!AQ49,IF($A$1=16,TS!AT49,IF($A$1=17,TS!AW49,"")))))))&amp;IF($A$1=18,TS!AZ49,IF($A$1=19,TS!BC49,IF($A$1=20,TS!BF49,IF($A$1=21,TS!BI49,IF($A$1=22,TS!BL49,IF($A$1=23,TS!BO49,""))))))&amp;IF($A$1=24,TS!BR49,IF($A$1=25,TS!BU49,IF($A$1=26,TS!BX49,IF($A$1=27,TS!CA49,IF($A$1=28,TS!CD49,IF($A$1=29,TS!CG49,IF($A$1=1,TS!A49,IF($A$1=2,TS!D49,""))))))))&amp;IF($A$1=30,TS!CJ49,IF($A$1=31,TS!CM49,IF($A$1=32,TS!CP49,IF($A$1=33,TS!CS49,IF($A$1=34,TS!CV49,IF($A$1=35,TS!CY49,IF($A$1=36,TS!DB49,IF($A$1=37,TS!DE49,""))))))))&amp;IF($A$1=38,TS!DH49,IF($A$1=39,TS!DK49,IF($A$1=40,TS!DN49,"")))</f>
        <v/>
      </c>
      <c r="E49" s="166" t="str">
        <f ca="1">IF($A$1=3,TS!H49,IF($A$1=4,TS!K49,IF($A$1=5,TS!N49,IF($A$1=6,TS!Q49,IF($A$1=7,TS!T49,IF($A$1=8,TS!W49,IF($A$1=9,TS!Z49,IF($A$1=10,TS!AC49,""))))))))&amp;IF($A$1=11,TS!AF49,IF($A$1=12,TS!AI49,IF($A$1=13,TS!AL49,IF($A$1=14,TS!AO49,IF($A$1=15,TS!AR49,IF($A$1=16,TS!AU49,IF($A$1=17,TS!AX49,"")))))))&amp;IF($A$1=18,TS!BA49,IF($A$1=19,TS!BD49,IF($A$1=20,TS!BG49,IF($A$1=21,TS!BJ49,IF($A$1=22,TS!BM49,IF($A$1=23,TS!BP49,""))))))&amp;IF($A$1=24,TS!BS49,IF($A$1=25,TS!BV49,IF($A$1=26,TS!BY49,IF($A$1=27,TS!CB49,IF($A$1=28,TS!CE49,IF($A$1=29,TS!CH49,IF($A$1=1,TS!B49,IF($A$1=2,TS!E49,""))))))))&amp;IF($A$1=30,TS!CK49,IF($A$1=31,TS!CN49,IF($A$1=32,TS!CQ49,IF($A$1=33,TS!CT49,IF($A$1=34,TS!CW49,IF($A$1=35,TS!CZ49,IF($A$1=36,TS!DC49,IF($A$1=37,TS!DF49,""))))))))&amp;IF($A$1=38,TS!DI49,IF($A$1=39,TS!DL49,IF($A$1=40,TS!DO49,"")))</f>
        <v/>
      </c>
      <c r="F49" s="167" t="str">
        <f ca="1">IF($A$1=3,TS!I49,IF($A$1=4,TS!L49,IF($A$1=5,TS!O49,IF($A$1=6,TS!R49,IF($A$1=7,TS!U49,IF($A$1=8,TS!X49,IF($A$1=9,TS!AA49,IF($A$1=10,TS!AD49,""))))))))&amp;IF($A$1=11,TS!AG49,IF($A$1=12,TS!AJ49,IF($A$1=13,TS!AM49,IF($A$1=14,TS!AP49,IF($A$1=15,TS!AS49,IF($A$1=16,TS!AV49,IF($A$1=17,TS!AY49,"")))))))&amp;IF($A$1=18,TS!BB49,IF($A$1=19,TS!BE49,IF($A$1=20,TS!BH49,IF($A$1=21,TS!BK49,IF($A$1=22,TS!BN49,IF($A$1=23,TS!BQ49,""))))))&amp;IF($A$1=24,TS!BT49,IF($A$1=25,TS!BW49,IF($A$1=26,TS!BZ49,IF($A$1=27,TS!CC49,IF($A$1=28,TS!CF49,IF($A$1=29,TS!CI49,IF($A$1=1,TS!C49,IF($A$1=2,TS!F49,""))))))))&amp;IF($A$1=30,TS!CL49,IF($A$1=31,TS!CO49,IF($A$1=32,TS!CR49,IF($A$1=33,TS!CU49,IF($A$1=34,TS!CX49,IF($A$1=35,TS!DA49,IF($A$1=36,TS!DD49,IF($A$1=37,TS!DG49,""))))))))&amp;IF($A$1=38,TS!DJ49,IF($A$1=39,TS!DM49,IF($A$1=40,TS!DP49,"")))</f>
        <v/>
      </c>
      <c r="G49" s="66"/>
      <c r="H49" s="66"/>
      <c r="I49" s="66"/>
      <c r="J49" s="66"/>
      <c r="K49" s="66"/>
      <c r="L49" s="66"/>
      <c r="M49" s="66"/>
      <c r="N49" s="66"/>
      <c r="O49" s="66"/>
      <c r="P49" s="66"/>
      <c r="Q49" s="66"/>
      <c r="R49" s="66"/>
      <c r="S49" s="66"/>
      <c r="T49" s="66"/>
      <c r="U49" s="66"/>
      <c r="V49" s="66"/>
      <c r="W49" s="66"/>
      <c r="X49" s="66"/>
      <c r="Y49" s="66"/>
      <c r="Z49" s="66"/>
      <c r="AA49" s="75">
        <f t="shared" si="0"/>
        <v>0</v>
      </c>
    </row>
    <row r="50" spans="4:27" ht="12" customHeight="1" x14ac:dyDescent="0.2">
      <c r="D50" s="166" t="str">
        <f ca="1">IF($A$1=3,TS!G50,IF($A$1=4,TS!J50,IF($A$1=5,TS!M50,IF($A$1=6,TS!P50,IF($A$1=7,TS!S50,IF($A$1=8,TS!V50,IF($A$1=9,TS!Y50,IF($A$1=10,TS!AB50,""))))))))&amp;IF($A$1=11,TS!AE50,IF($A$1=12,TS!AH50,IF($A$1=13,TS!AK50,IF($A$1=14,TS!AN50,IF($A$1=15,TS!AQ50,IF($A$1=16,TS!AT50,IF($A$1=17,TS!AW50,"")))))))&amp;IF($A$1=18,TS!AZ50,IF($A$1=19,TS!BC50,IF($A$1=20,TS!BF50,IF($A$1=21,TS!BI50,IF($A$1=22,TS!BL50,IF($A$1=23,TS!BO50,""))))))&amp;IF($A$1=24,TS!BR50,IF($A$1=25,TS!BU50,IF($A$1=26,TS!BX50,IF($A$1=27,TS!CA50,IF($A$1=28,TS!CD50,IF($A$1=29,TS!CG50,IF($A$1=1,TS!A50,IF($A$1=2,TS!D50,""))))))))&amp;IF($A$1=30,TS!CJ50,IF($A$1=31,TS!CM50,IF($A$1=32,TS!CP50,IF($A$1=33,TS!CS50,IF($A$1=34,TS!CV50,IF($A$1=35,TS!CY50,IF($A$1=36,TS!DB50,IF($A$1=37,TS!DE50,""))))))))&amp;IF($A$1=38,TS!DH50,IF($A$1=39,TS!DK50,IF($A$1=40,TS!DN50,"")))</f>
        <v/>
      </c>
      <c r="E50" s="166" t="str">
        <f ca="1">IF($A$1=3,TS!H50,IF($A$1=4,TS!K50,IF($A$1=5,TS!N50,IF($A$1=6,TS!Q50,IF($A$1=7,TS!T50,IF($A$1=8,TS!W50,IF($A$1=9,TS!Z50,IF($A$1=10,TS!AC50,""))))))))&amp;IF($A$1=11,TS!AF50,IF($A$1=12,TS!AI50,IF($A$1=13,TS!AL50,IF($A$1=14,TS!AO50,IF($A$1=15,TS!AR50,IF($A$1=16,TS!AU50,IF($A$1=17,TS!AX50,"")))))))&amp;IF($A$1=18,TS!BA50,IF($A$1=19,TS!BD50,IF($A$1=20,TS!BG50,IF($A$1=21,TS!BJ50,IF($A$1=22,TS!BM50,IF($A$1=23,TS!BP50,""))))))&amp;IF($A$1=24,TS!BS50,IF($A$1=25,TS!BV50,IF($A$1=26,TS!BY50,IF($A$1=27,TS!CB50,IF($A$1=28,TS!CE50,IF($A$1=29,TS!CH50,IF($A$1=1,TS!B50,IF($A$1=2,TS!E50,""))))))))&amp;IF($A$1=30,TS!CK50,IF($A$1=31,TS!CN50,IF($A$1=32,TS!CQ50,IF($A$1=33,TS!CT50,IF($A$1=34,TS!CW50,IF($A$1=35,TS!CZ50,IF($A$1=36,TS!DC50,IF($A$1=37,TS!DF50,""))))))))&amp;IF($A$1=38,TS!DI50,IF($A$1=39,TS!DL50,IF($A$1=40,TS!DO50,"")))</f>
        <v/>
      </c>
      <c r="F50" s="167" t="str">
        <f ca="1">IF($A$1=3,TS!I50,IF($A$1=4,TS!L50,IF($A$1=5,TS!O50,IF($A$1=6,TS!R50,IF($A$1=7,TS!U50,IF($A$1=8,TS!X50,IF($A$1=9,TS!AA50,IF($A$1=10,TS!AD50,""))))))))&amp;IF($A$1=11,TS!AG50,IF($A$1=12,TS!AJ50,IF($A$1=13,TS!AM50,IF($A$1=14,TS!AP50,IF($A$1=15,TS!AS50,IF($A$1=16,TS!AV50,IF($A$1=17,TS!AY50,"")))))))&amp;IF($A$1=18,TS!BB50,IF($A$1=19,TS!BE50,IF($A$1=20,TS!BH50,IF($A$1=21,TS!BK50,IF($A$1=22,TS!BN50,IF($A$1=23,TS!BQ50,""))))))&amp;IF($A$1=24,TS!BT50,IF($A$1=25,TS!BW50,IF($A$1=26,TS!BZ50,IF($A$1=27,TS!CC50,IF($A$1=28,TS!CF50,IF($A$1=29,TS!CI50,IF($A$1=1,TS!C50,IF($A$1=2,TS!F50,""))))))))&amp;IF($A$1=30,TS!CL50,IF($A$1=31,TS!CO50,IF($A$1=32,TS!CR50,IF($A$1=33,TS!CU50,IF($A$1=34,TS!CX50,IF($A$1=35,TS!DA50,IF($A$1=36,TS!DD50,IF($A$1=37,TS!DG50,""))))))))&amp;IF($A$1=38,TS!DJ50,IF($A$1=39,TS!DM50,IF($A$1=40,TS!DP50,"")))</f>
        <v/>
      </c>
      <c r="G50" s="66"/>
      <c r="H50" s="66"/>
      <c r="I50" s="66"/>
      <c r="J50" s="66"/>
      <c r="K50" s="66"/>
      <c r="L50" s="66"/>
      <c r="M50" s="66"/>
      <c r="N50" s="66"/>
      <c r="O50" s="66"/>
      <c r="P50" s="66"/>
      <c r="Q50" s="66"/>
      <c r="R50" s="66"/>
      <c r="S50" s="66"/>
      <c r="T50" s="66"/>
      <c r="U50" s="66"/>
      <c r="V50" s="66"/>
      <c r="W50" s="66"/>
      <c r="X50" s="66"/>
      <c r="Y50" s="66"/>
      <c r="Z50" s="66"/>
      <c r="AA50" s="75">
        <f t="shared" si="0"/>
        <v>0</v>
      </c>
    </row>
    <row r="51" spans="4:27" ht="12" customHeight="1" x14ac:dyDescent="0.2">
      <c r="D51" s="166" t="str">
        <f ca="1">IF($A$1=3,TS!G51,IF($A$1=4,TS!J51,IF($A$1=5,TS!M51,IF($A$1=6,TS!P51,IF($A$1=7,TS!S51,IF($A$1=8,TS!V51,IF($A$1=9,TS!Y51,IF($A$1=10,TS!AB51,""))))))))&amp;IF($A$1=11,TS!AE51,IF($A$1=12,TS!AH51,IF($A$1=13,TS!AK51,IF($A$1=14,TS!AN51,IF($A$1=15,TS!AQ51,IF($A$1=16,TS!AT51,IF($A$1=17,TS!AW51,"")))))))&amp;IF($A$1=18,TS!AZ51,IF($A$1=19,TS!BC51,IF($A$1=20,TS!BF51,IF($A$1=21,TS!BI51,IF($A$1=22,TS!BL51,IF($A$1=23,TS!BO51,""))))))&amp;IF($A$1=24,TS!BR51,IF($A$1=25,TS!BU51,IF($A$1=26,TS!BX51,IF($A$1=27,TS!CA51,IF($A$1=28,TS!CD51,IF($A$1=29,TS!CG51,IF($A$1=1,TS!A51,IF($A$1=2,TS!D51,""))))))))&amp;IF($A$1=30,TS!CJ51,IF($A$1=31,TS!CM51,IF($A$1=32,TS!CP51,IF($A$1=33,TS!CS51,IF($A$1=34,TS!CV51,IF($A$1=35,TS!CY51,IF($A$1=36,TS!DB51,IF($A$1=37,TS!DE51,""))))))))&amp;IF($A$1=38,TS!DH51,IF($A$1=39,TS!DK51,IF($A$1=40,TS!DN51,"")))</f>
        <v/>
      </c>
      <c r="E51" s="166" t="str">
        <f ca="1">IF($A$1=3,TS!H51,IF($A$1=4,TS!K51,IF($A$1=5,TS!N51,IF($A$1=6,TS!Q51,IF($A$1=7,TS!T51,IF($A$1=8,TS!W51,IF($A$1=9,TS!Z51,IF($A$1=10,TS!AC51,""))))))))&amp;IF($A$1=11,TS!AF51,IF($A$1=12,TS!AI51,IF($A$1=13,TS!AL51,IF($A$1=14,TS!AO51,IF($A$1=15,TS!AR51,IF($A$1=16,TS!AU51,IF($A$1=17,TS!AX51,"")))))))&amp;IF($A$1=18,TS!BA51,IF($A$1=19,TS!BD51,IF($A$1=20,TS!BG51,IF($A$1=21,TS!BJ51,IF($A$1=22,TS!BM51,IF($A$1=23,TS!BP51,""))))))&amp;IF($A$1=24,TS!BS51,IF($A$1=25,TS!BV51,IF($A$1=26,TS!BY51,IF($A$1=27,TS!CB51,IF($A$1=28,TS!CE51,IF($A$1=29,TS!CH51,IF($A$1=1,TS!B51,IF($A$1=2,TS!E51,""))))))))&amp;IF($A$1=30,TS!CK51,IF($A$1=31,TS!CN51,IF($A$1=32,TS!CQ51,IF($A$1=33,TS!CT51,IF($A$1=34,TS!CW51,IF($A$1=35,TS!CZ51,IF($A$1=36,TS!DC51,IF($A$1=37,TS!DF51,""))))))))&amp;IF($A$1=38,TS!DI51,IF($A$1=39,TS!DL51,IF($A$1=40,TS!DO51,"")))</f>
        <v/>
      </c>
      <c r="F51" s="167" t="str">
        <f ca="1">IF($A$1=3,TS!I51,IF($A$1=4,TS!L51,IF($A$1=5,TS!O51,IF($A$1=6,TS!R51,IF($A$1=7,TS!U51,IF($A$1=8,TS!X51,IF($A$1=9,TS!AA51,IF($A$1=10,TS!AD51,""))))))))&amp;IF($A$1=11,TS!AG51,IF($A$1=12,TS!AJ51,IF($A$1=13,TS!AM51,IF($A$1=14,TS!AP51,IF($A$1=15,TS!AS51,IF($A$1=16,TS!AV51,IF($A$1=17,TS!AY51,"")))))))&amp;IF($A$1=18,TS!BB51,IF($A$1=19,TS!BE51,IF($A$1=20,TS!BH51,IF($A$1=21,TS!BK51,IF($A$1=22,TS!BN51,IF($A$1=23,TS!BQ51,""))))))&amp;IF($A$1=24,TS!BT51,IF($A$1=25,TS!BW51,IF($A$1=26,TS!BZ51,IF($A$1=27,TS!CC51,IF($A$1=28,TS!CF51,IF($A$1=29,TS!CI51,IF($A$1=1,TS!C51,IF($A$1=2,TS!F51,""))))))))&amp;IF($A$1=30,TS!CL51,IF($A$1=31,TS!CO51,IF($A$1=32,TS!CR51,IF($A$1=33,TS!CU51,IF($A$1=34,TS!CX51,IF($A$1=35,TS!DA51,IF($A$1=36,TS!DD51,IF($A$1=37,TS!DG51,""))))))))&amp;IF($A$1=38,TS!DJ51,IF($A$1=39,TS!DM51,IF($A$1=40,TS!DP51,"")))</f>
        <v/>
      </c>
      <c r="G51" s="66"/>
      <c r="H51" s="66"/>
      <c r="I51" s="66"/>
      <c r="J51" s="66"/>
      <c r="K51" s="66"/>
      <c r="L51" s="66"/>
      <c r="M51" s="66"/>
      <c r="N51" s="66"/>
      <c r="O51" s="66"/>
      <c r="P51" s="66"/>
      <c r="Q51" s="66"/>
      <c r="R51" s="66"/>
      <c r="S51" s="66"/>
      <c r="T51" s="66"/>
      <c r="U51" s="66"/>
      <c r="V51" s="66"/>
      <c r="W51" s="66"/>
      <c r="X51" s="66"/>
      <c r="Y51" s="66"/>
      <c r="Z51" s="66"/>
      <c r="AA51" s="75">
        <f t="shared" si="0"/>
        <v>0</v>
      </c>
    </row>
    <row r="52" spans="4:27" ht="12" customHeight="1" x14ac:dyDescent="0.2">
      <c r="D52" s="166" t="str">
        <f ca="1">IF($A$1=3,TS!G52,IF($A$1=4,TS!J52,IF($A$1=5,TS!M52,IF($A$1=6,TS!P52,IF($A$1=7,TS!S52,IF($A$1=8,TS!V52,IF($A$1=9,TS!Y52,IF($A$1=10,TS!AB52,""))))))))&amp;IF($A$1=11,TS!AE52,IF($A$1=12,TS!AH52,IF($A$1=13,TS!AK52,IF($A$1=14,TS!AN52,IF($A$1=15,TS!AQ52,IF($A$1=16,TS!AT52,IF($A$1=17,TS!AW52,"")))))))&amp;IF($A$1=18,TS!AZ52,IF($A$1=19,TS!BC52,IF($A$1=20,TS!BF52,IF($A$1=21,TS!BI52,IF($A$1=22,TS!BL52,IF($A$1=23,TS!BO52,""))))))&amp;IF($A$1=24,TS!BR52,IF($A$1=25,TS!BU52,IF($A$1=26,TS!BX52,IF($A$1=27,TS!CA52,IF($A$1=28,TS!CD52,IF($A$1=29,TS!CG52,IF($A$1=1,TS!A52,IF($A$1=2,TS!D52,""))))))))&amp;IF($A$1=30,TS!CJ52,IF($A$1=31,TS!CM52,IF($A$1=32,TS!CP52,IF($A$1=33,TS!CS52,IF($A$1=34,TS!CV52,IF($A$1=35,TS!CY52,IF($A$1=36,TS!DB52,IF($A$1=37,TS!DE52,""))))))))&amp;IF($A$1=38,TS!DH52,IF($A$1=39,TS!DK52,IF($A$1=40,TS!DN52,"")))</f>
        <v/>
      </c>
      <c r="E52" s="166" t="str">
        <f ca="1">IF($A$1=3,TS!H52,IF($A$1=4,TS!K52,IF($A$1=5,TS!N52,IF($A$1=6,TS!Q52,IF($A$1=7,TS!T52,IF($A$1=8,TS!W52,IF($A$1=9,TS!Z52,IF($A$1=10,TS!AC52,""))))))))&amp;IF($A$1=11,TS!AF52,IF($A$1=12,TS!AI52,IF($A$1=13,TS!AL52,IF($A$1=14,TS!AO52,IF($A$1=15,TS!AR52,IF($A$1=16,TS!AU52,IF($A$1=17,TS!AX52,"")))))))&amp;IF($A$1=18,TS!BA52,IF($A$1=19,TS!BD52,IF($A$1=20,TS!BG52,IF($A$1=21,TS!BJ52,IF($A$1=22,TS!BM52,IF($A$1=23,TS!BP52,""))))))&amp;IF($A$1=24,TS!BS52,IF($A$1=25,TS!BV52,IF($A$1=26,TS!BY52,IF($A$1=27,TS!CB52,IF($A$1=28,TS!CE52,IF($A$1=29,TS!CH52,IF($A$1=1,TS!B52,IF($A$1=2,TS!E52,""))))))))&amp;IF($A$1=30,TS!CK52,IF($A$1=31,TS!CN52,IF($A$1=32,TS!CQ52,IF($A$1=33,TS!CT52,IF($A$1=34,TS!CW52,IF($A$1=35,TS!CZ52,IF($A$1=36,TS!DC52,IF($A$1=37,TS!DF52,""))))))))&amp;IF($A$1=38,TS!DI52,IF($A$1=39,TS!DL52,IF($A$1=40,TS!DO52,"")))</f>
        <v/>
      </c>
      <c r="F52" s="167" t="str">
        <f ca="1">IF($A$1=3,TS!I52,IF($A$1=4,TS!L52,IF($A$1=5,TS!O52,IF($A$1=6,TS!R52,IF($A$1=7,TS!U52,IF($A$1=8,TS!X52,IF($A$1=9,TS!AA52,IF($A$1=10,TS!AD52,""))))))))&amp;IF($A$1=11,TS!AG52,IF($A$1=12,TS!AJ52,IF($A$1=13,TS!AM52,IF($A$1=14,TS!AP52,IF($A$1=15,TS!AS52,IF($A$1=16,TS!AV52,IF($A$1=17,TS!AY52,"")))))))&amp;IF($A$1=18,TS!BB52,IF($A$1=19,TS!BE52,IF($A$1=20,TS!BH52,IF($A$1=21,TS!BK52,IF($A$1=22,TS!BN52,IF($A$1=23,TS!BQ52,""))))))&amp;IF($A$1=24,TS!BT52,IF($A$1=25,TS!BW52,IF($A$1=26,TS!BZ52,IF($A$1=27,TS!CC52,IF($A$1=28,TS!CF52,IF($A$1=29,TS!CI52,IF($A$1=1,TS!C52,IF($A$1=2,TS!F52,""))))))))&amp;IF($A$1=30,TS!CL52,IF($A$1=31,TS!CO52,IF($A$1=32,TS!CR52,IF($A$1=33,TS!CU52,IF($A$1=34,TS!CX52,IF($A$1=35,TS!DA52,IF($A$1=36,TS!DD52,IF($A$1=37,TS!DG52,""))))))))&amp;IF($A$1=38,TS!DJ52,IF($A$1=39,TS!DM52,IF($A$1=40,TS!DP52,"")))</f>
        <v/>
      </c>
      <c r="G52" s="66"/>
      <c r="H52" s="66"/>
      <c r="I52" s="66"/>
      <c r="J52" s="66"/>
      <c r="K52" s="66"/>
      <c r="L52" s="66"/>
      <c r="M52" s="66"/>
      <c r="N52" s="66"/>
      <c r="O52" s="66"/>
      <c r="P52" s="66"/>
      <c r="Q52" s="66"/>
      <c r="R52" s="66"/>
      <c r="S52" s="66"/>
      <c r="T52" s="66"/>
      <c r="U52" s="66"/>
      <c r="V52" s="66"/>
      <c r="W52" s="66"/>
      <c r="X52" s="66"/>
      <c r="Y52" s="66"/>
      <c r="Z52" s="66"/>
      <c r="AA52" s="75">
        <f t="shared" si="0"/>
        <v>0</v>
      </c>
    </row>
    <row r="53" spans="4:27" ht="12" customHeight="1" x14ac:dyDescent="0.2">
      <c r="D53" s="166" t="str">
        <f ca="1">IF($A$1=3,TS!G53,IF($A$1=4,TS!J53,IF($A$1=5,TS!M53,IF($A$1=6,TS!P53,IF($A$1=7,TS!S53,IF($A$1=8,TS!V53,IF($A$1=9,TS!Y53,IF($A$1=10,TS!AB53,""))))))))&amp;IF($A$1=11,TS!AE53,IF($A$1=12,TS!AH53,IF($A$1=13,TS!AK53,IF($A$1=14,TS!AN53,IF($A$1=15,TS!AQ53,IF($A$1=16,TS!AT53,IF($A$1=17,TS!AW53,"")))))))&amp;IF($A$1=18,TS!AZ53,IF($A$1=19,TS!BC53,IF($A$1=20,TS!BF53,IF($A$1=21,TS!BI53,IF($A$1=22,TS!BL53,IF($A$1=23,TS!BO53,""))))))&amp;IF($A$1=24,TS!BR53,IF($A$1=25,TS!BU53,IF($A$1=26,TS!BX53,IF($A$1=27,TS!CA53,IF($A$1=28,TS!CD53,IF($A$1=29,TS!CG53,IF($A$1=1,TS!A53,IF($A$1=2,TS!D53,""))))))))&amp;IF($A$1=30,TS!CJ53,IF($A$1=31,TS!CM53,IF($A$1=32,TS!CP53,IF($A$1=33,TS!CS53,IF($A$1=34,TS!CV53,IF($A$1=35,TS!CY53,IF($A$1=36,TS!DB53,IF($A$1=37,TS!DE53,""))))))))&amp;IF($A$1=38,TS!DH53,IF($A$1=39,TS!DK53,IF($A$1=40,TS!DN53,"")))</f>
        <v/>
      </c>
      <c r="E53" s="166" t="str">
        <f ca="1">IF($A$1=3,TS!H53,IF($A$1=4,TS!K53,IF($A$1=5,TS!N53,IF($A$1=6,TS!Q53,IF($A$1=7,TS!T53,IF($A$1=8,TS!W53,IF($A$1=9,TS!Z53,IF($A$1=10,TS!AC53,""))))))))&amp;IF($A$1=11,TS!AF53,IF($A$1=12,TS!AI53,IF($A$1=13,TS!AL53,IF($A$1=14,TS!AO53,IF($A$1=15,TS!AR53,IF($A$1=16,TS!AU53,IF($A$1=17,TS!AX53,"")))))))&amp;IF($A$1=18,TS!BA53,IF($A$1=19,TS!BD53,IF($A$1=20,TS!BG53,IF($A$1=21,TS!BJ53,IF($A$1=22,TS!BM53,IF($A$1=23,TS!BP53,""))))))&amp;IF($A$1=24,TS!BS53,IF($A$1=25,TS!BV53,IF($A$1=26,TS!BY53,IF($A$1=27,TS!CB53,IF($A$1=28,TS!CE53,IF($A$1=29,TS!CH53,IF($A$1=1,TS!B53,IF($A$1=2,TS!E53,""))))))))&amp;IF($A$1=30,TS!CK53,IF($A$1=31,TS!CN53,IF($A$1=32,TS!CQ53,IF($A$1=33,TS!CT53,IF($A$1=34,TS!CW53,IF($A$1=35,TS!CZ53,IF($A$1=36,TS!DC53,IF($A$1=37,TS!DF53,""))))))))&amp;IF($A$1=38,TS!DI53,IF($A$1=39,TS!DL53,IF($A$1=40,TS!DO53,"")))</f>
        <v/>
      </c>
      <c r="F53" s="167" t="str">
        <f ca="1">IF($A$1=3,TS!I53,IF($A$1=4,TS!L53,IF($A$1=5,TS!O53,IF($A$1=6,TS!R53,IF($A$1=7,TS!U53,IF($A$1=8,TS!X53,IF($A$1=9,TS!AA53,IF($A$1=10,TS!AD53,""))))))))&amp;IF($A$1=11,TS!AG53,IF($A$1=12,TS!AJ53,IF($A$1=13,TS!AM53,IF($A$1=14,TS!AP53,IF($A$1=15,TS!AS53,IF($A$1=16,TS!AV53,IF($A$1=17,TS!AY53,"")))))))&amp;IF($A$1=18,TS!BB53,IF($A$1=19,TS!BE53,IF($A$1=20,TS!BH53,IF($A$1=21,TS!BK53,IF($A$1=22,TS!BN53,IF($A$1=23,TS!BQ53,""))))))&amp;IF($A$1=24,TS!BT53,IF($A$1=25,TS!BW53,IF($A$1=26,TS!BZ53,IF($A$1=27,TS!CC53,IF($A$1=28,TS!CF53,IF($A$1=29,TS!CI53,IF($A$1=1,TS!C53,IF($A$1=2,TS!F53,""))))))))&amp;IF($A$1=30,TS!CL53,IF($A$1=31,TS!CO53,IF($A$1=32,TS!CR53,IF($A$1=33,TS!CU53,IF($A$1=34,TS!CX53,IF($A$1=35,TS!DA53,IF($A$1=36,TS!DD53,IF($A$1=37,TS!DG53,""))))))))&amp;IF($A$1=38,TS!DJ53,IF($A$1=39,TS!DM53,IF($A$1=40,TS!DP53,"")))</f>
        <v/>
      </c>
      <c r="G53" s="66"/>
      <c r="H53" s="66"/>
      <c r="I53" s="66"/>
      <c r="J53" s="66"/>
      <c r="K53" s="66"/>
      <c r="L53" s="66"/>
      <c r="M53" s="66"/>
      <c r="N53" s="66"/>
      <c r="O53" s="66"/>
      <c r="P53" s="66"/>
      <c r="Q53" s="66"/>
      <c r="R53" s="66"/>
      <c r="S53" s="66"/>
      <c r="T53" s="66"/>
      <c r="U53" s="66"/>
      <c r="V53" s="66"/>
      <c r="W53" s="66"/>
      <c r="X53" s="66"/>
      <c r="Y53" s="66"/>
      <c r="Z53" s="66"/>
      <c r="AA53" s="75">
        <f t="shared" si="0"/>
        <v>0</v>
      </c>
    </row>
    <row r="54" spans="4:27" ht="12" customHeight="1" x14ac:dyDescent="0.2">
      <c r="D54" s="166" t="str">
        <f ca="1">IF($A$1=3,TS!G54,IF($A$1=4,TS!J54,IF($A$1=5,TS!M54,IF($A$1=6,TS!P54,IF($A$1=7,TS!S54,IF($A$1=8,TS!V54,IF($A$1=9,TS!Y54,IF($A$1=10,TS!AB54,""))))))))&amp;IF($A$1=11,TS!AE54,IF($A$1=12,TS!AH54,IF($A$1=13,TS!AK54,IF($A$1=14,TS!AN54,IF($A$1=15,TS!AQ54,IF($A$1=16,TS!AT54,IF($A$1=17,TS!AW54,"")))))))&amp;IF($A$1=18,TS!AZ54,IF($A$1=19,TS!BC54,IF($A$1=20,TS!BF54,IF($A$1=21,TS!BI54,IF($A$1=22,TS!BL54,IF($A$1=23,TS!BO54,""))))))&amp;IF($A$1=24,TS!BR54,IF($A$1=25,TS!BU54,IF($A$1=26,TS!BX54,IF($A$1=27,TS!CA54,IF($A$1=28,TS!CD54,IF($A$1=29,TS!CG54,IF($A$1=1,TS!A54,IF($A$1=2,TS!D54,""))))))))&amp;IF($A$1=30,TS!CJ54,IF($A$1=31,TS!CM54,IF($A$1=32,TS!CP54,IF($A$1=33,TS!CS54,IF($A$1=34,TS!CV54,IF($A$1=35,TS!CY54,IF($A$1=36,TS!DB54,IF($A$1=37,TS!DE54,""))))))))&amp;IF($A$1=38,TS!DH54,IF($A$1=39,TS!DK54,IF($A$1=40,TS!DN54,"")))</f>
        <v/>
      </c>
      <c r="E54" s="166" t="str">
        <f ca="1">IF($A$1=3,TS!H54,IF($A$1=4,TS!K54,IF($A$1=5,TS!N54,IF($A$1=6,TS!Q54,IF($A$1=7,TS!T54,IF($A$1=8,TS!W54,IF($A$1=9,TS!Z54,IF($A$1=10,TS!AC54,""))))))))&amp;IF($A$1=11,TS!AF54,IF($A$1=12,TS!AI54,IF($A$1=13,TS!AL54,IF($A$1=14,TS!AO54,IF($A$1=15,TS!AR54,IF($A$1=16,TS!AU54,IF($A$1=17,TS!AX54,"")))))))&amp;IF($A$1=18,TS!BA54,IF($A$1=19,TS!BD54,IF($A$1=20,TS!BG54,IF($A$1=21,TS!BJ54,IF($A$1=22,TS!BM54,IF($A$1=23,TS!BP54,""))))))&amp;IF($A$1=24,TS!BS54,IF($A$1=25,TS!BV54,IF($A$1=26,TS!BY54,IF($A$1=27,TS!CB54,IF($A$1=28,TS!CE54,IF($A$1=29,TS!CH54,IF($A$1=1,TS!B54,IF($A$1=2,TS!E54,""))))))))&amp;IF($A$1=30,TS!CK54,IF($A$1=31,TS!CN54,IF($A$1=32,TS!CQ54,IF($A$1=33,TS!CT54,IF($A$1=34,TS!CW54,IF($A$1=35,TS!CZ54,IF($A$1=36,TS!DC54,IF($A$1=37,TS!DF54,""))))))))&amp;IF($A$1=38,TS!DI54,IF($A$1=39,TS!DL54,IF($A$1=40,TS!DO54,"")))</f>
        <v/>
      </c>
      <c r="F54" s="167" t="str">
        <f ca="1">IF($A$1=3,TS!I54,IF($A$1=4,TS!L54,IF($A$1=5,TS!O54,IF($A$1=6,TS!R54,IF($A$1=7,TS!U54,IF($A$1=8,TS!X54,IF($A$1=9,TS!AA54,IF($A$1=10,TS!AD54,""))))))))&amp;IF($A$1=11,TS!AG54,IF($A$1=12,TS!AJ54,IF($A$1=13,TS!AM54,IF($A$1=14,TS!AP54,IF($A$1=15,TS!AS54,IF($A$1=16,TS!AV54,IF($A$1=17,TS!AY54,"")))))))&amp;IF($A$1=18,TS!BB54,IF($A$1=19,TS!BE54,IF($A$1=20,TS!BH54,IF($A$1=21,TS!BK54,IF($A$1=22,TS!BN54,IF($A$1=23,TS!BQ54,""))))))&amp;IF($A$1=24,TS!BT54,IF($A$1=25,TS!BW54,IF($A$1=26,TS!BZ54,IF($A$1=27,TS!CC54,IF($A$1=28,TS!CF54,IF($A$1=29,TS!CI54,IF($A$1=1,TS!C54,IF($A$1=2,TS!F54,""))))))))&amp;IF($A$1=30,TS!CL54,IF($A$1=31,TS!CO54,IF($A$1=32,TS!CR54,IF($A$1=33,TS!CU54,IF($A$1=34,TS!CX54,IF($A$1=35,TS!DA54,IF($A$1=36,TS!DD54,IF($A$1=37,TS!DG54,""))))))))&amp;IF($A$1=38,TS!DJ54,IF($A$1=39,TS!DM54,IF($A$1=40,TS!DP54,"")))</f>
        <v/>
      </c>
      <c r="G54" s="66"/>
      <c r="H54" s="66"/>
      <c r="I54" s="66"/>
      <c r="J54" s="66"/>
      <c r="K54" s="66"/>
      <c r="L54" s="66"/>
      <c r="M54" s="66"/>
      <c r="N54" s="66"/>
      <c r="O54" s="66"/>
      <c r="P54" s="66"/>
      <c r="Q54" s="66"/>
      <c r="R54" s="66"/>
      <c r="S54" s="66"/>
      <c r="T54" s="66"/>
      <c r="U54" s="66"/>
      <c r="V54" s="66"/>
      <c r="W54" s="66"/>
      <c r="X54" s="66"/>
      <c r="Y54" s="66"/>
      <c r="Z54" s="66"/>
      <c r="AA54" s="75">
        <f t="shared" si="0"/>
        <v>0</v>
      </c>
    </row>
    <row r="55" spans="4:27" ht="12" customHeight="1" x14ac:dyDescent="0.2">
      <c r="D55" s="166" t="str">
        <f ca="1">IF($A$1=3,TS!G55,IF($A$1=4,TS!J55,IF($A$1=5,TS!M55,IF($A$1=6,TS!P55,IF($A$1=7,TS!S55,IF($A$1=8,TS!V55,IF($A$1=9,TS!Y55,IF($A$1=10,TS!AB55,""))))))))&amp;IF($A$1=11,TS!AE55,IF($A$1=12,TS!AH55,IF($A$1=13,TS!AK55,IF($A$1=14,TS!AN55,IF($A$1=15,TS!AQ55,IF($A$1=16,TS!AT55,IF($A$1=17,TS!AW55,"")))))))&amp;IF($A$1=18,TS!AZ55,IF($A$1=19,TS!BC55,IF($A$1=20,TS!BF55,IF($A$1=21,TS!BI55,IF($A$1=22,TS!BL55,IF($A$1=23,TS!BO55,""))))))&amp;IF($A$1=24,TS!BR55,IF($A$1=25,TS!BU55,IF($A$1=26,TS!BX55,IF($A$1=27,TS!CA55,IF($A$1=28,TS!CD55,IF($A$1=29,TS!CG55,IF($A$1=1,TS!A55,IF($A$1=2,TS!D55,""))))))))&amp;IF($A$1=30,TS!CJ55,IF($A$1=31,TS!CM55,IF($A$1=32,TS!CP55,IF($A$1=33,TS!CS55,IF($A$1=34,TS!CV55,IF($A$1=35,TS!CY55,IF($A$1=36,TS!DB55,IF($A$1=37,TS!DE55,""))))))))&amp;IF($A$1=38,TS!DH55,IF($A$1=39,TS!DK55,IF($A$1=40,TS!DN55,"")))</f>
        <v/>
      </c>
      <c r="E55" s="166" t="str">
        <f ca="1">IF($A$1=3,TS!H55,IF($A$1=4,TS!K55,IF($A$1=5,TS!N55,IF($A$1=6,TS!Q55,IF($A$1=7,TS!T55,IF($A$1=8,TS!W55,IF($A$1=9,TS!Z55,IF($A$1=10,TS!AC55,""))))))))&amp;IF($A$1=11,TS!AF55,IF($A$1=12,TS!AI55,IF($A$1=13,TS!AL55,IF($A$1=14,TS!AO55,IF($A$1=15,TS!AR55,IF($A$1=16,TS!AU55,IF($A$1=17,TS!AX55,"")))))))&amp;IF($A$1=18,TS!BA55,IF($A$1=19,TS!BD55,IF($A$1=20,TS!BG55,IF($A$1=21,TS!BJ55,IF($A$1=22,TS!BM55,IF($A$1=23,TS!BP55,""))))))&amp;IF($A$1=24,TS!BS55,IF($A$1=25,TS!BV55,IF($A$1=26,TS!BY55,IF($A$1=27,TS!CB55,IF($A$1=28,TS!CE55,IF($A$1=29,TS!CH55,IF($A$1=1,TS!B55,IF($A$1=2,TS!E55,""))))))))&amp;IF($A$1=30,TS!CK55,IF($A$1=31,TS!CN55,IF($A$1=32,TS!CQ55,IF($A$1=33,TS!CT55,IF($A$1=34,TS!CW55,IF($A$1=35,TS!CZ55,IF($A$1=36,TS!DC55,IF($A$1=37,TS!DF55,""))))))))&amp;IF($A$1=38,TS!DI55,IF($A$1=39,TS!DL55,IF($A$1=40,TS!DO55,"")))</f>
        <v/>
      </c>
      <c r="F55" s="167" t="str">
        <f ca="1">IF($A$1=3,TS!I55,IF($A$1=4,TS!L55,IF($A$1=5,TS!O55,IF($A$1=6,TS!R55,IF($A$1=7,TS!U55,IF($A$1=8,TS!X55,IF($A$1=9,TS!AA55,IF($A$1=10,TS!AD55,""))))))))&amp;IF($A$1=11,TS!AG55,IF($A$1=12,TS!AJ55,IF($A$1=13,TS!AM55,IF($A$1=14,TS!AP55,IF($A$1=15,TS!AS55,IF($A$1=16,TS!AV55,IF($A$1=17,TS!AY55,"")))))))&amp;IF($A$1=18,TS!BB55,IF($A$1=19,TS!BE55,IF($A$1=20,TS!BH55,IF($A$1=21,TS!BK55,IF($A$1=22,TS!BN55,IF($A$1=23,TS!BQ55,""))))))&amp;IF($A$1=24,TS!BT55,IF($A$1=25,TS!BW55,IF($A$1=26,TS!BZ55,IF($A$1=27,TS!CC55,IF($A$1=28,TS!CF55,IF($A$1=29,TS!CI55,IF($A$1=1,TS!C55,IF($A$1=2,TS!F55,""))))))))&amp;IF($A$1=30,TS!CL55,IF($A$1=31,TS!CO55,IF($A$1=32,TS!CR55,IF($A$1=33,TS!CU55,IF($A$1=34,TS!CX55,IF($A$1=35,TS!DA55,IF($A$1=36,TS!DD55,IF($A$1=37,TS!DG55,""))))))))&amp;IF($A$1=38,TS!DJ55,IF($A$1=39,TS!DM55,IF($A$1=40,TS!DP55,"")))</f>
        <v/>
      </c>
      <c r="G55" s="66"/>
      <c r="H55" s="66"/>
      <c r="I55" s="66"/>
      <c r="J55" s="66"/>
      <c r="K55" s="66"/>
      <c r="L55" s="66"/>
      <c r="M55" s="66"/>
      <c r="N55" s="66"/>
      <c r="O55" s="66"/>
      <c r="P55" s="66"/>
      <c r="Q55" s="66"/>
      <c r="R55" s="66"/>
      <c r="S55" s="66"/>
      <c r="T55" s="66"/>
      <c r="U55" s="66"/>
      <c r="V55" s="66"/>
      <c r="W55" s="66"/>
      <c r="X55" s="66"/>
      <c r="Y55" s="66"/>
      <c r="Z55" s="66"/>
      <c r="AA55" s="75">
        <f t="shared" si="0"/>
        <v>0</v>
      </c>
    </row>
    <row r="56" spans="4:27" ht="12" customHeight="1" x14ac:dyDescent="0.2">
      <c r="D56" s="166" t="str">
        <f ca="1">IF($A$1=3,TS!G56,IF($A$1=4,TS!J56,IF($A$1=5,TS!M56,IF($A$1=6,TS!P56,IF($A$1=7,TS!S56,IF($A$1=8,TS!V56,IF($A$1=9,TS!Y56,IF($A$1=10,TS!AB56,""))))))))&amp;IF($A$1=11,TS!AE56,IF($A$1=12,TS!AH56,IF($A$1=13,TS!AK56,IF($A$1=14,TS!AN56,IF($A$1=15,TS!AQ56,IF($A$1=16,TS!AT56,IF($A$1=17,TS!AW56,"")))))))&amp;IF($A$1=18,TS!AZ56,IF($A$1=19,TS!BC56,IF($A$1=20,TS!BF56,IF($A$1=21,TS!BI56,IF($A$1=22,TS!BL56,IF($A$1=23,TS!BO56,""))))))&amp;IF($A$1=24,TS!BR56,IF($A$1=25,TS!BU56,IF($A$1=26,TS!BX56,IF($A$1=27,TS!CA56,IF($A$1=28,TS!CD56,IF($A$1=29,TS!CG56,IF($A$1=1,TS!A56,IF($A$1=2,TS!D56,""))))))))&amp;IF($A$1=30,TS!CJ56,IF($A$1=31,TS!CM56,IF($A$1=32,TS!CP56,IF($A$1=33,TS!CS56,IF($A$1=34,TS!CV56,IF($A$1=35,TS!CY56,IF($A$1=36,TS!DB56,IF($A$1=37,TS!DE56,""))))))))&amp;IF($A$1=38,TS!DH56,IF($A$1=39,TS!DK56,IF($A$1=40,TS!DN56,"")))</f>
        <v/>
      </c>
      <c r="E56" s="166" t="str">
        <f ca="1">IF($A$1=3,TS!H56,IF($A$1=4,TS!K56,IF($A$1=5,TS!N56,IF($A$1=6,TS!Q56,IF($A$1=7,TS!T56,IF($A$1=8,TS!W56,IF($A$1=9,TS!Z56,IF($A$1=10,TS!AC56,""))))))))&amp;IF($A$1=11,TS!AF56,IF($A$1=12,TS!AI56,IF($A$1=13,TS!AL56,IF($A$1=14,TS!AO56,IF($A$1=15,TS!AR56,IF($A$1=16,TS!AU56,IF($A$1=17,TS!AX56,"")))))))&amp;IF($A$1=18,TS!BA56,IF($A$1=19,TS!BD56,IF($A$1=20,TS!BG56,IF($A$1=21,TS!BJ56,IF($A$1=22,TS!BM56,IF($A$1=23,TS!BP56,""))))))&amp;IF($A$1=24,TS!BS56,IF($A$1=25,TS!BV56,IF($A$1=26,TS!BY56,IF($A$1=27,TS!CB56,IF($A$1=28,TS!CE56,IF($A$1=29,TS!CH56,IF($A$1=1,TS!B56,IF($A$1=2,TS!E56,""))))))))&amp;IF($A$1=30,TS!CK56,IF($A$1=31,TS!CN56,IF($A$1=32,TS!CQ56,IF($A$1=33,TS!CT56,IF($A$1=34,TS!CW56,IF($A$1=35,TS!CZ56,IF($A$1=36,TS!DC56,IF($A$1=37,TS!DF56,""))))))))&amp;IF($A$1=38,TS!DI56,IF($A$1=39,TS!DL56,IF($A$1=40,TS!DO56,"")))</f>
        <v/>
      </c>
      <c r="F56" s="167" t="str">
        <f ca="1">IF($A$1=3,TS!I56,IF($A$1=4,TS!L56,IF($A$1=5,TS!O56,IF($A$1=6,TS!R56,IF($A$1=7,TS!U56,IF($A$1=8,TS!X56,IF($A$1=9,TS!AA56,IF($A$1=10,TS!AD56,""))))))))&amp;IF($A$1=11,TS!AG56,IF($A$1=12,TS!AJ56,IF($A$1=13,TS!AM56,IF($A$1=14,TS!AP56,IF($A$1=15,TS!AS56,IF($A$1=16,TS!AV56,IF($A$1=17,TS!AY56,"")))))))&amp;IF($A$1=18,TS!BB56,IF($A$1=19,TS!BE56,IF($A$1=20,TS!BH56,IF($A$1=21,TS!BK56,IF($A$1=22,TS!BN56,IF($A$1=23,TS!BQ56,""))))))&amp;IF($A$1=24,TS!BT56,IF($A$1=25,TS!BW56,IF($A$1=26,TS!BZ56,IF($A$1=27,TS!CC56,IF($A$1=28,TS!CF56,IF($A$1=29,TS!CI56,IF($A$1=1,TS!C56,IF($A$1=2,TS!F56,""))))))))&amp;IF($A$1=30,TS!CL56,IF($A$1=31,TS!CO56,IF($A$1=32,TS!CR56,IF($A$1=33,TS!CU56,IF($A$1=34,TS!CX56,IF($A$1=35,TS!DA56,IF($A$1=36,TS!DD56,IF($A$1=37,TS!DG56,""))))))))&amp;IF($A$1=38,TS!DJ56,IF($A$1=39,TS!DM56,IF($A$1=40,TS!DP56,"")))</f>
        <v/>
      </c>
      <c r="G56" s="66"/>
      <c r="H56" s="66"/>
      <c r="I56" s="66"/>
      <c r="J56" s="66"/>
      <c r="K56" s="66"/>
      <c r="L56" s="66"/>
      <c r="M56" s="66"/>
      <c r="N56" s="66"/>
      <c r="O56" s="66"/>
      <c r="P56" s="66"/>
      <c r="Q56" s="66"/>
      <c r="R56" s="66"/>
      <c r="S56" s="66"/>
      <c r="T56" s="66"/>
      <c r="U56" s="66"/>
      <c r="V56" s="66"/>
      <c r="W56" s="66"/>
      <c r="X56" s="66"/>
      <c r="Y56" s="66"/>
      <c r="Z56" s="66"/>
      <c r="AA56" s="75">
        <f t="shared" si="0"/>
        <v>0</v>
      </c>
    </row>
    <row r="57" spans="4:27" ht="12" customHeight="1" x14ac:dyDescent="0.2">
      <c r="D57" s="166" t="str">
        <f ca="1">IF($A$1=3,TS!G57,IF($A$1=4,TS!J57,IF($A$1=5,TS!M57,IF($A$1=6,TS!P57,IF($A$1=7,TS!S57,IF($A$1=8,TS!V57,IF($A$1=9,TS!Y57,IF($A$1=10,TS!AB57,""))))))))&amp;IF($A$1=11,TS!AE57,IF($A$1=12,TS!AH57,IF($A$1=13,TS!AK57,IF($A$1=14,TS!AN57,IF($A$1=15,TS!AQ57,IF($A$1=16,TS!AT57,IF($A$1=17,TS!AW57,"")))))))&amp;IF($A$1=18,TS!AZ57,IF($A$1=19,TS!BC57,IF($A$1=20,TS!BF57,IF($A$1=21,TS!BI57,IF($A$1=22,TS!BL57,IF($A$1=23,TS!BO57,""))))))&amp;IF($A$1=24,TS!BR57,IF($A$1=25,TS!BU57,IF($A$1=26,TS!BX57,IF($A$1=27,TS!CA57,IF($A$1=28,TS!CD57,IF($A$1=29,TS!CG57,IF($A$1=1,TS!A57,IF($A$1=2,TS!D57,""))))))))&amp;IF($A$1=30,TS!CJ57,IF($A$1=31,TS!CM57,IF($A$1=32,TS!CP57,IF($A$1=33,TS!CS57,IF($A$1=34,TS!CV57,IF($A$1=35,TS!CY57,IF($A$1=36,TS!DB57,IF($A$1=37,TS!DE57,""))))))))&amp;IF($A$1=38,TS!DH57,IF($A$1=39,TS!DK57,IF($A$1=40,TS!DN57,"")))</f>
        <v/>
      </c>
      <c r="E57" s="166" t="str">
        <f ca="1">IF($A$1=3,TS!H57,IF($A$1=4,TS!K57,IF($A$1=5,TS!N57,IF($A$1=6,TS!Q57,IF($A$1=7,TS!T57,IF($A$1=8,TS!W57,IF($A$1=9,TS!Z57,IF($A$1=10,TS!AC57,""))))))))&amp;IF($A$1=11,TS!AF57,IF($A$1=12,TS!AI57,IF($A$1=13,TS!AL57,IF($A$1=14,TS!AO57,IF($A$1=15,TS!AR57,IF($A$1=16,TS!AU57,IF($A$1=17,TS!AX57,"")))))))&amp;IF($A$1=18,TS!BA57,IF($A$1=19,TS!BD57,IF($A$1=20,TS!BG57,IF($A$1=21,TS!BJ57,IF($A$1=22,TS!BM57,IF($A$1=23,TS!BP57,""))))))&amp;IF($A$1=24,TS!BS57,IF($A$1=25,TS!BV57,IF($A$1=26,TS!BY57,IF($A$1=27,TS!CB57,IF($A$1=28,TS!CE57,IF($A$1=29,TS!CH57,IF($A$1=1,TS!B57,IF($A$1=2,TS!E57,""))))))))&amp;IF($A$1=30,TS!CK57,IF($A$1=31,TS!CN57,IF($A$1=32,TS!CQ57,IF($A$1=33,TS!CT57,IF($A$1=34,TS!CW57,IF($A$1=35,TS!CZ57,IF($A$1=36,TS!DC57,IF($A$1=37,TS!DF57,""))))))))&amp;IF($A$1=38,TS!DI57,IF($A$1=39,TS!DL57,IF($A$1=40,TS!DO57,"")))</f>
        <v/>
      </c>
      <c r="F57" s="167" t="str">
        <f ca="1">IF($A$1=3,TS!I57,IF($A$1=4,TS!L57,IF($A$1=5,TS!O57,IF($A$1=6,TS!R57,IF($A$1=7,TS!U57,IF($A$1=8,TS!X57,IF($A$1=9,TS!AA57,IF($A$1=10,TS!AD57,""))))))))&amp;IF($A$1=11,TS!AG57,IF($A$1=12,TS!AJ57,IF($A$1=13,TS!AM57,IF($A$1=14,TS!AP57,IF($A$1=15,TS!AS57,IF($A$1=16,TS!AV57,IF($A$1=17,TS!AY57,"")))))))&amp;IF($A$1=18,TS!BB57,IF($A$1=19,TS!BE57,IF($A$1=20,TS!BH57,IF($A$1=21,TS!BK57,IF($A$1=22,TS!BN57,IF($A$1=23,TS!BQ57,""))))))&amp;IF($A$1=24,TS!BT57,IF($A$1=25,TS!BW57,IF($A$1=26,TS!BZ57,IF($A$1=27,TS!CC57,IF($A$1=28,TS!CF57,IF($A$1=29,TS!CI57,IF($A$1=1,TS!C57,IF($A$1=2,TS!F57,""))))))))&amp;IF($A$1=30,TS!CL57,IF($A$1=31,TS!CO57,IF($A$1=32,TS!CR57,IF($A$1=33,TS!CU57,IF($A$1=34,TS!CX57,IF($A$1=35,TS!DA57,IF($A$1=36,TS!DD57,IF($A$1=37,TS!DG57,""))))))))&amp;IF($A$1=38,TS!DJ57,IF($A$1=39,TS!DM57,IF($A$1=40,TS!DP57,"")))</f>
        <v/>
      </c>
      <c r="G57" s="66"/>
      <c r="H57" s="66"/>
      <c r="I57" s="66"/>
      <c r="J57" s="66"/>
      <c r="K57" s="66"/>
      <c r="L57" s="66"/>
      <c r="M57" s="66"/>
      <c r="N57" s="66"/>
      <c r="O57" s="66"/>
      <c r="P57" s="66"/>
      <c r="Q57" s="66"/>
      <c r="R57" s="66"/>
      <c r="S57" s="66"/>
      <c r="T57" s="66"/>
      <c r="U57" s="66"/>
      <c r="V57" s="66"/>
      <c r="W57" s="66"/>
      <c r="X57" s="66"/>
      <c r="Y57" s="66"/>
      <c r="Z57" s="66"/>
      <c r="AA57" s="75">
        <f t="shared" si="0"/>
        <v>0</v>
      </c>
    </row>
    <row r="58" spans="4:27" ht="12" customHeight="1" x14ac:dyDescent="0.2">
      <c r="D58" s="166" t="str">
        <f ca="1">IF($A$1=3,TS!G58,IF($A$1=4,TS!J58,IF($A$1=5,TS!M58,IF($A$1=6,TS!P58,IF($A$1=7,TS!S58,IF($A$1=8,TS!V58,IF($A$1=9,TS!Y58,IF($A$1=10,TS!AB58,""))))))))&amp;IF($A$1=11,TS!AE58,IF($A$1=12,TS!AH58,IF($A$1=13,TS!AK58,IF($A$1=14,TS!AN58,IF($A$1=15,TS!AQ58,IF($A$1=16,TS!AT58,IF($A$1=17,TS!AW58,"")))))))&amp;IF($A$1=18,TS!AZ58,IF($A$1=19,TS!BC58,IF($A$1=20,TS!BF58,IF($A$1=21,TS!BI58,IF($A$1=22,TS!BL58,IF($A$1=23,TS!BO58,""))))))&amp;IF($A$1=24,TS!BR58,IF($A$1=25,TS!BU58,IF($A$1=26,TS!BX58,IF($A$1=27,TS!CA58,IF($A$1=28,TS!CD58,IF($A$1=29,TS!CG58,IF($A$1=1,TS!A58,IF($A$1=2,TS!D58,""))))))))&amp;IF($A$1=30,TS!CJ58,IF($A$1=31,TS!CM58,IF($A$1=32,TS!CP58,IF($A$1=33,TS!CS58,IF($A$1=34,TS!CV58,IF($A$1=35,TS!CY58,IF($A$1=36,TS!DB58,IF($A$1=37,TS!DE58,""))))))))&amp;IF($A$1=38,TS!DH58,IF($A$1=39,TS!DK58,IF($A$1=40,TS!DN58,"")))</f>
        <v/>
      </c>
      <c r="E58" s="166" t="str">
        <f ca="1">IF($A$1=3,TS!H58,IF($A$1=4,TS!K58,IF($A$1=5,TS!N58,IF($A$1=6,TS!Q58,IF($A$1=7,TS!T58,IF($A$1=8,TS!W58,IF($A$1=9,TS!Z58,IF($A$1=10,TS!AC58,""))))))))&amp;IF($A$1=11,TS!AF58,IF($A$1=12,TS!AI58,IF($A$1=13,TS!AL58,IF($A$1=14,TS!AO58,IF($A$1=15,TS!AR58,IF($A$1=16,TS!AU58,IF($A$1=17,TS!AX58,"")))))))&amp;IF($A$1=18,TS!BA58,IF($A$1=19,TS!BD58,IF($A$1=20,TS!BG58,IF($A$1=21,TS!BJ58,IF($A$1=22,TS!BM58,IF($A$1=23,TS!BP58,""))))))&amp;IF($A$1=24,TS!BS58,IF($A$1=25,TS!BV58,IF($A$1=26,TS!BY58,IF($A$1=27,TS!CB58,IF($A$1=28,TS!CE58,IF($A$1=29,TS!CH58,IF($A$1=1,TS!B58,IF($A$1=2,TS!E58,""))))))))&amp;IF($A$1=30,TS!CK58,IF($A$1=31,TS!CN58,IF($A$1=32,TS!CQ58,IF($A$1=33,TS!CT58,IF($A$1=34,TS!CW58,IF($A$1=35,TS!CZ58,IF($A$1=36,TS!DC58,IF($A$1=37,TS!DF58,""))))))))&amp;IF($A$1=38,TS!DI58,IF($A$1=39,TS!DL58,IF($A$1=40,TS!DO58,"")))</f>
        <v/>
      </c>
      <c r="F58" s="167" t="str">
        <f ca="1">IF($A$1=3,TS!I58,IF($A$1=4,TS!L58,IF($A$1=5,TS!O58,IF($A$1=6,TS!R58,IF($A$1=7,TS!U58,IF($A$1=8,TS!X58,IF($A$1=9,TS!AA58,IF($A$1=10,TS!AD58,""))))))))&amp;IF($A$1=11,TS!AG58,IF($A$1=12,TS!AJ58,IF($A$1=13,TS!AM58,IF($A$1=14,TS!AP58,IF($A$1=15,TS!AS58,IF($A$1=16,TS!AV58,IF($A$1=17,TS!AY58,"")))))))&amp;IF($A$1=18,TS!BB58,IF($A$1=19,TS!BE58,IF($A$1=20,TS!BH58,IF($A$1=21,TS!BK58,IF($A$1=22,TS!BN58,IF($A$1=23,TS!BQ58,""))))))&amp;IF($A$1=24,TS!BT58,IF($A$1=25,TS!BW58,IF($A$1=26,TS!BZ58,IF($A$1=27,TS!CC58,IF($A$1=28,TS!CF58,IF($A$1=29,TS!CI58,IF($A$1=1,TS!C58,IF($A$1=2,TS!F58,""))))))))&amp;IF($A$1=30,TS!CL58,IF($A$1=31,TS!CO58,IF($A$1=32,TS!CR58,IF($A$1=33,TS!CU58,IF($A$1=34,TS!CX58,IF($A$1=35,TS!DA58,IF($A$1=36,TS!DD58,IF($A$1=37,TS!DG58,""))))))))&amp;IF($A$1=38,TS!DJ58,IF($A$1=39,TS!DM58,IF($A$1=40,TS!DP58,"")))</f>
        <v/>
      </c>
      <c r="G58" s="66"/>
      <c r="H58" s="66"/>
      <c r="I58" s="66"/>
      <c r="J58" s="66"/>
      <c r="K58" s="66"/>
      <c r="L58" s="66"/>
      <c r="M58" s="66"/>
      <c r="N58" s="66"/>
      <c r="O58" s="66"/>
      <c r="P58" s="66"/>
      <c r="Q58" s="66"/>
      <c r="R58" s="66"/>
      <c r="S58" s="66"/>
      <c r="T58" s="66"/>
      <c r="U58" s="66"/>
      <c r="V58" s="66"/>
      <c r="W58" s="66"/>
      <c r="X58" s="66"/>
      <c r="Y58" s="66"/>
      <c r="Z58" s="66"/>
      <c r="AA58" s="75">
        <f t="shared" si="0"/>
        <v>0</v>
      </c>
    </row>
    <row r="59" spans="4:27" ht="12" customHeight="1" x14ac:dyDescent="0.2">
      <c r="D59" s="166" t="str">
        <f ca="1">IF($A$1=3,TS!G59,IF($A$1=4,TS!J59,IF($A$1=5,TS!M59,IF($A$1=6,TS!P59,IF($A$1=7,TS!S59,IF($A$1=8,TS!V59,IF($A$1=9,TS!Y59,IF($A$1=10,TS!AB59,""))))))))&amp;IF($A$1=11,TS!AE59,IF($A$1=12,TS!AH59,IF($A$1=13,TS!AK59,IF($A$1=14,TS!AN59,IF($A$1=15,TS!AQ59,IF($A$1=16,TS!AT59,IF($A$1=17,TS!AW59,"")))))))&amp;IF($A$1=18,TS!AZ59,IF($A$1=19,TS!BC59,IF($A$1=20,TS!BF59,IF($A$1=21,TS!BI59,IF($A$1=22,TS!BL59,IF($A$1=23,TS!BO59,""))))))&amp;IF($A$1=24,TS!BR59,IF($A$1=25,TS!BU59,IF($A$1=26,TS!BX59,IF($A$1=27,TS!CA59,IF($A$1=28,TS!CD59,IF($A$1=29,TS!CG59,IF($A$1=1,TS!A59,IF($A$1=2,TS!D59,""))))))))&amp;IF($A$1=30,TS!CJ59,IF($A$1=31,TS!CM59,IF($A$1=32,TS!CP59,IF($A$1=33,TS!CS59,IF($A$1=34,TS!CV59,IF($A$1=35,TS!CY59,IF($A$1=36,TS!DB59,IF($A$1=37,TS!DE59,""))))))))&amp;IF($A$1=38,TS!DH59,IF($A$1=39,TS!DK59,IF($A$1=40,TS!DN59,"")))</f>
        <v/>
      </c>
      <c r="E59" s="166" t="str">
        <f ca="1">IF($A$1=3,TS!H59,IF($A$1=4,TS!K59,IF($A$1=5,TS!N59,IF($A$1=6,TS!Q59,IF($A$1=7,TS!T59,IF($A$1=8,TS!W59,IF($A$1=9,TS!Z59,IF($A$1=10,TS!AC59,""))))))))&amp;IF($A$1=11,TS!AF59,IF($A$1=12,TS!AI59,IF($A$1=13,TS!AL59,IF($A$1=14,TS!AO59,IF($A$1=15,TS!AR59,IF($A$1=16,TS!AU59,IF($A$1=17,TS!AX59,"")))))))&amp;IF($A$1=18,TS!BA59,IF($A$1=19,TS!BD59,IF($A$1=20,TS!BG59,IF($A$1=21,TS!BJ59,IF($A$1=22,TS!BM59,IF($A$1=23,TS!BP59,""))))))&amp;IF($A$1=24,TS!BS59,IF($A$1=25,TS!BV59,IF($A$1=26,TS!BY59,IF($A$1=27,TS!CB59,IF($A$1=28,TS!CE59,IF($A$1=29,TS!CH59,IF($A$1=1,TS!B59,IF($A$1=2,TS!E59,""))))))))&amp;IF($A$1=30,TS!CK59,IF($A$1=31,TS!CN59,IF($A$1=32,TS!CQ59,IF($A$1=33,TS!CT59,IF($A$1=34,TS!CW59,IF($A$1=35,TS!CZ59,IF($A$1=36,TS!DC59,IF($A$1=37,TS!DF59,""))))))))&amp;IF($A$1=38,TS!DI59,IF($A$1=39,TS!DL59,IF($A$1=40,TS!DO59,"")))</f>
        <v/>
      </c>
      <c r="F59" s="167" t="str">
        <f ca="1">IF($A$1=3,TS!I59,IF($A$1=4,TS!L59,IF($A$1=5,TS!O59,IF($A$1=6,TS!R59,IF($A$1=7,TS!U59,IF($A$1=8,TS!X59,IF($A$1=9,TS!AA59,IF($A$1=10,TS!AD59,""))))))))&amp;IF($A$1=11,TS!AG59,IF($A$1=12,TS!AJ59,IF($A$1=13,TS!AM59,IF($A$1=14,TS!AP59,IF($A$1=15,TS!AS59,IF($A$1=16,TS!AV59,IF($A$1=17,TS!AY59,"")))))))&amp;IF($A$1=18,TS!BB59,IF($A$1=19,TS!BE59,IF($A$1=20,TS!BH59,IF($A$1=21,TS!BK59,IF($A$1=22,TS!BN59,IF($A$1=23,TS!BQ59,""))))))&amp;IF($A$1=24,TS!BT59,IF($A$1=25,TS!BW59,IF($A$1=26,TS!BZ59,IF($A$1=27,TS!CC59,IF($A$1=28,TS!CF59,IF($A$1=29,TS!CI59,IF($A$1=1,TS!C59,IF($A$1=2,TS!F59,""))))))))&amp;IF($A$1=30,TS!CL59,IF($A$1=31,TS!CO59,IF($A$1=32,TS!CR59,IF($A$1=33,TS!CU59,IF($A$1=34,TS!CX59,IF($A$1=35,TS!DA59,IF($A$1=36,TS!DD59,IF($A$1=37,TS!DG59,""))))))))&amp;IF($A$1=38,TS!DJ59,IF($A$1=39,TS!DM59,IF($A$1=40,TS!DP59,"")))</f>
        <v/>
      </c>
      <c r="G59" s="66"/>
      <c r="H59" s="66"/>
      <c r="I59" s="66"/>
      <c r="J59" s="66"/>
      <c r="K59" s="66"/>
      <c r="L59" s="66"/>
      <c r="M59" s="66"/>
      <c r="N59" s="66"/>
      <c r="O59" s="66"/>
      <c r="P59" s="66"/>
      <c r="Q59" s="66"/>
      <c r="R59" s="66"/>
      <c r="S59" s="66"/>
      <c r="T59" s="66"/>
      <c r="U59" s="66"/>
      <c r="V59" s="66"/>
      <c r="W59" s="66"/>
      <c r="X59" s="66"/>
      <c r="Y59" s="66"/>
      <c r="Z59" s="66"/>
      <c r="AA59" s="75">
        <f t="shared" si="0"/>
        <v>0</v>
      </c>
    </row>
    <row r="60" spans="4:27" ht="12" customHeight="1" x14ac:dyDescent="0.2">
      <c r="D60" s="166" t="str">
        <f ca="1">IF($A$1=3,TS!G60,IF($A$1=4,TS!J60,IF($A$1=5,TS!M60,IF($A$1=6,TS!P60,IF($A$1=7,TS!S60,IF($A$1=8,TS!V60,IF($A$1=9,TS!Y60,IF($A$1=10,TS!AB60,""))))))))&amp;IF($A$1=11,TS!AE60,IF($A$1=12,TS!AH60,IF($A$1=13,TS!AK60,IF($A$1=14,TS!AN60,IF($A$1=15,TS!AQ60,IF($A$1=16,TS!AT60,IF($A$1=17,TS!AW60,"")))))))&amp;IF($A$1=18,TS!AZ60,IF($A$1=19,TS!BC60,IF($A$1=20,TS!BF60,IF($A$1=21,TS!BI60,IF($A$1=22,TS!BL60,IF($A$1=23,TS!BO60,""))))))&amp;IF($A$1=24,TS!BR60,IF($A$1=25,TS!BU60,IF($A$1=26,TS!BX60,IF($A$1=27,TS!CA60,IF($A$1=28,TS!CD60,IF($A$1=29,TS!CG60,IF($A$1=1,TS!A60,IF($A$1=2,TS!D60,""))))))))&amp;IF($A$1=30,TS!CJ60,IF($A$1=31,TS!CM60,IF($A$1=32,TS!CP60,IF($A$1=33,TS!CS60,IF($A$1=34,TS!CV60,IF($A$1=35,TS!CY60,IF($A$1=36,TS!DB60,IF($A$1=37,TS!DE60,""))))))))&amp;IF($A$1=38,TS!DH60,IF($A$1=39,TS!DK60,IF($A$1=40,TS!DN60,"")))</f>
        <v/>
      </c>
      <c r="E60" s="166" t="str">
        <f ca="1">IF($A$1=3,TS!H60,IF($A$1=4,TS!K60,IF($A$1=5,TS!N60,IF($A$1=6,TS!Q60,IF($A$1=7,TS!T60,IF($A$1=8,TS!W60,IF($A$1=9,TS!Z60,IF($A$1=10,TS!AC60,""))))))))&amp;IF($A$1=11,TS!AF60,IF($A$1=12,TS!AI60,IF($A$1=13,TS!AL60,IF($A$1=14,TS!AO60,IF($A$1=15,TS!AR60,IF($A$1=16,TS!AU60,IF($A$1=17,TS!AX60,"")))))))&amp;IF($A$1=18,TS!BA60,IF($A$1=19,TS!BD60,IF($A$1=20,TS!BG60,IF($A$1=21,TS!BJ60,IF($A$1=22,TS!BM60,IF($A$1=23,TS!BP60,""))))))&amp;IF($A$1=24,TS!BS60,IF($A$1=25,TS!BV60,IF($A$1=26,TS!BY60,IF($A$1=27,TS!CB60,IF($A$1=28,TS!CE60,IF($A$1=29,TS!CH60,IF($A$1=1,TS!B60,IF($A$1=2,TS!E60,""))))))))&amp;IF($A$1=30,TS!CK60,IF($A$1=31,TS!CN60,IF($A$1=32,TS!CQ60,IF($A$1=33,TS!CT60,IF($A$1=34,TS!CW60,IF($A$1=35,TS!CZ60,IF($A$1=36,TS!DC60,IF($A$1=37,TS!DF60,""))))))))&amp;IF($A$1=38,TS!DI60,IF($A$1=39,TS!DL60,IF($A$1=40,TS!DO60,"")))</f>
        <v/>
      </c>
      <c r="F60" s="167" t="str">
        <f ca="1">IF($A$1=3,TS!I60,IF($A$1=4,TS!L60,IF($A$1=5,TS!O60,IF($A$1=6,TS!R60,IF($A$1=7,TS!U60,IF($A$1=8,TS!X60,IF($A$1=9,TS!AA60,IF($A$1=10,TS!AD60,""))))))))&amp;IF($A$1=11,TS!AG60,IF($A$1=12,TS!AJ60,IF($A$1=13,TS!AM60,IF($A$1=14,TS!AP60,IF($A$1=15,TS!AS60,IF($A$1=16,TS!AV60,IF($A$1=17,TS!AY60,"")))))))&amp;IF($A$1=18,TS!BB60,IF($A$1=19,TS!BE60,IF($A$1=20,TS!BH60,IF($A$1=21,TS!BK60,IF($A$1=22,TS!BN60,IF($A$1=23,TS!BQ60,""))))))&amp;IF($A$1=24,TS!BT60,IF($A$1=25,TS!BW60,IF($A$1=26,TS!BZ60,IF($A$1=27,TS!CC60,IF($A$1=28,TS!CF60,IF($A$1=29,TS!CI60,IF($A$1=1,TS!C60,IF($A$1=2,TS!F60,""))))))))&amp;IF($A$1=30,TS!CL60,IF($A$1=31,TS!CO60,IF($A$1=32,TS!CR60,IF($A$1=33,TS!CU60,IF($A$1=34,TS!CX60,IF($A$1=35,TS!DA60,IF($A$1=36,TS!DD60,IF($A$1=37,TS!DG60,""))))))))&amp;IF($A$1=38,TS!DJ60,IF($A$1=39,TS!DM60,IF($A$1=40,TS!DP60,"")))</f>
        <v/>
      </c>
      <c r="G60" s="66"/>
      <c r="H60" s="66"/>
      <c r="I60" s="66"/>
      <c r="J60" s="66"/>
      <c r="K60" s="66"/>
      <c r="L60" s="66"/>
      <c r="M60" s="66"/>
      <c r="N60" s="66"/>
      <c r="O60" s="66"/>
      <c r="P60" s="66"/>
      <c r="Q60" s="66"/>
      <c r="R60" s="66"/>
      <c r="S60" s="66"/>
      <c r="T60" s="66"/>
      <c r="U60" s="66"/>
      <c r="V60" s="66"/>
      <c r="W60" s="66"/>
      <c r="X60" s="66"/>
      <c r="Y60" s="66"/>
      <c r="Z60" s="66"/>
      <c r="AA60" s="75">
        <f t="shared" si="0"/>
        <v>0</v>
      </c>
    </row>
    <row r="61" spans="4:27" ht="12" customHeight="1" x14ac:dyDescent="0.2">
      <c r="D61" s="166" t="str">
        <f ca="1">IF($A$1=3,TS!G61,IF($A$1=4,TS!J61,IF($A$1=5,TS!M61,IF($A$1=6,TS!P61,IF($A$1=7,TS!S61,IF($A$1=8,TS!V61,IF($A$1=9,TS!Y61,IF($A$1=10,TS!AB61,""))))))))&amp;IF($A$1=11,TS!AE61,IF($A$1=12,TS!AH61,IF($A$1=13,TS!AK61,IF($A$1=14,TS!AN61,IF($A$1=15,TS!AQ61,IF($A$1=16,TS!AT61,IF($A$1=17,TS!AW61,"")))))))&amp;IF($A$1=18,TS!AZ61,IF($A$1=19,TS!BC61,IF($A$1=20,TS!BF61,IF($A$1=21,TS!BI61,IF($A$1=22,TS!BL61,IF($A$1=23,TS!BO61,""))))))&amp;IF($A$1=24,TS!BR61,IF($A$1=25,TS!BU61,IF($A$1=26,TS!BX61,IF($A$1=27,TS!CA61,IF($A$1=28,TS!CD61,IF($A$1=29,TS!CG61,IF($A$1=1,TS!A61,IF($A$1=2,TS!D61,""))))))))&amp;IF($A$1=30,TS!CJ61,IF($A$1=31,TS!CM61,IF($A$1=32,TS!CP61,IF($A$1=33,TS!CS61,IF($A$1=34,TS!CV61,IF($A$1=35,TS!CY61,IF($A$1=36,TS!DB61,IF($A$1=37,TS!DE61,""))))))))&amp;IF($A$1=38,TS!DH61,IF($A$1=39,TS!DK61,IF($A$1=40,TS!DN61,"")))</f>
        <v/>
      </c>
      <c r="E61" s="166" t="str">
        <f ca="1">IF($A$1=3,TS!H61,IF($A$1=4,TS!K61,IF($A$1=5,TS!N61,IF($A$1=6,TS!Q61,IF($A$1=7,TS!T61,IF($A$1=8,TS!W61,IF($A$1=9,TS!Z61,IF($A$1=10,TS!AC61,""))))))))&amp;IF($A$1=11,TS!AF61,IF($A$1=12,TS!AI61,IF($A$1=13,TS!AL61,IF($A$1=14,TS!AO61,IF($A$1=15,TS!AR61,IF($A$1=16,TS!AU61,IF($A$1=17,TS!AX61,"")))))))&amp;IF($A$1=18,TS!BA61,IF($A$1=19,TS!BD61,IF($A$1=20,TS!BG61,IF($A$1=21,TS!BJ61,IF($A$1=22,TS!BM61,IF($A$1=23,TS!BP61,""))))))&amp;IF($A$1=24,TS!BS61,IF($A$1=25,TS!BV61,IF($A$1=26,TS!BY61,IF($A$1=27,TS!CB61,IF($A$1=28,TS!CE61,IF($A$1=29,TS!CH61,IF($A$1=1,TS!B61,IF($A$1=2,TS!E61,""))))))))&amp;IF($A$1=30,TS!CK61,IF($A$1=31,TS!CN61,IF($A$1=32,TS!CQ61,IF($A$1=33,TS!CT61,IF($A$1=34,TS!CW61,IF($A$1=35,TS!CZ61,IF($A$1=36,TS!DC61,IF($A$1=37,TS!DF61,""))))))))&amp;IF($A$1=38,TS!DI61,IF($A$1=39,TS!DL61,IF($A$1=40,TS!DO61,"")))</f>
        <v/>
      </c>
      <c r="F61" s="167" t="str">
        <f ca="1">IF($A$1=3,TS!I61,IF($A$1=4,TS!L61,IF($A$1=5,TS!O61,IF($A$1=6,TS!R61,IF($A$1=7,TS!U61,IF($A$1=8,TS!X61,IF($A$1=9,TS!AA61,IF($A$1=10,TS!AD61,""))))))))&amp;IF($A$1=11,TS!AG61,IF($A$1=12,TS!AJ61,IF($A$1=13,TS!AM61,IF($A$1=14,TS!AP61,IF($A$1=15,TS!AS61,IF($A$1=16,TS!AV61,IF($A$1=17,TS!AY61,"")))))))&amp;IF($A$1=18,TS!BB61,IF($A$1=19,TS!BE61,IF($A$1=20,TS!BH61,IF($A$1=21,TS!BK61,IF($A$1=22,TS!BN61,IF($A$1=23,TS!BQ61,""))))))&amp;IF($A$1=24,TS!BT61,IF($A$1=25,TS!BW61,IF($A$1=26,TS!BZ61,IF($A$1=27,TS!CC61,IF($A$1=28,TS!CF61,IF($A$1=29,TS!CI61,IF($A$1=1,TS!C61,IF($A$1=2,TS!F61,""))))))))&amp;IF($A$1=30,TS!CL61,IF($A$1=31,TS!CO61,IF($A$1=32,TS!CR61,IF($A$1=33,TS!CU61,IF($A$1=34,TS!CX61,IF($A$1=35,TS!DA61,IF($A$1=36,TS!DD61,IF($A$1=37,TS!DG61,""))))))))&amp;IF($A$1=38,TS!DJ61,IF($A$1=39,TS!DM61,IF($A$1=40,TS!DP61,"")))</f>
        <v/>
      </c>
      <c r="G61" s="66"/>
      <c r="H61" s="66"/>
      <c r="I61" s="66"/>
      <c r="J61" s="66"/>
      <c r="K61" s="66"/>
      <c r="L61" s="66"/>
      <c r="M61" s="66"/>
      <c r="N61" s="66"/>
      <c r="O61" s="66"/>
      <c r="P61" s="66"/>
      <c r="Q61" s="66"/>
      <c r="R61" s="66"/>
      <c r="S61" s="66"/>
      <c r="T61" s="66"/>
      <c r="U61" s="66"/>
      <c r="V61" s="66"/>
      <c r="W61" s="66"/>
      <c r="X61" s="66"/>
      <c r="Y61" s="66"/>
      <c r="Z61" s="66"/>
      <c r="AA61" s="75">
        <f t="shared" si="0"/>
        <v>0</v>
      </c>
    </row>
    <row r="62" spans="4:27" ht="12" customHeight="1" x14ac:dyDescent="0.2">
      <c r="D62" s="166" t="str">
        <f ca="1">IF($A$1=3,TS!G62,IF($A$1=4,TS!J62,IF($A$1=5,TS!M62,IF($A$1=6,TS!P62,IF($A$1=7,TS!S62,IF($A$1=8,TS!V62,IF($A$1=9,TS!Y62,IF($A$1=10,TS!AB62,""))))))))&amp;IF($A$1=11,TS!AE62,IF($A$1=12,TS!AH62,IF($A$1=13,TS!AK62,IF($A$1=14,TS!AN62,IF($A$1=15,TS!AQ62,IF($A$1=16,TS!AT62,IF($A$1=17,TS!AW62,"")))))))&amp;IF($A$1=18,TS!AZ62,IF($A$1=19,TS!BC62,IF($A$1=20,TS!BF62,IF($A$1=21,TS!BI62,IF($A$1=22,TS!BL62,IF($A$1=23,TS!BO62,""))))))&amp;IF($A$1=24,TS!BR62,IF($A$1=25,TS!BU62,IF($A$1=26,TS!BX62,IF($A$1=27,TS!CA62,IF($A$1=28,TS!CD62,IF($A$1=29,TS!CG62,IF($A$1=1,TS!A62,IF($A$1=2,TS!D62,""))))))))&amp;IF($A$1=30,TS!CJ62,IF($A$1=31,TS!CM62,IF($A$1=32,TS!CP62,IF($A$1=33,TS!CS62,IF($A$1=34,TS!CV62,IF($A$1=35,TS!CY62,IF($A$1=36,TS!DB62,IF($A$1=37,TS!DE62,""))))))))&amp;IF($A$1=38,TS!DH62,IF($A$1=39,TS!DK62,IF($A$1=40,TS!DN62,"")))</f>
        <v/>
      </c>
      <c r="E62" s="166" t="str">
        <f ca="1">IF($A$1=3,TS!H62,IF($A$1=4,TS!K62,IF($A$1=5,TS!N62,IF($A$1=6,TS!Q62,IF($A$1=7,TS!T62,IF($A$1=8,TS!W62,IF($A$1=9,TS!Z62,IF($A$1=10,TS!AC62,""))))))))&amp;IF($A$1=11,TS!AF62,IF($A$1=12,TS!AI62,IF($A$1=13,TS!AL62,IF($A$1=14,TS!AO62,IF($A$1=15,TS!AR62,IF($A$1=16,TS!AU62,IF($A$1=17,TS!AX62,"")))))))&amp;IF($A$1=18,TS!BA62,IF($A$1=19,TS!BD62,IF($A$1=20,TS!BG62,IF($A$1=21,TS!BJ62,IF($A$1=22,TS!BM62,IF($A$1=23,TS!BP62,""))))))&amp;IF($A$1=24,TS!BS62,IF($A$1=25,TS!BV62,IF($A$1=26,TS!BY62,IF($A$1=27,TS!CB62,IF($A$1=28,TS!CE62,IF($A$1=29,TS!CH62,IF($A$1=1,TS!B62,IF($A$1=2,TS!E62,""))))))))&amp;IF($A$1=30,TS!CK62,IF($A$1=31,TS!CN62,IF($A$1=32,TS!CQ62,IF($A$1=33,TS!CT62,IF($A$1=34,TS!CW62,IF($A$1=35,TS!CZ62,IF($A$1=36,TS!DC62,IF($A$1=37,TS!DF62,""))))))))&amp;IF($A$1=38,TS!DI62,IF($A$1=39,TS!DL62,IF($A$1=40,TS!DO62,"")))</f>
        <v/>
      </c>
      <c r="F62" s="167" t="str">
        <f ca="1">IF($A$1=3,TS!I62,IF($A$1=4,TS!L62,IF($A$1=5,TS!O62,IF($A$1=6,TS!R62,IF($A$1=7,TS!U62,IF($A$1=8,TS!X62,IF($A$1=9,TS!AA62,IF($A$1=10,TS!AD62,""))))))))&amp;IF($A$1=11,TS!AG62,IF($A$1=12,TS!AJ62,IF($A$1=13,TS!AM62,IF($A$1=14,TS!AP62,IF($A$1=15,TS!AS62,IF($A$1=16,TS!AV62,IF($A$1=17,TS!AY62,"")))))))&amp;IF($A$1=18,TS!BB62,IF($A$1=19,TS!BE62,IF($A$1=20,TS!BH62,IF($A$1=21,TS!BK62,IF($A$1=22,TS!BN62,IF($A$1=23,TS!BQ62,""))))))&amp;IF($A$1=24,TS!BT62,IF($A$1=25,TS!BW62,IF($A$1=26,TS!BZ62,IF($A$1=27,TS!CC62,IF($A$1=28,TS!CF62,IF($A$1=29,TS!CI62,IF($A$1=1,TS!C62,IF($A$1=2,TS!F62,""))))))))&amp;IF($A$1=30,TS!CL62,IF($A$1=31,TS!CO62,IF($A$1=32,TS!CR62,IF($A$1=33,TS!CU62,IF($A$1=34,TS!CX62,IF($A$1=35,TS!DA62,IF($A$1=36,TS!DD62,IF($A$1=37,TS!DG62,""))))))))&amp;IF($A$1=38,TS!DJ62,IF($A$1=39,TS!DM62,IF($A$1=40,TS!DP62,"")))</f>
        <v/>
      </c>
      <c r="G62" s="66"/>
      <c r="H62" s="66"/>
      <c r="I62" s="66"/>
      <c r="J62" s="66"/>
      <c r="K62" s="66"/>
      <c r="L62" s="66"/>
      <c r="M62" s="66"/>
      <c r="N62" s="66"/>
      <c r="O62" s="66"/>
      <c r="P62" s="66"/>
      <c r="Q62" s="66"/>
      <c r="R62" s="66"/>
      <c r="S62" s="66"/>
      <c r="T62" s="66"/>
      <c r="U62" s="66"/>
      <c r="V62" s="66"/>
      <c r="W62" s="66"/>
      <c r="X62" s="66"/>
      <c r="Y62" s="66"/>
      <c r="Z62" s="66"/>
      <c r="AA62" s="75">
        <f t="shared" si="0"/>
        <v>0</v>
      </c>
    </row>
    <row r="63" spans="4:27" ht="12" customHeight="1" x14ac:dyDescent="0.2">
      <c r="F63" s="168" t="s">
        <v>68</v>
      </c>
      <c r="G63" s="77">
        <f ca="1">IF(G2="","",(SUM(G3:G62)/$C$44)*100/G2)</f>
        <v>0</v>
      </c>
      <c r="H63" s="77">
        <f t="shared" ref="H63:Z63" ca="1" si="1">IF(H2="","",(SUM(H3:H62)/$C$44)*100/H2)</f>
        <v>0</v>
      </c>
      <c r="I63" s="77">
        <f t="shared" ca="1" si="1"/>
        <v>0</v>
      </c>
      <c r="J63" s="77">
        <f t="shared" ca="1" si="1"/>
        <v>0</v>
      </c>
      <c r="K63" s="77">
        <f t="shared" ca="1" si="1"/>
        <v>0</v>
      </c>
      <c r="L63" s="77">
        <f t="shared" ca="1" si="1"/>
        <v>0</v>
      </c>
      <c r="M63" s="77">
        <f t="shared" ca="1" si="1"/>
        <v>0</v>
      </c>
      <c r="N63" s="77">
        <f t="shared" ca="1" si="1"/>
        <v>0</v>
      </c>
      <c r="O63" s="77">
        <f t="shared" ca="1" si="1"/>
        <v>0</v>
      </c>
      <c r="P63" s="77">
        <f t="shared" ca="1" si="1"/>
        <v>0</v>
      </c>
      <c r="Q63" s="77" t="str">
        <f t="shared" si="1"/>
        <v/>
      </c>
      <c r="R63" s="77" t="str">
        <f t="shared" si="1"/>
        <v/>
      </c>
      <c r="S63" s="77" t="str">
        <f t="shared" si="1"/>
        <v/>
      </c>
      <c r="T63" s="77" t="str">
        <f t="shared" si="1"/>
        <v/>
      </c>
      <c r="U63" s="77" t="str">
        <f t="shared" si="1"/>
        <v/>
      </c>
      <c r="V63" s="77" t="str">
        <f t="shared" si="1"/>
        <v/>
      </c>
      <c r="W63" s="77" t="str">
        <f t="shared" si="1"/>
        <v/>
      </c>
      <c r="X63" s="77" t="str">
        <f t="shared" si="1"/>
        <v/>
      </c>
      <c r="Y63" s="77" t="str">
        <f t="shared" si="1"/>
        <v/>
      </c>
      <c r="Z63" s="77" t="str">
        <f t="shared" si="1"/>
        <v/>
      </c>
      <c r="AA63" s="64"/>
    </row>
  </sheetData>
  <conditionalFormatting sqref="G3:P3">
    <cfRule type="expression" dxfId="7" priority="2">
      <formula>G3&gt;G$2</formula>
    </cfRule>
  </conditionalFormatting>
  <conditionalFormatting sqref="G3:Z62">
    <cfRule type="expression" dxfId="6" priority="1">
      <formula>G3&gt;G$2</formula>
    </cfRule>
  </conditionalFormatting>
  <dataValidations count="1">
    <dataValidation type="whole" errorStyle="warning" operator="lessThanOrEqual" allowBlank="1" showInputMessage="1" showErrorMessage="1" errorTitle="YANLIŞ NOT GİRDİNİZ" error="DEĞERLENDİRME PUANI, SORU PUANINDAN BÜYÜK OLAMAZ !" sqref="G3:Z62" xr:uid="{00000000-0002-0000-1100-000000000000}">
      <formula1>G$2</formula1>
    </dataValidation>
  </dataValidations>
  <pageMargins left="0.59055118110236227" right="0.19685039370078741" top="0.39370078740157483" bottom="0" header="0.31496062992125984" footer="0.31496062992125984"/>
  <pageSetup paperSize="9" orientation="portrait" verticalDpi="0" r:id="rId1"/>
  <colBreaks count="1" manualBreakCount="1">
    <brk id="3" max="64" man="1"/>
  </col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BS65"/>
  <sheetViews>
    <sheetView zoomScaleSheetLayoutView="100" workbookViewId="0"/>
  </sheetViews>
  <sheetFormatPr defaultColWidth="8.7421875" defaultRowHeight="12" customHeight="1" x14ac:dyDescent="0.2"/>
  <cols>
    <col min="1" max="1" width="11.1640625" style="28" customWidth="1"/>
    <col min="2" max="2" width="67.53125" customWidth="1"/>
    <col min="3" max="3" width="10.0859375" style="29" customWidth="1"/>
    <col min="4" max="4" width="8.7421875" style="17" hidden="1" customWidth="1"/>
    <col min="5" max="5" width="4.5703125" style="18" hidden="1" customWidth="1"/>
    <col min="6" max="6" width="7.3984375" style="70" hidden="1" customWidth="1"/>
    <col min="7" max="7" width="3.62890625" style="163" hidden="1" customWidth="1"/>
    <col min="8" max="8" width="3.8984375" style="163" hidden="1" customWidth="1"/>
    <col min="9" max="9" width="27.44140625" style="170" hidden="1" customWidth="1"/>
    <col min="10" max="29" width="2.5546875" style="67" hidden="1" customWidth="1"/>
    <col min="30" max="30" width="5.109375" style="65" hidden="1" customWidth="1"/>
    <col min="31" max="31" width="8.7421875" style="140" hidden="1" customWidth="1"/>
    <col min="32" max="33" width="8.7421875" style="138" hidden="1" customWidth="1"/>
    <col min="34" max="35" width="8.7421875" style="19" hidden="1" customWidth="1"/>
    <col min="36" max="36" width="11.703125" style="19" hidden="1" customWidth="1"/>
    <col min="37" max="39" width="8.7421875" style="19" hidden="1" customWidth="1"/>
    <col min="40" max="45" width="8.7421875" style="138" hidden="1" customWidth="1"/>
    <col min="46" max="46" width="41.96875" style="138" hidden="1" customWidth="1"/>
    <col min="47" max="66" width="3.2265625" style="138" hidden="1" customWidth="1"/>
    <col min="67" max="69" width="8.7421875" style="138" hidden="1" customWidth="1"/>
    <col min="70" max="70" width="41.96875" style="138" hidden="1" customWidth="1"/>
    <col min="71" max="71" width="20.84765625" style="138" hidden="1" customWidth="1"/>
    <col min="72" max="16384" width="8.7421875" style="138"/>
  </cols>
  <sheetData>
    <row r="1" spans="1:71" ht="24" customHeight="1" x14ac:dyDescent="0.25">
      <c r="A1" s="20"/>
      <c r="B1" s="21" t="s">
        <v>56</v>
      </c>
      <c r="C1" s="22"/>
      <c r="D1" s="71">
        <f>Tnot60!A1</f>
        <v>12</v>
      </c>
      <c r="E1" s="81" t="s">
        <v>71</v>
      </c>
      <c r="F1" s="72">
        <f>Tnot60!C1</f>
        <v>0</v>
      </c>
      <c r="G1" s="165"/>
      <c r="H1" s="165"/>
      <c r="I1" s="159" t="str">
        <f ca="1">IF($D$1=3,TS!I1,IF($D$1=4,TS!L1,IF($D$1=5,TS!O1,IF($D$1=6,TS!R1,IF($D$1=7,TS!U1,IF($D$1=8,TS!X1,IF($D$1=9,TS!AA1,IF($D$1=10,TS!AD1,""))))))))&amp;IF($D$1=11,TS!AG1,IF($D$1=12,TS!AJ1,IF($D$1=13,TS!AM1,IF($D$1=14,TS!AP1,IF($D$1=15,TS!AS1,IF($D$1=16,TS!AV1,IF($D$1=17,TS!AY1,"")))))))&amp;IF($D$1=18,TS!BB1,IF($D$1=19,TS!BE1,IF($D$1=20,TS!BH1,IF($D$1=21,TS!BK1,IF($D$1=22,TS!BN1,IF($D$1=23,TS!BQ1,""))))))&amp;IF($D$1=24,TS!BT1,IF($D$1=25,TS!BW1,IF($D$1=26,TS!BZ1,IF($D$1=27,TS!CC1,IF($D$1=28,TS!CF1,IF($D$1=29,TS!CI1,IF($D$1=1,TS!C1,IF($D$1=2,TS!F1,""))))))))&amp;IF($D$1=30,TS!CL1,IF($D$1=31,TS!CO1,IF($D$1=32,TS!CR1,IF($D$1=33,TS!CU1,IF($D$1=34,TS!CX1,IF($D$1=35,TS!DA1,IF($D$1=36,TS!DD1,IF($D$1=37,TS!DG1,""))))))))&amp;IF($D$1=38,TS!DJ1,IF($D$1=39,TS!DM1,IF($D$1=40,TS!DP1,"")))</f>
        <v>6/B SINIFI</v>
      </c>
      <c r="J1" s="180">
        <v>1</v>
      </c>
      <c r="K1" s="180">
        <v>2</v>
      </c>
      <c r="L1" s="180">
        <v>3</v>
      </c>
      <c r="M1" s="180">
        <v>4</v>
      </c>
      <c r="N1" s="180">
        <v>5</v>
      </c>
      <c r="O1" s="180">
        <v>6</v>
      </c>
      <c r="P1" s="180">
        <v>7</v>
      </c>
      <c r="Q1" s="180">
        <v>8</v>
      </c>
      <c r="R1" s="180">
        <v>9</v>
      </c>
      <c r="S1" s="180">
        <v>10</v>
      </c>
      <c r="T1" s="180">
        <v>11</v>
      </c>
      <c r="U1" s="180">
        <v>12</v>
      </c>
      <c r="V1" s="180">
        <v>13</v>
      </c>
      <c r="W1" s="180">
        <v>14</v>
      </c>
      <c r="X1" s="180">
        <v>15</v>
      </c>
      <c r="Y1" s="180">
        <v>16</v>
      </c>
      <c r="Z1" s="180">
        <v>17</v>
      </c>
      <c r="AA1" s="180">
        <v>18</v>
      </c>
      <c r="AB1" s="180">
        <v>19</v>
      </c>
      <c r="AC1" s="180">
        <v>20</v>
      </c>
      <c r="AD1" s="87" t="s">
        <v>82</v>
      </c>
      <c r="AE1" s="173"/>
      <c r="AH1" s="139" t="s">
        <v>83</v>
      </c>
      <c r="AI1" s="82">
        <v>50</v>
      </c>
      <c r="AJ1" s="83"/>
      <c r="AK1" s="83" t="s">
        <v>87</v>
      </c>
      <c r="AL1" s="84"/>
      <c r="AM1" s="84"/>
      <c r="AR1" s="177">
        <f>G1</f>
        <v>0</v>
      </c>
      <c r="AS1" s="177">
        <f t="shared" ref="AS1:BN16" si="0">H1</f>
        <v>0</v>
      </c>
      <c r="AT1" s="177" t="str">
        <f t="shared" ca="1" si="0"/>
        <v>6/B SINIFI</v>
      </c>
      <c r="AU1" s="177">
        <f t="shared" si="0"/>
        <v>1</v>
      </c>
      <c r="AV1" s="177">
        <f t="shared" si="0"/>
        <v>2</v>
      </c>
      <c r="AW1" s="177">
        <f t="shared" si="0"/>
        <v>3</v>
      </c>
      <c r="AX1" s="177">
        <f t="shared" si="0"/>
        <v>4</v>
      </c>
      <c r="AY1" s="177">
        <f t="shared" si="0"/>
        <v>5</v>
      </c>
      <c r="AZ1" s="177">
        <f t="shared" si="0"/>
        <v>6</v>
      </c>
      <c r="BA1" s="177">
        <f t="shared" si="0"/>
        <v>7</v>
      </c>
      <c r="BB1" s="177">
        <f t="shared" si="0"/>
        <v>8</v>
      </c>
      <c r="BC1" s="177">
        <f t="shared" si="0"/>
        <v>9</v>
      </c>
      <c r="BD1" s="177">
        <f t="shared" si="0"/>
        <v>10</v>
      </c>
      <c r="BE1" s="177">
        <f t="shared" si="0"/>
        <v>11</v>
      </c>
      <c r="BF1" s="177">
        <f t="shared" si="0"/>
        <v>12</v>
      </c>
      <c r="BG1" s="177">
        <f t="shared" si="0"/>
        <v>13</v>
      </c>
      <c r="BH1" s="177">
        <f t="shared" si="0"/>
        <v>14</v>
      </c>
      <c r="BI1" s="177">
        <f t="shared" si="0"/>
        <v>15</v>
      </c>
      <c r="BJ1" s="177">
        <f t="shared" si="0"/>
        <v>16</v>
      </c>
      <c r="BK1" s="177">
        <f t="shared" si="0"/>
        <v>17</v>
      </c>
      <c r="BL1" s="177">
        <f t="shared" si="0"/>
        <v>18</v>
      </c>
      <c r="BM1" s="177">
        <f t="shared" si="0"/>
        <v>19</v>
      </c>
      <c r="BN1" s="177">
        <f t="shared" si="0"/>
        <v>20</v>
      </c>
      <c r="BO1" s="178"/>
      <c r="BP1" s="178">
        <f>G1</f>
        <v>0</v>
      </c>
      <c r="BQ1" s="178">
        <f t="shared" ref="BQ1:BR16" si="1">H1</f>
        <v>0</v>
      </c>
      <c r="BR1" s="178" t="str">
        <f t="shared" ca="1" si="1"/>
        <v>6/B SINIFI</v>
      </c>
      <c r="BS1" s="178"/>
    </row>
    <row r="2" spans="1:71" ht="12" customHeight="1" x14ac:dyDescent="0.2">
      <c r="A2" s="155" t="str">
        <f ca="1">INDEX(D2:D41,D1)&amp;" SINIFI"</f>
        <v>6/B SINIFI</v>
      </c>
      <c r="B2" s="31" t="s">
        <v>122</v>
      </c>
      <c r="C2" s="22"/>
      <c r="D2" s="78" t="str">
        <f ca="1">F!V2</f>
        <v>A/A</v>
      </c>
      <c r="E2" s="79">
        <v>1</v>
      </c>
      <c r="F2" s="136">
        <f ca="1">F!W2</f>
        <v>15</v>
      </c>
      <c r="G2" s="76" t="s">
        <v>8</v>
      </c>
      <c r="H2" s="76" t="s">
        <v>9</v>
      </c>
      <c r="I2" s="137" t="s">
        <v>106</v>
      </c>
      <c r="J2" s="180">
        <f>IF(Tnot60!G2="",0,Tnot60!G2)</f>
        <v>10</v>
      </c>
      <c r="K2" s="180">
        <f>IF(Tnot60!H2="",0,Tnot60!H2)</f>
        <v>10</v>
      </c>
      <c r="L2" s="180">
        <f>IF(Tnot60!I2="",0,Tnot60!I2)</f>
        <v>10</v>
      </c>
      <c r="M2" s="180">
        <f>IF(Tnot60!J2="",0,Tnot60!J2)</f>
        <v>10</v>
      </c>
      <c r="N2" s="180">
        <f>IF(Tnot60!K2="",0,Tnot60!K2)</f>
        <v>10</v>
      </c>
      <c r="O2" s="180">
        <f>IF(Tnot60!L2="",0,Tnot60!L2)</f>
        <v>10</v>
      </c>
      <c r="P2" s="180">
        <f>IF(Tnot60!M2="",0,Tnot60!M2)</f>
        <v>10</v>
      </c>
      <c r="Q2" s="180">
        <f>IF(Tnot60!N2="",0,Tnot60!N2)</f>
        <v>10</v>
      </c>
      <c r="R2" s="180">
        <f>IF(Tnot60!O2="",0,Tnot60!O2)</f>
        <v>10</v>
      </c>
      <c r="S2" s="180">
        <f>IF(Tnot60!P2="",0,Tnot60!P2)</f>
        <v>10</v>
      </c>
      <c r="T2" s="180">
        <f>IF(Tnot60!Q2="",0,Tnot60!Q2)</f>
        <v>0</v>
      </c>
      <c r="U2" s="180">
        <f>IF(Tnot60!R2="",0,Tnot60!R2)</f>
        <v>0</v>
      </c>
      <c r="V2" s="180">
        <f>IF(Tnot60!S2="",0,Tnot60!S2)</f>
        <v>0</v>
      </c>
      <c r="W2" s="180">
        <f>IF(Tnot60!T2="",0,Tnot60!T2)</f>
        <v>0</v>
      </c>
      <c r="X2" s="180">
        <f>IF(Tnot60!U2="",0,Tnot60!U2)</f>
        <v>0</v>
      </c>
      <c r="Y2" s="180">
        <f>IF(Tnot60!V2="",0,Tnot60!V2)</f>
        <v>0</v>
      </c>
      <c r="Z2" s="180">
        <f>IF(Tnot60!W2="",0,Tnot60!W2)</f>
        <v>0</v>
      </c>
      <c r="AA2" s="180">
        <f>IF(Tnot60!X2="",0,Tnot60!X2)</f>
        <v>0</v>
      </c>
      <c r="AB2" s="180">
        <f>IF(Tnot60!Y2="",0,Tnot60!Y2)</f>
        <v>0</v>
      </c>
      <c r="AC2" s="180">
        <f>IF(Tnot60!Z2="",0,Tnot60!Z2)</f>
        <v>0</v>
      </c>
      <c r="AD2" s="75" t="s">
        <v>55</v>
      </c>
      <c r="AE2" s="174"/>
      <c r="AH2" s="139" t="s">
        <v>84</v>
      </c>
      <c r="AI2" s="82">
        <v>70</v>
      </c>
      <c r="AJ2" s="83"/>
      <c r="AK2" s="83" t="s">
        <v>90</v>
      </c>
      <c r="AL2" s="84"/>
      <c r="AM2" s="84"/>
      <c r="AR2" s="177" t="str">
        <f t="shared" ref="AR2:AT42" si="2">G2</f>
        <v>SIRA</v>
      </c>
      <c r="AS2" s="177" t="str">
        <f t="shared" si="0"/>
        <v>NO</v>
      </c>
      <c r="AT2" s="177" t="str">
        <f t="shared" si="0"/>
        <v>ADI SOYADI           Soruların puanı&gt;</v>
      </c>
      <c r="AU2" s="177">
        <f t="shared" si="0"/>
        <v>10</v>
      </c>
      <c r="AV2" s="177">
        <f t="shared" si="0"/>
        <v>10</v>
      </c>
      <c r="AW2" s="177">
        <f t="shared" si="0"/>
        <v>10</v>
      </c>
      <c r="AX2" s="177">
        <f t="shared" si="0"/>
        <v>10</v>
      </c>
      <c r="AY2" s="177">
        <f t="shared" si="0"/>
        <v>10</v>
      </c>
      <c r="AZ2" s="177">
        <f t="shared" si="0"/>
        <v>10</v>
      </c>
      <c r="BA2" s="177">
        <f t="shared" si="0"/>
        <v>10</v>
      </c>
      <c r="BB2" s="177">
        <f t="shared" si="0"/>
        <v>10</v>
      </c>
      <c r="BC2" s="177">
        <f t="shared" si="0"/>
        <v>10</v>
      </c>
      <c r="BD2" s="177">
        <f t="shared" si="0"/>
        <v>10</v>
      </c>
      <c r="BE2" s="177">
        <f t="shared" si="0"/>
        <v>0</v>
      </c>
      <c r="BF2" s="177">
        <f t="shared" si="0"/>
        <v>0</v>
      </c>
      <c r="BG2" s="177">
        <f t="shared" si="0"/>
        <v>0</v>
      </c>
      <c r="BH2" s="177">
        <f t="shared" si="0"/>
        <v>0</v>
      </c>
      <c r="BI2" s="177">
        <f t="shared" si="0"/>
        <v>0</v>
      </c>
      <c r="BJ2" s="177">
        <f t="shared" si="0"/>
        <v>0</v>
      </c>
      <c r="BK2" s="177">
        <f t="shared" si="0"/>
        <v>0</v>
      </c>
      <c r="BL2" s="177">
        <f t="shared" si="0"/>
        <v>0</v>
      </c>
      <c r="BM2" s="177">
        <f t="shared" si="0"/>
        <v>0</v>
      </c>
      <c r="BN2" s="177">
        <f t="shared" si="0"/>
        <v>0</v>
      </c>
      <c r="BO2" s="178"/>
      <c r="BP2" s="178" t="str">
        <f t="shared" ref="BP2:BR42" si="3">G2</f>
        <v>SIRA</v>
      </c>
      <c r="BQ2" s="178" t="str">
        <f t="shared" si="1"/>
        <v>NO</v>
      </c>
      <c r="BR2" s="178" t="str">
        <f t="shared" si="1"/>
        <v>ADI SOYADI           Soruların puanı&gt;</v>
      </c>
      <c r="BS2" s="178"/>
    </row>
    <row r="3" spans="1:71" ht="12" customHeight="1" x14ac:dyDescent="0.2">
      <c r="A3" s="23" t="s">
        <v>57</v>
      </c>
      <c r="B3" s="24" t="s">
        <v>70</v>
      </c>
      <c r="C3" s="25" t="s">
        <v>69</v>
      </c>
      <c r="D3" s="78" t="str">
        <f ca="1">F!V3</f>
        <v>A/B</v>
      </c>
      <c r="E3" s="80">
        <v>2</v>
      </c>
      <c r="F3" s="136">
        <f ca="1">F!W3</f>
        <v>10</v>
      </c>
      <c r="G3" s="166" t="str">
        <f ca="1">IF($D$1=3,TS!G3,IF($D$1=4,TS!J3,IF($D$1=5,TS!M3,IF($D$1=6,TS!P3,IF($D$1=7,TS!S3,IF($D$1=8,TS!V3,IF($D$1=9,TS!Y3,IF($D$1=10,TS!AB3,""))))))))&amp;IF($D$1=11,TS!AE3,IF($D$1=12,TS!AH3,IF($D$1=13,TS!AK3,IF($D$1=14,TS!AN3,IF($D$1=15,TS!AQ3,IF($D$1=16,TS!AT3,IF($D$1=17,TS!AW3,"")))))))&amp;IF($D$1=18,TS!AZ3,IF($D$1=19,TS!BC3,IF($D$1=20,TS!BF3,IF($D$1=21,TS!BI3,IF($D$1=22,TS!BL3,IF($D$1=23,TS!BO3,""))))))&amp;IF($D$1=24,TS!BR3,IF($D$1=25,TS!BU3,IF($D$1=26,TS!BX3,IF($D$1=27,TS!CA3,IF($D$1=28,TS!CD3,IF($D$1=29,TS!CG3,IF($D$1=1,TS!A3,IF($D$1=2,TS!D3,""))))))))&amp;IF($D$1=30,TS!CJ3,IF($D$1=31,TS!CM3,IF($D$1=32,TS!CP3,IF($D$1=33,TS!CS3,IF($D$1=34,TS!CV3,IF($D$1=35,TS!CY3,IF($D$1=36,TS!DB3,IF($D$1=37,TS!DE3,""))))))))&amp;IF($D$1=38,TS!DH3,IF($D$1=39,TS!DK3,IF($D$1=40,TS!DN3,"")))</f>
        <v>1</v>
      </c>
      <c r="H3" s="166" t="str">
        <f ca="1">IF($D$1=3,TS!H3,IF($D$1=4,TS!K3,IF($D$1=5,TS!N3,IF($D$1=6,TS!Q3,IF($D$1=7,TS!T3,IF($D$1=8,TS!W3,IF($D$1=9,TS!Z3,IF($D$1=10,TS!AC3,""))))))))&amp;IF($D$1=11,TS!AF3,IF($D$1=12,TS!AI3,IF($D$1=13,TS!AL3,IF($D$1=14,TS!AO3,IF($D$1=15,TS!AR3,IF($D$1=16,TS!AU3,IF($D$1=17,TS!AX3,"")))))))&amp;IF($D$1=18,TS!BA3,IF($D$1=19,TS!BD3,IF($D$1=20,TS!BG3,IF($D$1=21,TS!BJ3,IF($D$1=22,TS!BM3,IF($D$1=23,TS!BP3,""))))))&amp;IF($D$1=24,TS!BS3,IF($D$1=25,TS!BV3,IF($D$1=26,TS!BY3,IF($D$1=27,TS!CB3,IF($D$1=28,TS!CE3,IF($D$1=29,TS!CH3,IF($D$1=1,TS!B3,IF($D$1=2,TS!E3,""))))))))&amp;IF($D$1=30,TS!CK3,IF($D$1=31,TS!CN3,IF($D$1=32,TS!CQ3,IF($D$1=33,TS!CT3,IF($D$1=34,TS!CW3,IF($D$1=35,TS!CZ3,IF($D$1=36,TS!DC3,IF($D$1=37,TS!DF3,""))))))))&amp;IF($D$1=38,TS!DI3,IF($D$1=39,TS!DL3,IF($D$1=40,TS!DO3,"")))</f>
        <v>141</v>
      </c>
      <c r="I3" s="167" t="str">
        <f ca="1">IF($D$1=3,TS!I3,IF($D$1=4,TS!L3,IF($D$1=5,TS!O3,IF($D$1=6,TS!R3,IF($D$1=7,TS!U3,IF($D$1=8,TS!X3,IF($D$1=9,TS!AA3,IF($D$1=10,TS!AD3,""))))))))&amp;IF($D$1=11,TS!AG3,IF($D$1=12,TS!AJ3,IF($D$1=13,TS!AM3,IF($D$1=14,TS!AP3,IF($D$1=15,TS!AS3,IF($D$1=16,TS!AV3,IF($D$1=17,TS!AY3,"")))))))&amp;IF($D$1=18,TS!BB3,IF($D$1=19,TS!BE3,IF($D$1=20,TS!BH3,IF($D$1=21,TS!BK3,IF($D$1=22,TS!BN3,IF($D$1=23,TS!BQ3,""))))))&amp;IF($D$1=24,TS!BT3,IF($D$1=25,TS!BW3,IF($D$1=26,TS!BZ3,IF($D$1=27,TS!CC3,IF($D$1=28,TS!CF3,IF($D$1=29,TS!CI3,IF($D$1=1,TS!C3,IF($D$1=2,TS!F3,""))))))))&amp;IF($D$1=30,TS!CL3,IF($D$1=31,TS!CO3,IF($D$1=32,TS!CR3,IF($D$1=33,TS!CU3,IF($D$1=34,TS!CX3,IF($D$1=35,TS!DA3,IF($D$1=36,TS!DD3,IF($D$1=37,TS!DG3,""))))))))&amp;IF($D$1=38,TS!DJ3,IF($D$1=39,TS!DM3,IF($D$1=40,TS!DP3,"")))</f>
        <v>Çift sütunlu aşağı listesi</v>
      </c>
      <c r="J3" s="180">
        <f>IF(Tnot60!G$2=0,"",Tnot60!G3)</f>
        <v>0</v>
      </c>
      <c r="K3" s="180">
        <f>IF(Tnot60!H$2=0,"",Tnot60!H3)</f>
        <v>0</v>
      </c>
      <c r="L3" s="180">
        <f>IF(Tnot60!I$2=0,"",Tnot60!I3)</f>
        <v>0</v>
      </c>
      <c r="M3" s="180">
        <f>IF(Tnot60!J$2=0,"",Tnot60!J3)</f>
        <v>0</v>
      </c>
      <c r="N3" s="180">
        <f>IF(Tnot60!K$2=0,"",Tnot60!K3)</f>
        <v>0</v>
      </c>
      <c r="O3" s="180">
        <f>IF(Tnot60!L$2=0,"",Tnot60!L3)</f>
        <v>0</v>
      </c>
      <c r="P3" s="180">
        <f>IF(Tnot60!M$2=0,"",Tnot60!M3)</f>
        <v>0</v>
      </c>
      <c r="Q3" s="180">
        <f>IF(Tnot60!N$2=0,"",Tnot60!N3)</f>
        <v>0</v>
      </c>
      <c r="R3" s="180">
        <f>IF(Tnot60!O$2=0,"",Tnot60!O3)</f>
        <v>0</v>
      </c>
      <c r="S3" s="180">
        <f>IF(Tnot60!P$2=0,"",Tnot60!P3)</f>
        <v>0</v>
      </c>
      <c r="T3" s="180" t="str">
        <f>IF(Tnot60!Q$2=0,"",Tnot60!Q3)</f>
        <v/>
      </c>
      <c r="U3" s="180" t="str">
        <f>IF(Tnot60!R$2=0,"",Tnot60!R3)</f>
        <v/>
      </c>
      <c r="V3" s="180" t="str">
        <f>IF(Tnot60!S$2=0,"",Tnot60!S3)</f>
        <v/>
      </c>
      <c r="W3" s="180" t="str">
        <f>IF(Tnot60!T$2=0,"",Tnot60!T3)</f>
        <v/>
      </c>
      <c r="X3" s="180" t="str">
        <f>IF(Tnot60!U$2=0,"",Tnot60!U3)</f>
        <v/>
      </c>
      <c r="Y3" s="180" t="str">
        <f>IF(Tnot60!V$2=0,"",Tnot60!V3)</f>
        <v/>
      </c>
      <c r="Z3" s="180" t="str">
        <f>IF(Tnot60!W$2=0,"",Tnot60!W3)</f>
        <v/>
      </c>
      <c r="AA3" s="180" t="str">
        <f>IF(Tnot60!X$2=0,"",Tnot60!X3)</f>
        <v/>
      </c>
      <c r="AB3" s="180" t="str">
        <f>IF(Tnot60!Y$2=0,"",Tnot60!Y3)</f>
        <v/>
      </c>
      <c r="AC3" s="180" t="str">
        <f>IF(Tnot60!Z$2=0,"",Tnot60!Z3)</f>
        <v/>
      </c>
      <c r="AD3" s="75">
        <f>SUM(J3:AC3)</f>
        <v>0</v>
      </c>
      <c r="AE3" s="174" t="str">
        <f>IF(AD3&gt;=85,"A",IF(AD3&gt;=70,"B",IF(AD3&gt;=50,"C",IF(AD3&gt;0,"D",IF(AD3=0,"")))))</f>
        <v/>
      </c>
      <c r="AH3" s="139" t="s">
        <v>85</v>
      </c>
      <c r="AI3" s="82">
        <v>85</v>
      </c>
      <c r="AJ3" s="83"/>
      <c r="AK3" s="83" t="s">
        <v>88</v>
      </c>
      <c r="AL3" s="84"/>
      <c r="AM3" s="84"/>
      <c r="AR3" s="177" t="str">
        <f t="shared" ca="1" si="2"/>
        <v>1</v>
      </c>
      <c r="AS3" s="177" t="str">
        <f t="shared" ca="1" si="0"/>
        <v>141</v>
      </c>
      <c r="AT3" s="177" t="str">
        <f t="shared" ca="1" si="0"/>
        <v>Çift sütunlu aşağı listesi</v>
      </c>
      <c r="AU3" s="179" t="str">
        <f t="shared" ref="AU3:AU34" si="4">IF($AD3=0,"",IF(J$2*0.7&gt;J3,$B$4,""))</f>
        <v/>
      </c>
      <c r="AV3" s="179" t="str">
        <f t="shared" ref="AV3:AV34" si="5">IF($AD3=0,"",IF(K$2*0.7&gt;K3,$B$5,""))</f>
        <v/>
      </c>
      <c r="AW3" s="179" t="str">
        <f t="shared" ref="AW3:AW34" si="6">IF($AD3=0,"",IF(L$2*0.7&gt;L3,$B$6,""))</f>
        <v/>
      </c>
      <c r="AX3" s="179" t="str">
        <f t="shared" ref="AX3:AX34" si="7">IF($AD3=0,"",IF(M$2*0.7&gt;M3,$B$7,""))</f>
        <v/>
      </c>
      <c r="AY3" s="179" t="str">
        <f t="shared" ref="AY3:AY34" si="8">IF($AD3=0,"",IF(N$2*0.7&gt;N3,$B$8,""))</f>
        <v/>
      </c>
      <c r="AZ3" s="179" t="str">
        <f t="shared" ref="AZ3:AZ34" si="9">IF($AD3=0,"",IF(O$2*0.7&gt;O3,$B$9,""))</f>
        <v/>
      </c>
      <c r="BA3" s="179" t="str">
        <f t="shared" ref="BA3:BA34" si="10">IF($AD3=0,"",IF(P$2*0.7&gt;P3,$B$10,""))</f>
        <v/>
      </c>
      <c r="BB3" s="179" t="str">
        <f t="shared" ref="BB3:BB34" si="11">IF($AD3=0,"",IF(Q$2*0.7&gt;Q3,$B$11,""))</f>
        <v/>
      </c>
      <c r="BC3" s="179" t="str">
        <f t="shared" ref="BC3:BC34" si="12">IF($AD3=0,"",IF(R$2*0.7&gt;R3,$B$12,""))</f>
        <v/>
      </c>
      <c r="BD3" s="179" t="str">
        <f t="shared" ref="BD3:BD34" si="13">IF($AD3=0,"",IF(S$2*0.7&gt;S3,$B$13,""))</f>
        <v/>
      </c>
      <c r="BE3" s="179" t="str">
        <f t="shared" ref="BE3:BE34" si="14">IF($AD3=0,"",IF(T$2*0.7&gt;T3,$B$14,""))</f>
        <v/>
      </c>
      <c r="BF3" s="179" t="str">
        <f t="shared" ref="BF3:BF34" si="15">IF($AD3=0,"",IF(U$2*0.7&gt;U3,$B$15,""))</f>
        <v/>
      </c>
      <c r="BG3" s="179" t="str">
        <f t="shared" ref="BG3:BG34" si="16">IF($AD3=0,"",IF(V$2*0.7&gt;V3,$B$16,""))</f>
        <v/>
      </c>
      <c r="BH3" s="179" t="str">
        <f t="shared" ref="BH3:BH34" si="17">IF($AD3=0,"",IF(W$2*0.7&gt;W3,$B$17,""))</f>
        <v/>
      </c>
      <c r="BI3" s="179" t="str">
        <f t="shared" ref="BI3:BI34" si="18">IF($AD3=0,"",IF(X$2*0.7&gt;X3,$B$18,""))</f>
        <v/>
      </c>
      <c r="BJ3" s="179" t="str">
        <f t="shared" ref="BJ3:BJ34" si="19">IF($AD3=0,"",IF(Y$2*0.7&gt;Y3,$B$19,""))</f>
        <v/>
      </c>
      <c r="BK3" s="179" t="str">
        <f t="shared" ref="BK3:BK34" si="20">IF($AD3=0,"",IF(Z$2*0.7&gt;Z3,$B$20,""))</f>
        <v/>
      </c>
      <c r="BL3" s="179" t="str">
        <f t="shared" ref="BL3:BL34" si="21">IF($AD3=0,"",IF(AA$2*0.7&gt;AA3,$B$21,""))</f>
        <v/>
      </c>
      <c r="BM3" s="179" t="str">
        <f t="shared" ref="BM3:BM34" si="22">IF($AD3=0,"",IF(AB$2*0.7&gt;AB3,$B$22,""))</f>
        <v/>
      </c>
      <c r="BN3" s="179" t="str">
        <f t="shared" ref="BN3:BN34" si="23">IF($AD3=0,"",IF(AC$2*0.7&gt;AC3,$B$23,""))</f>
        <v/>
      </c>
      <c r="BO3" s="178"/>
      <c r="BP3" s="178" t="str">
        <f t="shared" ca="1" si="3"/>
        <v>1</v>
      </c>
      <c r="BQ3" s="178" t="str">
        <f t="shared" ca="1" si="1"/>
        <v>141</v>
      </c>
      <c r="BR3" s="178" t="str">
        <f t="shared" ca="1" si="1"/>
        <v>Çift sütunlu aşağı listesi</v>
      </c>
      <c r="BS3" s="178" t="str">
        <f>AU3&amp;""&amp;AV3&amp;""&amp;AW3&amp;""&amp;AX3&amp;""&amp;AY3&amp;""&amp;AZ3&amp;""&amp;BA3&amp;""&amp;BB3&amp;""&amp;BC3&amp;""&amp;BD3&amp;""&amp;BE3&amp;""&amp;BF3&amp;""&amp;BG3&amp;""&amp;BH3&amp;""&amp;BI3&amp;""&amp;BJ3&amp;""&amp;BK3&amp;""&amp;BL3&amp;""&amp;BM3&amp;""&amp;BN3</f>
        <v/>
      </c>
    </row>
    <row r="4" spans="1:71" ht="12" customHeight="1" x14ac:dyDescent="0.15">
      <c r="A4" s="26" t="s">
        <v>58</v>
      </c>
      <c r="B4" s="27" t="s">
        <v>123</v>
      </c>
      <c r="C4" s="68">
        <f ca="1">J$63</f>
        <v>0</v>
      </c>
      <c r="D4" s="78" t="str">
        <f ca="1">F!V4</f>
        <v>5/A</v>
      </c>
      <c r="E4" s="80">
        <v>3</v>
      </c>
      <c r="F4" s="136">
        <f ca="1">F!W4</f>
        <v>38</v>
      </c>
      <c r="G4" s="166" t="str">
        <f ca="1">IF($D$1=3,TS!G4,IF($D$1=4,TS!J4,IF($D$1=5,TS!M4,IF($D$1=6,TS!P4,IF($D$1=7,TS!S4,IF($D$1=8,TS!V4,IF($D$1=9,TS!Y4,IF($D$1=10,TS!AB4,""))))))))&amp;IF($D$1=11,TS!AE4,IF($D$1=12,TS!AH4,IF($D$1=13,TS!AK4,IF($D$1=14,TS!AN4,IF($D$1=15,TS!AQ4,IF($D$1=16,TS!AT4,IF($D$1=17,TS!AW4,"")))))))&amp;IF($D$1=18,TS!AZ4,IF($D$1=19,TS!BC4,IF($D$1=20,TS!BF4,IF($D$1=21,TS!BI4,IF($D$1=22,TS!BL4,IF($D$1=23,TS!BO4,""))))))&amp;IF($D$1=24,TS!BR4,IF($D$1=25,TS!BU4,IF($D$1=26,TS!BX4,IF($D$1=27,TS!CA4,IF($D$1=28,TS!CD4,IF($D$1=29,TS!CG4,IF($D$1=1,TS!A4,IF($D$1=2,TS!D4,""))))))))&amp;IF($D$1=30,TS!CJ4,IF($D$1=31,TS!CM4,IF($D$1=32,TS!CP4,IF($D$1=33,TS!CS4,IF($D$1=34,TS!CV4,IF($D$1=35,TS!CY4,IF($D$1=36,TS!DB4,IF($D$1=37,TS!DE4,""))))))))&amp;IF($D$1=38,TS!DH4,IF($D$1=39,TS!DK4,IF($D$1=40,TS!DN4,"")))</f>
        <v>2</v>
      </c>
      <c r="H4" s="166" t="str">
        <f ca="1">IF($D$1=3,TS!H4,IF($D$1=4,TS!K4,IF($D$1=5,TS!N4,IF($D$1=6,TS!Q4,IF($D$1=7,TS!T4,IF($D$1=8,TS!W4,IF($D$1=9,TS!Z4,IF($D$1=10,TS!AC4,""))))))))&amp;IF($D$1=11,TS!AF4,IF($D$1=12,TS!AI4,IF($D$1=13,TS!AL4,IF($D$1=14,TS!AO4,IF($D$1=15,TS!AR4,IF($D$1=16,TS!AU4,IF($D$1=17,TS!AX4,"")))))))&amp;IF($D$1=18,TS!BA4,IF($D$1=19,TS!BD4,IF($D$1=20,TS!BG4,IF($D$1=21,TS!BJ4,IF($D$1=22,TS!BM4,IF($D$1=23,TS!BP4,""))))))&amp;IF($D$1=24,TS!BS4,IF($D$1=25,TS!BV4,IF($D$1=26,TS!BY4,IF($D$1=27,TS!CB4,IF($D$1=28,TS!CE4,IF($D$1=29,TS!CH4,IF($D$1=1,TS!B4,IF($D$1=2,TS!E4,""))))))))&amp;IF($D$1=30,TS!CK4,IF($D$1=31,TS!CN4,IF($D$1=32,TS!CQ4,IF($D$1=33,TS!CT4,IF($D$1=34,TS!CW4,IF($D$1=35,TS!CZ4,IF($D$1=36,TS!DC4,IF($D$1=37,TS!DF4,""))))))))&amp;IF($D$1=38,TS!DI4,IF($D$1=39,TS!DL4,IF($D$1=40,TS!DO4,"")))</f>
        <v>153</v>
      </c>
      <c r="I4" s="167" t="str">
        <f ca="1">IF($D$1=3,TS!I4,IF($D$1=4,TS!L4,IF($D$1=5,TS!O4,IF($D$1=6,TS!R4,IF($D$1=7,TS!U4,IF($D$1=8,TS!X4,IF($D$1=9,TS!AA4,IF($D$1=10,TS!AD4,""))))))))&amp;IF($D$1=11,TS!AG4,IF($D$1=12,TS!AJ4,IF($D$1=13,TS!AM4,IF($D$1=14,TS!AP4,IF($D$1=15,TS!AS4,IF($D$1=16,TS!AV4,IF($D$1=17,TS!AY4,"")))))))&amp;IF($D$1=18,TS!BB4,IF($D$1=19,TS!BE4,IF($D$1=20,TS!BH4,IF($D$1=21,TS!BK4,IF($D$1=22,TS!BN4,IF($D$1=23,TS!BQ4,""))))))&amp;IF($D$1=24,TS!BT4,IF($D$1=25,TS!BW4,IF($D$1=26,TS!BZ4,IF($D$1=27,TS!CC4,IF($D$1=28,TS!CF4,IF($D$1=29,TS!CI4,IF($D$1=1,TS!C4,IF($D$1=2,TS!F4,""))))))))&amp;IF($D$1=30,TS!CL4,IF($D$1=31,TS!CO4,IF($D$1=32,TS!CR4,IF($D$1=33,TS!CU4,IF($D$1=34,TS!CX4,IF($D$1=35,TS!DA4,IF($D$1=36,TS!DD4,IF($D$1=37,TS!DG4,""))))))))&amp;IF($D$1=38,TS!DJ4,IF($D$1=39,TS!DM4,IF($D$1=40,TS!DP4,"")))</f>
        <v>Çift sütunlu aşağı listesi</v>
      </c>
      <c r="J4" s="180">
        <f>IF(Tnot60!G$2=0,"",Tnot60!G4)</f>
        <v>0</v>
      </c>
      <c r="K4" s="180">
        <f>IF(Tnot60!H$2=0,"",Tnot60!H4)</f>
        <v>0</v>
      </c>
      <c r="L4" s="180">
        <f>IF(Tnot60!I$2=0,"",Tnot60!I4)</f>
        <v>0</v>
      </c>
      <c r="M4" s="180">
        <f>IF(Tnot60!J$2=0,"",Tnot60!J4)</f>
        <v>0</v>
      </c>
      <c r="N4" s="180">
        <f>IF(Tnot60!K$2=0,"",Tnot60!K4)</f>
        <v>0</v>
      </c>
      <c r="O4" s="180">
        <f>IF(Tnot60!L$2=0,"",Tnot60!L4)</f>
        <v>0</v>
      </c>
      <c r="P4" s="180">
        <f>IF(Tnot60!M$2=0,"",Tnot60!M4)</f>
        <v>0</v>
      </c>
      <c r="Q4" s="180">
        <f>IF(Tnot60!N$2=0,"",Tnot60!N4)</f>
        <v>0</v>
      </c>
      <c r="R4" s="180">
        <f>IF(Tnot60!O$2=0,"",Tnot60!O4)</f>
        <v>0</v>
      </c>
      <c r="S4" s="180">
        <f>IF(Tnot60!P$2=0,"",Tnot60!P4)</f>
        <v>0</v>
      </c>
      <c r="T4" s="180" t="str">
        <f>IF(Tnot60!Q$2=0,"",Tnot60!Q4)</f>
        <v/>
      </c>
      <c r="U4" s="180" t="str">
        <f>IF(Tnot60!R$2=0,"",Tnot60!R4)</f>
        <v/>
      </c>
      <c r="V4" s="180" t="str">
        <f>IF(Tnot60!S$2=0,"",Tnot60!S4)</f>
        <v/>
      </c>
      <c r="W4" s="180" t="str">
        <f>IF(Tnot60!T$2=0,"",Tnot60!T4)</f>
        <v/>
      </c>
      <c r="X4" s="180" t="str">
        <f>IF(Tnot60!U$2=0,"",Tnot60!U4)</f>
        <v/>
      </c>
      <c r="Y4" s="180" t="str">
        <f>IF(Tnot60!V$2=0,"",Tnot60!V4)</f>
        <v/>
      </c>
      <c r="Z4" s="180" t="str">
        <f>IF(Tnot60!W$2=0,"",Tnot60!W4)</f>
        <v/>
      </c>
      <c r="AA4" s="180" t="str">
        <f>IF(Tnot60!X$2=0,"",Tnot60!X4)</f>
        <v/>
      </c>
      <c r="AB4" s="180" t="str">
        <f>IF(Tnot60!Y$2=0,"",Tnot60!Y4)</f>
        <v/>
      </c>
      <c r="AC4" s="180" t="str">
        <f>IF(Tnot60!Z$2=0,"",Tnot60!Z4)</f>
        <v/>
      </c>
      <c r="AD4" s="75">
        <f t="shared" ref="AD4:AD62" si="24">SUM(J4:AC4)</f>
        <v>0</v>
      </c>
      <c r="AE4" s="174" t="str">
        <f t="shared" ref="AE4:AE62" si="25">IF(AD4&gt;=85,"A",IF(AD4&gt;=70,"B",IF(AD4&gt;=50,"C",IF(AD4&gt;0,"D",IF(AD4=0,"")))))</f>
        <v/>
      </c>
      <c r="AH4" s="139" t="s">
        <v>86</v>
      </c>
      <c r="AI4" s="82">
        <v>100</v>
      </c>
      <c r="AJ4" s="83"/>
      <c r="AK4" s="83" t="s">
        <v>89</v>
      </c>
      <c r="AL4" s="84"/>
      <c r="AM4" s="84"/>
      <c r="AR4" s="177" t="str">
        <f t="shared" ca="1" si="2"/>
        <v>2</v>
      </c>
      <c r="AS4" s="177" t="str">
        <f t="shared" ca="1" si="0"/>
        <v>153</v>
      </c>
      <c r="AT4" s="177" t="str">
        <f t="shared" ca="1" si="0"/>
        <v>Çift sütunlu aşağı listesi</v>
      </c>
      <c r="AU4" s="179" t="str">
        <f t="shared" si="4"/>
        <v/>
      </c>
      <c r="AV4" s="179" t="str">
        <f t="shared" si="5"/>
        <v/>
      </c>
      <c r="AW4" s="179" t="str">
        <f t="shared" si="6"/>
        <v/>
      </c>
      <c r="AX4" s="179" t="str">
        <f t="shared" si="7"/>
        <v/>
      </c>
      <c r="AY4" s="179" t="str">
        <f t="shared" si="8"/>
        <v/>
      </c>
      <c r="AZ4" s="179" t="str">
        <f t="shared" si="9"/>
        <v/>
      </c>
      <c r="BA4" s="179" t="str">
        <f t="shared" si="10"/>
        <v/>
      </c>
      <c r="BB4" s="179" t="str">
        <f t="shared" si="11"/>
        <v/>
      </c>
      <c r="BC4" s="179" t="str">
        <f t="shared" si="12"/>
        <v/>
      </c>
      <c r="BD4" s="179" t="str">
        <f t="shared" si="13"/>
        <v/>
      </c>
      <c r="BE4" s="179" t="str">
        <f t="shared" si="14"/>
        <v/>
      </c>
      <c r="BF4" s="179" t="str">
        <f t="shared" si="15"/>
        <v/>
      </c>
      <c r="BG4" s="179" t="str">
        <f t="shared" si="16"/>
        <v/>
      </c>
      <c r="BH4" s="179" t="str">
        <f t="shared" si="17"/>
        <v/>
      </c>
      <c r="BI4" s="179" t="str">
        <f t="shared" si="18"/>
        <v/>
      </c>
      <c r="BJ4" s="179" t="str">
        <f t="shared" si="19"/>
        <v/>
      </c>
      <c r="BK4" s="179" t="str">
        <f t="shared" si="20"/>
        <v/>
      </c>
      <c r="BL4" s="179" t="str">
        <f t="shared" si="21"/>
        <v/>
      </c>
      <c r="BM4" s="179" t="str">
        <f t="shared" si="22"/>
        <v/>
      </c>
      <c r="BN4" s="179" t="str">
        <f t="shared" si="23"/>
        <v/>
      </c>
      <c r="BO4" s="178"/>
      <c r="BP4" s="178" t="str">
        <f t="shared" ca="1" si="3"/>
        <v>2</v>
      </c>
      <c r="BQ4" s="178" t="str">
        <f t="shared" ca="1" si="1"/>
        <v>153</v>
      </c>
      <c r="BR4" s="178" t="str">
        <f t="shared" ca="1" si="1"/>
        <v>Çift sütunlu aşağı listesi</v>
      </c>
      <c r="BS4" s="178" t="str">
        <f t="shared" ref="BS4:BS62" si="26">AU4&amp;""&amp;AV4&amp;""&amp;AW4&amp;""&amp;AX4&amp;""&amp;AY4&amp;""&amp;AZ4&amp;""&amp;BA4&amp;""&amp;BB4&amp;""&amp;BC4&amp;""&amp;BD4&amp;""&amp;BE4&amp;""&amp;BF4&amp;""&amp;BG4&amp;""&amp;BH4&amp;""&amp;BI4&amp;""&amp;BJ4&amp;""&amp;BK4&amp;""&amp;BL4&amp;""&amp;BM4&amp;""&amp;BN4</f>
        <v/>
      </c>
    </row>
    <row r="5" spans="1:71" ht="12" customHeight="1" x14ac:dyDescent="0.15">
      <c r="A5" s="26" t="s">
        <v>59</v>
      </c>
      <c r="B5" s="27" t="s">
        <v>124</v>
      </c>
      <c r="C5" s="68">
        <f ca="1">K$63</f>
        <v>0</v>
      </c>
      <c r="D5" s="78" t="str">
        <f ca="1">F!V5</f>
        <v>5/B</v>
      </c>
      <c r="E5" s="80">
        <v>4</v>
      </c>
      <c r="F5" s="136">
        <f ca="1">F!W5</f>
        <v>33</v>
      </c>
      <c r="G5" s="166" t="str">
        <f ca="1">IF($D$1=3,TS!G5,IF($D$1=4,TS!J5,IF($D$1=5,TS!M5,IF($D$1=6,TS!P5,IF($D$1=7,TS!S5,IF($D$1=8,TS!V5,IF($D$1=9,TS!Y5,IF($D$1=10,TS!AB5,""))))))))&amp;IF($D$1=11,TS!AE5,IF($D$1=12,TS!AH5,IF($D$1=13,TS!AK5,IF($D$1=14,TS!AN5,IF($D$1=15,TS!AQ5,IF($D$1=16,TS!AT5,IF($D$1=17,TS!AW5,"")))))))&amp;IF($D$1=18,TS!AZ5,IF($D$1=19,TS!BC5,IF($D$1=20,TS!BF5,IF($D$1=21,TS!BI5,IF($D$1=22,TS!BL5,IF($D$1=23,TS!BO5,""))))))&amp;IF($D$1=24,TS!BR5,IF($D$1=25,TS!BU5,IF($D$1=26,TS!BX5,IF($D$1=27,TS!CA5,IF($D$1=28,TS!CD5,IF($D$1=29,TS!CG5,IF($D$1=1,TS!A5,IF($D$1=2,TS!D5,""))))))))&amp;IF($D$1=30,TS!CJ5,IF($D$1=31,TS!CM5,IF($D$1=32,TS!CP5,IF($D$1=33,TS!CS5,IF($D$1=34,TS!CV5,IF($D$1=35,TS!CY5,IF($D$1=36,TS!DB5,IF($D$1=37,TS!DE5,""))))))))&amp;IF($D$1=38,TS!DH5,IF($D$1=39,TS!DK5,IF($D$1=40,TS!DN5,"")))</f>
        <v>3</v>
      </c>
      <c r="H5" s="166" t="str">
        <f ca="1">IF($D$1=3,TS!H5,IF($D$1=4,TS!K5,IF($D$1=5,TS!N5,IF($D$1=6,TS!Q5,IF($D$1=7,TS!T5,IF($D$1=8,TS!W5,IF($D$1=9,TS!Z5,IF($D$1=10,TS!AC5,""))))))))&amp;IF($D$1=11,TS!AF5,IF($D$1=12,TS!AI5,IF($D$1=13,TS!AL5,IF($D$1=14,TS!AO5,IF($D$1=15,TS!AR5,IF($D$1=16,TS!AU5,IF($D$1=17,TS!AX5,"")))))))&amp;IF($D$1=18,TS!BA5,IF($D$1=19,TS!BD5,IF($D$1=20,TS!BG5,IF($D$1=21,TS!BJ5,IF($D$1=22,TS!BM5,IF($D$1=23,TS!BP5,""))))))&amp;IF($D$1=24,TS!BS5,IF($D$1=25,TS!BV5,IF($D$1=26,TS!BY5,IF($D$1=27,TS!CB5,IF($D$1=28,TS!CE5,IF($D$1=29,TS!CH5,IF($D$1=1,TS!B5,IF($D$1=2,TS!E5,""))))))))&amp;IF($D$1=30,TS!CK5,IF($D$1=31,TS!CN5,IF($D$1=32,TS!CQ5,IF($D$1=33,TS!CT5,IF($D$1=34,TS!CW5,IF($D$1=35,TS!CZ5,IF($D$1=36,TS!DC5,IF($D$1=37,TS!DF5,""))))))))&amp;IF($D$1=38,TS!DI5,IF($D$1=39,TS!DL5,IF($D$1=40,TS!DO5,"")))</f>
        <v>157</v>
      </c>
      <c r="I5" s="167" t="str">
        <f ca="1">IF($D$1=3,TS!I5,IF($D$1=4,TS!L5,IF($D$1=5,TS!O5,IF($D$1=6,TS!R5,IF($D$1=7,TS!U5,IF($D$1=8,TS!X5,IF($D$1=9,TS!AA5,IF($D$1=10,TS!AD5,""))))))))&amp;IF($D$1=11,TS!AG5,IF($D$1=12,TS!AJ5,IF($D$1=13,TS!AM5,IF($D$1=14,TS!AP5,IF($D$1=15,TS!AS5,IF($D$1=16,TS!AV5,IF($D$1=17,TS!AY5,"")))))))&amp;IF($D$1=18,TS!BB5,IF($D$1=19,TS!BE5,IF($D$1=20,TS!BH5,IF($D$1=21,TS!BK5,IF($D$1=22,TS!BN5,IF($D$1=23,TS!BQ5,""))))))&amp;IF($D$1=24,TS!BT5,IF($D$1=25,TS!BW5,IF($D$1=26,TS!BZ5,IF($D$1=27,TS!CC5,IF($D$1=28,TS!CF5,IF($D$1=29,TS!CI5,IF($D$1=1,TS!C5,IF($D$1=2,TS!F5,""))))))))&amp;IF($D$1=30,TS!CL5,IF($D$1=31,TS!CO5,IF($D$1=32,TS!CR5,IF($D$1=33,TS!CU5,IF($D$1=34,TS!CX5,IF($D$1=35,TS!DA5,IF($D$1=36,TS!DD5,IF($D$1=37,TS!DG5,""))))))))&amp;IF($D$1=38,TS!DJ5,IF($D$1=39,TS!DM5,IF($D$1=40,TS!DP5,"")))</f>
        <v>Çift sütunlu aşağı listesi</v>
      </c>
      <c r="J5" s="180">
        <f>IF(Tnot60!G$2=0,"",Tnot60!G5)</f>
        <v>0</v>
      </c>
      <c r="K5" s="180">
        <f>IF(Tnot60!H$2=0,"",Tnot60!H5)</f>
        <v>0</v>
      </c>
      <c r="L5" s="180">
        <f>IF(Tnot60!I$2=0,"",Tnot60!I5)</f>
        <v>0</v>
      </c>
      <c r="M5" s="180">
        <f>IF(Tnot60!J$2=0,"",Tnot60!J5)</f>
        <v>0</v>
      </c>
      <c r="N5" s="180">
        <f>IF(Tnot60!K$2=0,"",Tnot60!K5)</f>
        <v>0</v>
      </c>
      <c r="O5" s="180">
        <f>IF(Tnot60!L$2=0,"",Tnot60!L5)</f>
        <v>0</v>
      </c>
      <c r="P5" s="180">
        <f>IF(Tnot60!M$2=0,"",Tnot60!M5)</f>
        <v>0</v>
      </c>
      <c r="Q5" s="180">
        <f>IF(Tnot60!N$2=0,"",Tnot60!N5)</f>
        <v>0</v>
      </c>
      <c r="R5" s="180">
        <f>IF(Tnot60!O$2=0,"",Tnot60!O5)</f>
        <v>0</v>
      </c>
      <c r="S5" s="180">
        <f>IF(Tnot60!P$2=0,"",Tnot60!P5)</f>
        <v>0</v>
      </c>
      <c r="T5" s="180" t="str">
        <f>IF(Tnot60!Q$2=0,"",Tnot60!Q5)</f>
        <v/>
      </c>
      <c r="U5" s="180" t="str">
        <f>IF(Tnot60!R$2=0,"",Tnot60!R5)</f>
        <v/>
      </c>
      <c r="V5" s="180" t="str">
        <f>IF(Tnot60!S$2=0,"",Tnot60!S5)</f>
        <v/>
      </c>
      <c r="W5" s="180" t="str">
        <f>IF(Tnot60!T$2=0,"",Tnot60!T5)</f>
        <v/>
      </c>
      <c r="X5" s="180" t="str">
        <f>IF(Tnot60!U$2=0,"",Tnot60!U5)</f>
        <v/>
      </c>
      <c r="Y5" s="180" t="str">
        <f>IF(Tnot60!V$2=0,"",Tnot60!V5)</f>
        <v/>
      </c>
      <c r="Z5" s="180" t="str">
        <f>IF(Tnot60!W$2=0,"",Tnot60!W5)</f>
        <v/>
      </c>
      <c r="AA5" s="180" t="str">
        <f>IF(Tnot60!X$2=0,"",Tnot60!X5)</f>
        <v/>
      </c>
      <c r="AB5" s="180" t="str">
        <f>IF(Tnot60!Y$2=0,"",Tnot60!Y5)</f>
        <v/>
      </c>
      <c r="AC5" s="180" t="str">
        <f>IF(Tnot60!Z$2=0,"",Tnot60!Z5)</f>
        <v/>
      </c>
      <c r="AD5" s="75">
        <f t="shared" si="24"/>
        <v>0</v>
      </c>
      <c r="AE5" s="174" t="str">
        <f t="shared" si="25"/>
        <v/>
      </c>
      <c r="AH5" s="139" t="s">
        <v>91</v>
      </c>
      <c r="AI5" s="82" t="s">
        <v>69</v>
      </c>
      <c r="AJ5" s="139" t="s">
        <v>93</v>
      </c>
      <c r="AK5" s="139" t="s">
        <v>92</v>
      </c>
      <c r="AL5" s="139" t="s">
        <v>94</v>
      </c>
      <c r="AM5" s="139" t="s">
        <v>95</v>
      </c>
      <c r="AR5" s="177" t="str">
        <f t="shared" ca="1" si="2"/>
        <v>3</v>
      </c>
      <c r="AS5" s="177" t="str">
        <f t="shared" ca="1" si="0"/>
        <v>157</v>
      </c>
      <c r="AT5" s="177" t="str">
        <f t="shared" ca="1" si="0"/>
        <v>Çift sütunlu aşağı listesi</v>
      </c>
      <c r="AU5" s="179" t="str">
        <f t="shared" si="4"/>
        <v/>
      </c>
      <c r="AV5" s="179" t="str">
        <f t="shared" si="5"/>
        <v/>
      </c>
      <c r="AW5" s="179" t="str">
        <f t="shared" si="6"/>
        <v/>
      </c>
      <c r="AX5" s="179" t="str">
        <f t="shared" si="7"/>
        <v/>
      </c>
      <c r="AY5" s="179" t="str">
        <f t="shared" si="8"/>
        <v/>
      </c>
      <c r="AZ5" s="179" t="str">
        <f t="shared" si="9"/>
        <v/>
      </c>
      <c r="BA5" s="179" t="str">
        <f t="shared" si="10"/>
        <v/>
      </c>
      <c r="BB5" s="179" t="str">
        <f t="shared" si="11"/>
        <v/>
      </c>
      <c r="BC5" s="179" t="str">
        <f t="shared" si="12"/>
        <v/>
      </c>
      <c r="BD5" s="179" t="str">
        <f t="shared" si="13"/>
        <v/>
      </c>
      <c r="BE5" s="179" t="str">
        <f t="shared" si="14"/>
        <v/>
      </c>
      <c r="BF5" s="179" t="str">
        <f t="shared" si="15"/>
        <v/>
      </c>
      <c r="BG5" s="179" t="str">
        <f t="shared" si="16"/>
        <v/>
      </c>
      <c r="BH5" s="179" t="str">
        <f t="shared" si="17"/>
        <v/>
      </c>
      <c r="BI5" s="179" t="str">
        <f t="shared" si="18"/>
        <v/>
      </c>
      <c r="BJ5" s="179" t="str">
        <f t="shared" si="19"/>
        <v/>
      </c>
      <c r="BK5" s="179" t="str">
        <f t="shared" si="20"/>
        <v/>
      </c>
      <c r="BL5" s="179" t="str">
        <f t="shared" si="21"/>
        <v/>
      </c>
      <c r="BM5" s="179" t="str">
        <f t="shared" si="22"/>
        <v/>
      </c>
      <c r="BN5" s="179" t="str">
        <f t="shared" si="23"/>
        <v/>
      </c>
      <c r="BO5" s="178"/>
      <c r="BP5" s="178" t="str">
        <f t="shared" ca="1" si="3"/>
        <v>3</v>
      </c>
      <c r="BQ5" s="178" t="str">
        <f t="shared" ca="1" si="1"/>
        <v>157</v>
      </c>
      <c r="BR5" s="178" t="str">
        <f t="shared" ca="1" si="1"/>
        <v>Çift sütunlu aşağı listesi</v>
      </c>
      <c r="BS5" s="178" t="str">
        <f t="shared" si="26"/>
        <v/>
      </c>
    </row>
    <row r="6" spans="1:71" ht="12" customHeight="1" x14ac:dyDescent="0.15">
      <c r="A6" s="26" t="s">
        <v>60</v>
      </c>
      <c r="B6" s="27" t="s">
        <v>125</v>
      </c>
      <c r="C6" s="68">
        <f ca="1">L$63</f>
        <v>0</v>
      </c>
      <c r="D6" s="78" t="str">
        <f ca="1">F!V6</f>
        <v>5/C</v>
      </c>
      <c r="E6" s="80">
        <v>5</v>
      </c>
      <c r="F6" s="136">
        <f ca="1">F!W6</f>
        <v>34</v>
      </c>
      <c r="G6" s="166" t="str">
        <f ca="1">IF($D$1=3,TS!G6,IF($D$1=4,TS!J6,IF($D$1=5,TS!M6,IF($D$1=6,TS!P6,IF($D$1=7,TS!S6,IF($D$1=8,TS!V6,IF($D$1=9,TS!Y6,IF($D$1=10,TS!AB6,""))))))))&amp;IF($D$1=11,TS!AE6,IF($D$1=12,TS!AH6,IF($D$1=13,TS!AK6,IF($D$1=14,TS!AN6,IF($D$1=15,TS!AQ6,IF($D$1=16,TS!AT6,IF($D$1=17,TS!AW6,"")))))))&amp;IF($D$1=18,TS!AZ6,IF($D$1=19,TS!BC6,IF($D$1=20,TS!BF6,IF($D$1=21,TS!BI6,IF($D$1=22,TS!BL6,IF($D$1=23,TS!BO6,""))))))&amp;IF($D$1=24,TS!BR6,IF($D$1=25,TS!BU6,IF($D$1=26,TS!BX6,IF($D$1=27,TS!CA6,IF($D$1=28,TS!CD6,IF($D$1=29,TS!CG6,IF($D$1=1,TS!A6,IF($D$1=2,TS!D6,""))))))))&amp;IF($D$1=30,TS!CJ6,IF($D$1=31,TS!CM6,IF($D$1=32,TS!CP6,IF($D$1=33,TS!CS6,IF($D$1=34,TS!CV6,IF($D$1=35,TS!CY6,IF($D$1=36,TS!DB6,IF($D$1=37,TS!DE6,""))))))))&amp;IF($D$1=38,TS!DH6,IF($D$1=39,TS!DK6,IF($D$1=40,TS!DN6,"")))</f>
        <v>4</v>
      </c>
      <c r="H6" s="166" t="str">
        <f ca="1">IF($D$1=3,TS!H6,IF($D$1=4,TS!K6,IF($D$1=5,TS!N6,IF($D$1=6,TS!Q6,IF($D$1=7,TS!T6,IF($D$1=8,TS!W6,IF($D$1=9,TS!Z6,IF($D$1=10,TS!AC6,""))))))))&amp;IF($D$1=11,TS!AF6,IF($D$1=12,TS!AI6,IF($D$1=13,TS!AL6,IF($D$1=14,TS!AO6,IF($D$1=15,TS!AR6,IF($D$1=16,TS!AU6,IF($D$1=17,TS!AX6,"")))))))&amp;IF($D$1=18,TS!BA6,IF($D$1=19,TS!BD6,IF($D$1=20,TS!BG6,IF($D$1=21,TS!BJ6,IF($D$1=22,TS!BM6,IF($D$1=23,TS!BP6,""))))))&amp;IF($D$1=24,TS!BS6,IF($D$1=25,TS!BV6,IF($D$1=26,TS!BY6,IF($D$1=27,TS!CB6,IF($D$1=28,TS!CE6,IF($D$1=29,TS!CH6,IF($D$1=1,TS!B6,IF($D$1=2,TS!E6,""))))))))&amp;IF($D$1=30,TS!CK6,IF($D$1=31,TS!CN6,IF($D$1=32,TS!CQ6,IF($D$1=33,TS!CT6,IF($D$1=34,TS!CW6,IF($D$1=35,TS!CZ6,IF($D$1=36,TS!DC6,IF($D$1=37,TS!DF6,""))))))))&amp;IF($D$1=38,TS!DI6,IF($D$1=39,TS!DL6,IF($D$1=40,TS!DO6,"")))</f>
        <v>171</v>
      </c>
      <c r="I6" s="167" t="str">
        <f ca="1">IF($D$1=3,TS!I6,IF($D$1=4,TS!L6,IF($D$1=5,TS!O6,IF($D$1=6,TS!R6,IF($D$1=7,TS!U6,IF($D$1=8,TS!X6,IF($D$1=9,TS!AA6,IF($D$1=10,TS!AD6,""))))))))&amp;IF($D$1=11,TS!AG6,IF($D$1=12,TS!AJ6,IF($D$1=13,TS!AM6,IF($D$1=14,TS!AP6,IF($D$1=15,TS!AS6,IF($D$1=16,TS!AV6,IF($D$1=17,TS!AY6,"")))))))&amp;IF($D$1=18,TS!BB6,IF($D$1=19,TS!BE6,IF($D$1=20,TS!BH6,IF($D$1=21,TS!BK6,IF($D$1=22,TS!BN6,IF($D$1=23,TS!BQ6,""))))))&amp;IF($D$1=24,TS!BT6,IF($D$1=25,TS!BW6,IF($D$1=26,TS!BZ6,IF($D$1=27,TS!CC6,IF($D$1=28,TS!CF6,IF($D$1=29,TS!CI6,IF($D$1=1,TS!C6,IF($D$1=2,TS!F6,""))))))))&amp;IF($D$1=30,TS!CL6,IF($D$1=31,TS!CO6,IF($D$1=32,TS!CR6,IF($D$1=33,TS!CU6,IF($D$1=34,TS!CX6,IF($D$1=35,TS!DA6,IF($D$1=36,TS!DD6,IF($D$1=37,TS!DG6,""))))))))&amp;IF($D$1=38,TS!DJ6,IF($D$1=39,TS!DM6,IF($D$1=40,TS!DP6,"")))</f>
        <v>Çift sütunlu aşağı listesi</v>
      </c>
      <c r="J6" s="180">
        <f>IF(Tnot60!G$2=0,"",Tnot60!G6)</f>
        <v>0</v>
      </c>
      <c r="K6" s="180">
        <f>IF(Tnot60!H$2=0,"",Tnot60!H6)</f>
        <v>0</v>
      </c>
      <c r="L6" s="180">
        <f>IF(Tnot60!I$2=0,"",Tnot60!I6)</f>
        <v>0</v>
      </c>
      <c r="M6" s="180">
        <f>IF(Tnot60!J$2=0,"",Tnot60!J6)</f>
        <v>0</v>
      </c>
      <c r="N6" s="180">
        <f>IF(Tnot60!K$2=0,"",Tnot60!K6)</f>
        <v>0</v>
      </c>
      <c r="O6" s="180">
        <f>IF(Tnot60!L$2=0,"",Tnot60!L6)</f>
        <v>0</v>
      </c>
      <c r="P6" s="180">
        <f>IF(Tnot60!M$2=0,"",Tnot60!M6)</f>
        <v>0</v>
      </c>
      <c r="Q6" s="180">
        <f>IF(Tnot60!N$2=0,"",Tnot60!N6)</f>
        <v>0</v>
      </c>
      <c r="R6" s="180">
        <f>IF(Tnot60!O$2=0,"",Tnot60!O6)</f>
        <v>0</v>
      </c>
      <c r="S6" s="180">
        <f>IF(Tnot60!P$2=0,"",Tnot60!P6)</f>
        <v>0</v>
      </c>
      <c r="T6" s="180" t="str">
        <f>IF(Tnot60!Q$2=0,"",Tnot60!Q6)</f>
        <v/>
      </c>
      <c r="U6" s="180" t="str">
        <f>IF(Tnot60!R$2=0,"",Tnot60!R6)</f>
        <v/>
      </c>
      <c r="V6" s="180" t="str">
        <f>IF(Tnot60!S$2=0,"",Tnot60!S6)</f>
        <v/>
      </c>
      <c r="W6" s="180" t="str">
        <f>IF(Tnot60!T$2=0,"",Tnot60!T6)</f>
        <v/>
      </c>
      <c r="X6" s="180" t="str">
        <f>IF(Tnot60!U$2=0,"",Tnot60!U6)</f>
        <v/>
      </c>
      <c r="Y6" s="180" t="str">
        <f>IF(Tnot60!V$2=0,"",Tnot60!V6)</f>
        <v/>
      </c>
      <c r="Z6" s="180" t="str">
        <f>IF(Tnot60!W$2=0,"",Tnot60!W6)</f>
        <v/>
      </c>
      <c r="AA6" s="180" t="str">
        <f>IF(Tnot60!X$2=0,"",Tnot60!X6)</f>
        <v/>
      </c>
      <c r="AB6" s="180" t="str">
        <f>IF(Tnot60!Y$2=0,"",Tnot60!Y6)</f>
        <v/>
      </c>
      <c r="AC6" s="180" t="str">
        <f>IF(Tnot60!Z$2=0,"",Tnot60!Z6)</f>
        <v/>
      </c>
      <c r="AD6" s="75">
        <f t="shared" si="24"/>
        <v>0</v>
      </c>
      <c r="AE6" s="174" t="str">
        <f t="shared" si="25"/>
        <v/>
      </c>
      <c r="AH6" s="141">
        <v>1</v>
      </c>
      <c r="AI6" s="85">
        <f t="shared" ref="AI6:AI25" ca="1" si="27">C4</f>
        <v>0</v>
      </c>
      <c r="AJ6" s="85">
        <f ca="1">IF(AI6&lt;$AI$1,AI6,"")</f>
        <v>0</v>
      </c>
      <c r="AK6" s="85" t="str">
        <f ca="1">IF(AND(AI6&gt;=$AI$1,AI6&lt;$AI$2),AI6,"")</f>
        <v/>
      </c>
      <c r="AL6" s="86" t="str">
        <f ca="1">IF(AND(AI6&gt;=$AI$2,AI6&lt;$AI$3),AI6,"")</f>
        <v/>
      </c>
      <c r="AM6" s="86" t="str">
        <f ca="1">IF(AI6&gt;=$AI$3,AI6,"")</f>
        <v/>
      </c>
      <c r="AR6" s="177" t="str">
        <f t="shared" ca="1" si="2"/>
        <v>4</v>
      </c>
      <c r="AS6" s="177" t="str">
        <f t="shared" ca="1" si="0"/>
        <v>171</v>
      </c>
      <c r="AT6" s="177" t="str">
        <f t="shared" ca="1" si="0"/>
        <v>Çift sütunlu aşağı listesi</v>
      </c>
      <c r="AU6" s="179" t="str">
        <f t="shared" si="4"/>
        <v/>
      </c>
      <c r="AV6" s="179" t="str">
        <f t="shared" si="5"/>
        <v/>
      </c>
      <c r="AW6" s="179" t="str">
        <f t="shared" si="6"/>
        <v/>
      </c>
      <c r="AX6" s="179" t="str">
        <f t="shared" si="7"/>
        <v/>
      </c>
      <c r="AY6" s="179" t="str">
        <f t="shared" si="8"/>
        <v/>
      </c>
      <c r="AZ6" s="179" t="str">
        <f t="shared" si="9"/>
        <v/>
      </c>
      <c r="BA6" s="179" t="str">
        <f t="shared" si="10"/>
        <v/>
      </c>
      <c r="BB6" s="179" t="str">
        <f t="shared" si="11"/>
        <v/>
      </c>
      <c r="BC6" s="179" t="str">
        <f t="shared" si="12"/>
        <v/>
      </c>
      <c r="BD6" s="179" t="str">
        <f t="shared" si="13"/>
        <v/>
      </c>
      <c r="BE6" s="179" t="str">
        <f t="shared" si="14"/>
        <v/>
      </c>
      <c r="BF6" s="179" t="str">
        <f t="shared" si="15"/>
        <v/>
      </c>
      <c r="BG6" s="179" t="str">
        <f t="shared" si="16"/>
        <v/>
      </c>
      <c r="BH6" s="179" t="str">
        <f t="shared" si="17"/>
        <v/>
      </c>
      <c r="BI6" s="179" t="str">
        <f t="shared" si="18"/>
        <v/>
      </c>
      <c r="BJ6" s="179" t="str">
        <f t="shared" si="19"/>
        <v/>
      </c>
      <c r="BK6" s="179" t="str">
        <f t="shared" si="20"/>
        <v/>
      </c>
      <c r="BL6" s="179" t="str">
        <f t="shared" si="21"/>
        <v/>
      </c>
      <c r="BM6" s="179" t="str">
        <f t="shared" si="22"/>
        <v/>
      </c>
      <c r="BN6" s="179" t="str">
        <f t="shared" si="23"/>
        <v/>
      </c>
      <c r="BO6" s="178"/>
      <c r="BP6" s="178" t="str">
        <f t="shared" ca="1" si="3"/>
        <v>4</v>
      </c>
      <c r="BQ6" s="178" t="str">
        <f t="shared" ca="1" si="1"/>
        <v>171</v>
      </c>
      <c r="BR6" s="178" t="str">
        <f t="shared" ca="1" si="1"/>
        <v>Çift sütunlu aşağı listesi</v>
      </c>
      <c r="BS6" s="178" t="str">
        <f t="shared" si="26"/>
        <v/>
      </c>
    </row>
    <row r="7" spans="1:71" ht="12" customHeight="1" x14ac:dyDescent="0.15">
      <c r="A7" s="26" t="s">
        <v>61</v>
      </c>
      <c r="B7" s="27" t="s">
        <v>126</v>
      </c>
      <c r="C7" s="68">
        <f ca="1">M$63</f>
        <v>0</v>
      </c>
      <c r="D7" s="78" t="str">
        <f ca="1">F!V7</f>
        <v>5/D</v>
      </c>
      <c r="E7" s="80">
        <v>6</v>
      </c>
      <c r="F7" s="136">
        <f ca="1">F!W7</f>
        <v>38</v>
      </c>
      <c r="G7" s="166" t="str">
        <f ca="1">IF($D$1=3,TS!G7,IF($D$1=4,TS!J7,IF($D$1=5,TS!M7,IF($D$1=6,TS!P7,IF($D$1=7,TS!S7,IF($D$1=8,TS!V7,IF($D$1=9,TS!Y7,IF($D$1=10,TS!AB7,""))))))))&amp;IF($D$1=11,TS!AE7,IF($D$1=12,TS!AH7,IF($D$1=13,TS!AK7,IF($D$1=14,TS!AN7,IF($D$1=15,TS!AQ7,IF($D$1=16,TS!AT7,IF($D$1=17,TS!AW7,"")))))))&amp;IF($D$1=18,TS!AZ7,IF($D$1=19,TS!BC7,IF($D$1=20,TS!BF7,IF($D$1=21,TS!BI7,IF($D$1=22,TS!BL7,IF($D$1=23,TS!BO7,""))))))&amp;IF($D$1=24,TS!BR7,IF($D$1=25,TS!BU7,IF($D$1=26,TS!BX7,IF($D$1=27,TS!CA7,IF($D$1=28,TS!CD7,IF($D$1=29,TS!CG7,IF($D$1=1,TS!A7,IF($D$1=2,TS!D7,""))))))))&amp;IF($D$1=30,TS!CJ7,IF($D$1=31,TS!CM7,IF($D$1=32,TS!CP7,IF($D$1=33,TS!CS7,IF($D$1=34,TS!CV7,IF($D$1=35,TS!CY7,IF($D$1=36,TS!DB7,IF($D$1=37,TS!DE7,""))))))))&amp;IF($D$1=38,TS!DH7,IF($D$1=39,TS!DK7,IF($D$1=40,TS!DN7,"")))</f>
        <v>5</v>
      </c>
      <c r="H7" s="166" t="str">
        <f ca="1">IF($D$1=3,TS!H7,IF($D$1=4,TS!K7,IF($D$1=5,TS!N7,IF($D$1=6,TS!Q7,IF($D$1=7,TS!T7,IF($D$1=8,TS!W7,IF($D$1=9,TS!Z7,IF($D$1=10,TS!AC7,""))))))))&amp;IF($D$1=11,TS!AF7,IF($D$1=12,TS!AI7,IF($D$1=13,TS!AL7,IF($D$1=14,TS!AO7,IF($D$1=15,TS!AR7,IF($D$1=16,TS!AU7,IF($D$1=17,TS!AX7,"")))))))&amp;IF($D$1=18,TS!BA7,IF($D$1=19,TS!BD7,IF($D$1=20,TS!BG7,IF($D$1=21,TS!BJ7,IF($D$1=22,TS!BM7,IF($D$1=23,TS!BP7,""))))))&amp;IF($D$1=24,TS!BS7,IF($D$1=25,TS!BV7,IF($D$1=26,TS!BY7,IF($D$1=27,TS!CB7,IF($D$1=28,TS!CE7,IF($D$1=29,TS!CH7,IF($D$1=1,TS!B7,IF($D$1=2,TS!E7,""))))))))&amp;IF($D$1=30,TS!CK7,IF($D$1=31,TS!CN7,IF($D$1=32,TS!CQ7,IF($D$1=33,TS!CT7,IF($D$1=34,TS!CW7,IF($D$1=35,TS!CZ7,IF($D$1=36,TS!DC7,IF($D$1=37,TS!DF7,""))))))))&amp;IF($D$1=38,TS!DI7,IF($D$1=39,TS!DL7,IF($D$1=40,TS!DO7,"")))</f>
        <v>180</v>
      </c>
      <c r="I7" s="167" t="str">
        <f ca="1">IF($D$1=3,TS!I7,IF($D$1=4,TS!L7,IF($D$1=5,TS!O7,IF($D$1=6,TS!R7,IF($D$1=7,TS!U7,IF($D$1=8,TS!X7,IF($D$1=9,TS!AA7,IF($D$1=10,TS!AD7,""))))))))&amp;IF($D$1=11,TS!AG7,IF($D$1=12,TS!AJ7,IF($D$1=13,TS!AM7,IF($D$1=14,TS!AP7,IF($D$1=15,TS!AS7,IF($D$1=16,TS!AV7,IF($D$1=17,TS!AY7,"")))))))&amp;IF($D$1=18,TS!BB7,IF($D$1=19,TS!BE7,IF($D$1=20,TS!BH7,IF($D$1=21,TS!BK7,IF($D$1=22,TS!BN7,IF($D$1=23,TS!BQ7,""))))))&amp;IF($D$1=24,TS!BT7,IF($D$1=25,TS!BW7,IF($D$1=26,TS!BZ7,IF($D$1=27,TS!CC7,IF($D$1=28,TS!CF7,IF($D$1=29,TS!CI7,IF($D$1=1,TS!C7,IF($D$1=2,TS!F7,""))))))))&amp;IF($D$1=30,TS!CL7,IF($D$1=31,TS!CO7,IF($D$1=32,TS!CR7,IF($D$1=33,TS!CU7,IF($D$1=34,TS!CX7,IF($D$1=35,TS!DA7,IF($D$1=36,TS!DD7,IF($D$1=37,TS!DG7,""))))))))&amp;IF($D$1=38,TS!DJ7,IF($D$1=39,TS!DM7,IF($D$1=40,TS!DP7,"")))</f>
        <v>Çift sütunlu aşağı listesi</v>
      </c>
      <c r="J7" s="180">
        <f>IF(Tnot60!G$2=0,"",Tnot60!G7)</f>
        <v>0</v>
      </c>
      <c r="K7" s="180">
        <f>IF(Tnot60!H$2=0,"",Tnot60!H7)</f>
        <v>0</v>
      </c>
      <c r="L7" s="180">
        <f>IF(Tnot60!I$2=0,"",Tnot60!I7)</f>
        <v>0</v>
      </c>
      <c r="M7" s="180">
        <f>IF(Tnot60!J$2=0,"",Tnot60!J7)</f>
        <v>0</v>
      </c>
      <c r="N7" s="180">
        <f>IF(Tnot60!K$2=0,"",Tnot60!K7)</f>
        <v>0</v>
      </c>
      <c r="O7" s="180">
        <f>IF(Tnot60!L$2=0,"",Tnot60!L7)</f>
        <v>0</v>
      </c>
      <c r="P7" s="180">
        <f>IF(Tnot60!M$2=0,"",Tnot60!M7)</f>
        <v>0</v>
      </c>
      <c r="Q7" s="180">
        <f>IF(Tnot60!N$2=0,"",Tnot60!N7)</f>
        <v>0</v>
      </c>
      <c r="R7" s="180">
        <f>IF(Tnot60!O$2=0,"",Tnot60!O7)</f>
        <v>0</v>
      </c>
      <c r="S7" s="180">
        <f>IF(Tnot60!P$2=0,"",Tnot60!P7)</f>
        <v>0</v>
      </c>
      <c r="T7" s="180" t="str">
        <f>IF(Tnot60!Q$2=0,"",Tnot60!Q7)</f>
        <v/>
      </c>
      <c r="U7" s="180" t="str">
        <f>IF(Tnot60!R$2=0,"",Tnot60!R7)</f>
        <v/>
      </c>
      <c r="V7" s="180" t="str">
        <f>IF(Tnot60!S$2=0,"",Tnot60!S7)</f>
        <v/>
      </c>
      <c r="W7" s="180" t="str">
        <f>IF(Tnot60!T$2=0,"",Tnot60!T7)</f>
        <v/>
      </c>
      <c r="X7" s="180" t="str">
        <f>IF(Tnot60!U$2=0,"",Tnot60!U7)</f>
        <v/>
      </c>
      <c r="Y7" s="180" t="str">
        <f>IF(Tnot60!V$2=0,"",Tnot60!V7)</f>
        <v/>
      </c>
      <c r="Z7" s="180" t="str">
        <f>IF(Tnot60!W$2=0,"",Tnot60!W7)</f>
        <v/>
      </c>
      <c r="AA7" s="180" t="str">
        <f>IF(Tnot60!X$2=0,"",Tnot60!X7)</f>
        <v/>
      </c>
      <c r="AB7" s="180" t="str">
        <f>IF(Tnot60!Y$2=0,"",Tnot60!Y7)</f>
        <v/>
      </c>
      <c r="AC7" s="180" t="str">
        <f>IF(Tnot60!Z$2=0,"",Tnot60!Z7)</f>
        <v/>
      </c>
      <c r="AD7" s="75">
        <f t="shared" si="24"/>
        <v>0</v>
      </c>
      <c r="AE7" s="174" t="str">
        <f t="shared" si="25"/>
        <v/>
      </c>
      <c r="AH7" s="141">
        <v>2</v>
      </c>
      <c r="AI7" s="85">
        <f t="shared" ca="1" si="27"/>
        <v>0</v>
      </c>
      <c r="AJ7" s="85">
        <f t="shared" ref="AJ7:AJ25" ca="1" si="28">IF(AI7&lt;$AI$1,AI7,"")</f>
        <v>0</v>
      </c>
      <c r="AK7" s="85" t="str">
        <f t="shared" ref="AK7:AK25" ca="1" si="29">IF(AND(AI7&gt;=$AI$1,AI7&lt;$AI$2),AI7,"")</f>
        <v/>
      </c>
      <c r="AL7" s="86" t="str">
        <f t="shared" ref="AL7:AL25" ca="1" si="30">IF(AND(AI7&gt;=$AI$2,AI7&lt;$AI$3),AI7,"")</f>
        <v/>
      </c>
      <c r="AM7" s="86" t="str">
        <f t="shared" ref="AM7:AM25" ca="1" si="31">IF(AI7&gt;=$AI$3,AI7,"")</f>
        <v/>
      </c>
      <c r="AR7" s="177" t="str">
        <f t="shared" ca="1" si="2"/>
        <v>5</v>
      </c>
      <c r="AS7" s="177" t="str">
        <f t="shared" ca="1" si="0"/>
        <v>180</v>
      </c>
      <c r="AT7" s="177" t="str">
        <f t="shared" ca="1" si="0"/>
        <v>Çift sütunlu aşağı listesi</v>
      </c>
      <c r="AU7" s="179" t="str">
        <f t="shared" si="4"/>
        <v/>
      </c>
      <c r="AV7" s="179" t="str">
        <f t="shared" si="5"/>
        <v/>
      </c>
      <c r="AW7" s="179" t="str">
        <f t="shared" si="6"/>
        <v/>
      </c>
      <c r="AX7" s="179" t="str">
        <f t="shared" si="7"/>
        <v/>
      </c>
      <c r="AY7" s="179" t="str">
        <f t="shared" si="8"/>
        <v/>
      </c>
      <c r="AZ7" s="179" t="str">
        <f t="shared" si="9"/>
        <v/>
      </c>
      <c r="BA7" s="179" t="str">
        <f t="shared" si="10"/>
        <v/>
      </c>
      <c r="BB7" s="179" t="str">
        <f t="shared" si="11"/>
        <v/>
      </c>
      <c r="BC7" s="179" t="str">
        <f t="shared" si="12"/>
        <v/>
      </c>
      <c r="BD7" s="179" t="str">
        <f t="shared" si="13"/>
        <v/>
      </c>
      <c r="BE7" s="179" t="str">
        <f t="shared" si="14"/>
        <v/>
      </c>
      <c r="BF7" s="179" t="str">
        <f t="shared" si="15"/>
        <v/>
      </c>
      <c r="BG7" s="179" t="str">
        <f t="shared" si="16"/>
        <v/>
      </c>
      <c r="BH7" s="179" t="str">
        <f t="shared" si="17"/>
        <v/>
      </c>
      <c r="BI7" s="179" t="str">
        <f t="shared" si="18"/>
        <v/>
      </c>
      <c r="BJ7" s="179" t="str">
        <f t="shared" si="19"/>
        <v/>
      </c>
      <c r="BK7" s="179" t="str">
        <f t="shared" si="20"/>
        <v/>
      </c>
      <c r="BL7" s="179" t="str">
        <f t="shared" si="21"/>
        <v/>
      </c>
      <c r="BM7" s="179" t="str">
        <f t="shared" si="22"/>
        <v/>
      </c>
      <c r="BN7" s="179" t="str">
        <f t="shared" si="23"/>
        <v/>
      </c>
      <c r="BO7" s="178"/>
      <c r="BP7" s="178" t="str">
        <f t="shared" ca="1" si="3"/>
        <v>5</v>
      </c>
      <c r="BQ7" s="178" t="str">
        <f t="shared" ca="1" si="1"/>
        <v>180</v>
      </c>
      <c r="BR7" s="178" t="str">
        <f t="shared" ca="1" si="1"/>
        <v>Çift sütunlu aşağı listesi</v>
      </c>
      <c r="BS7" s="178" t="str">
        <f t="shared" si="26"/>
        <v/>
      </c>
    </row>
    <row r="8" spans="1:71" ht="12" customHeight="1" x14ac:dyDescent="0.15">
      <c r="A8" s="26" t="s">
        <v>62</v>
      </c>
      <c r="B8" s="27" t="s">
        <v>127</v>
      </c>
      <c r="C8" s="68">
        <f ca="1">N$63</f>
        <v>0</v>
      </c>
      <c r="D8" s="78" t="str">
        <f ca="1">F!V8</f>
        <v>5/E</v>
      </c>
      <c r="E8" s="80">
        <v>7</v>
      </c>
      <c r="F8" s="136">
        <f ca="1">F!W8</f>
        <v>35</v>
      </c>
      <c r="G8" s="166" t="str">
        <f ca="1">IF($D$1=3,TS!G8,IF($D$1=4,TS!J8,IF($D$1=5,TS!M8,IF($D$1=6,TS!P8,IF($D$1=7,TS!S8,IF($D$1=8,TS!V8,IF($D$1=9,TS!Y8,IF($D$1=10,TS!AB8,""))))))))&amp;IF($D$1=11,TS!AE8,IF($D$1=12,TS!AH8,IF($D$1=13,TS!AK8,IF($D$1=14,TS!AN8,IF($D$1=15,TS!AQ8,IF($D$1=16,TS!AT8,IF($D$1=17,TS!AW8,"")))))))&amp;IF($D$1=18,TS!AZ8,IF($D$1=19,TS!BC8,IF($D$1=20,TS!BF8,IF($D$1=21,TS!BI8,IF($D$1=22,TS!BL8,IF($D$1=23,TS!BO8,""))))))&amp;IF($D$1=24,TS!BR8,IF($D$1=25,TS!BU8,IF($D$1=26,TS!BX8,IF($D$1=27,TS!CA8,IF($D$1=28,TS!CD8,IF($D$1=29,TS!CG8,IF($D$1=1,TS!A8,IF($D$1=2,TS!D8,""))))))))&amp;IF($D$1=30,TS!CJ8,IF($D$1=31,TS!CM8,IF($D$1=32,TS!CP8,IF($D$1=33,TS!CS8,IF($D$1=34,TS!CV8,IF($D$1=35,TS!CY8,IF($D$1=36,TS!DB8,IF($D$1=37,TS!DE8,""))))))))&amp;IF($D$1=38,TS!DH8,IF($D$1=39,TS!DK8,IF($D$1=40,TS!DN8,"")))</f>
        <v>6</v>
      </c>
      <c r="H8" s="166" t="str">
        <f ca="1">IF($D$1=3,TS!H8,IF($D$1=4,TS!K8,IF($D$1=5,TS!N8,IF($D$1=6,TS!Q8,IF($D$1=7,TS!T8,IF($D$1=8,TS!W8,IF($D$1=9,TS!Z8,IF($D$1=10,TS!AC8,""))))))))&amp;IF($D$1=11,TS!AF8,IF($D$1=12,TS!AI8,IF($D$1=13,TS!AL8,IF($D$1=14,TS!AO8,IF($D$1=15,TS!AR8,IF($D$1=16,TS!AU8,IF($D$1=17,TS!AX8,"")))))))&amp;IF($D$1=18,TS!BA8,IF($D$1=19,TS!BD8,IF($D$1=20,TS!BG8,IF($D$1=21,TS!BJ8,IF($D$1=22,TS!BM8,IF($D$1=23,TS!BP8,""))))))&amp;IF($D$1=24,TS!BS8,IF($D$1=25,TS!BV8,IF($D$1=26,TS!BY8,IF($D$1=27,TS!CB8,IF($D$1=28,TS!CE8,IF($D$1=29,TS!CH8,IF($D$1=1,TS!B8,IF($D$1=2,TS!E8,""))))))))&amp;IF($D$1=30,TS!CK8,IF($D$1=31,TS!CN8,IF($D$1=32,TS!CQ8,IF($D$1=33,TS!CT8,IF($D$1=34,TS!CW8,IF($D$1=35,TS!CZ8,IF($D$1=36,TS!DC8,IF($D$1=37,TS!DF8,""))))))))&amp;IF($D$1=38,TS!DI8,IF($D$1=39,TS!DL8,IF($D$1=40,TS!DO8,"")))</f>
        <v>210</v>
      </c>
      <c r="I8" s="167" t="str">
        <f ca="1">IF($D$1=3,TS!I8,IF($D$1=4,TS!L8,IF($D$1=5,TS!O8,IF($D$1=6,TS!R8,IF($D$1=7,TS!U8,IF($D$1=8,TS!X8,IF($D$1=9,TS!AA8,IF($D$1=10,TS!AD8,""))))))))&amp;IF($D$1=11,TS!AG8,IF($D$1=12,TS!AJ8,IF($D$1=13,TS!AM8,IF($D$1=14,TS!AP8,IF($D$1=15,TS!AS8,IF($D$1=16,TS!AV8,IF($D$1=17,TS!AY8,"")))))))&amp;IF($D$1=18,TS!BB8,IF($D$1=19,TS!BE8,IF($D$1=20,TS!BH8,IF($D$1=21,TS!BK8,IF($D$1=22,TS!BN8,IF($D$1=23,TS!BQ8,""))))))&amp;IF($D$1=24,TS!BT8,IF($D$1=25,TS!BW8,IF($D$1=26,TS!BZ8,IF($D$1=27,TS!CC8,IF($D$1=28,TS!CF8,IF($D$1=29,TS!CI8,IF($D$1=1,TS!C8,IF($D$1=2,TS!F8,""))))))))&amp;IF($D$1=30,TS!CL8,IF($D$1=31,TS!CO8,IF($D$1=32,TS!CR8,IF($D$1=33,TS!CU8,IF($D$1=34,TS!CX8,IF($D$1=35,TS!DA8,IF($D$1=36,TS!DD8,IF($D$1=37,TS!DG8,""))))))))&amp;IF($D$1=38,TS!DJ8,IF($D$1=39,TS!DM8,IF($D$1=40,TS!DP8,"")))</f>
        <v>Çift sütunlu aşağı listesi</v>
      </c>
      <c r="J8" s="180">
        <f>IF(Tnot60!G$2=0,"",Tnot60!G8)</f>
        <v>0</v>
      </c>
      <c r="K8" s="180">
        <f>IF(Tnot60!H$2=0,"",Tnot60!H8)</f>
        <v>0</v>
      </c>
      <c r="L8" s="180">
        <f>IF(Tnot60!I$2=0,"",Tnot60!I8)</f>
        <v>0</v>
      </c>
      <c r="M8" s="180">
        <f>IF(Tnot60!J$2=0,"",Tnot60!J8)</f>
        <v>0</v>
      </c>
      <c r="N8" s="180">
        <f>IF(Tnot60!K$2=0,"",Tnot60!K8)</f>
        <v>0</v>
      </c>
      <c r="O8" s="180">
        <f>IF(Tnot60!L$2=0,"",Tnot60!L8)</f>
        <v>0</v>
      </c>
      <c r="P8" s="180">
        <f>IF(Tnot60!M$2=0,"",Tnot60!M8)</f>
        <v>0</v>
      </c>
      <c r="Q8" s="180">
        <f>IF(Tnot60!N$2=0,"",Tnot60!N8)</f>
        <v>0</v>
      </c>
      <c r="R8" s="180">
        <f>IF(Tnot60!O$2=0,"",Tnot60!O8)</f>
        <v>0</v>
      </c>
      <c r="S8" s="180">
        <f>IF(Tnot60!P$2=0,"",Tnot60!P8)</f>
        <v>0</v>
      </c>
      <c r="T8" s="180" t="str">
        <f>IF(Tnot60!Q$2=0,"",Tnot60!Q8)</f>
        <v/>
      </c>
      <c r="U8" s="180" t="str">
        <f>IF(Tnot60!R$2=0,"",Tnot60!R8)</f>
        <v/>
      </c>
      <c r="V8" s="180" t="str">
        <f>IF(Tnot60!S$2=0,"",Tnot60!S8)</f>
        <v/>
      </c>
      <c r="W8" s="180" t="str">
        <f>IF(Tnot60!T$2=0,"",Tnot60!T8)</f>
        <v/>
      </c>
      <c r="X8" s="180" t="str">
        <f>IF(Tnot60!U$2=0,"",Tnot60!U8)</f>
        <v/>
      </c>
      <c r="Y8" s="180" t="str">
        <f>IF(Tnot60!V$2=0,"",Tnot60!V8)</f>
        <v/>
      </c>
      <c r="Z8" s="180" t="str">
        <f>IF(Tnot60!W$2=0,"",Tnot60!W8)</f>
        <v/>
      </c>
      <c r="AA8" s="180" t="str">
        <f>IF(Tnot60!X$2=0,"",Tnot60!X8)</f>
        <v/>
      </c>
      <c r="AB8" s="180" t="str">
        <f>IF(Tnot60!Y$2=0,"",Tnot60!Y8)</f>
        <v/>
      </c>
      <c r="AC8" s="180" t="str">
        <f>IF(Tnot60!Z$2=0,"",Tnot60!Z8)</f>
        <v/>
      </c>
      <c r="AD8" s="75">
        <f t="shared" si="24"/>
        <v>0</v>
      </c>
      <c r="AE8" s="174" t="str">
        <f t="shared" si="25"/>
        <v/>
      </c>
      <c r="AH8" s="141">
        <v>3</v>
      </c>
      <c r="AI8" s="85">
        <f t="shared" ca="1" si="27"/>
        <v>0</v>
      </c>
      <c r="AJ8" s="85">
        <f t="shared" ca="1" si="28"/>
        <v>0</v>
      </c>
      <c r="AK8" s="85" t="str">
        <f t="shared" ca="1" si="29"/>
        <v/>
      </c>
      <c r="AL8" s="86" t="str">
        <f t="shared" ca="1" si="30"/>
        <v/>
      </c>
      <c r="AM8" s="86" t="str">
        <f t="shared" ca="1" si="31"/>
        <v/>
      </c>
      <c r="AR8" s="177" t="str">
        <f t="shared" ca="1" si="2"/>
        <v>6</v>
      </c>
      <c r="AS8" s="177" t="str">
        <f t="shared" ca="1" si="0"/>
        <v>210</v>
      </c>
      <c r="AT8" s="177" t="str">
        <f t="shared" ca="1" si="0"/>
        <v>Çift sütunlu aşağı listesi</v>
      </c>
      <c r="AU8" s="179" t="str">
        <f t="shared" si="4"/>
        <v/>
      </c>
      <c r="AV8" s="179" t="str">
        <f t="shared" si="5"/>
        <v/>
      </c>
      <c r="AW8" s="179" t="str">
        <f t="shared" si="6"/>
        <v/>
      </c>
      <c r="AX8" s="179" t="str">
        <f t="shared" si="7"/>
        <v/>
      </c>
      <c r="AY8" s="179" t="str">
        <f t="shared" si="8"/>
        <v/>
      </c>
      <c r="AZ8" s="179" t="str">
        <f t="shared" si="9"/>
        <v/>
      </c>
      <c r="BA8" s="179" t="str">
        <f t="shared" si="10"/>
        <v/>
      </c>
      <c r="BB8" s="179" t="str">
        <f t="shared" si="11"/>
        <v/>
      </c>
      <c r="BC8" s="179" t="str">
        <f t="shared" si="12"/>
        <v/>
      </c>
      <c r="BD8" s="179" t="str">
        <f t="shared" si="13"/>
        <v/>
      </c>
      <c r="BE8" s="179" t="str">
        <f t="shared" si="14"/>
        <v/>
      </c>
      <c r="BF8" s="179" t="str">
        <f t="shared" si="15"/>
        <v/>
      </c>
      <c r="BG8" s="179" t="str">
        <f t="shared" si="16"/>
        <v/>
      </c>
      <c r="BH8" s="179" t="str">
        <f t="shared" si="17"/>
        <v/>
      </c>
      <c r="BI8" s="179" t="str">
        <f t="shared" si="18"/>
        <v/>
      </c>
      <c r="BJ8" s="179" t="str">
        <f t="shared" si="19"/>
        <v/>
      </c>
      <c r="BK8" s="179" t="str">
        <f t="shared" si="20"/>
        <v/>
      </c>
      <c r="BL8" s="179" t="str">
        <f t="shared" si="21"/>
        <v/>
      </c>
      <c r="BM8" s="179" t="str">
        <f t="shared" si="22"/>
        <v/>
      </c>
      <c r="BN8" s="179" t="str">
        <f t="shared" si="23"/>
        <v/>
      </c>
      <c r="BO8" s="178"/>
      <c r="BP8" s="178" t="str">
        <f t="shared" ca="1" si="3"/>
        <v>6</v>
      </c>
      <c r="BQ8" s="178" t="str">
        <f t="shared" ca="1" si="1"/>
        <v>210</v>
      </c>
      <c r="BR8" s="178" t="str">
        <f t="shared" ca="1" si="1"/>
        <v>Çift sütunlu aşağı listesi</v>
      </c>
      <c r="BS8" s="178" t="str">
        <f t="shared" si="26"/>
        <v/>
      </c>
    </row>
    <row r="9" spans="1:71" ht="12" customHeight="1" x14ac:dyDescent="0.15">
      <c r="A9" s="26" t="s">
        <v>63</v>
      </c>
      <c r="B9" s="27" t="s">
        <v>128</v>
      </c>
      <c r="C9" s="68">
        <f ca="1">O$63</f>
        <v>0</v>
      </c>
      <c r="D9" s="78" t="str">
        <f ca="1">F!V9</f>
        <v>5/F</v>
      </c>
      <c r="E9" s="80">
        <v>8</v>
      </c>
      <c r="F9" s="136">
        <f ca="1">F!W9</f>
        <v>33</v>
      </c>
      <c r="G9" s="166" t="str">
        <f ca="1">IF($D$1=3,TS!G9,IF($D$1=4,TS!J9,IF($D$1=5,TS!M9,IF($D$1=6,TS!P9,IF($D$1=7,TS!S9,IF($D$1=8,TS!V9,IF($D$1=9,TS!Y9,IF($D$1=10,TS!AB9,""))))))))&amp;IF($D$1=11,TS!AE9,IF($D$1=12,TS!AH9,IF($D$1=13,TS!AK9,IF($D$1=14,TS!AN9,IF($D$1=15,TS!AQ9,IF($D$1=16,TS!AT9,IF($D$1=17,TS!AW9,"")))))))&amp;IF($D$1=18,TS!AZ9,IF($D$1=19,TS!BC9,IF($D$1=20,TS!BF9,IF($D$1=21,TS!BI9,IF($D$1=22,TS!BL9,IF($D$1=23,TS!BO9,""))))))&amp;IF($D$1=24,TS!BR9,IF($D$1=25,TS!BU9,IF($D$1=26,TS!BX9,IF($D$1=27,TS!CA9,IF($D$1=28,TS!CD9,IF($D$1=29,TS!CG9,IF($D$1=1,TS!A9,IF($D$1=2,TS!D9,""))))))))&amp;IF($D$1=30,TS!CJ9,IF($D$1=31,TS!CM9,IF($D$1=32,TS!CP9,IF($D$1=33,TS!CS9,IF($D$1=34,TS!CV9,IF($D$1=35,TS!CY9,IF($D$1=36,TS!DB9,IF($D$1=37,TS!DE9,""))))))))&amp;IF($D$1=38,TS!DH9,IF($D$1=39,TS!DK9,IF($D$1=40,TS!DN9,"")))</f>
        <v>7</v>
      </c>
      <c r="H9" s="166" t="str">
        <f ca="1">IF($D$1=3,TS!H9,IF($D$1=4,TS!K9,IF($D$1=5,TS!N9,IF($D$1=6,TS!Q9,IF($D$1=7,TS!T9,IF($D$1=8,TS!W9,IF($D$1=9,TS!Z9,IF($D$1=10,TS!AC9,""))))))))&amp;IF($D$1=11,TS!AF9,IF($D$1=12,TS!AI9,IF($D$1=13,TS!AL9,IF($D$1=14,TS!AO9,IF($D$1=15,TS!AR9,IF($D$1=16,TS!AU9,IF($D$1=17,TS!AX9,"")))))))&amp;IF($D$1=18,TS!BA9,IF($D$1=19,TS!BD9,IF($D$1=20,TS!BG9,IF($D$1=21,TS!BJ9,IF($D$1=22,TS!BM9,IF($D$1=23,TS!BP9,""))))))&amp;IF($D$1=24,TS!BS9,IF($D$1=25,TS!BV9,IF($D$1=26,TS!BY9,IF($D$1=27,TS!CB9,IF($D$1=28,TS!CE9,IF($D$1=29,TS!CH9,IF($D$1=1,TS!B9,IF($D$1=2,TS!E9,""))))))))&amp;IF($D$1=30,TS!CK9,IF($D$1=31,TS!CN9,IF($D$1=32,TS!CQ9,IF($D$1=33,TS!CT9,IF($D$1=34,TS!CW9,IF($D$1=35,TS!CZ9,IF($D$1=36,TS!DC9,IF($D$1=37,TS!DF9,""))))))))&amp;IF($D$1=38,TS!DI9,IF($D$1=39,TS!DL9,IF($D$1=40,TS!DO9,"")))</f>
        <v>211</v>
      </c>
      <c r="I9" s="167" t="str">
        <f ca="1">IF($D$1=3,TS!I9,IF($D$1=4,TS!L9,IF($D$1=5,TS!O9,IF($D$1=6,TS!R9,IF($D$1=7,TS!U9,IF($D$1=8,TS!X9,IF($D$1=9,TS!AA9,IF($D$1=10,TS!AD9,""))))))))&amp;IF($D$1=11,TS!AG9,IF($D$1=12,TS!AJ9,IF($D$1=13,TS!AM9,IF($D$1=14,TS!AP9,IF($D$1=15,TS!AS9,IF($D$1=16,TS!AV9,IF($D$1=17,TS!AY9,"")))))))&amp;IF($D$1=18,TS!BB9,IF($D$1=19,TS!BE9,IF($D$1=20,TS!BH9,IF($D$1=21,TS!BK9,IF($D$1=22,TS!BN9,IF($D$1=23,TS!BQ9,""))))))&amp;IF($D$1=24,TS!BT9,IF($D$1=25,TS!BW9,IF($D$1=26,TS!BZ9,IF($D$1=27,TS!CC9,IF($D$1=28,TS!CF9,IF($D$1=29,TS!CI9,IF($D$1=1,TS!C9,IF($D$1=2,TS!F9,""))))))))&amp;IF($D$1=30,TS!CL9,IF($D$1=31,TS!CO9,IF($D$1=32,TS!CR9,IF($D$1=33,TS!CU9,IF($D$1=34,TS!CX9,IF($D$1=35,TS!DA9,IF($D$1=36,TS!DD9,IF($D$1=37,TS!DG9,""))))))))&amp;IF($D$1=38,TS!DJ9,IF($D$1=39,TS!DM9,IF($D$1=40,TS!DP9,"")))</f>
        <v>Çift sütunlu aşağı listesi</v>
      </c>
      <c r="J9" s="180">
        <f>IF(Tnot60!G$2=0,"",Tnot60!G9)</f>
        <v>0</v>
      </c>
      <c r="K9" s="180">
        <f>IF(Tnot60!H$2=0,"",Tnot60!H9)</f>
        <v>0</v>
      </c>
      <c r="L9" s="180">
        <f>IF(Tnot60!I$2=0,"",Tnot60!I9)</f>
        <v>0</v>
      </c>
      <c r="M9" s="180">
        <f>IF(Tnot60!J$2=0,"",Tnot60!J9)</f>
        <v>0</v>
      </c>
      <c r="N9" s="180">
        <f>IF(Tnot60!K$2=0,"",Tnot60!K9)</f>
        <v>0</v>
      </c>
      <c r="O9" s="180">
        <f>IF(Tnot60!L$2=0,"",Tnot60!L9)</f>
        <v>0</v>
      </c>
      <c r="P9" s="180">
        <f>IF(Tnot60!M$2=0,"",Tnot60!M9)</f>
        <v>0</v>
      </c>
      <c r="Q9" s="180">
        <f>IF(Tnot60!N$2=0,"",Tnot60!N9)</f>
        <v>0</v>
      </c>
      <c r="R9" s="180">
        <f>IF(Tnot60!O$2=0,"",Tnot60!O9)</f>
        <v>0</v>
      </c>
      <c r="S9" s="180">
        <f>IF(Tnot60!P$2=0,"",Tnot60!P9)</f>
        <v>0</v>
      </c>
      <c r="T9" s="180" t="str">
        <f>IF(Tnot60!Q$2=0,"",Tnot60!Q9)</f>
        <v/>
      </c>
      <c r="U9" s="180" t="str">
        <f>IF(Tnot60!R$2=0,"",Tnot60!R9)</f>
        <v/>
      </c>
      <c r="V9" s="180" t="str">
        <f>IF(Tnot60!S$2=0,"",Tnot60!S9)</f>
        <v/>
      </c>
      <c r="W9" s="180" t="str">
        <f>IF(Tnot60!T$2=0,"",Tnot60!T9)</f>
        <v/>
      </c>
      <c r="X9" s="180" t="str">
        <f>IF(Tnot60!U$2=0,"",Tnot60!U9)</f>
        <v/>
      </c>
      <c r="Y9" s="180" t="str">
        <f>IF(Tnot60!V$2=0,"",Tnot60!V9)</f>
        <v/>
      </c>
      <c r="Z9" s="180" t="str">
        <f>IF(Tnot60!W$2=0,"",Tnot60!W9)</f>
        <v/>
      </c>
      <c r="AA9" s="180" t="str">
        <f>IF(Tnot60!X$2=0,"",Tnot60!X9)</f>
        <v/>
      </c>
      <c r="AB9" s="180" t="str">
        <f>IF(Tnot60!Y$2=0,"",Tnot60!Y9)</f>
        <v/>
      </c>
      <c r="AC9" s="180" t="str">
        <f>IF(Tnot60!Z$2=0,"",Tnot60!Z9)</f>
        <v/>
      </c>
      <c r="AD9" s="75">
        <f t="shared" si="24"/>
        <v>0</v>
      </c>
      <c r="AE9" s="174" t="str">
        <f t="shared" si="25"/>
        <v/>
      </c>
      <c r="AH9" s="141">
        <v>4</v>
      </c>
      <c r="AI9" s="85">
        <f t="shared" ca="1" si="27"/>
        <v>0</v>
      </c>
      <c r="AJ9" s="85">
        <f t="shared" ca="1" si="28"/>
        <v>0</v>
      </c>
      <c r="AK9" s="85" t="str">
        <f t="shared" ca="1" si="29"/>
        <v/>
      </c>
      <c r="AL9" s="86" t="str">
        <f t="shared" ca="1" si="30"/>
        <v/>
      </c>
      <c r="AM9" s="86" t="str">
        <f t="shared" ca="1" si="31"/>
        <v/>
      </c>
      <c r="AR9" s="177" t="str">
        <f t="shared" ca="1" si="2"/>
        <v>7</v>
      </c>
      <c r="AS9" s="177" t="str">
        <f t="shared" ca="1" si="0"/>
        <v>211</v>
      </c>
      <c r="AT9" s="177" t="str">
        <f t="shared" ca="1" si="0"/>
        <v>Çift sütunlu aşağı listesi</v>
      </c>
      <c r="AU9" s="179" t="str">
        <f t="shared" si="4"/>
        <v/>
      </c>
      <c r="AV9" s="179" t="str">
        <f t="shared" si="5"/>
        <v/>
      </c>
      <c r="AW9" s="179" t="str">
        <f t="shared" si="6"/>
        <v/>
      </c>
      <c r="AX9" s="179" t="str">
        <f t="shared" si="7"/>
        <v/>
      </c>
      <c r="AY9" s="179" t="str">
        <f t="shared" si="8"/>
        <v/>
      </c>
      <c r="AZ9" s="179" t="str">
        <f t="shared" si="9"/>
        <v/>
      </c>
      <c r="BA9" s="179" t="str">
        <f t="shared" si="10"/>
        <v/>
      </c>
      <c r="BB9" s="179" t="str">
        <f t="shared" si="11"/>
        <v/>
      </c>
      <c r="BC9" s="179" t="str">
        <f t="shared" si="12"/>
        <v/>
      </c>
      <c r="BD9" s="179" t="str">
        <f t="shared" si="13"/>
        <v/>
      </c>
      <c r="BE9" s="179" t="str">
        <f t="shared" si="14"/>
        <v/>
      </c>
      <c r="BF9" s="179" t="str">
        <f t="shared" si="15"/>
        <v/>
      </c>
      <c r="BG9" s="179" t="str">
        <f t="shared" si="16"/>
        <v/>
      </c>
      <c r="BH9" s="179" t="str">
        <f t="shared" si="17"/>
        <v/>
      </c>
      <c r="BI9" s="179" t="str">
        <f t="shared" si="18"/>
        <v/>
      </c>
      <c r="BJ9" s="179" t="str">
        <f t="shared" si="19"/>
        <v/>
      </c>
      <c r="BK9" s="179" t="str">
        <f t="shared" si="20"/>
        <v/>
      </c>
      <c r="BL9" s="179" t="str">
        <f t="shared" si="21"/>
        <v/>
      </c>
      <c r="BM9" s="179" t="str">
        <f t="shared" si="22"/>
        <v/>
      </c>
      <c r="BN9" s="179" t="str">
        <f t="shared" si="23"/>
        <v/>
      </c>
      <c r="BO9" s="178"/>
      <c r="BP9" s="178" t="str">
        <f t="shared" ca="1" si="3"/>
        <v>7</v>
      </c>
      <c r="BQ9" s="178" t="str">
        <f t="shared" ca="1" si="1"/>
        <v>211</v>
      </c>
      <c r="BR9" s="178" t="str">
        <f t="shared" ca="1" si="1"/>
        <v>Çift sütunlu aşağı listesi</v>
      </c>
      <c r="BS9" s="178" t="str">
        <f t="shared" si="26"/>
        <v/>
      </c>
    </row>
    <row r="10" spans="1:71" ht="12" customHeight="1" x14ac:dyDescent="0.15">
      <c r="A10" s="26" t="s">
        <v>64</v>
      </c>
      <c r="B10" s="27" t="s">
        <v>129</v>
      </c>
      <c r="C10" s="68">
        <f ca="1">P$63</f>
        <v>0</v>
      </c>
      <c r="D10" s="78" t="str">
        <f ca="1">F!V10</f>
        <v>5/G</v>
      </c>
      <c r="E10" s="80">
        <v>9</v>
      </c>
      <c r="F10" s="136">
        <f ca="1">F!W10</f>
        <v>33</v>
      </c>
      <c r="G10" s="166" t="str">
        <f ca="1">IF($D$1=3,TS!G10,IF($D$1=4,TS!J10,IF($D$1=5,TS!M10,IF($D$1=6,TS!P10,IF($D$1=7,TS!S10,IF($D$1=8,TS!V10,IF($D$1=9,TS!Y10,IF($D$1=10,TS!AB10,""))))))))&amp;IF($D$1=11,TS!AE10,IF($D$1=12,TS!AH10,IF($D$1=13,TS!AK10,IF($D$1=14,TS!AN10,IF($D$1=15,TS!AQ10,IF($D$1=16,TS!AT10,IF($D$1=17,TS!AW10,"")))))))&amp;IF($D$1=18,TS!AZ10,IF($D$1=19,TS!BC10,IF($D$1=20,TS!BF10,IF($D$1=21,TS!BI10,IF($D$1=22,TS!BL10,IF($D$1=23,TS!BO10,""))))))&amp;IF($D$1=24,TS!BR10,IF($D$1=25,TS!BU10,IF($D$1=26,TS!BX10,IF($D$1=27,TS!CA10,IF($D$1=28,TS!CD10,IF($D$1=29,TS!CG10,IF($D$1=1,TS!A10,IF($D$1=2,TS!D10,""))))))))&amp;IF($D$1=30,TS!CJ10,IF($D$1=31,TS!CM10,IF($D$1=32,TS!CP10,IF($D$1=33,TS!CS10,IF($D$1=34,TS!CV10,IF($D$1=35,TS!CY10,IF($D$1=36,TS!DB10,IF($D$1=37,TS!DE10,""))))))))&amp;IF($D$1=38,TS!DH10,IF($D$1=39,TS!DK10,IF($D$1=40,TS!DN10,"")))</f>
        <v>8</v>
      </c>
      <c r="H10" s="166" t="str">
        <f ca="1">IF($D$1=3,TS!H10,IF($D$1=4,TS!K10,IF($D$1=5,TS!N10,IF($D$1=6,TS!Q10,IF($D$1=7,TS!T10,IF($D$1=8,TS!W10,IF($D$1=9,TS!Z10,IF($D$1=10,TS!AC10,""))))))))&amp;IF($D$1=11,TS!AF10,IF($D$1=12,TS!AI10,IF($D$1=13,TS!AL10,IF($D$1=14,TS!AO10,IF($D$1=15,TS!AR10,IF($D$1=16,TS!AU10,IF($D$1=17,TS!AX10,"")))))))&amp;IF($D$1=18,TS!BA10,IF($D$1=19,TS!BD10,IF($D$1=20,TS!BG10,IF($D$1=21,TS!BJ10,IF($D$1=22,TS!BM10,IF($D$1=23,TS!BP10,""))))))&amp;IF($D$1=24,TS!BS10,IF($D$1=25,TS!BV10,IF($D$1=26,TS!BY10,IF($D$1=27,TS!CB10,IF($D$1=28,TS!CE10,IF($D$1=29,TS!CH10,IF($D$1=1,TS!B10,IF($D$1=2,TS!E10,""))))))))&amp;IF($D$1=30,TS!CK10,IF($D$1=31,TS!CN10,IF($D$1=32,TS!CQ10,IF($D$1=33,TS!CT10,IF($D$1=34,TS!CW10,IF($D$1=35,TS!CZ10,IF($D$1=36,TS!DC10,IF($D$1=37,TS!DF10,""))))))))&amp;IF($D$1=38,TS!DI10,IF($D$1=39,TS!DL10,IF($D$1=40,TS!DO10,"")))</f>
        <v>219</v>
      </c>
      <c r="I10" s="167" t="str">
        <f ca="1">IF($D$1=3,TS!I10,IF($D$1=4,TS!L10,IF($D$1=5,TS!O10,IF($D$1=6,TS!R10,IF($D$1=7,TS!U10,IF($D$1=8,TS!X10,IF($D$1=9,TS!AA10,IF($D$1=10,TS!AD10,""))))))))&amp;IF($D$1=11,TS!AG10,IF($D$1=12,TS!AJ10,IF($D$1=13,TS!AM10,IF($D$1=14,TS!AP10,IF($D$1=15,TS!AS10,IF($D$1=16,TS!AV10,IF($D$1=17,TS!AY10,"")))))))&amp;IF($D$1=18,TS!BB10,IF($D$1=19,TS!BE10,IF($D$1=20,TS!BH10,IF($D$1=21,TS!BK10,IF($D$1=22,TS!BN10,IF($D$1=23,TS!BQ10,""))))))&amp;IF($D$1=24,TS!BT10,IF($D$1=25,TS!BW10,IF($D$1=26,TS!BZ10,IF($D$1=27,TS!CC10,IF($D$1=28,TS!CF10,IF($D$1=29,TS!CI10,IF($D$1=1,TS!C10,IF($D$1=2,TS!F10,""))))))))&amp;IF($D$1=30,TS!CL10,IF($D$1=31,TS!CO10,IF($D$1=32,TS!CR10,IF($D$1=33,TS!CU10,IF($D$1=34,TS!CX10,IF($D$1=35,TS!DA10,IF($D$1=36,TS!DD10,IF($D$1=37,TS!DG10,""))))))))&amp;IF($D$1=38,TS!DJ10,IF($D$1=39,TS!DM10,IF($D$1=40,TS!DP10,"")))</f>
        <v>Çift sütunlu aşağı listesi</v>
      </c>
      <c r="J10" s="180">
        <f>IF(Tnot60!G$2=0,"",Tnot60!G10)</f>
        <v>0</v>
      </c>
      <c r="K10" s="180">
        <f>IF(Tnot60!H$2=0,"",Tnot60!H10)</f>
        <v>0</v>
      </c>
      <c r="L10" s="180">
        <f>IF(Tnot60!I$2=0,"",Tnot60!I10)</f>
        <v>0</v>
      </c>
      <c r="M10" s="180">
        <f>IF(Tnot60!J$2=0,"",Tnot60!J10)</f>
        <v>0</v>
      </c>
      <c r="N10" s="180">
        <f>IF(Tnot60!K$2=0,"",Tnot60!K10)</f>
        <v>0</v>
      </c>
      <c r="O10" s="180">
        <f>IF(Tnot60!L$2=0,"",Tnot60!L10)</f>
        <v>0</v>
      </c>
      <c r="P10" s="180">
        <f>IF(Tnot60!M$2=0,"",Tnot60!M10)</f>
        <v>0</v>
      </c>
      <c r="Q10" s="180">
        <f>IF(Tnot60!N$2=0,"",Tnot60!N10)</f>
        <v>0</v>
      </c>
      <c r="R10" s="180">
        <f>IF(Tnot60!O$2=0,"",Tnot60!O10)</f>
        <v>0</v>
      </c>
      <c r="S10" s="180">
        <f>IF(Tnot60!P$2=0,"",Tnot60!P10)</f>
        <v>0</v>
      </c>
      <c r="T10" s="180" t="str">
        <f>IF(Tnot60!Q$2=0,"",Tnot60!Q10)</f>
        <v/>
      </c>
      <c r="U10" s="180" t="str">
        <f>IF(Tnot60!R$2=0,"",Tnot60!R10)</f>
        <v/>
      </c>
      <c r="V10" s="180" t="str">
        <f>IF(Tnot60!S$2=0,"",Tnot60!S10)</f>
        <v/>
      </c>
      <c r="W10" s="180" t="str">
        <f>IF(Tnot60!T$2=0,"",Tnot60!T10)</f>
        <v/>
      </c>
      <c r="X10" s="180" t="str">
        <f>IF(Tnot60!U$2=0,"",Tnot60!U10)</f>
        <v/>
      </c>
      <c r="Y10" s="180" t="str">
        <f>IF(Tnot60!V$2=0,"",Tnot60!V10)</f>
        <v/>
      </c>
      <c r="Z10" s="180" t="str">
        <f>IF(Tnot60!W$2=0,"",Tnot60!W10)</f>
        <v/>
      </c>
      <c r="AA10" s="180" t="str">
        <f>IF(Tnot60!X$2=0,"",Tnot60!X10)</f>
        <v/>
      </c>
      <c r="AB10" s="180" t="str">
        <f>IF(Tnot60!Y$2=0,"",Tnot60!Y10)</f>
        <v/>
      </c>
      <c r="AC10" s="180" t="str">
        <f>IF(Tnot60!Z$2=0,"",Tnot60!Z10)</f>
        <v/>
      </c>
      <c r="AD10" s="75">
        <f t="shared" si="24"/>
        <v>0</v>
      </c>
      <c r="AE10" s="174" t="str">
        <f t="shared" si="25"/>
        <v/>
      </c>
      <c r="AH10" s="141">
        <v>5</v>
      </c>
      <c r="AI10" s="85">
        <f t="shared" ca="1" si="27"/>
        <v>0</v>
      </c>
      <c r="AJ10" s="85">
        <f t="shared" ca="1" si="28"/>
        <v>0</v>
      </c>
      <c r="AK10" s="85" t="str">
        <f t="shared" ca="1" si="29"/>
        <v/>
      </c>
      <c r="AL10" s="86" t="str">
        <f t="shared" ca="1" si="30"/>
        <v/>
      </c>
      <c r="AM10" s="86" t="str">
        <f t="shared" ca="1" si="31"/>
        <v/>
      </c>
      <c r="AR10" s="177" t="str">
        <f t="shared" ca="1" si="2"/>
        <v>8</v>
      </c>
      <c r="AS10" s="177" t="str">
        <f t="shared" ca="1" si="0"/>
        <v>219</v>
      </c>
      <c r="AT10" s="177" t="str">
        <f t="shared" ca="1" si="0"/>
        <v>Çift sütunlu aşağı listesi</v>
      </c>
      <c r="AU10" s="179" t="str">
        <f t="shared" si="4"/>
        <v/>
      </c>
      <c r="AV10" s="179" t="str">
        <f t="shared" si="5"/>
        <v/>
      </c>
      <c r="AW10" s="179" t="str">
        <f t="shared" si="6"/>
        <v/>
      </c>
      <c r="AX10" s="179" t="str">
        <f t="shared" si="7"/>
        <v/>
      </c>
      <c r="AY10" s="179" t="str">
        <f t="shared" si="8"/>
        <v/>
      </c>
      <c r="AZ10" s="179" t="str">
        <f t="shared" si="9"/>
        <v/>
      </c>
      <c r="BA10" s="179" t="str">
        <f t="shared" si="10"/>
        <v/>
      </c>
      <c r="BB10" s="179" t="str">
        <f t="shared" si="11"/>
        <v/>
      </c>
      <c r="BC10" s="179" t="str">
        <f t="shared" si="12"/>
        <v/>
      </c>
      <c r="BD10" s="179" t="str">
        <f t="shared" si="13"/>
        <v/>
      </c>
      <c r="BE10" s="179" t="str">
        <f t="shared" si="14"/>
        <v/>
      </c>
      <c r="BF10" s="179" t="str">
        <f t="shared" si="15"/>
        <v/>
      </c>
      <c r="BG10" s="179" t="str">
        <f t="shared" si="16"/>
        <v/>
      </c>
      <c r="BH10" s="179" t="str">
        <f t="shared" si="17"/>
        <v/>
      </c>
      <c r="BI10" s="179" t="str">
        <f t="shared" si="18"/>
        <v/>
      </c>
      <c r="BJ10" s="179" t="str">
        <f t="shared" si="19"/>
        <v/>
      </c>
      <c r="BK10" s="179" t="str">
        <f t="shared" si="20"/>
        <v/>
      </c>
      <c r="BL10" s="179" t="str">
        <f t="shared" si="21"/>
        <v/>
      </c>
      <c r="BM10" s="179" t="str">
        <f t="shared" si="22"/>
        <v/>
      </c>
      <c r="BN10" s="179" t="str">
        <f t="shared" si="23"/>
        <v/>
      </c>
      <c r="BO10" s="178"/>
      <c r="BP10" s="178" t="str">
        <f t="shared" ca="1" si="3"/>
        <v>8</v>
      </c>
      <c r="BQ10" s="178" t="str">
        <f t="shared" ca="1" si="1"/>
        <v>219</v>
      </c>
      <c r="BR10" s="178" t="str">
        <f t="shared" ca="1" si="1"/>
        <v>Çift sütunlu aşağı listesi</v>
      </c>
      <c r="BS10" s="178" t="str">
        <f t="shared" si="26"/>
        <v/>
      </c>
    </row>
    <row r="11" spans="1:71" ht="12" customHeight="1" x14ac:dyDescent="0.15">
      <c r="A11" s="23" t="s">
        <v>65</v>
      </c>
      <c r="B11" s="27" t="s">
        <v>130</v>
      </c>
      <c r="C11" s="68">
        <f ca="1">Q$63</f>
        <v>0</v>
      </c>
      <c r="D11" s="78" t="str">
        <f ca="1">F!V11</f>
        <v>5/H</v>
      </c>
      <c r="E11" s="80">
        <v>10</v>
      </c>
      <c r="F11" s="136">
        <f ca="1">F!W11</f>
        <v>37</v>
      </c>
      <c r="G11" s="166" t="str">
        <f ca="1">IF($D$1=3,TS!G11,IF($D$1=4,TS!J11,IF($D$1=5,TS!M11,IF($D$1=6,TS!P11,IF($D$1=7,TS!S11,IF($D$1=8,TS!V11,IF($D$1=9,TS!Y11,IF($D$1=10,TS!AB11,""))))))))&amp;IF($D$1=11,TS!AE11,IF($D$1=12,TS!AH11,IF($D$1=13,TS!AK11,IF($D$1=14,TS!AN11,IF($D$1=15,TS!AQ11,IF($D$1=16,TS!AT11,IF($D$1=17,TS!AW11,"")))))))&amp;IF($D$1=18,TS!AZ11,IF($D$1=19,TS!BC11,IF($D$1=20,TS!BF11,IF($D$1=21,TS!BI11,IF($D$1=22,TS!BL11,IF($D$1=23,TS!BO11,""))))))&amp;IF($D$1=24,TS!BR11,IF($D$1=25,TS!BU11,IF($D$1=26,TS!BX11,IF($D$1=27,TS!CA11,IF($D$1=28,TS!CD11,IF($D$1=29,TS!CG11,IF($D$1=1,TS!A11,IF($D$1=2,TS!D11,""))))))))&amp;IF($D$1=30,TS!CJ11,IF($D$1=31,TS!CM11,IF($D$1=32,TS!CP11,IF($D$1=33,TS!CS11,IF($D$1=34,TS!CV11,IF($D$1=35,TS!CY11,IF($D$1=36,TS!DB11,IF($D$1=37,TS!DE11,""))))))))&amp;IF($D$1=38,TS!DH11,IF($D$1=39,TS!DK11,IF($D$1=40,TS!DN11,"")))</f>
        <v>9</v>
      </c>
      <c r="H11" s="166" t="str">
        <f ca="1">IF($D$1=3,TS!H11,IF($D$1=4,TS!K11,IF($D$1=5,TS!N11,IF($D$1=6,TS!Q11,IF($D$1=7,TS!T11,IF($D$1=8,TS!W11,IF($D$1=9,TS!Z11,IF($D$1=10,TS!AC11,""))))))))&amp;IF($D$1=11,TS!AF11,IF($D$1=12,TS!AI11,IF($D$1=13,TS!AL11,IF($D$1=14,TS!AO11,IF($D$1=15,TS!AR11,IF($D$1=16,TS!AU11,IF($D$1=17,TS!AX11,"")))))))&amp;IF($D$1=18,TS!BA11,IF($D$1=19,TS!BD11,IF($D$1=20,TS!BG11,IF($D$1=21,TS!BJ11,IF($D$1=22,TS!BM11,IF($D$1=23,TS!BP11,""))))))&amp;IF($D$1=24,TS!BS11,IF($D$1=25,TS!BV11,IF($D$1=26,TS!BY11,IF($D$1=27,TS!CB11,IF($D$1=28,TS!CE11,IF($D$1=29,TS!CH11,IF($D$1=1,TS!B11,IF($D$1=2,TS!E11,""))))))))&amp;IF($D$1=30,TS!CK11,IF($D$1=31,TS!CN11,IF($D$1=32,TS!CQ11,IF($D$1=33,TS!CT11,IF($D$1=34,TS!CW11,IF($D$1=35,TS!CZ11,IF($D$1=36,TS!DC11,IF($D$1=37,TS!DF11,""))))))))&amp;IF($D$1=38,TS!DI11,IF($D$1=39,TS!DL11,IF($D$1=40,TS!DO11,"")))</f>
        <v>228</v>
      </c>
      <c r="I11" s="167" t="str">
        <f ca="1">IF($D$1=3,TS!I11,IF($D$1=4,TS!L11,IF($D$1=5,TS!O11,IF($D$1=6,TS!R11,IF($D$1=7,TS!U11,IF($D$1=8,TS!X11,IF($D$1=9,TS!AA11,IF($D$1=10,TS!AD11,""))))))))&amp;IF($D$1=11,TS!AG11,IF($D$1=12,TS!AJ11,IF($D$1=13,TS!AM11,IF($D$1=14,TS!AP11,IF($D$1=15,TS!AS11,IF($D$1=16,TS!AV11,IF($D$1=17,TS!AY11,"")))))))&amp;IF($D$1=18,TS!BB11,IF($D$1=19,TS!BE11,IF($D$1=20,TS!BH11,IF($D$1=21,TS!BK11,IF($D$1=22,TS!BN11,IF($D$1=23,TS!BQ11,""))))))&amp;IF($D$1=24,TS!BT11,IF($D$1=25,TS!BW11,IF($D$1=26,TS!BZ11,IF($D$1=27,TS!CC11,IF($D$1=28,TS!CF11,IF($D$1=29,TS!CI11,IF($D$1=1,TS!C11,IF($D$1=2,TS!F11,""))))))))&amp;IF($D$1=30,TS!CL11,IF($D$1=31,TS!CO11,IF($D$1=32,TS!CR11,IF($D$1=33,TS!CU11,IF($D$1=34,TS!CX11,IF($D$1=35,TS!DA11,IF($D$1=36,TS!DD11,IF($D$1=37,TS!DG11,""))))))))&amp;IF($D$1=38,TS!DJ11,IF($D$1=39,TS!DM11,IF($D$1=40,TS!DP11,"")))</f>
        <v>Çift sütunlu aşağı listesi</v>
      </c>
      <c r="J11" s="180">
        <f>IF(Tnot60!G$2=0,"",Tnot60!G11)</f>
        <v>0</v>
      </c>
      <c r="K11" s="180">
        <f>IF(Tnot60!H$2=0,"",Tnot60!H11)</f>
        <v>0</v>
      </c>
      <c r="L11" s="180">
        <f>IF(Tnot60!I$2=0,"",Tnot60!I11)</f>
        <v>0</v>
      </c>
      <c r="M11" s="180">
        <f>IF(Tnot60!J$2=0,"",Tnot60!J11)</f>
        <v>0</v>
      </c>
      <c r="N11" s="180">
        <f>IF(Tnot60!K$2=0,"",Tnot60!K11)</f>
        <v>0</v>
      </c>
      <c r="O11" s="180">
        <f>IF(Tnot60!L$2=0,"",Tnot60!L11)</f>
        <v>0</v>
      </c>
      <c r="P11" s="180">
        <f>IF(Tnot60!M$2=0,"",Tnot60!M11)</f>
        <v>0</v>
      </c>
      <c r="Q11" s="180">
        <f>IF(Tnot60!N$2=0,"",Tnot60!N11)</f>
        <v>0</v>
      </c>
      <c r="R11" s="180">
        <f>IF(Tnot60!O$2=0,"",Tnot60!O11)</f>
        <v>0</v>
      </c>
      <c r="S11" s="180">
        <f>IF(Tnot60!P$2=0,"",Tnot60!P11)</f>
        <v>0</v>
      </c>
      <c r="T11" s="180" t="str">
        <f>IF(Tnot60!Q$2=0,"",Tnot60!Q11)</f>
        <v/>
      </c>
      <c r="U11" s="180" t="str">
        <f>IF(Tnot60!R$2=0,"",Tnot60!R11)</f>
        <v/>
      </c>
      <c r="V11" s="180" t="str">
        <f>IF(Tnot60!S$2=0,"",Tnot60!S11)</f>
        <v/>
      </c>
      <c r="W11" s="180" t="str">
        <f>IF(Tnot60!T$2=0,"",Tnot60!T11)</f>
        <v/>
      </c>
      <c r="X11" s="180" t="str">
        <f>IF(Tnot60!U$2=0,"",Tnot60!U11)</f>
        <v/>
      </c>
      <c r="Y11" s="180" t="str">
        <f>IF(Tnot60!V$2=0,"",Tnot60!V11)</f>
        <v/>
      </c>
      <c r="Z11" s="180" t="str">
        <f>IF(Tnot60!W$2=0,"",Tnot60!W11)</f>
        <v/>
      </c>
      <c r="AA11" s="180" t="str">
        <f>IF(Tnot60!X$2=0,"",Tnot60!X11)</f>
        <v/>
      </c>
      <c r="AB11" s="180" t="str">
        <f>IF(Tnot60!Y$2=0,"",Tnot60!Y11)</f>
        <v/>
      </c>
      <c r="AC11" s="180" t="str">
        <f>IF(Tnot60!Z$2=0,"",Tnot60!Z11)</f>
        <v/>
      </c>
      <c r="AD11" s="75">
        <f t="shared" si="24"/>
        <v>0</v>
      </c>
      <c r="AE11" s="174" t="str">
        <f t="shared" si="25"/>
        <v/>
      </c>
      <c r="AH11" s="141">
        <v>6</v>
      </c>
      <c r="AI11" s="85">
        <f t="shared" ca="1" si="27"/>
        <v>0</v>
      </c>
      <c r="AJ11" s="85">
        <f t="shared" ca="1" si="28"/>
        <v>0</v>
      </c>
      <c r="AK11" s="85" t="str">
        <f t="shared" ca="1" si="29"/>
        <v/>
      </c>
      <c r="AL11" s="86" t="str">
        <f t="shared" ca="1" si="30"/>
        <v/>
      </c>
      <c r="AM11" s="86" t="str">
        <f t="shared" ca="1" si="31"/>
        <v/>
      </c>
      <c r="AR11" s="177" t="str">
        <f t="shared" ca="1" si="2"/>
        <v>9</v>
      </c>
      <c r="AS11" s="177" t="str">
        <f t="shared" ca="1" si="0"/>
        <v>228</v>
      </c>
      <c r="AT11" s="177" t="str">
        <f t="shared" ca="1" si="0"/>
        <v>Çift sütunlu aşağı listesi</v>
      </c>
      <c r="AU11" s="179" t="str">
        <f t="shared" si="4"/>
        <v/>
      </c>
      <c r="AV11" s="179" t="str">
        <f t="shared" si="5"/>
        <v/>
      </c>
      <c r="AW11" s="179" t="str">
        <f t="shared" si="6"/>
        <v/>
      </c>
      <c r="AX11" s="179" t="str">
        <f t="shared" si="7"/>
        <v/>
      </c>
      <c r="AY11" s="179" t="str">
        <f t="shared" si="8"/>
        <v/>
      </c>
      <c r="AZ11" s="179" t="str">
        <f t="shared" si="9"/>
        <v/>
      </c>
      <c r="BA11" s="179" t="str">
        <f t="shared" si="10"/>
        <v/>
      </c>
      <c r="BB11" s="179" t="str">
        <f t="shared" si="11"/>
        <v/>
      </c>
      <c r="BC11" s="179" t="str">
        <f t="shared" si="12"/>
        <v/>
      </c>
      <c r="BD11" s="179" t="str">
        <f t="shared" si="13"/>
        <v/>
      </c>
      <c r="BE11" s="179" t="str">
        <f t="shared" si="14"/>
        <v/>
      </c>
      <c r="BF11" s="179" t="str">
        <f t="shared" si="15"/>
        <v/>
      </c>
      <c r="BG11" s="179" t="str">
        <f t="shared" si="16"/>
        <v/>
      </c>
      <c r="BH11" s="179" t="str">
        <f t="shared" si="17"/>
        <v/>
      </c>
      <c r="BI11" s="179" t="str">
        <f t="shared" si="18"/>
        <v/>
      </c>
      <c r="BJ11" s="179" t="str">
        <f t="shared" si="19"/>
        <v/>
      </c>
      <c r="BK11" s="179" t="str">
        <f t="shared" si="20"/>
        <v/>
      </c>
      <c r="BL11" s="179" t="str">
        <f t="shared" si="21"/>
        <v/>
      </c>
      <c r="BM11" s="179" t="str">
        <f t="shared" si="22"/>
        <v/>
      </c>
      <c r="BN11" s="179" t="str">
        <f t="shared" si="23"/>
        <v/>
      </c>
      <c r="BO11" s="178"/>
      <c r="BP11" s="178" t="str">
        <f t="shared" ca="1" si="3"/>
        <v>9</v>
      </c>
      <c r="BQ11" s="178" t="str">
        <f t="shared" ca="1" si="1"/>
        <v>228</v>
      </c>
      <c r="BR11" s="178" t="str">
        <f t="shared" ca="1" si="1"/>
        <v>Çift sütunlu aşağı listesi</v>
      </c>
      <c r="BS11" s="178" t="str">
        <f t="shared" si="26"/>
        <v/>
      </c>
    </row>
    <row r="12" spans="1:71" ht="12" customHeight="1" x14ac:dyDescent="0.15">
      <c r="A12" s="23" t="s">
        <v>66</v>
      </c>
      <c r="B12" s="27" t="s">
        <v>131</v>
      </c>
      <c r="C12" s="68">
        <f ca="1">R$63</f>
        <v>0</v>
      </c>
      <c r="D12" s="78" t="str">
        <f ca="1">F!V12</f>
        <v>6/A</v>
      </c>
      <c r="E12" s="80">
        <v>11</v>
      </c>
      <c r="F12" s="136">
        <f ca="1">F!W12</f>
        <v>24</v>
      </c>
      <c r="G12" s="166" t="str">
        <f ca="1">IF($D$1=3,TS!G12,IF($D$1=4,TS!J12,IF($D$1=5,TS!M12,IF($D$1=6,TS!P12,IF($D$1=7,TS!S12,IF($D$1=8,TS!V12,IF($D$1=9,TS!Y12,IF($D$1=10,TS!AB12,""))))))))&amp;IF($D$1=11,TS!AE12,IF($D$1=12,TS!AH12,IF($D$1=13,TS!AK12,IF($D$1=14,TS!AN12,IF($D$1=15,TS!AQ12,IF($D$1=16,TS!AT12,IF($D$1=17,TS!AW12,"")))))))&amp;IF($D$1=18,TS!AZ12,IF($D$1=19,TS!BC12,IF($D$1=20,TS!BF12,IF($D$1=21,TS!BI12,IF($D$1=22,TS!BL12,IF($D$1=23,TS!BO12,""))))))&amp;IF($D$1=24,TS!BR12,IF($D$1=25,TS!BU12,IF($D$1=26,TS!BX12,IF($D$1=27,TS!CA12,IF($D$1=28,TS!CD12,IF($D$1=29,TS!CG12,IF($D$1=1,TS!A12,IF($D$1=2,TS!D12,""))))))))&amp;IF($D$1=30,TS!CJ12,IF($D$1=31,TS!CM12,IF($D$1=32,TS!CP12,IF($D$1=33,TS!CS12,IF($D$1=34,TS!CV12,IF($D$1=35,TS!CY12,IF($D$1=36,TS!DB12,IF($D$1=37,TS!DE12,""))))))))&amp;IF($D$1=38,TS!DH12,IF($D$1=39,TS!DK12,IF($D$1=40,TS!DN12,"")))</f>
        <v>10</v>
      </c>
      <c r="H12" s="166" t="str">
        <f ca="1">IF($D$1=3,TS!H12,IF($D$1=4,TS!K12,IF($D$1=5,TS!N12,IF($D$1=6,TS!Q12,IF($D$1=7,TS!T12,IF($D$1=8,TS!W12,IF($D$1=9,TS!Z12,IF($D$1=10,TS!AC12,""))))))))&amp;IF($D$1=11,TS!AF12,IF($D$1=12,TS!AI12,IF($D$1=13,TS!AL12,IF($D$1=14,TS!AO12,IF($D$1=15,TS!AR12,IF($D$1=16,TS!AU12,IF($D$1=17,TS!AX12,"")))))))&amp;IF($D$1=18,TS!BA12,IF($D$1=19,TS!BD12,IF($D$1=20,TS!BG12,IF($D$1=21,TS!BJ12,IF($D$1=22,TS!BM12,IF($D$1=23,TS!BP12,""))))))&amp;IF($D$1=24,TS!BS12,IF($D$1=25,TS!BV12,IF($D$1=26,TS!BY12,IF($D$1=27,TS!CB12,IF($D$1=28,TS!CE12,IF($D$1=29,TS!CH12,IF($D$1=1,TS!B12,IF($D$1=2,TS!E12,""))))))))&amp;IF($D$1=30,TS!CK12,IF($D$1=31,TS!CN12,IF($D$1=32,TS!CQ12,IF($D$1=33,TS!CT12,IF($D$1=34,TS!CW12,IF($D$1=35,TS!CZ12,IF($D$1=36,TS!DC12,IF($D$1=37,TS!DF12,""))))))))&amp;IF($D$1=38,TS!DI12,IF($D$1=39,TS!DL12,IF($D$1=40,TS!DO12,"")))</f>
        <v>240</v>
      </c>
      <c r="I12" s="167" t="str">
        <f ca="1">IF($D$1=3,TS!I12,IF($D$1=4,TS!L12,IF($D$1=5,TS!O12,IF($D$1=6,TS!R12,IF($D$1=7,TS!U12,IF($D$1=8,TS!X12,IF($D$1=9,TS!AA12,IF($D$1=10,TS!AD12,""))))))))&amp;IF($D$1=11,TS!AG12,IF($D$1=12,TS!AJ12,IF($D$1=13,TS!AM12,IF($D$1=14,TS!AP12,IF($D$1=15,TS!AS12,IF($D$1=16,TS!AV12,IF($D$1=17,TS!AY12,"")))))))&amp;IF($D$1=18,TS!BB12,IF($D$1=19,TS!BE12,IF($D$1=20,TS!BH12,IF($D$1=21,TS!BK12,IF($D$1=22,TS!BN12,IF($D$1=23,TS!BQ12,""))))))&amp;IF($D$1=24,TS!BT12,IF($D$1=25,TS!BW12,IF($D$1=26,TS!BZ12,IF($D$1=27,TS!CC12,IF($D$1=28,TS!CF12,IF($D$1=29,TS!CI12,IF($D$1=1,TS!C12,IF($D$1=2,TS!F12,""))))))))&amp;IF($D$1=30,TS!CL12,IF($D$1=31,TS!CO12,IF($D$1=32,TS!CR12,IF($D$1=33,TS!CU12,IF($D$1=34,TS!CX12,IF($D$1=35,TS!DA12,IF($D$1=36,TS!DD12,IF($D$1=37,TS!DG12,""))))))))&amp;IF($D$1=38,TS!DJ12,IF($D$1=39,TS!DM12,IF($D$1=40,TS!DP12,"")))</f>
        <v>Çift sütunlu aşağı listesi</v>
      </c>
      <c r="J12" s="180">
        <f>IF(Tnot60!G$2=0,"",Tnot60!G12)</f>
        <v>0</v>
      </c>
      <c r="K12" s="180">
        <f>IF(Tnot60!H$2=0,"",Tnot60!H12)</f>
        <v>0</v>
      </c>
      <c r="L12" s="180">
        <f>IF(Tnot60!I$2=0,"",Tnot60!I12)</f>
        <v>0</v>
      </c>
      <c r="M12" s="180">
        <f>IF(Tnot60!J$2=0,"",Tnot60!J12)</f>
        <v>0</v>
      </c>
      <c r="N12" s="180">
        <f>IF(Tnot60!K$2=0,"",Tnot60!K12)</f>
        <v>0</v>
      </c>
      <c r="O12" s="180">
        <f>IF(Tnot60!L$2=0,"",Tnot60!L12)</f>
        <v>0</v>
      </c>
      <c r="P12" s="180">
        <f>IF(Tnot60!M$2=0,"",Tnot60!M12)</f>
        <v>0</v>
      </c>
      <c r="Q12" s="180">
        <f>IF(Tnot60!N$2=0,"",Tnot60!N12)</f>
        <v>0</v>
      </c>
      <c r="R12" s="180">
        <f>IF(Tnot60!O$2=0,"",Tnot60!O12)</f>
        <v>0</v>
      </c>
      <c r="S12" s="180">
        <f>IF(Tnot60!P$2=0,"",Tnot60!P12)</f>
        <v>0</v>
      </c>
      <c r="T12" s="180" t="str">
        <f>IF(Tnot60!Q$2=0,"",Tnot60!Q12)</f>
        <v/>
      </c>
      <c r="U12" s="180" t="str">
        <f>IF(Tnot60!R$2=0,"",Tnot60!R12)</f>
        <v/>
      </c>
      <c r="V12" s="180" t="str">
        <f>IF(Tnot60!S$2=0,"",Tnot60!S12)</f>
        <v/>
      </c>
      <c r="W12" s="180" t="str">
        <f>IF(Tnot60!T$2=0,"",Tnot60!T12)</f>
        <v/>
      </c>
      <c r="X12" s="180" t="str">
        <f>IF(Tnot60!U$2=0,"",Tnot60!U12)</f>
        <v/>
      </c>
      <c r="Y12" s="180" t="str">
        <f>IF(Tnot60!V$2=0,"",Tnot60!V12)</f>
        <v/>
      </c>
      <c r="Z12" s="180" t="str">
        <f>IF(Tnot60!W$2=0,"",Tnot60!W12)</f>
        <v/>
      </c>
      <c r="AA12" s="180" t="str">
        <f>IF(Tnot60!X$2=0,"",Tnot60!X12)</f>
        <v/>
      </c>
      <c r="AB12" s="180" t="str">
        <f>IF(Tnot60!Y$2=0,"",Tnot60!Y12)</f>
        <v/>
      </c>
      <c r="AC12" s="180" t="str">
        <f>IF(Tnot60!Z$2=0,"",Tnot60!Z12)</f>
        <v/>
      </c>
      <c r="AD12" s="75">
        <f t="shared" si="24"/>
        <v>0</v>
      </c>
      <c r="AE12" s="174" t="str">
        <f t="shared" si="25"/>
        <v/>
      </c>
      <c r="AH12" s="141">
        <v>7</v>
      </c>
      <c r="AI12" s="85">
        <f t="shared" ca="1" si="27"/>
        <v>0</v>
      </c>
      <c r="AJ12" s="85">
        <f t="shared" ca="1" si="28"/>
        <v>0</v>
      </c>
      <c r="AK12" s="85" t="str">
        <f t="shared" ca="1" si="29"/>
        <v/>
      </c>
      <c r="AL12" s="86" t="str">
        <f t="shared" ca="1" si="30"/>
        <v/>
      </c>
      <c r="AM12" s="86" t="str">
        <f t="shared" ca="1" si="31"/>
        <v/>
      </c>
      <c r="AR12" s="177" t="str">
        <f t="shared" ca="1" si="2"/>
        <v>10</v>
      </c>
      <c r="AS12" s="177" t="str">
        <f t="shared" ca="1" si="0"/>
        <v>240</v>
      </c>
      <c r="AT12" s="177" t="str">
        <f t="shared" ca="1" si="0"/>
        <v>Çift sütunlu aşağı listesi</v>
      </c>
      <c r="AU12" s="179" t="str">
        <f t="shared" si="4"/>
        <v/>
      </c>
      <c r="AV12" s="179" t="str">
        <f t="shared" si="5"/>
        <v/>
      </c>
      <c r="AW12" s="179" t="str">
        <f t="shared" si="6"/>
        <v/>
      </c>
      <c r="AX12" s="179" t="str">
        <f t="shared" si="7"/>
        <v/>
      </c>
      <c r="AY12" s="179" t="str">
        <f t="shared" si="8"/>
        <v/>
      </c>
      <c r="AZ12" s="179" t="str">
        <f t="shared" si="9"/>
        <v/>
      </c>
      <c r="BA12" s="179" t="str">
        <f t="shared" si="10"/>
        <v/>
      </c>
      <c r="BB12" s="179" t="str">
        <f t="shared" si="11"/>
        <v/>
      </c>
      <c r="BC12" s="179" t="str">
        <f t="shared" si="12"/>
        <v/>
      </c>
      <c r="BD12" s="179" t="str">
        <f t="shared" si="13"/>
        <v/>
      </c>
      <c r="BE12" s="179" t="str">
        <f t="shared" si="14"/>
        <v/>
      </c>
      <c r="BF12" s="179" t="str">
        <f t="shared" si="15"/>
        <v/>
      </c>
      <c r="BG12" s="179" t="str">
        <f t="shared" si="16"/>
        <v/>
      </c>
      <c r="BH12" s="179" t="str">
        <f t="shared" si="17"/>
        <v/>
      </c>
      <c r="BI12" s="179" t="str">
        <f t="shared" si="18"/>
        <v/>
      </c>
      <c r="BJ12" s="179" t="str">
        <f t="shared" si="19"/>
        <v/>
      </c>
      <c r="BK12" s="179" t="str">
        <f t="shared" si="20"/>
        <v/>
      </c>
      <c r="BL12" s="179" t="str">
        <f t="shared" si="21"/>
        <v/>
      </c>
      <c r="BM12" s="179" t="str">
        <f t="shared" si="22"/>
        <v/>
      </c>
      <c r="BN12" s="179" t="str">
        <f t="shared" si="23"/>
        <v/>
      </c>
      <c r="BO12" s="178"/>
      <c r="BP12" s="178" t="str">
        <f t="shared" ca="1" si="3"/>
        <v>10</v>
      </c>
      <c r="BQ12" s="178" t="str">
        <f t="shared" ca="1" si="1"/>
        <v>240</v>
      </c>
      <c r="BR12" s="178" t="str">
        <f t="shared" ca="1" si="1"/>
        <v>Çift sütunlu aşağı listesi</v>
      </c>
      <c r="BS12" s="178" t="str">
        <f t="shared" si="26"/>
        <v/>
      </c>
    </row>
    <row r="13" spans="1:71" ht="12" customHeight="1" x14ac:dyDescent="0.15">
      <c r="A13" s="26" t="s">
        <v>67</v>
      </c>
      <c r="B13" s="27" t="s">
        <v>132</v>
      </c>
      <c r="C13" s="69">
        <f ca="1">S$63</f>
        <v>0</v>
      </c>
      <c r="D13" s="78" t="str">
        <f ca="1">F!V13</f>
        <v>6/B</v>
      </c>
      <c r="E13" s="80">
        <v>12</v>
      </c>
      <c r="F13" s="136">
        <f ca="1">F!W13</f>
        <v>31</v>
      </c>
      <c r="G13" s="166" t="str">
        <f ca="1">IF($D$1=3,TS!G13,IF($D$1=4,TS!J13,IF($D$1=5,TS!M13,IF($D$1=6,TS!P13,IF($D$1=7,TS!S13,IF($D$1=8,TS!V13,IF($D$1=9,TS!Y13,IF($D$1=10,TS!AB13,""))))))))&amp;IF($D$1=11,TS!AE13,IF($D$1=12,TS!AH13,IF($D$1=13,TS!AK13,IF($D$1=14,TS!AN13,IF($D$1=15,TS!AQ13,IF($D$1=16,TS!AT13,IF($D$1=17,TS!AW13,"")))))))&amp;IF($D$1=18,TS!AZ13,IF($D$1=19,TS!BC13,IF($D$1=20,TS!BF13,IF($D$1=21,TS!BI13,IF($D$1=22,TS!BL13,IF($D$1=23,TS!BO13,""))))))&amp;IF($D$1=24,TS!BR13,IF($D$1=25,TS!BU13,IF($D$1=26,TS!BX13,IF($D$1=27,TS!CA13,IF($D$1=28,TS!CD13,IF($D$1=29,TS!CG13,IF($D$1=1,TS!A13,IF($D$1=2,TS!D13,""))))))))&amp;IF($D$1=30,TS!CJ13,IF($D$1=31,TS!CM13,IF($D$1=32,TS!CP13,IF($D$1=33,TS!CS13,IF($D$1=34,TS!CV13,IF($D$1=35,TS!CY13,IF($D$1=36,TS!DB13,IF($D$1=37,TS!DE13,""))))))))&amp;IF($D$1=38,TS!DH13,IF($D$1=39,TS!DK13,IF($D$1=40,TS!DN13,"")))</f>
        <v>11</v>
      </c>
      <c r="H13" s="166" t="str">
        <f ca="1">IF($D$1=3,TS!H13,IF($D$1=4,TS!K13,IF($D$1=5,TS!N13,IF($D$1=6,TS!Q13,IF($D$1=7,TS!T13,IF($D$1=8,TS!W13,IF($D$1=9,TS!Z13,IF($D$1=10,TS!AC13,""))))))))&amp;IF($D$1=11,TS!AF13,IF($D$1=12,TS!AI13,IF($D$1=13,TS!AL13,IF($D$1=14,TS!AO13,IF($D$1=15,TS!AR13,IF($D$1=16,TS!AU13,IF($D$1=17,TS!AX13,"")))))))&amp;IF($D$1=18,TS!BA13,IF($D$1=19,TS!BD13,IF($D$1=20,TS!BG13,IF($D$1=21,TS!BJ13,IF($D$1=22,TS!BM13,IF($D$1=23,TS!BP13,""))))))&amp;IF($D$1=24,TS!BS13,IF($D$1=25,TS!BV13,IF($D$1=26,TS!BY13,IF($D$1=27,TS!CB13,IF($D$1=28,TS!CE13,IF($D$1=29,TS!CH13,IF($D$1=1,TS!B13,IF($D$1=2,TS!E13,""))))))))&amp;IF($D$1=30,TS!CK13,IF($D$1=31,TS!CN13,IF($D$1=32,TS!CQ13,IF($D$1=33,TS!CT13,IF($D$1=34,TS!CW13,IF($D$1=35,TS!CZ13,IF($D$1=36,TS!DC13,IF($D$1=37,TS!DF13,""))))))))&amp;IF($D$1=38,TS!DI13,IF($D$1=39,TS!DL13,IF($D$1=40,TS!DO13,"")))</f>
        <v>255</v>
      </c>
      <c r="I13" s="167" t="str">
        <f ca="1">IF($D$1=3,TS!I13,IF($D$1=4,TS!L13,IF($D$1=5,TS!O13,IF($D$1=6,TS!R13,IF($D$1=7,TS!U13,IF($D$1=8,TS!X13,IF($D$1=9,TS!AA13,IF($D$1=10,TS!AD13,""))))))))&amp;IF($D$1=11,TS!AG13,IF($D$1=12,TS!AJ13,IF($D$1=13,TS!AM13,IF($D$1=14,TS!AP13,IF($D$1=15,TS!AS13,IF($D$1=16,TS!AV13,IF($D$1=17,TS!AY13,"")))))))&amp;IF($D$1=18,TS!BB13,IF($D$1=19,TS!BE13,IF($D$1=20,TS!BH13,IF($D$1=21,TS!BK13,IF($D$1=22,TS!BN13,IF($D$1=23,TS!BQ13,""))))))&amp;IF($D$1=24,TS!BT13,IF($D$1=25,TS!BW13,IF($D$1=26,TS!BZ13,IF($D$1=27,TS!CC13,IF($D$1=28,TS!CF13,IF($D$1=29,TS!CI13,IF($D$1=1,TS!C13,IF($D$1=2,TS!F13,""))))))))&amp;IF($D$1=30,TS!CL13,IF($D$1=31,TS!CO13,IF($D$1=32,TS!CR13,IF($D$1=33,TS!CU13,IF($D$1=34,TS!CX13,IF($D$1=35,TS!DA13,IF($D$1=36,TS!DD13,IF($D$1=37,TS!DG13,""))))))))&amp;IF($D$1=38,TS!DJ13,IF($D$1=39,TS!DM13,IF($D$1=40,TS!DP13,"")))</f>
        <v>Çift sütunlu aşağı listesi</v>
      </c>
      <c r="J13" s="180">
        <f>IF(Tnot60!G$2=0,"",Tnot60!G13)</f>
        <v>0</v>
      </c>
      <c r="K13" s="180">
        <f>IF(Tnot60!H$2=0,"",Tnot60!H13)</f>
        <v>0</v>
      </c>
      <c r="L13" s="180">
        <f>IF(Tnot60!I$2=0,"",Tnot60!I13)</f>
        <v>0</v>
      </c>
      <c r="M13" s="180">
        <f>IF(Tnot60!J$2=0,"",Tnot60!J13)</f>
        <v>0</v>
      </c>
      <c r="N13" s="180">
        <f>IF(Tnot60!K$2=0,"",Tnot60!K13)</f>
        <v>0</v>
      </c>
      <c r="O13" s="180">
        <f>IF(Tnot60!L$2=0,"",Tnot60!L13)</f>
        <v>0</v>
      </c>
      <c r="P13" s="180">
        <f>IF(Tnot60!M$2=0,"",Tnot60!M13)</f>
        <v>0</v>
      </c>
      <c r="Q13" s="180">
        <f>IF(Tnot60!N$2=0,"",Tnot60!N13)</f>
        <v>0</v>
      </c>
      <c r="R13" s="180">
        <f>IF(Tnot60!O$2=0,"",Tnot60!O13)</f>
        <v>0</v>
      </c>
      <c r="S13" s="180">
        <f>IF(Tnot60!P$2=0,"",Tnot60!P13)</f>
        <v>0</v>
      </c>
      <c r="T13" s="180" t="str">
        <f>IF(Tnot60!Q$2=0,"",Tnot60!Q13)</f>
        <v/>
      </c>
      <c r="U13" s="180" t="str">
        <f>IF(Tnot60!R$2=0,"",Tnot60!R13)</f>
        <v/>
      </c>
      <c r="V13" s="180" t="str">
        <f>IF(Tnot60!S$2=0,"",Tnot60!S13)</f>
        <v/>
      </c>
      <c r="W13" s="180" t="str">
        <f>IF(Tnot60!T$2=0,"",Tnot60!T13)</f>
        <v/>
      </c>
      <c r="X13" s="180" t="str">
        <f>IF(Tnot60!U$2=0,"",Tnot60!U13)</f>
        <v/>
      </c>
      <c r="Y13" s="180" t="str">
        <f>IF(Tnot60!V$2=0,"",Tnot60!V13)</f>
        <v/>
      </c>
      <c r="Z13" s="180" t="str">
        <f>IF(Tnot60!W$2=0,"",Tnot60!W13)</f>
        <v/>
      </c>
      <c r="AA13" s="180" t="str">
        <f>IF(Tnot60!X$2=0,"",Tnot60!X13)</f>
        <v/>
      </c>
      <c r="AB13" s="180" t="str">
        <f>IF(Tnot60!Y$2=0,"",Tnot60!Y13)</f>
        <v/>
      </c>
      <c r="AC13" s="180" t="str">
        <f>IF(Tnot60!Z$2=0,"",Tnot60!Z13)</f>
        <v/>
      </c>
      <c r="AD13" s="75">
        <f t="shared" si="24"/>
        <v>0</v>
      </c>
      <c r="AE13" s="174" t="str">
        <f t="shared" si="25"/>
        <v/>
      </c>
      <c r="AH13" s="141">
        <v>8</v>
      </c>
      <c r="AI13" s="85">
        <f t="shared" ca="1" si="27"/>
        <v>0</v>
      </c>
      <c r="AJ13" s="85">
        <f t="shared" ca="1" si="28"/>
        <v>0</v>
      </c>
      <c r="AK13" s="85" t="str">
        <f t="shared" ca="1" si="29"/>
        <v/>
      </c>
      <c r="AL13" s="86" t="str">
        <f t="shared" ca="1" si="30"/>
        <v/>
      </c>
      <c r="AM13" s="86" t="str">
        <f t="shared" ca="1" si="31"/>
        <v/>
      </c>
      <c r="AR13" s="177" t="str">
        <f t="shared" ca="1" si="2"/>
        <v>11</v>
      </c>
      <c r="AS13" s="177" t="str">
        <f t="shared" ca="1" si="0"/>
        <v>255</v>
      </c>
      <c r="AT13" s="177" t="str">
        <f t="shared" ca="1" si="0"/>
        <v>Çift sütunlu aşağı listesi</v>
      </c>
      <c r="AU13" s="179" t="str">
        <f t="shared" si="4"/>
        <v/>
      </c>
      <c r="AV13" s="179" t="str">
        <f t="shared" si="5"/>
        <v/>
      </c>
      <c r="AW13" s="179" t="str">
        <f t="shared" si="6"/>
        <v/>
      </c>
      <c r="AX13" s="179" t="str">
        <f t="shared" si="7"/>
        <v/>
      </c>
      <c r="AY13" s="179" t="str">
        <f t="shared" si="8"/>
        <v/>
      </c>
      <c r="AZ13" s="179" t="str">
        <f t="shared" si="9"/>
        <v/>
      </c>
      <c r="BA13" s="179" t="str">
        <f t="shared" si="10"/>
        <v/>
      </c>
      <c r="BB13" s="179" t="str">
        <f t="shared" si="11"/>
        <v/>
      </c>
      <c r="BC13" s="179" t="str">
        <f t="shared" si="12"/>
        <v/>
      </c>
      <c r="BD13" s="179" t="str">
        <f t="shared" si="13"/>
        <v/>
      </c>
      <c r="BE13" s="179" t="str">
        <f t="shared" si="14"/>
        <v/>
      </c>
      <c r="BF13" s="179" t="str">
        <f t="shared" si="15"/>
        <v/>
      </c>
      <c r="BG13" s="179" t="str">
        <f t="shared" si="16"/>
        <v/>
      </c>
      <c r="BH13" s="179" t="str">
        <f t="shared" si="17"/>
        <v/>
      </c>
      <c r="BI13" s="179" t="str">
        <f t="shared" si="18"/>
        <v/>
      </c>
      <c r="BJ13" s="179" t="str">
        <f t="shared" si="19"/>
        <v/>
      </c>
      <c r="BK13" s="179" t="str">
        <f t="shared" si="20"/>
        <v/>
      </c>
      <c r="BL13" s="179" t="str">
        <f t="shared" si="21"/>
        <v/>
      </c>
      <c r="BM13" s="179" t="str">
        <f t="shared" si="22"/>
        <v/>
      </c>
      <c r="BN13" s="179" t="str">
        <f t="shared" si="23"/>
        <v/>
      </c>
      <c r="BO13" s="178"/>
      <c r="BP13" s="178" t="str">
        <f t="shared" ca="1" si="3"/>
        <v>11</v>
      </c>
      <c r="BQ13" s="178" t="str">
        <f t="shared" ca="1" si="1"/>
        <v>255</v>
      </c>
      <c r="BR13" s="178" t="str">
        <f t="shared" ca="1" si="1"/>
        <v>Çift sütunlu aşağı listesi</v>
      </c>
      <c r="BS13" s="178" t="str">
        <f t="shared" si="26"/>
        <v/>
      </c>
    </row>
    <row r="14" spans="1:71" ht="12" customHeight="1" x14ac:dyDescent="0.15">
      <c r="A14" s="23" t="s">
        <v>72</v>
      </c>
      <c r="B14" s="27" t="s">
        <v>133</v>
      </c>
      <c r="C14" s="69" t="str">
        <f>T$63</f>
        <v/>
      </c>
      <c r="D14" s="78" t="str">
        <f ca="1">F!V14</f>
        <v>6/C</v>
      </c>
      <c r="E14" s="80">
        <v>13</v>
      </c>
      <c r="F14" s="136">
        <f ca="1">F!W14</f>
        <v>28</v>
      </c>
      <c r="G14" s="166" t="str">
        <f ca="1">IF($D$1=3,TS!G14,IF($D$1=4,TS!J14,IF($D$1=5,TS!M14,IF($D$1=6,TS!P14,IF($D$1=7,TS!S14,IF($D$1=8,TS!V14,IF($D$1=9,TS!Y14,IF($D$1=10,TS!AB14,""))))))))&amp;IF($D$1=11,TS!AE14,IF($D$1=12,TS!AH14,IF($D$1=13,TS!AK14,IF($D$1=14,TS!AN14,IF($D$1=15,TS!AQ14,IF($D$1=16,TS!AT14,IF($D$1=17,TS!AW14,"")))))))&amp;IF($D$1=18,TS!AZ14,IF($D$1=19,TS!BC14,IF($D$1=20,TS!BF14,IF($D$1=21,TS!BI14,IF($D$1=22,TS!BL14,IF($D$1=23,TS!BO14,""))))))&amp;IF($D$1=24,TS!BR14,IF($D$1=25,TS!BU14,IF($D$1=26,TS!BX14,IF($D$1=27,TS!CA14,IF($D$1=28,TS!CD14,IF($D$1=29,TS!CG14,IF($D$1=1,TS!A14,IF($D$1=2,TS!D14,""))))))))&amp;IF($D$1=30,TS!CJ14,IF($D$1=31,TS!CM14,IF($D$1=32,TS!CP14,IF($D$1=33,TS!CS14,IF($D$1=34,TS!CV14,IF($D$1=35,TS!CY14,IF($D$1=36,TS!DB14,IF($D$1=37,TS!DE14,""))))))))&amp;IF($D$1=38,TS!DH14,IF($D$1=39,TS!DK14,IF($D$1=40,TS!DN14,"")))</f>
        <v>12</v>
      </c>
      <c r="H14" s="166" t="str">
        <f ca="1">IF($D$1=3,TS!H14,IF($D$1=4,TS!K14,IF($D$1=5,TS!N14,IF($D$1=6,TS!Q14,IF($D$1=7,TS!T14,IF($D$1=8,TS!W14,IF($D$1=9,TS!Z14,IF($D$1=10,TS!AC14,""))))))))&amp;IF($D$1=11,TS!AF14,IF($D$1=12,TS!AI14,IF($D$1=13,TS!AL14,IF($D$1=14,TS!AO14,IF($D$1=15,TS!AR14,IF($D$1=16,TS!AU14,IF($D$1=17,TS!AX14,"")))))))&amp;IF($D$1=18,TS!BA14,IF($D$1=19,TS!BD14,IF($D$1=20,TS!BG14,IF($D$1=21,TS!BJ14,IF($D$1=22,TS!BM14,IF($D$1=23,TS!BP14,""))))))&amp;IF($D$1=24,TS!BS14,IF($D$1=25,TS!BV14,IF($D$1=26,TS!BY14,IF($D$1=27,TS!CB14,IF($D$1=28,TS!CE14,IF($D$1=29,TS!CH14,IF($D$1=1,TS!B14,IF($D$1=2,TS!E14,""))))))))&amp;IF($D$1=30,TS!CK14,IF($D$1=31,TS!CN14,IF($D$1=32,TS!CQ14,IF($D$1=33,TS!CT14,IF($D$1=34,TS!CW14,IF($D$1=35,TS!CZ14,IF($D$1=36,TS!DC14,IF($D$1=37,TS!DF14,""))))))))&amp;IF($D$1=38,TS!DI14,IF($D$1=39,TS!DL14,IF($D$1=40,TS!DO14,"")))</f>
        <v>339</v>
      </c>
      <c r="I14" s="167" t="str">
        <f ca="1">IF($D$1=3,TS!I14,IF($D$1=4,TS!L14,IF($D$1=5,TS!O14,IF($D$1=6,TS!R14,IF($D$1=7,TS!U14,IF($D$1=8,TS!X14,IF($D$1=9,TS!AA14,IF($D$1=10,TS!AD14,""))))))))&amp;IF($D$1=11,TS!AG14,IF($D$1=12,TS!AJ14,IF($D$1=13,TS!AM14,IF($D$1=14,TS!AP14,IF($D$1=15,TS!AS14,IF($D$1=16,TS!AV14,IF($D$1=17,TS!AY14,"")))))))&amp;IF($D$1=18,TS!BB14,IF($D$1=19,TS!BE14,IF($D$1=20,TS!BH14,IF($D$1=21,TS!BK14,IF($D$1=22,TS!BN14,IF($D$1=23,TS!BQ14,""))))))&amp;IF($D$1=24,TS!BT14,IF($D$1=25,TS!BW14,IF($D$1=26,TS!BZ14,IF($D$1=27,TS!CC14,IF($D$1=28,TS!CF14,IF($D$1=29,TS!CI14,IF($D$1=1,TS!C14,IF($D$1=2,TS!F14,""))))))))&amp;IF($D$1=30,TS!CL14,IF($D$1=31,TS!CO14,IF($D$1=32,TS!CR14,IF($D$1=33,TS!CU14,IF($D$1=34,TS!CX14,IF($D$1=35,TS!DA14,IF($D$1=36,TS!DD14,IF($D$1=37,TS!DG14,""))))))))&amp;IF($D$1=38,TS!DJ14,IF($D$1=39,TS!DM14,IF($D$1=40,TS!DP14,"")))</f>
        <v>Çift sütunlu aşağı listesi</v>
      </c>
      <c r="J14" s="180">
        <f>IF(Tnot60!G$2=0,"",Tnot60!G14)</f>
        <v>0</v>
      </c>
      <c r="K14" s="180">
        <f>IF(Tnot60!H$2=0,"",Tnot60!H14)</f>
        <v>0</v>
      </c>
      <c r="L14" s="180">
        <f>IF(Tnot60!I$2=0,"",Tnot60!I14)</f>
        <v>0</v>
      </c>
      <c r="M14" s="180">
        <f>IF(Tnot60!J$2=0,"",Tnot60!J14)</f>
        <v>0</v>
      </c>
      <c r="N14" s="180">
        <f>IF(Tnot60!K$2=0,"",Tnot60!K14)</f>
        <v>0</v>
      </c>
      <c r="O14" s="180">
        <f>IF(Tnot60!L$2=0,"",Tnot60!L14)</f>
        <v>0</v>
      </c>
      <c r="P14" s="180">
        <f>IF(Tnot60!M$2=0,"",Tnot60!M14)</f>
        <v>0</v>
      </c>
      <c r="Q14" s="180">
        <f>IF(Tnot60!N$2=0,"",Tnot60!N14)</f>
        <v>0</v>
      </c>
      <c r="R14" s="180">
        <f>IF(Tnot60!O$2=0,"",Tnot60!O14)</f>
        <v>0</v>
      </c>
      <c r="S14" s="180">
        <f>IF(Tnot60!P$2=0,"",Tnot60!P14)</f>
        <v>0</v>
      </c>
      <c r="T14" s="180" t="str">
        <f>IF(Tnot60!Q$2=0,"",Tnot60!Q14)</f>
        <v/>
      </c>
      <c r="U14" s="180" t="str">
        <f>IF(Tnot60!R$2=0,"",Tnot60!R14)</f>
        <v/>
      </c>
      <c r="V14" s="180" t="str">
        <f>IF(Tnot60!S$2=0,"",Tnot60!S14)</f>
        <v/>
      </c>
      <c r="W14" s="180" t="str">
        <f>IF(Tnot60!T$2=0,"",Tnot60!T14)</f>
        <v/>
      </c>
      <c r="X14" s="180" t="str">
        <f>IF(Tnot60!U$2=0,"",Tnot60!U14)</f>
        <v/>
      </c>
      <c r="Y14" s="180" t="str">
        <f>IF(Tnot60!V$2=0,"",Tnot60!V14)</f>
        <v/>
      </c>
      <c r="Z14" s="180" t="str">
        <f>IF(Tnot60!W$2=0,"",Tnot60!W14)</f>
        <v/>
      </c>
      <c r="AA14" s="180" t="str">
        <f>IF(Tnot60!X$2=0,"",Tnot60!X14)</f>
        <v/>
      </c>
      <c r="AB14" s="180" t="str">
        <f>IF(Tnot60!Y$2=0,"",Tnot60!Y14)</f>
        <v/>
      </c>
      <c r="AC14" s="180" t="str">
        <f>IF(Tnot60!Z$2=0,"",Tnot60!Z14)</f>
        <v/>
      </c>
      <c r="AD14" s="75">
        <f t="shared" si="24"/>
        <v>0</v>
      </c>
      <c r="AE14" s="174" t="str">
        <f t="shared" si="25"/>
        <v/>
      </c>
      <c r="AH14" s="141">
        <v>9</v>
      </c>
      <c r="AI14" s="85">
        <f t="shared" ca="1" si="27"/>
        <v>0</v>
      </c>
      <c r="AJ14" s="85">
        <f t="shared" ca="1" si="28"/>
        <v>0</v>
      </c>
      <c r="AK14" s="85" t="str">
        <f t="shared" ca="1" si="29"/>
        <v/>
      </c>
      <c r="AL14" s="86" t="str">
        <f t="shared" ca="1" si="30"/>
        <v/>
      </c>
      <c r="AM14" s="86" t="str">
        <f t="shared" ca="1" si="31"/>
        <v/>
      </c>
      <c r="AR14" s="177" t="str">
        <f t="shared" ca="1" si="2"/>
        <v>12</v>
      </c>
      <c r="AS14" s="177" t="str">
        <f t="shared" ca="1" si="0"/>
        <v>339</v>
      </c>
      <c r="AT14" s="177" t="str">
        <f t="shared" ca="1" si="0"/>
        <v>Çift sütunlu aşağı listesi</v>
      </c>
      <c r="AU14" s="179" t="str">
        <f t="shared" si="4"/>
        <v/>
      </c>
      <c r="AV14" s="179" t="str">
        <f t="shared" si="5"/>
        <v/>
      </c>
      <c r="AW14" s="179" t="str">
        <f t="shared" si="6"/>
        <v/>
      </c>
      <c r="AX14" s="179" t="str">
        <f t="shared" si="7"/>
        <v/>
      </c>
      <c r="AY14" s="179" t="str">
        <f t="shared" si="8"/>
        <v/>
      </c>
      <c r="AZ14" s="179" t="str">
        <f t="shared" si="9"/>
        <v/>
      </c>
      <c r="BA14" s="179" t="str">
        <f t="shared" si="10"/>
        <v/>
      </c>
      <c r="BB14" s="179" t="str">
        <f t="shared" si="11"/>
        <v/>
      </c>
      <c r="BC14" s="179" t="str">
        <f t="shared" si="12"/>
        <v/>
      </c>
      <c r="BD14" s="179" t="str">
        <f t="shared" si="13"/>
        <v/>
      </c>
      <c r="BE14" s="179" t="str">
        <f t="shared" si="14"/>
        <v/>
      </c>
      <c r="BF14" s="179" t="str">
        <f t="shared" si="15"/>
        <v/>
      </c>
      <c r="BG14" s="179" t="str">
        <f t="shared" si="16"/>
        <v/>
      </c>
      <c r="BH14" s="179" t="str">
        <f t="shared" si="17"/>
        <v/>
      </c>
      <c r="BI14" s="179" t="str">
        <f t="shared" si="18"/>
        <v/>
      </c>
      <c r="BJ14" s="179" t="str">
        <f t="shared" si="19"/>
        <v/>
      </c>
      <c r="BK14" s="179" t="str">
        <f t="shared" si="20"/>
        <v/>
      </c>
      <c r="BL14" s="179" t="str">
        <f t="shared" si="21"/>
        <v/>
      </c>
      <c r="BM14" s="179" t="str">
        <f t="shared" si="22"/>
        <v/>
      </c>
      <c r="BN14" s="179" t="str">
        <f t="shared" si="23"/>
        <v/>
      </c>
      <c r="BO14" s="178"/>
      <c r="BP14" s="178" t="str">
        <f t="shared" ca="1" si="3"/>
        <v>12</v>
      </c>
      <c r="BQ14" s="178" t="str">
        <f t="shared" ca="1" si="1"/>
        <v>339</v>
      </c>
      <c r="BR14" s="178" t="str">
        <f t="shared" ca="1" si="1"/>
        <v>Çift sütunlu aşağı listesi</v>
      </c>
      <c r="BS14" s="178" t="str">
        <f t="shared" si="26"/>
        <v/>
      </c>
    </row>
    <row r="15" spans="1:71" ht="12" customHeight="1" x14ac:dyDescent="0.15">
      <c r="A15" s="26" t="s">
        <v>73</v>
      </c>
      <c r="B15" s="27" t="s">
        <v>134</v>
      </c>
      <c r="C15" s="69" t="str">
        <f>U$63</f>
        <v/>
      </c>
      <c r="D15" s="78" t="str">
        <f ca="1">F!V15</f>
        <v>6/D</v>
      </c>
      <c r="E15" s="80">
        <v>14</v>
      </c>
      <c r="F15" s="136">
        <f ca="1">F!W15</f>
        <v>34</v>
      </c>
      <c r="G15" s="166" t="str">
        <f ca="1">IF($D$1=3,TS!G15,IF($D$1=4,TS!J15,IF($D$1=5,TS!M15,IF($D$1=6,TS!P15,IF($D$1=7,TS!S15,IF($D$1=8,TS!V15,IF($D$1=9,TS!Y15,IF($D$1=10,TS!AB15,""))))))))&amp;IF($D$1=11,TS!AE15,IF($D$1=12,TS!AH15,IF($D$1=13,TS!AK15,IF($D$1=14,TS!AN15,IF($D$1=15,TS!AQ15,IF($D$1=16,TS!AT15,IF($D$1=17,TS!AW15,"")))))))&amp;IF($D$1=18,TS!AZ15,IF($D$1=19,TS!BC15,IF($D$1=20,TS!BF15,IF($D$1=21,TS!BI15,IF($D$1=22,TS!BL15,IF($D$1=23,TS!BO15,""))))))&amp;IF($D$1=24,TS!BR15,IF($D$1=25,TS!BU15,IF($D$1=26,TS!BX15,IF($D$1=27,TS!CA15,IF($D$1=28,TS!CD15,IF($D$1=29,TS!CG15,IF($D$1=1,TS!A15,IF($D$1=2,TS!D15,""))))))))&amp;IF($D$1=30,TS!CJ15,IF($D$1=31,TS!CM15,IF($D$1=32,TS!CP15,IF($D$1=33,TS!CS15,IF($D$1=34,TS!CV15,IF($D$1=35,TS!CY15,IF($D$1=36,TS!DB15,IF($D$1=37,TS!DE15,""))))))))&amp;IF($D$1=38,TS!DH15,IF($D$1=39,TS!DK15,IF($D$1=40,TS!DN15,"")))</f>
        <v>13</v>
      </c>
      <c r="H15" s="166" t="str">
        <f ca="1">IF($D$1=3,TS!H15,IF($D$1=4,TS!K15,IF($D$1=5,TS!N15,IF($D$1=6,TS!Q15,IF($D$1=7,TS!T15,IF($D$1=8,TS!W15,IF($D$1=9,TS!Z15,IF($D$1=10,TS!AC15,""))))))))&amp;IF($D$1=11,TS!AF15,IF($D$1=12,TS!AI15,IF($D$1=13,TS!AL15,IF($D$1=14,TS!AO15,IF($D$1=15,TS!AR15,IF($D$1=16,TS!AU15,IF($D$1=17,TS!AX15,"")))))))&amp;IF($D$1=18,TS!BA15,IF($D$1=19,TS!BD15,IF($D$1=20,TS!BG15,IF($D$1=21,TS!BJ15,IF($D$1=22,TS!BM15,IF($D$1=23,TS!BP15,""))))))&amp;IF($D$1=24,TS!BS15,IF($D$1=25,TS!BV15,IF($D$1=26,TS!BY15,IF($D$1=27,TS!CB15,IF($D$1=28,TS!CE15,IF($D$1=29,TS!CH15,IF($D$1=1,TS!B15,IF($D$1=2,TS!E15,""))))))))&amp;IF($D$1=30,TS!CK15,IF($D$1=31,TS!CN15,IF($D$1=32,TS!CQ15,IF($D$1=33,TS!CT15,IF($D$1=34,TS!CW15,IF($D$1=35,TS!CZ15,IF($D$1=36,TS!DC15,IF($D$1=37,TS!DF15,""))))))))&amp;IF($D$1=38,TS!DI15,IF($D$1=39,TS!DL15,IF($D$1=40,TS!DO15,"")))</f>
        <v>341</v>
      </c>
      <c r="I15" s="167" t="str">
        <f ca="1">IF($D$1=3,TS!I15,IF($D$1=4,TS!L15,IF($D$1=5,TS!O15,IF($D$1=6,TS!R15,IF($D$1=7,TS!U15,IF($D$1=8,TS!X15,IF($D$1=9,TS!AA15,IF($D$1=10,TS!AD15,""))))))))&amp;IF($D$1=11,TS!AG15,IF($D$1=12,TS!AJ15,IF($D$1=13,TS!AM15,IF($D$1=14,TS!AP15,IF($D$1=15,TS!AS15,IF($D$1=16,TS!AV15,IF($D$1=17,TS!AY15,"")))))))&amp;IF($D$1=18,TS!BB15,IF($D$1=19,TS!BE15,IF($D$1=20,TS!BH15,IF($D$1=21,TS!BK15,IF($D$1=22,TS!BN15,IF($D$1=23,TS!BQ15,""))))))&amp;IF($D$1=24,TS!BT15,IF($D$1=25,TS!BW15,IF($D$1=26,TS!BZ15,IF($D$1=27,TS!CC15,IF($D$1=28,TS!CF15,IF($D$1=29,TS!CI15,IF($D$1=1,TS!C15,IF($D$1=2,TS!F15,""))))))))&amp;IF($D$1=30,TS!CL15,IF($D$1=31,TS!CO15,IF($D$1=32,TS!CR15,IF($D$1=33,TS!CU15,IF($D$1=34,TS!CX15,IF($D$1=35,TS!DA15,IF($D$1=36,TS!DD15,IF($D$1=37,TS!DG15,""))))))))&amp;IF($D$1=38,TS!DJ15,IF($D$1=39,TS!DM15,IF($D$1=40,TS!DP15,"")))</f>
        <v>Çift sütunlu aşağı listesi</v>
      </c>
      <c r="J15" s="180">
        <f>IF(Tnot60!G$2=0,"",Tnot60!G15)</f>
        <v>0</v>
      </c>
      <c r="K15" s="180">
        <f>IF(Tnot60!H$2=0,"",Tnot60!H15)</f>
        <v>0</v>
      </c>
      <c r="L15" s="180">
        <f>IF(Tnot60!I$2=0,"",Tnot60!I15)</f>
        <v>0</v>
      </c>
      <c r="M15" s="180">
        <f>IF(Tnot60!J$2=0,"",Tnot60!J15)</f>
        <v>0</v>
      </c>
      <c r="N15" s="180">
        <f>IF(Tnot60!K$2=0,"",Tnot60!K15)</f>
        <v>0</v>
      </c>
      <c r="O15" s="180">
        <f>IF(Tnot60!L$2=0,"",Tnot60!L15)</f>
        <v>0</v>
      </c>
      <c r="P15" s="180">
        <f>IF(Tnot60!M$2=0,"",Tnot60!M15)</f>
        <v>0</v>
      </c>
      <c r="Q15" s="180">
        <f>IF(Tnot60!N$2=0,"",Tnot60!N15)</f>
        <v>0</v>
      </c>
      <c r="R15" s="180">
        <f>IF(Tnot60!O$2=0,"",Tnot60!O15)</f>
        <v>0</v>
      </c>
      <c r="S15" s="180">
        <f>IF(Tnot60!P$2=0,"",Tnot60!P15)</f>
        <v>0</v>
      </c>
      <c r="T15" s="180" t="str">
        <f>IF(Tnot60!Q$2=0,"",Tnot60!Q15)</f>
        <v/>
      </c>
      <c r="U15" s="180" t="str">
        <f>IF(Tnot60!R$2=0,"",Tnot60!R15)</f>
        <v/>
      </c>
      <c r="V15" s="180" t="str">
        <f>IF(Tnot60!S$2=0,"",Tnot60!S15)</f>
        <v/>
      </c>
      <c r="W15" s="180" t="str">
        <f>IF(Tnot60!T$2=0,"",Tnot60!T15)</f>
        <v/>
      </c>
      <c r="X15" s="180" t="str">
        <f>IF(Tnot60!U$2=0,"",Tnot60!U15)</f>
        <v/>
      </c>
      <c r="Y15" s="180" t="str">
        <f>IF(Tnot60!V$2=0,"",Tnot60!V15)</f>
        <v/>
      </c>
      <c r="Z15" s="180" t="str">
        <f>IF(Tnot60!W$2=0,"",Tnot60!W15)</f>
        <v/>
      </c>
      <c r="AA15" s="180" t="str">
        <f>IF(Tnot60!X$2=0,"",Tnot60!X15)</f>
        <v/>
      </c>
      <c r="AB15" s="180" t="str">
        <f>IF(Tnot60!Y$2=0,"",Tnot60!Y15)</f>
        <v/>
      </c>
      <c r="AC15" s="180" t="str">
        <f>IF(Tnot60!Z$2=0,"",Tnot60!Z15)</f>
        <v/>
      </c>
      <c r="AD15" s="75">
        <f t="shared" si="24"/>
        <v>0</v>
      </c>
      <c r="AE15" s="174" t="str">
        <f t="shared" si="25"/>
        <v/>
      </c>
      <c r="AH15" s="141">
        <v>10</v>
      </c>
      <c r="AI15" s="85">
        <f t="shared" ca="1" si="27"/>
        <v>0</v>
      </c>
      <c r="AJ15" s="85">
        <f t="shared" ca="1" si="28"/>
        <v>0</v>
      </c>
      <c r="AK15" s="85" t="str">
        <f t="shared" ca="1" si="29"/>
        <v/>
      </c>
      <c r="AL15" s="86" t="str">
        <f t="shared" ca="1" si="30"/>
        <v/>
      </c>
      <c r="AM15" s="86" t="str">
        <f t="shared" ca="1" si="31"/>
        <v/>
      </c>
      <c r="AR15" s="177" t="str">
        <f t="shared" ca="1" si="2"/>
        <v>13</v>
      </c>
      <c r="AS15" s="177" t="str">
        <f t="shared" ca="1" si="0"/>
        <v>341</v>
      </c>
      <c r="AT15" s="177" t="str">
        <f t="shared" ca="1" si="0"/>
        <v>Çift sütunlu aşağı listesi</v>
      </c>
      <c r="AU15" s="179" t="str">
        <f t="shared" si="4"/>
        <v/>
      </c>
      <c r="AV15" s="179" t="str">
        <f t="shared" si="5"/>
        <v/>
      </c>
      <c r="AW15" s="179" t="str">
        <f t="shared" si="6"/>
        <v/>
      </c>
      <c r="AX15" s="179" t="str">
        <f t="shared" si="7"/>
        <v/>
      </c>
      <c r="AY15" s="179" t="str">
        <f t="shared" si="8"/>
        <v/>
      </c>
      <c r="AZ15" s="179" t="str">
        <f t="shared" si="9"/>
        <v/>
      </c>
      <c r="BA15" s="179" t="str">
        <f t="shared" si="10"/>
        <v/>
      </c>
      <c r="BB15" s="179" t="str">
        <f t="shared" si="11"/>
        <v/>
      </c>
      <c r="BC15" s="179" t="str">
        <f t="shared" si="12"/>
        <v/>
      </c>
      <c r="BD15" s="179" t="str">
        <f t="shared" si="13"/>
        <v/>
      </c>
      <c r="BE15" s="179" t="str">
        <f t="shared" si="14"/>
        <v/>
      </c>
      <c r="BF15" s="179" t="str">
        <f t="shared" si="15"/>
        <v/>
      </c>
      <c r="BG15" s="179" t="str">
        <f t="shared" si="16"/>
        <v/>
      </c>
      <c r="BH15" s="179" t="str">
        <f t="shared" si="17"/>
        <v/>
      </c>
      <c r="BI15" s="179" t="str">
        <f t="shared" si="18"/>
        <v/>
      </c>
      <c r="BJ15" s="179" t="str">
        <f t="shared" si="19"/>
        <v/>
      </c>
      <c r="BK15" s="179" t="str">
        <f t="shared" si="20"/>
        <v/>
      </c>
      <c r="BL15" s="179" t="str">
        <f t="shared" si="21"/>
        <v/>
      </c>
      <c r="BM15" s="179" t="str">
        <f t="shared" si="22"/>
        <v/>
      </c>
      <c r="BN15" s="179" t="str">
        <f t="shared" si="23"/>
        <v/>
      </c>
      <c r="BO15" s="178"/>
      <c r="BP15" s="178" t="str">
        <f t="shared" ca="1" si="3"/>
        <v>13</v>
      </c>
      <c r="BQ15" s="178" t="str">
        <f t="shared" ca="1" si="1"/>
        <v>341</v>
      </c>
      <c r="BR15" s="178" t="str">
        <f t="shared" ca="1" si="1"/>
        <v>Çift sütunlu aşağı listesi</v>
      </c>
      <c r="BS15" s="178" t="str">
        <f t="shared" si="26"/>
        <v/>
      </c>
    </row>
    <row r="16" spans="1:71" ht="12" customHeight="1" x14ac:dyDescent="0.15">
      <c r="A16" s="23" t="s">
        <v>74</v>
      </c>
      <c r="B16" s="27" t="s">
        <v>135</v>
      </c>
      <c r="C16" s="69" t="str">
        <f>V$63</f>
        <v/>
      </c>
      <c r="D16" s="78" t="str">
        <f ca="1">F!V16</f>
        <v>6/E</v>
      </c>
      <c r="E16" s="80">
        <v>15</v>
      </c>
      <c r="F16" s="136">
        <f ca="1">F!W16</f>
        <v>36</v>
      </c>
      <c r="G16" s="166" t="str">
        <f ca="1">IF($D$1=3,TS!G16,IF($D$1=4,TS!J16,IF($D$1=5,TS!M16,IF($D$1=6,TS!P16,IF($D$1=7,TS!S16,IF($D$1=8,TS!V16,IF($D$1=9,TS!Y16,IF($D$1=10,TS!AB16,""))))))))&amp;IF($D$1=11,TS!AE16,IF($D$1=12,TS!AH16,IF($D$1=13,TS!AK16,IF($D$1=14,TS!AN16,IF($D$1=15,TS!AQ16,IF($D$1=16,TS!AT16,IF($D$1=17,TS!AW16,"")))))))&amp;IF($D$1=18,TS!AZ16,IF($D$1=19,TS!BC16,IF($D$1=20,TS!BF16,IF($D$1=21,TS!BI16,IF($D$1=22,TS!BL16,IF($D$1=23,TS!BO16,""))))))&amp;IF($D$1=24,TS!BR16,IF($D$1=25,TS!BU16,IF($D$1=26,TS!BX16,IF($D$1=27,TS!CA16,IF($D$1=28,TS!CD16,IF($D$1=29,TS!CG16,IF($D$1=1,TS!A16,IF($D$1=2,TS!D16,""))))))))&amp;IF($D$1=30,TS!CJ16,IF($D$1=31,TS!CM16,IF($D$1=32,TS!CP16,IF($D$1=33,TS!CS16,IF($D$1=34,TS!CV16,IF($D$1=35,TS!CY16,IF($D$1=36,TS!DB16,IF($D$1=37,TS!DE16,""))))))))&amp;IF($D$1=38,TS!DH16,IF($D$1=39,TS!DK16,IF($D$1=40,TS!DN16,"")))</f>
        <v>14</v>
      </c>
      <c r="H16" s="166" t="str">
        <f ca="1">IF($D$1=3,TS!H16,IF($D$1=4,TS!K16,IF($D$1=5,TS!N16,IF($D$1=6,TS!Q16,IF($D$1=7,TS!T16,IF($D$1=8,TS!W16,IF($D$1=9,TS!Z16,IF($D$1=10,TS!AC16,""))))))))&amp;IF($D$1=11,TS!AF16,IF($D$1=12,TS!AI16,IF($D$1=13,TS!AL16,IF($D$1=14,TS!AO16,IF($D$1=15,TS!AR16,IF($D$1=16,TS!AU16,IF($D$1=17,TS!AX16,"")))))))&amp;IF($D$1=18,TS!BA16,IF($D$1=19,TS!BD16,IF($D$1=20,TS!BG16,IF($D$1=21,TS!BJ16,IF($D$1=22,TS!BM16,IF($D$1=23,TS!BP16,""))))))&amp;IF($D$1=24,TS!BS16,IF($D$1=25,TS!BV16,IF($D$1=26,TS!BY16,IF($D$1=27,TS!CB16,IF($D$1=28,TS!CE16,IF($D$1=29,TS!CH16,IF($D$1=1,TS!B16,IF($D$1=2,TS!E16,""))))))))&amp;IF($D$1=30,TS!CK16,IF($D$1=31,TS!CN16,IF($D$1=32,TS!CQ16,IF($D$1=33,TS!CT16,IF($D$1=34,TS!CW16,IF($D$1=35,TS!CZ16,IF($D$1=36,TS!DC16,IF($D$1=37,TS!DF16,""))))))))&amp;IF($D$1=38,TS!DI16,IF($D$1=39,TS!DL16,IF($D$1=40,TS!DO16,"")))</f>
        <v>342</v>
      </c>
      <c r="I16" s="167" t="str">
        <f ca="1">IF($D$1=3,TS!I16,IF($D$1=4,TS!L16,IF($D$1=5,TS!O16,IF($D$1=6,TS!R16,IF($D$1=7,TS!U16,IF($D$1=8,TS!X16,IF($D$1=9,TS!AA16,IF($D$1=10,TS!AD16,""))))))))&amp;IF($D$1=11,TS!AG16,IF($D$1=12,TS!AJ16,IF($D$1=13,TS!AM16,IF($D$1=14,TS!AP16,IF($D$1=15,TS!AS16,IF($D$1=16,TS!AV16,IF($D$1=17,TS!AY16,"")))))))&amp;IF($D$1=18,TS!BB16,IF($D$1=19,TS!BE16,IF($D$1=20,TS!BH16,IF($D$1=21,TS!BK16,IF($D$1=22,TS!BN16,IF($D$1=23,TS!BQ16,""))))))&amp;IF($D$1=24,TS!BT16,IF($D$1=25,TS!BW16,IF($D$1=26,TS!BZ16,IF($D$1=27,TS!CC16,IF($D$1=28,TS!CF16,IF($D$1=29,TS!CI16,IF($D$1=1,TS!C16,IF($D$1=2,TS!F16,""))))))))&amp;IF($D$1=30,TS!CL16,IF($D$1=31,TS!CO16,IF($D$1=32,TS!CR16,IF($D$1=33,TS!CU16,IF($D$1=34,TS!CX16,IF($D$1=35,TS!DA16,IF($D$1=36,TS!DD16,IF($D$1=37,TS!DG16,""))))))))&amp;IF($D$1=38,TS!DJ16,IF($D$1=39,TS!DM16,IF($D$1=40,TS!DP16,"")))</f>
        <v>Çift sütunlu aşağı listesi</v>
      </c>
      <c r="J16" s="180">
        <f>IF(Tnot60!G$2=0,"",Tnot60!G16)</f>
        <v>0</v>
      </c>
      <c r="K16" s="180">
        <f>IF(Tnot60!H$2=0,"",Tnot60!H16)</f>
        <v>0</v>
      </c>
      <c r="L16" s="180">
        <f>IF(Tnot60!I$2=0,"",Tnot60!I16)</f>
        <v>0</v>
      </c>
      <c r="M16" s="180">
        <f>IF(Tnot60!J$2=0,"",Tnot60!J16)</f>
        <v>0</v>
      </c>
      <c r="N16" s="180">
        <f>IF(Tnot60!K$2=0,"",Tnot60!K16)</f>
        <v>0</v>
      </c>
      <c r="O16" s="180">
        <f>IF(Tnot60!L$2=0,"",Tnot60!L16)</f>
        <v>0</v>
      </c>
      <c r="P16" s="180">
        <f>IF(Tnot60!M$2=0,"",Tnot60!M16)</f>
        <v>0</v>
      </c>
      <c r="Q16" s="180">
        <f>IF(Tnot60!N$2=0,"",Tnot60!N16)</f>
        <v>0</v>
      </c>
      <c r="R16" s="180">
        <f>IF(Tnot60!O$2=0,"",Tnot60!O16)</f>
        <v>0</v>
      </c>
      <c r="S16" s="180">
        <f>IF(Tnot60!P$2=0,"",Tnot60!P16)</f>
        <v>0</v>
      </c>
      <c r="T16" s="180" t="str">
        <f>IF(Tnot60!Q$2=0,"",Tnot60!Q16)</f>
        <v/>
      </c>
      <c r="U16" s="180" t="str">
        <f>IF(Tnot60!R$2=0,"",Tnot60!R16)</f>
        <v/>
      </c>
      <c r="V16" s="180" t="str">
        <f>IF(Tnot60!S$2=0,"",Tnot60!S16)</f>
        <v/>
      </c>
      <c r="W16" s="180" t="str">
        <f>IF(Tnot60!T$2=0,"",Tnot60!T16)</f>
        <v/>
      </c>
      <c r="X16" s="180" t="str">
        <f>IF(Tnot60!U$2=0,"",Tnot60!U16)</f>
        <v/>
      </c>
      <c r="Y16" s="180" t="str">
        <f>IF(Tnot60!V$2=0,"",Tnot60!V16)</f>
        <v/>
      </c>
      <c r="Z16" s="180" t="str">
        <f>IF(Tnot60!W$2=0,"",Tnot60!W16)</f>
        <v/>
      </c>
      <c r="AA16" s="180" t="str">
        <f>IF(Tnot60!X$2=0,"",Tnot60!X16)</f>
        <v/>
      </c>
      <c r="AB16" s="180" t="str">
        <f>IF(Tnot60!Y$2=0,"",Tnot60!Y16)</f>
        <v/>
      </c>
      <c r="AC16" s="180" t="str">
        <f>IF(Tnot60!Z$2=0,"",Tnot60!Z16)</f>
        <v/>
      </c>
      <c r="AD16" s="75">
        <f t="shared" si="24"/>
        <v>0</v>
      </c>
      <c r="AE16" s="174" t="str">
        <f t="shared" si="25"/>
        <v/>
      </c>
      <c r="AH16" s="141">
        <v>11</v>
      </c>
      <c r="AI16" s="85" t="str">
        <f t="shared" si="27"/>
        <v/>
      </c>
      <c r="AJ16" s="85" t="str">
        <f t="shared" si="28"/>
        <v/>
      </c>
      <c r="AK16" s="85" t="str">
        <f t="shared" si="29"/>
        <v/>
      </c>
      <c r="AL16" s="86" t="str">
        <f t="shared" si="30"/>
        <v/>
      </c>
      <c r="AM16" s="86" t="str">
        <f t="shared" si="31"/>
        <v/>
      </c>
      <c r="AR16" s="177" t="str">
        <f t="shared" ca="1" si="2"/>
        <v>14</v>
      </c>
      <c r="AS16" s="177" t="str">
        <f t="shared" ca="1" si="0"/>
        <v>342</v>
      </c>
      <c r="AT16" s="177" t="str">
        <f t="shared" ca="1" si="0"/>
        <v>Çift sütunlu aşağı listesi</v>
      </c>
      <c r="AU16" s="179" t="str">
        <f t="shared" si="4"/>
        <v/>
      </c>
      <c r="AV16" s="179" t="str">
        <f t="shared" si="5"/>
        <v/>
      </c>
      <c r="AW16" s="179" t="str">
        <f t="shared" si="6"/>
        <v/>
      </c>
      <c r="AX16" s="179" t="str">
        <f t="shared" si="7"/>
        <v/>
      </c>
      <c r="AY16" s="179" t="str">
        <f t="shared" si="8"/>
        <v/>
      </c>
      <c r="AZ16" s="179" t="str">
        <f t="shared" si="9"/>
        <v/>
      </c>
      <c r="BA16" s="179" t="str">
        <f t="shared" si="10"/>
        <v/>
      </c>
      <c r="BB16" s="179" t="str">
        <f t="shared" si="11"/>
        <v/>
      </c>
      <c r="BC16" s="179" t="str">
        <f t="shared" si="12"/>
        <v/>
      </c>
      <c r="BD16" s="179" t="str">
        <f t="shared" si="13"/>
        <v/>
      </c>
      <c r="BE16" s="179" t="str">
        <f t="shared" si="14"/>
        <v/>
      </c>
      <c r="BF16" s="179" t="str">
        <f t="shared" si="15"/>
        <v/>
      </c>
      <c r="BG16" s="179" t="str">
        <f t="shared" si="16"/>
        <v/>
      </c>
      <c r="BH16" s="179" t="str">
        <f t="shared" si="17"/>
        <v/>
      </c>
      <c r="BI16" s="179" t="str">
        <f t="shared" si="18"/>
        <v/>
      </c>
      <c r="BJ16" s="179" t="str">
        <f t="shared" si="19"/>
        <v/>
      </c>
      <c r="BK16" s="179" t="str">
        <f t="shared" si="20"/>
        <v/>
      </c>
      <c r="BL16" s="179" t="str">
        <f t="shared" si="21"/>
        <v/>
      </c>
      <c r="BM16" s="179" t="str">
        <f t="shared" si="22"/>
        <v/>
      </c>
      <c r="BN16" s="179" t="str">
        <f t="shared" si="23"/>
        <v/>
      </c>
      <c r="BO16" s="178"/>
      <c r="BP16" s="178" t="str">
        <f t="shared" ca="1" si="3"/>
        <v>14</v>
      </c>
      <c r="BQ16" s="178" t="str">
        <f t="shared" ca="1" si="1"/>
        <v>342</v>
      </c>
      <c r="BR16" s="178" t="str">
        <f t="shared" ca="1" si="1"/>
        <v>Çift sütunlu aşağı listesi</v>
      </c>
      <c r="BS16" s="178" t="str">
        <f t="shared" si="26"/>
        <v/>
      </c>
    </row>
    <row r="17" spans="1:71" ht="12" customHeight="1" x14ac:dyDescent="0.15">
      <c r="A17" s="26" t="s">
        <v>75</v>
      </c>
      <c r="B17" s="27" t="s">
        <v>136</v>
      </c>
      <c r="C17" s="69" t="str">
        <f>W$63</f>
        <v/>
      </c>
      <c r="D17" s="78" t="str">
        <f ca="1">F!V17</f>
        <v>6/F</v>
      </c>
      <c r="E17" s="80">
        <v>16</v>
      </c>
      <c r="F17" s="136">
        <f ca="1">F!W17</f>
        <v>37</v>
      </c>
      <c r="G17" s="166" t="str">
        <f ca="1">IF($D$1=3,TS!G17,IF($D$1=4,TS!J17,IF($D$1=5,TS!M17,IF($D$1=6,TS!P17,IF($D$1=7,TS!S17,IF($D$1=8,TS!V17,IF($D$1=9,TS!Y17,IF($D$1=10,TS!AB17,""))))))))&amp;IF($D$1=11,TS!AE17,IF($D$1=12,TS!AH17,IF($D$1=13,TS!AK17,IF($D$1=14,TS!AN17,IF($D$1=15,TS!AQ17,IF($D$1=16,TS!AT17,IF($D$1=17,TS!AW17,"")))))))&amp;IF($D$1=18,TS!AZ17,IF($D$1=19,TS!BC17,IF($D$1=20,TS!BF17,IF($D$1=21,TS!BI17,IF($D$1=22,TS!BL17,IF($D$1=23,TS!BO17,""))))))&amp;IF($D$1=24,TS!BR17,IF($D$1=25,TS!BU17,IF($D$1=26,TS!BX17,IF($D$1=27,TS!CA17,IF($D$1=28,TS!CD17,IF($D$1=29,TS!CG17,IF($D$1=1,TS!A17,IF($D$1=2,TS!D17,""))))))))&amp;IF($D$1=30,TS!CJ17,IF($D$1=31,TS!CM17,IF($D$1=32,TS!CP17,IF($D$1=33,TS!CS17,IF($D$1=34,TS!CV17,IF($D$1=35,TS!CY17,IF($D$1=36,TS!DB17,IF($D$1=37,TS!DE17,""))))))))&amp;IF($D$1=38,TS!DH17,IF($D$1=39,TS!DK17,IF($D$1=40,TS!DN17,"")))</f>
        <v>15</v>
      </c>
      <c r="H17" s="166" t="str">
        <f ca="1">IF($D$1=3,TS!H17,IF($D$1=4,TS!K17,IF($D$1=5,TS!N17,IF($D$1=6,TS!Q17,IF($D$1=7,TS!T17,IF($D$1=8,TS!W17,IF($D$1=9,TS!Z17,IF($D$1=10,TS!AC17,""))))))))&amp;IF($D$1=11,TS!AF17,IF($D$1=12,TS!AI17,IF($D$1=13,TS!AL17,IF($D$1=14,TS!AO17,IF($D$1=15,TS!AR17,IF($D$1=16,TS!AU17,IF($D$1=17,TS!AX17,"")))))))&amp;IF($D$1=18,TS!BA17,IF($D$1=19,TS!BD17,IF($D$1=20,TS!BG17,IF($D$1=21,TS!BJ17,IF($D$1=22,TS!BM17,IF($D$1=23,TS!BP17,""))))))&amp;IF($D$1=24,TS!BS17,IF($D$1=25,TS!BV17,IF($D$1=26,TS!BY17,IF($D$1=27,TS!CB17,IF($D$1=28,TS!CE17,IF($D$1=29,TS!CH17,IF($D$1=1,TS!B17,IF($D$1=2,TS!E17,""))))))))&amp;IF($D$1=30,TS!CK17,IF($D$1=31,TS!CN17,IF($D$1=32,TS!CQ17,IF($D$1=33,TS!CT17,IF($D$1=34,TS!CW17,IF($D$1=35,TS!CZ17,IF($D$1=36,TS!DC17,IF($D$1=37,TS!DF17,""))))))))&amp;IF($D$1=38,TS!DI17,IF($D$1=39,TS!DL17,IF($D$1=40,TS!DO17,"")))</f>
        <v>350</v>
      </c>
      <c r="I17" s="167" t="str">
        <f ca="1">IF($D$1=3,TS!I17,IF($D$1=4,TS!L17,IF($D$1=5,TS!O17,IF($D$1=6,TS!R17,IF($D$1=7,TS!U17,IF($D$1=8,TS!X17,IF($D$1=9,TS!AA17,IF($D$1=10,TS!AD17,""))))))))&amp;IF($D$1=11,TS!AG17,IF($D$1=12,TS!AJ17,IF($D$1=13,TS!AM17,IF($D$1=14,TS!AP17,IF($D$1=15,TS!AS17,IF($D$1=16,TS!AV17,IF($D$1=17,TS!AY17,"")))))))&amp;IF($D$1=18,TS!BB17,IF($D$1=19,TS!BE17,IF($D$1=20,TS!BH17,IF($D$1=21,TS!BK17,IF($D$1=22,TS!BN17,IF($D$1=23,TS!BQ17,""))))))&amp;IF($D$1=24,TS!BT17,IF($D$1=25,TS!BW17,IF($D$1=26,TS!BZ17,IF($D$1=27,TS!CC17,IF($D$1=28,TS!CF17,IF($D$1=29,TS!CI17,IF($D$1=1,TS!C17,IF($D$1=2,TS!F17,""))))))))&amp;IF($D$1=30,TS!CL17,IF($D$1=31,TS!CO17,IF($D$1=32,TS!CR17,IF($D$1=33,TS!CU17,IF($D$1=34,TS!CX17,IF($D$1=35,TS!DA17,IF($D$1=36,TS!DD17,IF($D$1=37,TS!DG17,""))))))))&amp;IF($D$1=38,TS!DJ17,IF($D$1=39,TS!DM17,IF($D$1=40,TS!DP17,"")))</f>
        <v>Çift sütunlu aşağı listesi</v>
      </c>
      <c r="J17" s="180">
        <f>IF(Tnot60!G$2=0,"",Tnot60!G17)</f>
        <v>0</v>
      </c>
      <c r="K17" s="180">
        <f>IF(Tnot60!H$2=0,"",Tnot60!H17)</f>
        <v>0</v>
      </c>
      <c r="L17" s="180">
        <f>IF(Tnot60!I$2=0,"",Tnot60!I17)</f>
        <v>0</v>
      </c>
      <c r="M17" s="180">
        <f>IF(Tnot60!J$2=0,"",Tnot60!J17)</f>
        <v>0</v>
      </c>
      <c r="N17" s="180">
        <f>IF(Tnot60!K$2=0,"",Tnot60!K17)</f>
        <v>0</v>
      </c>
      <c r="O17" s="180">
        <f>IF(Tnot60!L$2=0,"",Tnot60!L17)</f>
        <v>0</v>
      </c>
      <c r="P17" s="180">
        <f>IF(Tnot60!M$2=0,"",Tnot60!M17)</f>
        <v>0</v>
      </c>
      <c r="Q17" s="180">
        <f>IF(Tnot60!N$2=0,"",Tnot60!N17)</f>
        <v>0</v>
      </c>
      <c r="R17" s="180">
        <f>IF(Tnot60!O$2=0,"",Tnot60!O17)</f>
        <v>0</v>
      </c>
      <c r="S17" s="180">
        <f>IF(Tnot60!P$2=0,"",Tnot60!P17)</f>
        <v>0</v>
      </c>
      <c r="T17" s="180" t="str">
        <f>IF(Tnot60!Q$2=0,"",Tnot60!Q17)</f>
        <v/>
      </c>
      <c r="U17" s="180" t="str">
        <f>IF(Tnot60!R$2=0,"",Tnot60!R17)</f>
        <v/>
      </c>
      <c r="V17" s="180" t="str">
        <f>IF(Tnot60!S$2=0,"",Tnot60!S17)</f>
        <v/>
      </c>
      <c r="W17" s="180" t="str">
        <f>IF(Tnot60!T$2=0,"",Tnot60!T17)</f>
        <v/>
      </c>
      <c r="X17" s="180" t="str">
        <f>IF(Tnot60!U$2=0,"",Tnot60!U17)</f>
        <v/>
      </c>
      <c r="Y17" s="180" t="str">
        <f>IF(Tnot60!V$2=0,"",Tnot60!V17)</f>
        <v/>
      </c>
      <c r="Z17" s="180" t="str">
        <f>IF(Tnot60!W$2=0,"",Tnot60!W17)</f>
        <v/>
      </c>
      <c r="AA17" s="180" t="str">
        <f>IF(Tnot60!X$2=0,"",Tnot60!X17)</f>
        <v/>
      </c>
      <c r="AB17" s="180" t="str">
        <f>IF(Tnot60!Y$2=0,"",Tnot60!Y17)</f>
        <v/>
      </c>
      <c r="AC17" s="180" t="str">
        <f>IF(Tnot60!Z$2=0,"",Tnot60!Z17)</f>
        <v/>
      </c>
      <c r="AD17" s="75">
        <f t="shared" si="24"/>
        <v>0</v>
      </c>
      <c r="AE17" s="174" t="str">
        <f t="shared" si="25"/>
        <v/>
      </c>
      <c r="AH17" s="141">
        <v>12</v>
      </c>
      <c r="AI17" s="85" t="str">
        <f t="shared" si="27"/>
        <v/>
      </c>
      <c r="AJ17" s="85" t="str">
        <f t="shared" si="28"/>
        <v/>
      </c>
      <c r="AK17" s="85" t="str">
        <f t="shared" si="29"/>
        <v/>
      </c>
      <c r="AL17" s="86" t="str">
        <f t="shared" si="30"/>
        <v/>
      </c>
      <c r="AM17" s="86" t="str">
        <f t="shared" si="31"/>
        <v/>
      </c>
      <c r="AR17" s="177" t="str">
        <f t="shared" ca="1" si="2"/>
        <v>15</v>
      </c>
      <c r="AS17" s="177" t="str">
        <f t="shared" ca="1" si="2"/>
        <v>350</v>
      </c>
      <c r="AT17" s="177" t="str">
        <f t="shared" ca="1" si="2"/>
        <v>Çift sütunlu aşağı listesi</v>
      </c>
      <c r="AU17" s="179" t="str">
        <f t="shared" si="4"/>
        <v/>
      </c>
      <c r="AV17" s="179" t="str">
        <f t="shared" si="5"/>
        <v/>
      </c>
      <c r="AW17" s="179" t="str">
        <f t="shared" si="6"/>
        <v/>
      </c>
      <c r="AX17" s="179" t="str">
        <f t="shared" si="7"/>
        <v/>
      </c>
      <c r="AY17" s="179" t="str">
        <f t="shared" si="8"/>
        <v/>
      </c>
      <c r="AZ17" s="179" t="str">
        <f t="shared" si="9"/>
        <v/>
      </c>
      <c r="BA17" s="179" t="str">
        <f t="shared" si="10"/>
        <v/>
      </c>
      <c r="BB17" s="179" t="str">
        <f t="shared" si="11"/>
        <v/>
      </c>
      <c r="BC17" s="179" t="str">
        <f t="shared" si="12"/>
        <v/>
      </c>
      <c r="BD17" s="179" t="str">
        <f t="shared" si="13"/>
        <v/>
      </c>
      <c r="BE17" s="179" t="str">
        <f t="shared" si="14"/>
        <v/>
      </c>
      <c r="BF17" s="179" t="str">
        <f t="shared" si="15"/>
        <v/>
      </c>
      <c r="BG17" s="179" t="str">
        <f t="shared" si="16"/>
        <v/>
      </c>
      <c r="BH17" s="179" t="str">
        <f t="shared" si="17"/>
        <v/>
      </c>
      <c r="BI17" s="179" t="str">
        <f t="shared" si="18"/>
        <v/>
      </c>
      <c r="BJ17" s="179" t="str">
        <f t="shared" si="19"/>
        <v/>
      </c>
      <c r="BK17" s="179" t="str">
        <f t="shared" si="20"/>
        <v/>
      </c>
      <c r="BL17" s="179" t="str">
        <f t="shared" si="21"/>
        <v/>
      </c>
      <c r="BM17" s="179" t="str">
        <f t="shared" si="22"/>
        <v/>
      </c>
      <c r="BN17" s="179" t="str">
        <f t="shared" si="23"/>
        <v/>
      </c>
      <c r="BO17" s="178"/>
      <c r="BP17" s="178" t="str">
        <f t="shared" ca="1" si="3"/>
        <v>15</v>
      </c>
      <c r="BQ17" s="178" t="str">
        <f t="shared" ca="1" si="3"/>
        <v>350</v>
      </c>
      <c r="BR17" s="178" t="str">
        <f t="shared" ca="1" si="3"/>
        <v>Çift sütunlu aşağı listesi</v>
      </c>
      <c r="BS17" s="178" t="str">
        <f t="shared" si="26"/>
        <v/>
      </c>
    </row>
    <row r="18" spans="1:71" ht="12" customHeight="1" x14ac:dyDescent="0.15">
      <c r="A18" s="23" t="s">
        <v>76</v>
      </c>
      <c r="B18" s="27" t="s">
        <v>137</v>
      </c>
      <c r="C18" s="69" t="str">
        <f>X$63</f>
        <v/>
      </c>
      <c r="D18" s="78" t="str">
        <f ca="1">F!V18</f>
        <v>6/G</v>
      </c>
      <c r="E18" s="80">
        <v>17</v>
      </c>
      <c r="F18" s="136">
        <f ca="1">F!W18</f>
        <v>36</v>
      </c>
      <c r="G18" s="166" t="str">
        <f ca="1">IF($D$1=3,TS!G18,IF($D$1=4,TS!J18,IF($D$1=5,TS!M18,IF($D$1=6,TS!P18,IF($D$1=7,TS!S18,IF($D$1=8,TS!V18,IF($D$1=9,TS!Y18,IF($D$1=10,TS!AB18,""))))))))&amp;IF($D$1=11,TS!AE18,IF($D$1=12,TS!AH18,IF($D$1=13,TS!AK18,IF($D$1=14,TS!AN18,IF($D$1=15,TS!AQ18,IF($D$1=16,TS!AT18,IF($D$1=17,TS!AW18,"")))))))&amp;IF($D$1=18,TS!AZ18,IF($D$1=19,TS!BC18,IF($D$1=20,TS!BF18,IF($D$1=21,TS!BI18,IF($D$1=22,TS!BL18,IF($D$1=23,TS!BO18,""))))))&amp;IF($D$1=24,TS!BR18,IF($D$1=25,TS!BU18,IF($D$1=26,TS!BX18,IF($D$1=27,TS!CA18,IF($D$1=28,TS!CD18,IF($D$1=29,TS!CG18,IF($D$1=1,TS!A18,IF($D$1=2,TS!D18,""))))))))&amp;IF($D$1=30,TS!CJ18,IF($D$1=31,TS!CM18,IF($D$1=32,TS!CP18,IF($D$1=33,TS!CS18,IF($D$1=34,TS!CV18,IF($D$1=35,TS!CY18,IF($D$1=36,TS!DB18,IF($D$1=37,TS!DE18,""))))))))&amp;IF($D$1=38,TS!DH18,IF($D$1=39,TS!DK18,IF($D$1=40,TS!DN18,"")))</f>
        <v>16</v>
      </c>
      <c r="H18" s="166" t="str">
        <f ca="1">IF($D$1=3,TS!H18,IF($D$1=4,TS!K18,IF($D$1=5,TS!N18,IF($D$1=6,TS!Q18,IF($D$1=7,TS!T18,IF($D$1=8,TS!W18,IF($D$1=9,TS!Z18,IF($D$1=10,TS!AC18,""))))))))&amp;IF($D$1=11,TS!AF18,IF($D$1=12,TS!AI18,IF($D$1=13,TS!AL18,IF($D$1=14,TS!AO18,IF($D$1=15,TS!AR18,IF($D$1=16,TS!AU18,IF($D$1=17,TS!AX18,"")))))))&amp;IF($D$1=18,TS!BA18,IF($D$1=19,TS!BD18,IF($D$1=20,TS!BG18,IF($D$1=21,TS!BJ18,IF($D$1=22,TS!BM18,IF($D$1=23,TS!BP18,""))))))&amp;IF($D$1=24,TS!BS18,IF($D$1=25,TS!BV18,IF($D$1=26,TS!BY18,IF($D$1=27,TS!CB18,IF($D$1=28,TS!CE18,IF($D$1=29,TS!CH18,IF($D$1=1,TS!B18,IF($D$1=2,TS!E18,""))))))))&amp;IF($D$1=30,TS!CK18,IF($D$1=31,TS!CN18,IF($D$1=32,TS!CQ18,IF($D$1=33,TS!CT18,IF($D$1=34,TS!CW18,IF($D$1=35,TS!CZ18,IF($D$1=36,TS!DC18,IF($D$1=37,TS!DF18,""))))))))&amp;IF($D$1=38,TS!DI18,IF($D$1=39,TS!DL18,IF($D$1=40,TS!DO18,"")))</f>
        <v>356</v>
      </c>
      <c r="I18" s="167" t="str">
        <f ca="1">IF($D$1=3,TS!I18,IF($D$1=4,TS!L18,IF($D$1=5,TS!O18,IF($D$1=6,TS!R18,IF($D$1=7,TS!U18,IF($D$1=8,TS!X18,IF($D$1=9,TS!AA18,IF($D$1=10,TS!AD18,""))))))))&amp;IF($D$1=11,TS!AG18,IF($D$1=12,TS!AJ18,IF($D$1=13,TS!AM18,IF($D$1=14,TS!AP18,IF($D$1=15,TS!AS18,IF($D$1=16,TS!AV18,IF($D$1=17,TS!AY18,"")))))))&amp;IF($D$1=18,TS!BB18,IF($D$1=19,TS!BE18,IF($D$1=20,TS!BH18,IF($D$1=21,TS!BK18,IF($D$1=22,TS!BN18,IF($D$1=23,TS!BQ18,""))))))&amp;IF($D$1=24,TS!BT18,IF($D$1=25,TS!BW18,IF($D$1=26,TS!BZ18,IF($D$1=27,TS!CC18,IF($D$1=28,TS!CF18,IF($D$1=29,TS!CI18,IF($D$1=1,TS!C18,IF($D$1=2,TS!F18,""))))))))&amp;IF($D$1=30,TS!CL18,IF($D$1=31,TS!CO18,IF($D$1=32,TS!CR18,IF($D$1=33,TS!CU18,IF($D$1=34,TS!CX18,IF($D$1=35,TS!DA18,IF($D$1=36,TS!DD18,IF($D$1=37,TS!DG18,""))))))))&amp;IF($D$1=38,TS!DJ18,IF($D$1=39,TS!DM18,IF($D$1=40,TS!DP18,"")))</f>
        <v>Çift sütunlu aşağı listesi</v>
      </c>
      <c r="J18" s="180">
        <f>IF(Tnot60!G$2=0,"",Tnot60!G18)</f>
        <v>0</v>
      </c>
      <c r="K18" s="180">
        <f>IF(Tnot60!H$2=0,"",Tnot60!H18)</f>
        <v>0</v>
      </c>
      <c r="L18" s="180">
        <f>IF(Tnot60!I$2=0,"",Tnot60!I18)</f>
        <v>0</v>
      </c>
      <c r="M18" s="180">
        <f>IF(Tnot60!J$2=0,"",Tnot60!J18)</f>
        <v>0</v>
      </c>
      <c r="N18" s="180">
        <f>IF(Tnot60!K$2=0,"",Tnot60!K18)</f>
        <v>0</v>
      </c>
      <c r="O18" s="180">
        <f>IF(Tnot60!L$2=0,"",Tnot60!L18)</f>
        <v>0</v>
      </c>
      <c r="P18" s="180">
        <f>IF(Tnot60!M$2=0,"",Tnot60!M18)</f>
        <v>0</v>
      </c>
      <c r="Q18" s="180">
        <f>IF(Tnot60!N$2=0,"",Tnot60!N18)</f>
        <v>0</v>
      </c>
      <c r="R18" s="180">
        <f>IF(Tnot60!O$2=0,"",Tnot60!O18)</f>
        <v>0</v>
      </c>
      <c r="S18" s="180">
        <f>IF(Tnot60!P$2=0,"",Tnot60!P18)</f>
        <v>0</v>
      </c>
      <c r="T18" s="180" t="str">
        <f>IF(Tnot60!Q$2=0,"",Tnot60!Q18)</f>
        <v/>
      </c>
      <c r="U18" s="180" t="str">
        <f>IF(Tnot60!R$2=0,"",Tnot60!R18)</f>
        <v/>
      </c>
      <c r="V18" s="180" t="str">
        <f>IF(Tnot60!S$2=0,"",Tnot60!S18)</f>
        <v/>
      </c>
      <c r="W18" s="180" t="str">
        <f>IF(Tnot60!T$2=0,"",Tnot60!T18)</f>
        <v/>
      </c>
      <c r="X18" s="180" t="str">
        <f>IF(Tnot60!U$2=0,"",Tnot60!U18)</f>
        <v/>
      </c>
      <c r="Y18" s="180" t="str">
        <f>IF(Tnot60!V$2=0,"",Tnot60!V18)</f>
        <v/>
      </c>
      <c r="Z18" s="180" t="str">
        <f>IF(Tnot60!W$2=0,"",Tnot60!W18)</f>
        <v/>
      </c>
      <c r="AA18" s="180" t="str">
        <f>IF(Tnot60!X$2=0,"",Tnot60!X18)</f>
        <v/>
      </c>
      <c r="AB18" s="180" t="str">
        <f>IF(Tnot60!Y$2=0,"",Tnot60!Y18)</f>
        <v/>
      </c>
      <c r="AC18" s="180" t="str">
        <f>IF(Tnot60!Z$2=0,"",Tnot60!Z18)</f>
        <v/>
      </c>
      <c r="AD18" s="75">
        <f t="shared" si="24"/>
        <v>0</v>
      </c>
      <c r="AE18" s="174" t="str">
        <f t="shared" si="25"/>
        <v/>
      </c>
      <c r="AH18" s="141">
        <v>13</v>
      </c>
      <c r="AI18" s="85" t="str">
        <f t="shared" si="27"/>
        <v/>
      </c>
      <c r="AJ18" s="85" t="str">
        <f t="shared" si="28"/>
        <v/>
      </c>
      <c r="AK18" s="85" t="str">
        <f t="shared" si="29"/>
        <v/>
      </c>
      <c r="AL18" s="86" t="str">
        <f t="shared" si="30"/>
        <v/>
      </c>
      <c r="AM18" s="86" t="str">
        <f t="shared" si="31"/>
        <v/>
      </c>
      <c r="AR18" s="177" t="str">
        <f t="shared" ca="1" si="2"/>
        <v>16</v>
      </c>
      <c r="AS18" s="177" t="str">
        <f t="shared" ca="1" si="2"/>
        <v>356</v>
      </c>
      <c r="AT18" s="177" t="str">
        <f t="shared" ca="1" si="2"/>
        <v>Çift sütunlu aşağı listesi</v>
      </c>
      <c r="AU18" s="179" t="str">
        <f t="shared" si="4"/>
        <v/>
      </c>
      <c r="AV18" s="179" t="str">
        <f t="shared" si="5"/>
        <v/>
      </c>
      <c r="AW18" s="179" t="str">
        <f t="shared" si="6"/>
        <v/>
      </c>
      <c r="AX18" s="179" t="str">
        <f t="shared" si="7"/>
        <v/>
      </c>
      <c r="AY18" s="179" t="str">
        <f t="shared" si="8"/>
        <v/>
      </c>
      <c r="AZ18" s="179" t="str">
        <f t="shared" si="9"/>
        <v/>
      </c>
      <c r="BA18" s="179" t="str">
        <f t="shared" si="10"/>
        <v/>
      </c>
      <c r="BB18" s="179" t="str">
        <f t="shared" si="11"/>
        <v/>
      </c>
      <c r="BC18" s="179" t="str">
        <f t="shared" si="12"/>
        <v/>
      </c>
      <c r="BD18" s="179" t="str">
        <f t="shared" si="13"/>
        <v/>
      </c>
      <c r="BE18" s="179" t="str">
        <f t="shared" si="14"/>
        <v/>
      </c>
      <c r="BF18" s="179" t="str">
        <f t="shared" si="15"/>
        <v/>
      </c>
      <c r="BG18" s="179" t="str">
        <f t="shared" si="16"/>
        <v/>
      </c>
      <c r="BH18" s="179" t="str">
        <f t="shared" si="17"/>
        <v/>
      </c>
      <c r="BI18" s="179" t="str">
        <f t="shared" si="18"/>
        <v/>
      </c>
      <c r="BJ18" s="179" t="str">
        <f t="shared" si="19"/>
        <v/>
      </c>
      <c r="BK18" s="179" t="str">
        <f t="shared" si="20"/>
        <v/>
      </c>
      <c r="BL18" s="179" t="str">
        <f t="shared" si="21"/>
        <v/>
      </c>
      <c r="BM18" s="179" t="str">
        <f t="shared" si="22"/>
        <v/>
      </c>
      <c r="BN18" s="179" t="str">
        <f t="shared" si="23"/>
        <v/>
      </c>
      <c r="BO18" s="178"/>
      <c r="BP18" s="178" t="str">
        <f t="shared" ca="1" si="3"/>
        <v>16</v>
      </c>
      <c r="BQ18" s="178" t="str">
        <f t="shared" ca="1" si="3"/>
        <v>356</v>
      </c>
      <c r="BR18" s="178" t="str">
        <f t="shared" ca="1" si="3"/>
        <v>Çift sütunlu aşağı listesi</v>
      </c>
      <c r="BS18" s="178" t="str">
        <f t="shared" si="26"/>
        <v/>
      </c>
    </row>
    <row r="19" spans="1:71" ht="12" customHeight="1" x14ac:dyDescent="0.15">
      <c r="A19" s="26" t="s">
        <v>77</v>
      </c>
      <c r="B19" s="27" t="s">
        <v>138</v>
      </c>
      <c r="C19" s="69" t="str">
        <f>Y$63</f>
        <v/>
      </c>
      <c r="D19" s="78" t="str">
        <f ca="1">F!V19</f>
        <v>7/A</v>
      </c>
      <c r="E19" s="80">
        <v>18</v>
      </c>
      <c r="F19" s="136">
        <f ca="1">F!W19</f>
        <v>30</v>
      </c>
      <c r="G19" s="166" t="str">
        <f ca="1">IF($D$1=3,TS!G19,IF($D$1=4,TS!J19,IF($D$1=5,TS!M19,IF($D$1=6,TS!P19,IF($D$1=7,TS!S19,IF($D$1=8,TS!V19,IF($D$1=9,TS!Y19,IF($D$1=10,TS!AB19,""))))))))&amp;IF($D$1=11,TS!AE19,IF($D$1=12,TS!AH19,IF($D$1=13,TS!AK19,IF($D$1=14,TS!AN19,IF($D$1=15,TS!AQ19,IF($D$1=16,TS!AT19,IF($D$1=17,TS!AW19,"")))))))&amp;IF($D$1=18,TS!AZ19,IF($D$1=19,TS!BC19,IF($D$1=20,TS!BF19,IF($D$1=21,TS!BI19,IF($D$1=22,TS!BL19,IF($D$1=23,TS!BO19,""))))))&amp;IF($D$1=24,TS!BR19,IF($D$1=25,TS!BU19,IF($D$1=26,TS!BX19,IF($D$1=27,TS!CA19,IF($D$1=28,TS!CD19,IF($D$1=29,TS!CG19,IF($D$1=1,TS!A19,IF($D$1=2,TS!D19,""))))))))&amp;IF($D$1=30,TS!CJ19,IF($D$1=31,TS!CM19,IF($D$1=32,TS!CP19,IF($D$1=33,TS!CS19,IF($D$1=34,TS!CV19,IF($D$1=35,TS!CY19,IF($D$1=36,TS!DB19,IF($D$1=37,TS!DE19,""))))))))&amp;IF($D$1=38,TS!DH19,IF($D$1=39,TS!DK19,IF($D$1=40,TS!DN19,"")))</f>
        <v>17</v>
      </c>
      <c r="H19" s="166" t="str">
        <f ca="1">IF($D$1=3,TS!H19,IF($D$1=4,TS!K19,IF($D$1=5,TS!N19,IF($D$1=6,TS!Q19,IF($D$1=7,TS!T19,IF($D$1=8,TS!W19,IF($D$1=9,TS!Z19,IF($D$1=10,TS!AC19,""))))))))&amp;IF($D$1=11,TS!AF19,IF($D$1=12,TS!AI19,IF($D$1=13,TS!AL19,IF($D$1=14,TS!AO19,IF($D$1=15,TS!AR19,IF($D$1=16,TS!AU19,IF($D$1=17,TS!AX19,"")))))))&amp;IF($D$1=18,TS!BA19,IF($D$1=19,TS!BD19,IF($D$1=20,TS!BG19,IF($D$1=21,TS!BJ19,IF($D$1=22,TS!BM19,IF($D$1=23,TS!BP19,""))))))&amp;IF($D$1=24,TS!BS19,IF($D$1=25,TS!BV19,IF($D$1=26,TS!BY19,IF($D$1=27,TS!CB19,IF($D$1=28,TS!CE19,IF($D$1=29,TS!CH19,IF($D$1=1,TS!B19,IF($D$1=2,TS!E19,""))))))))&amp;IF($D$1=30,TS!CK19,IF($D$1=31,TS!CN19,IF($D$1=32,TS!CQ19,IF($D$1=33,TS!CT19,IF($D$1=34,TS!CW19,IF($D$1=35,TS!CZ19,IF($D$1=36,TS!DC19,IF($D$1=37,TS!DF19,""))))))))&amp;IF($D$1=38,TS!DI19,IF($D$1=39,TS!DL19,IF($D$1=40,TS!DO19,"")))</f>
        <v>369</v>
      </c>
      <c r="I19" s="167" t="str">
        <f ca="1">IF($D$1=3,TS!I19,IF($D$1=4,TS!L19,IF($D$1=5,TS!O19,IF($D$1=6,TS!R19,IF($D$1=7,TS!U19,IF($D$1=8,TS!X19,IF($D$1=9,TS!AA19,IF($D$1=10,TS!AD19,""))))))))&amp;IF($D$1=11,TS!AG19,IF($D$1=12,TS!AJ19,IF($D$1=13,TS!AM19,IF($D$1=14,TS!AP19,IF($D$1=15,TS!AS19,IF($D$1=16,TS!AV19,IF($D$1=17,TS!AY19,"")))))))&amp;IF($D$1=18,TS!BB19,IF($D$1=19,TS!BE19,IF($D$1=20,TS!BH19,IF($D$1=21,TS!BK19,IF($D$1=22,TS!BN19,IF($D$1=23,TS!BQ19,""))))))&amp;IF($D$1=24,TS!BT19,IF($D$1=25,TS!BW19,IF($D$1=26,TS!BZ19,IF($D$1=27,TS!CC19,IF($D$1=28,TS!CF19,IF($D$1=29,TS!CI19,IF($D$1=1,TS!C19,IF($D$1=2,TS!F19,""))))))))&amp;IF($D$1=30,TS!CL19,IF($D$1=31,TS!CO19,IF($D$1=32,TS!CR19,IF($D$1=33,TS!CU19,IF($D$1=34,TS!CX19,IF($D$1=35,TS!DA19,IF($D$1=36,TS!DD19,IF($D$1=37,TS!DG19,""))))))))&amp;IF($D$1=38,TS!DJ19,IF($D$1=39,TS!DM19,IF($D$1=40,TS!DP19,"")))</f>
        <v>Çift sütunlu aşağı listesi</v>
      </c>
      <c r="J19" s="180">
        <f>IF(Tnot60!G$2=0,"",Tnot60!G19)</f>
        <v>0</v>
      </c>
      <c r="K19" s="180">
        <f>IF(Tnot60!H$2=0,"",Tnot60!H19)</f>
        <v>0</v>
      </c>
      <c r="L19" s="180">
        <f>IF(Tnot60!I$2=0,"",Tnot60!I19)</f>
        <v>0</v>
      </c>
      <c r="M19" s="180">
        <f>IF(Tnot60!J$2=0,"",Tnot60!J19)</f>
        <v>0</v>
      </c>
      <c r="N19" s="180">
        <f>IF(Tnot60!K$2=0,"",Tnot60!K19)</f>
        <v>0</v>
      </c>
      <c r="O19" s="180">
        <f>IF(Tnot60!L$2=0,"",Tnot60!L19)</f>
        <v>0</v>
      </c>
      <c r="P19" s="180">
        <f>IF(Tnot60!M$2=0,"",Tnot60!M19)</f>
        <v>0</v>
      </c>
      <c r="Q19" s="180">
        <f>IF(Tnot60!N$2=0,"",Tnot60!N19)</f>
        <v>0</v>
      </c>
      <c r="R19" s="180">
        <f>IF(Tnot60!O$2=0,"",Tnot60!O19)</f>
        <v>0</v>
      </c>
      <c r="S19" s="180">
        <f>IF(Tnot60!P$2=0,"",Tnot60!P19)</f>
        <v>0</v>
      </c>
      <c r="T19" s="180" t="str">
        <f>IF(Tnot60!Q$2=0,"",Tnot60!Q19)</f>
        <v/>
      </c>
      <c r="U19" s="180" t="str">
        <f>IF(Tnot60!R$2=0,"",Tnot60!R19)</f>
        <v/>
      </c>
      <c r="V19" s="180" t="str">
        <f>IF(Tnot60!S$2=0,"",Tnot60!S19)</f>
        <v/>
      </c>
      <c r="W19" s="180" t="str">
        <f>IF(Tnot60!T$2=0,"",Tnot60!T19)</f>
        <v/>
      </c>
      <c r="X19" s="180" t="str">
        <f>IF(Tnot60!U$2=0,"",Tnot60!U19)</f>
        <v/>
      </c>
      <c r="Y19" s="180" t="str">
        <f>IF(Tnot60!V$2=0,"",Tnot60!V19)</f>
        <v/>
      </c>
      <c r="Z19" s="180" t="str">
        <f>IF(Tnot60!W$2=0,"",Tnot60!W19)</f>
        <v/>
      </c>
      <c r="AA19" s="180" t="str">
        <f>IF(Tnot60!X$2=0,"",Tnot60!X19)</f>
        <v/>
      </c>
      <c r="AB19" s="180" t="str">
        <f>IF(Tnot60!Y$2=0,"",Tnot60!Y19)</f>
        <v/>
      </c>
      <c r="AC19" s="180" t="str">
        <f>IF(Tnot60!Z$2=0,"",Tnot60!Z19)</f>
        <v/>
      </c>
      <c r="AD19" s="75">
        <f t="shared" si="24"/>
        <v>0</v>
      </c>
      <c r="AE19" s="174" t="str">
        <f t="shared" si="25"/>
        <v/>
      </c>
      <c r="AH19" s="141">
        <v>14</v>
      </c>
      <c r="AI19" s="85" t="str">
        <f t="shared" si="27"/>
        <v/>
      </c>
      <c r="AJ19" s="85" t="str">
        <f t="shared" si="28"/>
        <v/>
      </c>
      <c r="AK19" s="85" t="str">
        <f t="shared" si="29"/>
        <v/>
      </c>
      <c r="AL19" s="86" t="str">
        <f t="shared" si="30"/>
        <v/>
      </c>
      <c r="AM19" s="86" t="str">
        <f t="shared" si="31"/>
        <v/>
      </c>
      <c r="AR19" s="177" t="str">
        <f t="shared" ca="1" si="2"/>
        <v>17</v>
      </c>
      <c r="AS19" s="177" t="str">
        <f t="shared" ca="1" si="2"/>
        <v>369</v>
      </c>
      <c r="AT19" s="177" t="str">
        <f t="shared" ca="1" si="2"/>
        <v>Çift sütunlu aşağı listesi</v>
      </c>
      <c r="AU19" s="179" t="str">
        <f t="shared" si="4"/>
        <v/>
      </c>
      <c r="AV19" s="179" t="str">
        <f t="shared" si="5"/>
        <v/>
      </c>
      <c r="AW19" s="179" t="str">
        <f t="shared" si="6"/>
        <v/>
      </c>
      <c r="AX19" s="179" t="str">
        <f t="shared" si="7"/>
        <v/>
      </c>
      <c r="AY19" s="179" t="str">
        <f t="shared" si="8"/>
        <v/>
      </c>
      <c r="AZ19" s="179" t="str">
        <f t="shared" si="9"/>
        <v/>
      </c>
      <c r="BA19" s="179" t="str">
        <f t="shared" si="10"/>
        <v/>
      </c>
      <c r="BB19" s="179" t="str">
        <f t="shared" si="11"/>
        <v/>
      </c>
      <c r="BC19" s="179" t="str">
        <f t="shared" si="12"/>
        <v/>
      </c>
      <c r="BD19" s="179" t="str">
        <f t="shared" si="13"/>
        <v/>
      </c>
      <c r="BE19" s="179" t="str">
        <f t="shared" si="14"/>
        <v/>
      </c>
      <c r="BF19" s="179" t="str">
        <f t="shared" si="15"/>
        <v/>
      </c>
      <c r="BG19" s="179" t="str">
        <f t="shared" si="16"/>
        <v/>
      </c>
      <c r="BH19" s="179" t="str">
        <f t="shared" si="17"/>
        <v/>
      </c>
      <c r="BI19" s="179" t="str">
        <f t="shared" si="18"/>
        <v/>
      </c>
      <c r="BJ19" s="179" t="str">
        <f t="shared" si="19"/>
        <v/>
      </c>
      <c r="BK19" s="179" t="str">
        <f t="shared" si="20"/>
        <v/>
      </c>
      <c r="BL19" s="179" t="str">
        <f t="shared" si="21"/>
        <v/>
      </c>
      <c r="BM19" s="179" t="str">
        <f t="shared" si="22"/>
        <v/>
      </c>
      <c r="BN19" s="179" t="str">
        <f t="shared" si="23"/>
        <v/>
      </c>
      <c r="BO19" s="178"/>
      <c r="BP19" s="178" t="str">
        <f t="shared" ca="1" si="3"/>
        <v>17</v>
      </c>
      <c r="BQ19" s="178" t="str">
        <f t="shared" ca="1" si="3"/>
        <v>369</v>
      </c>
      <c r="BR19" s="178" t="str">
        <f t="shared" ca="1" si="3"/>
        <v>Çift sütunlu aşağı listesi</v>
      </c>
      <c r="BS19" s="178" t="str">
        <f t="shared" si="26"/>
        <v/>
      </c>
    </row>
    <row r="20" spans="1:71" ht="12" customHeight="1" x14ac:dyDescent="0.15">
      <c r="A20" s="23" t="s">
        <v>78</v>
      </c>
      <c r="B20" s="27" t="s">
        <v>139</v>
      </c>
      <c r="C20" s="69" t="str">
        <f>Z$63</f>
        <v/>
      </c>
      <c r="D20" s="78" t="str">
        <f ca="1">F!V20</f>
        <v>7/B</v>
      </c>
      <c r="E20" s="80">
        <v>19</v>
      </c>
      <c r="F20" s="136">
        <f ca="1">F!W20</f>
        <v>31</v>
      </c>
      <c r="G20" s="166" t="str">
        <f ca="1">IF($D$1=3,TS!G20,IF($D$1=4,TS!J20,IF($D$1=5,TS!M20,IF($D$1=6,TS!P20,IF($D$1=7,TS!S20,IF($D$1=8,TS!V20,IF($D$1=9,TS!Y20,IF($D$1=10,TS!AB20,""))))))))&amp;IF($D$1=11,TS!AE20,IF($D$1=12,TS!AH20,IF($D$1=13,TS!AK20,IF($D$1=14,TS!AN20,IF($D$1=15,TS!AQ20,IF($D$1=16,TS!AT20,IF($D$1=17,TS!AW20,"")))))))&amp;IF($D$1=18,TS!AZ20,IF($D$1=19,TS!BC20,IF($D$1=20,TS!BF20,IF($D$1=21,TS!BI20,IF($D$1=22,TS!BL20,IF($D$1=23,TS!BO20,""))))))&amp;IF($D$1=24,TS!BR20,IF($D$1=25,TS!BU20,IF($D$1=26,TS!BX20,IF($D$1=27,TS!CA20,IF($D$1=28,TS!CD20,IF($D$1=29,TS!CG20,IF($D$1=1,TS!A20,IF($D$1=2,TS!D20,""))))))))&amp;IF($D$1=30,TS!CJ20,IF($D$1=31,TS!CM20,IF($D$1=32,TS!CP20,IF($D$1=33,TS!CS20,IF($D$1=34,TS!CV20,IF($D$1=35,TS!CY20,IF($D$1=36,TS!DB20,IF($D$1=37,TS!DE20,""))))))))&amp;IF($D$1=38,TS!DH20,IF($D$1=39,TS!DK20,IF($D$1=40,TS!DN20,"")))</f>
        <v>18</v>
      </c>
      <c r="H20" s="166" t="str">
        <f ca="1">IF($D$1=3,TS!H20,IF($D$1=4,TS!K20,IF($D$1=5,TS!N20,IF($D$1=6,TS!Q20,IF($D$1=7,TS!T20,IF($D$1=8,TS!W20,IF($D$1=9,TS!Z20,IF($D$1=10,TS!AC20,""))))))))&amp;IF($D$1=11,TS!AF20,IF($D$1=12,TS!AI20,IF($D$1=13,TS!AL20,IF($D$1=14,TS!AO20,IF($D$1=15,TS!AR20,IF($D$1=16,TS!AU20,IF($D$1=17,TS!AX20,"")))))))&amp;IF($D$1=18,TS!BA20,IF($D$1=19,TS!BD20,IF($D$1=20,TS!BG20,IF($D$1=21,TS!BJ20,IF($D$1=22,TS!BM20,IF($D$1=23,TS!BP20,""))))))&amp;IF($D$1=24,TS!BS20,IF($D$1=25,TS!BV20,IF($D$1=26,TS!BY20,IF($D$1=27,TS!CB20,IF($D$1=28,TS!CE20,IF($D$1=29,TS!CH20,IF($D$1=1,TS!B20,IF($D$1=2,TS!E20,""))))))))&amp;IF($D$1=30,TS!CK20,IF($D$1=31,TS!CN20,IF($D$1=32,TS!CQ20,IF($D$1=33,TS!CT20,IF($D$1=34,TS!CW20,IF($D$1=35,TS!CZ20,IF($D$1=36,TS!DC20,IF($D$1=37,TS!DF20,""))))))))&amp;IF($D$1=38,TS!DI20,IF($D$1=39,TS!DL20,IF($D$1=40,TS!DO20,"")))</f>
        <v>382</v>
      </c>
      <c r="I20" s="167" t="str">
        <f ca="1">IF($D$1=3,TS!I20,IF($D$1=4,TS!L20,IF($D$1=5,TS!O20,IF($D$1=6,TS!R20,IF($D$1=7,TS!U20,IF($D$1=8,TS!X20,IF($D$1=9,TS!AA20,IF($D$1=10,TS!AD20,""))))))))&amp;IF($D$1=11,TS!AG20,IF($D$1=12,TS!AJ20,IF($D$1=13,TS!AM20,IF($D$1=14,TS!AP20,IF($D$1=15,TS!AS20,IF($D$1=16,TS!AV20,IF($D$1=17,TS!AY20,"")))))))&amp;IF($D$1=18,TS!BB20,IF($D$1=19,TS!BE20,IF($D$1=20,TS!BH20,IF($D$1=21,TS!BK20,IF($D$1=22,TS!BN20,IF($D$1=23,TS!BQ20,""))))))&amp;IF($D$1=24,TS!BT20,IF($D$1=25,TS!BW20,IF($D$1=26,TS!BZ20,IF($D$1=27,TS!CC20,IF($D$1=28,TS!CF20,IF($D$1=29,TS!CI20,IF($D$1=1,TS!C20,IF($D$1=2,TS!F20,""))))))))&amp;IF($D$1=30,TS!CL20,IF($D$1=31,TS!CO20,IF($D$1=32,TS!CR20,IF($D$1=33,TS!CU20,IF($D$1=34,TS!CX20,IF($D$1=35,TS!DA20,IF($D$1=36,TS!DD20,IF($D$1=37,TS!DG20,""))))))))&amp;IF($D$1=38,TS!DJ20,IF($D$1=39,TS!DM20,IF($D$1=40,TS!DP20,"")))</f>
        <v>Çift sütunlu aşağı listesi</v>
      </c>
      <c r="J20" s="180">
        <f>IF(Tnot60!G$2=0,"",Tnot60!G20)</f>
        <v>0</v>
      </c>
      <c r="K20" s="180">
        <f>IF(Tnot60!H$2=0,"",Tnot60!H20)</f>
        <v>0</v>
      </c>
      <c r="L20" s="180">
        <f>IF(Tnot60!I$2=0,"",Tnot60!I20)</f>
        <v>0</v>
      </c>
      <c r="M20" s="180">
        <f>IF(Tnot60!J$2=0,"",Tnot60!J20)</f>
        <v>0</v>
      </c>
      <c r="N20" s="180">
        <f>IF(Tnot60!K$2=0,"",Tnot60!K20)</f>
        <v>0</v>
      </c>
      <c r="O20" s="180">
        <f>IF(Tnot60!L$2=0,"",Tnot60!L20)</f>
        <v>0</v>
      </c>
      <c r="P20" s="180">
        <f>IF(Tnot60!M$2=0,"",Tnot60!M20)</f>
        <v>0</v>
      </c>
      <c r="Q20" s="180">
        <f>IF(Tnot60!N$2=0,"",Tnot60!N20)</f>
        <v>0</v>
      </c>
      <c r="R20" s="180">
        <f>IF(Tnot60!O$2=0,"",Tnot60!O20)</f>
        <v>0</v>
      </c>
      <c r="S20" s="180">
        <f>IF(Tnot60!P$2=0,"",Tnot60!P20)</f>
        <v>0</v>
      </c>
      <c r="T20" s="180" t="str">
        <f>IF(Tnot60!Q$2=0,"",Tnot60!Q20)</f>
        <v/>
      </c>
      <c r="U20" s="180" t="str">
        <f>IF(Tnot60!R$2=0,"",Tnot60!R20)</f>
        <v/>
      </c>
      <c r="V20" s="180" t="str">
        <f>IF(Tnot60!S$2=0,"",Tnot60!S20)</f>
        <v/>
      </c>
      <c r="W20" s="180" t="str">
        <f>IF(Tnot60!T$2=0,"",Tnot60!T20)</f>
        <v/>
      </c>
      <c r="X20" s="180" t="str">
        <f>IF(Tnot60!U$2=0,"",Tnot60!U20)</f>
        <v/>
      </c>
      <c r="Y20" s="180" t="str">
        <f>IF(Tnot60!V$2=0,"",Tnot60!V20)</f>
        <v/>
      </c>
      <c r="Z20" s="180" t="str">
        <f>IF(Tnot60!W$2=0,"",Tnot60!W20)</f>
        <v/>
      </c>
      <c r="AA20" s="180" t="str">
        <f>IF(Tnot60!X$2=0,"",Tnot60!X20)</f>
        <v/>
      </c>
      <c r="AB20" s="180" t="str">
        <f>IF(Tnot60!Y$2=0,"",Tnot60!Y20)</f>
        <v/>
      </c>
      <c r="AC20" s="180" t="str">
        <f>IF(Tnot60!Z$2=0,"",Tnot60!Z20)</f>
        <v/>
      </c>
      <c r="AD20" s="75">
        <f t="shared" si="24"/>
        <v>0</v>
      </c>
      <c r="AE20" s="174" t="str">
        <f t="shared" si="25"/>
        <v/>
      </c>
      <c r="AH20" s="141">
        <v>15</v>
      </c>
      <c r="AI20" s="85" t="str">
        <f t="shared" si="27"/>
        <v/>
      </c>
      <c r="AJ20" s="85" t="str">
        <f t="shared" si="28"/>
        <v/>
      </c>
      <c r="AK20" s="85" t="str">
        <f t="shared" si="29"/>
        <v/>
      </c>
      <c r="AL20" s="86" t="str">
        <f t="shared" si="30"/>
        <v/>
      </c>
      <c r="AM20" s="86" t="str">
        <f t="shared" si="31"/>
        <v/>
      </c>
      <c r="AR20" s="177" t="str">
        <f t="shared" ca="1" si="2"/>
        <v>18</v>
      </c>
      <c r="AS20" s="177" t="str">
        <f t="shared" ca="1" si="2"/>
        <v>382</v>
      </c>
      <c r="AT20" s="177" t="str">
        <f t="shared" ca="1" si="2"/>
        <v>Çift sütunlu aşağı listesi</v>
      </c>
      <c r="AU20" s="179" t="str">
        <f t="shared" si="4"/>
        <v/>
      </c>
      <c r="AV20" s="179" t="str">
        <f t="shared" si="5"/>
        <v/>
      </c>
      <c r="AW20" s="179" t="str">
        <f t="shared" si="6"/>
        <v/>
      </c>
      <c r="AX20" s="179" t="str">
        <f t="shared" si="7"/>
        <v/>
      </c>
      <c r="AY20" s="179" t="str">
        <f t="shared" si="8"/>
        <v/>
      </c>
      <c r="AZ20" s="179" t="str">
        <f t="shared" si="9"/>
        <v/>
      </c>
      <c r="BA20" s="179" t="str">
        <f t="shared" si="10"/>
        <v/>
      </c>
      <c r="BB20" s="179" t="str">
        <f t="shared" si="11"/>
        <v/>
      </c>
      <c r="BC20" s="179" t="str">
        <f t="shared" si="12"/>
        <v/>
      </c>
      <c r="BD20" s="179" t="str">
        <f t="shared" si="13"/>
        <v/>
      </c>
      <c r="BE20" s="179" t="str">
        <f t="shared" si="14"/>
        <v/>
      </c>
      <c r="BF20" s="179" t="str">
        <f t="shared" si="15"/>
        <v/>
      </c>
      <c r="BG20" s="179" t="str">
        <f t="shared" si="16"/>
        <v/>
      </c>
      <c r="BH20" s="179" t="str">
        <f t="shared" si="17"/>
        <v/>
      </c>
      <c r="BI20" s="179" t="str">
        <f t="shared" si="18"/>
        <v/>
      </c>
      <c r="BJ20" s="179" t="str">
        <f t="shared" si="19"/>
        <v/>
      </c>
      <c r="BK20" s="179" t="str">
        <f t="shared" si="20"/>
        <v/>
      </c>
      <c r="BL20" s="179" t="str">
        <f t="shared" si="21"/>
        <v/>
      </c>
      <c r="BM20" s="179" t="str">
        <f t="shared" si="22"/>
        <v/>
      </c>
      <c r="BN20" s="179" t="str">
        <f t="shared" si="23"/>
        <v/>
      </c>
      <c r="BO20" s="178"/>
      <c r="BP20" s="178" t="str">
        <f t="shared" ca="1" si="3"/>
        <v>18</v>
      </c>
      <c r="BQ20" s="178" t="str">
        <f t="shared" ca="1" si="3"/>
        <v>382</v>
      </c>
      <c r="BR20" s="178" t="str">
        <f t="shared" ca="1" si="3"/>
        <v>Çift sütunlu aşağı listesi</v>
      </c>
      <c r="BS20" s="178" t="str">
        <f t="shared" si="26"/>
        <v/>
      </c>
    </row>
    <row r="21" spans="1:71" ht="12" customHeight="1" x14ac:dyDescent="0.15">
      <c r="A21" s="26" t="s">
        <v>79</v>
      </c>
      <c r="B21" s="27" t="s">
        <v>140</v>
      </c>
      <c r="C21" s="69" t="str">
        <f>AA$63</f>
        <v/>
      </c>
      <c r="D21" s="78" t="str">
        <f ca="1">F!V21</f>
        <v>7/C</v>
      </c>
      <c r="E21" s="80">
        <v>20</v>
      </c>
      <c r="F21" s="136">
        <f ca="1">F!W21</f>
        <v>35</v>
      </c>
      <c r="G21" s="166" t="str">
        <f ca="1">IF($D$1=3,TS!G21,IF($D$1=4,TS!J21,IF($D$1=5,TS!M21,IF($D$1=6,TS!P21,IF($D$1=7,TS!S21,IF($D$1=8,TS!V21,IF($D$1=9,TS!Y21,IF($D$1=10,TS!AB21,""))))))))&amp;IF($D$1=11,TS!AE21,IF($D$1=12,TS!AH21,IF($D$1=13,TS!AK21,IF($D$1=14,TS!AN21,IF($D$1=15,TS!AQ21,IF($D$1=16,TS!AT21,IF($D$1=17,TS!AW21,"")))))))&amp;IF($D$1=18,TS!AZ21,IF($D$1=19,TS!BC21,IF($D$1=20,TS!BF21,IF($D$1=21,TS!BI21,IF($D$1=22,TS!BL21,IF($D$1=23,TS!BO21,""))))))&amp;IF($D$1=24,TS!BR21,IF($D$1=25,TS!BU21,IF($D$1=26,TS!BX21,IF($D$1=27,TS!CA21,IF($D$1=28,TS!CD21,IF($D$1=29,TS!CG21,IF($D$1=1,TS!A21,IF($D$1=2,TS!D21,""))))))))&amp;IF($D$1=30,TS!CJ21,IF($D$1=31,TS!CM21,IF($D$1=32,TS!CP21,IF($D$1=33,TS!CS21,IF($D$1=34,TS!CV21,IF($D$1=35,TS!CY21,IF($D$1=36,TS!DB21,IF($D$1=37,TS!DE21,""))))))))&amp;IF($D$1=38,TS!DH21,IF($D$1=39,TS!DK21,IF($D$1=40,TS!DN21,"")))</f>
        <v>19</v>
      </c>
      <c r="H21" s="166" t="str">
        <f ca="1">IF($D$1=3,TS!H21,IF($D$1=4,TS!K21,IF($D$1=5,TS!N21,IF($D$1=6,TS!Q21,IF($D$1=7,TS!T21,IF($D$1=8,TS!W21,IF($D$1=9,TS!Z21,IF($D$1=10,TS!AC21,""))))))))&amp;IF($D$1=11,TS!AF21,IF($D$1=12,TS!AI21,IF($D$1=13,TS!AL21,IF($D$1=14,TS!AO21,IF($D$1=15,TS!AR21,IF($D$1=16,TS!AU21,IF($D$1=17,TS!AX21,"")))))))&amp;IF($D$1=18,TS!BA21,IF($D$1=19,TS!BD21,IF($D$1=20,TS!BG21,IF($D$1=21,TS!BJ21,IF($D$1=22,TS!BM21,IF($D$1=23,TS!BP21,""))))))&amp;IF($D$1=24,TS!BS21,IF($D$1=25,TS!BV21,IF($D$1=26,TS!BY21,IF($D$1=27,TS!CB21,IF($D$1=28,TS!CE21,IF($D$1=29,TS!CH21,IF($D$1=1,TS!B21,IF($D$1=2,TS!E21,""))))))))&amp;IF($D$1=30,TS!CK21,IF($D$1=31,TS!CN21,IF($D$1=32,TS!CQ21,IF($D$1=33,TS!CT21,IF($D$1=34,TS!CW21,IF($D$1=35,TS!CZ21,IF($D$1=36,TS!DC21,IF($D$1=37,TS!DF21,""))))))))&amp;IF($D$1=38,TS!DI21,IF($D$1=39,TS!DL21,IF($D$1=40,TS!DO21,"")))</f>
        <v>406</v>
      </c>
      <c r="I21" s="167" t="str">
        <f ca="1">IF($D$1=3,TS!I21,IF($D$1=4,TS!L21,IF($D$1=5,TS!O21,IF($D$1=6,TS!R21,IF($D$1=7,TS!U21,IF($D$1=8,TS!X21,IF($D$1=9,TS!AA21,IF($D$1=10,TS!AD21,""))))))))&amp;IF($D$1=11,TS!AG21,IF($D$1=12,TS!AJ21,IF($D$1=13,TS!AM21,IF($D$1=14,TS!AP21,IF($D$1=15,TS!AS21,IF($D$1=16,TS!AV21,IF($D$1=17,TS!AY21,"")))))))&amp;IF($D$1=18,TS!BB21,IF($D$1=19,TS!BE21,IF($D$1=20,TS!BH21,IF($D$1=21,TS!BK21,IF($D$1=22,TS!BN21,IF($D$1=23,TS!BQ21,""))))))&amp;IF($D$1=24,TS!BT21,IF($D$1=25,TS!BW21,IF($D$1=26,TS!BZ21,IF($D$1=27,TS!CC21,IF($D$1=28,TS!CF21,IF($D$1=29,TS!CI21,IF($D$1=1,TS!C21,IF($D$1=2,TS!F21,""))))))))&amp;IF($D$1=30,TS!CL21,IF($D$1=31,TS!CO21,IF($D$1=32,TS!CR21,IF($D$1=33,TS!CU21,IF($D$1=34,TS!CX21,IF($D$1=35,TS!DA21,IF($D$1=36,TS!DD21,IF($D$1=37,TS!DG21,""))))))))&amp;IF($D$1=38,TS!DJ21,IF($D$1=39,TS!DM21,IF($D$1=40,TS!DP21,"")))</f>
        <v>Çift sütunlu aşağı listesi</v>
      </c>
      <c r="J21" s="180">
        <f>IF(Tnot60!G$2=0,"",Tnot60!G21)</f>
        <v>0</v>
      </c>
      <c r="K21" s="180">
        <f>IF(Tnot60!H$2=0,"",Tnot60!H21)</f>
        <v>0</v>
      </c>
      <c r="L21" s="180">
        <f>IF(Tnot60!I$2=0,"",Tnot60!I21)</f>
        <v>0</v>
      </c>
      <c r="M21" s="180">
        <f>IF(Tnot60!J$2=0,"",Tnot60!J21)</f>
        <v>0</v>
      </c>
      <c r="N21" s="180">
        <f>IF(Tnot60!K$2=0,"",Tnot60!K21)</f>
        <v>0</v>
      </c>
      <c r="O21" s="180">
        <f>IF(Tnot60!L$2=0,"",Tnot60!L21)</f>
        <v>0</v>
      </c>
      <c r="P21" s="180">
        <f>IF(Tnot60!M$2=0,"",Tnot60!M21)</f>
        <v>0</v>
      </c>
      <c r="Q21" s="180">
        <f>IF(Tnot60!N$2=0,"",Tnot60!N21)</f>
        <v>0</v>
      </c>
      <c r="R21" s="180">
        <f>IF(Tnot60!O$2=0,"",Tnot60!O21)</f>
        <v>0</v>
      </c>
      <c r="S21" s="180">
        <f>IF(Tnot60!P$2=0,"",Tnot60!P21)</f>
        <v>0</v>
      </c>
      <c r="T21" s="180" t="str">
        <f>IF(Tnot60!Q$2=0,"",Tnot60!Q21)</f>
        <v/>
      </c>
      <c r="U21" s="180" t="str">
        <f>IF(Tnot60!R$2=0,"",Tnot60!R21)</f>
        <v/>
      </c>
      <c r="V21" s="180" t="str">
        <f>IF(Tnot60!S$2=0,"",Tnot60!S21)</f>
        <v/>
      </c>
      <c r="W21" s="180" t="str">
        <f>IF(Tnot60!T$2=0,"",Tnot60!T21)</f>
        <v/>
      </c>
      <c r="X21" s="180" t="str">
        <f>IF(Tnot60!U$2=0,"",Tnot60!U21)</f>
        <v/>
      </c>
      <c r="Y21" s="180" t="str">
        <f>IF(Tnot60!V$2=0,"",Tnot60!V21)</f>
        <v/>
      </c>
      <c r="Z21" s="180" t="str">
        <f>IF(Tnot60!W$2=0,"",Tnot60!W21)</f>
        <v/>
      </c>
      <c r="AA21" s="180" t="str">
        <f>IF(Tnot60!X$2=0,"",Tnot60!X21)</f>
        <v/>
      </c>
      <c r="AB21" s="180" t="str">
        <f>IF(Tnot60!Y$2=0,"",Tnot60!Y21)</f>
        <v/>
      </c>
      <c r="AC21" s="180" t="str">
        <f>IF(Tnot60!Z$2=0,"",Tnot60!Z21)</f>
        <v/>
      </c>
      <c r="AD21" s="75">
        <f t="shared" si="24"/>
        <v>0</v>
      </c>
      <c r="AE21" s="174" t="str">
        <f t="shared" si="25"/>
        <v/>
      </c>
      <c r="AH21" s="141">
        <v>16</v>
      </c>
      <c r="AI21" s="85" t="str">
        <f t="shared" si="27"/>
        <v/>
      </c>
      <c r="AJ21" s="85" t="str">
        <f t="shared" si="28"/>
        <v/>
      </c>
      <c r="AK21" s="85" t="str">
        <f t="shared" si="29"/>
        <v/>
      </c>
      <c r="AL21" s="86" t="str">
        <f t="shared" si="30"/>
        <v/>
      </c>
      <c r="AM21" s="86" t="str">
        <f t="shared" si="31"/>
        <v/>
      </c>
      <c r="AR21" s="177" t="str">
        <f t="shared" ca="1" si="2"/>
        <v>19</v>
      </c>
      <c r="AS21" s="177" t="str">
        <f t="shared" ca="1" si="2"/>
        <v>406</v>
      </c>
      <c r="AT21" s="177" t="str">
        <f t="shared" ca="1" si="2"/>
        <v>Çift sütunlu aşağı listesi</v>
      </c>
      <c r="AU21" s="179" t="str">
        <f t="shared" si="4"/>
        <v/>
      </c>
      <c r="AV21" s="179" t="str">
        <f t="shared" si="5"/>
        <v/>
      </c>
      <c r="AW21" s="179" t="str">
        <f t="shared" si="6"/>
        <v/>
      </c>
      <c r="AX21" s="179" t="str">
        <f t="shared" si="7"/>
        <v/>
      </c>
      <c r="AY21" s="179" t="str">
        <f t="shared" si="8"/>
        <v/>
      </c>
      <c r="AZ21" s="179" t="str">
        <f t="shared" si="9"/>
        <v/>
      </c>
      <c r="BA21" s="179" t="str">
        <f t="shared" si="10"/>
        <v/>
      </c>
      <c r="BB21" s="179" t="str">
        <f t="shared" si="11"/>
        <v/>
      </c>
      <c r="BC21" s="179" t="str">
        <f t="shared" si="12"/>
        <v/>
      </c>
      <c r="BD21" s="179" t="str">
        <f t="shared" si="13"/>
        <v/>
      </c>
      <c r="BE21" s="179" t="str">
        <f t="shared" si="14"/>
        <v/>
      </c>
      <c r="BF21" s="179" t="str">
        <f t="shared" si="15"/>
        <v/>
      </c>
      <c r="BG21" s="179" t="str">
        <f t="shared" si="16"/>
        <v/>
      </c>
      <c r="BH21" s="179" t="str">
        <f t="shared" si="17"/>
        <v/>
      </c>
      <c r="BI21" s="179" t="str">
        <f t="shared" si="18"/>
        <v/>
      </c>
      <c r="BJ21" s="179" t="str">
        <f t="shared" si="19"/>
        <v/>
      </c>
      <c r="BK21" s="179" t="str">
        <f t="shared" si="20"/>
        <v/>
      </c>
      <c r="BL21" s="179" t="str">
        <f t="shared" si="21"/>
        <v/>
      </c>
      <c r="BM21" s="179" t="str">
        <f t="shared" si="22"/>
        <v/>
      </c>
      <c r="BN21" s="179" t="str">
        <f t="shared" si="23"/>
        <v/>
      </c>
      <c r="BO21" s="178"/>
      <c r="BP21" s="178" t="str">
        <f t="shared" ca="1" si="3"/>
        <v>19</v>
      </c>
      <c r="BQ21" s="178" t="str">
        <f t="shared" ca="1" si="3"/>
        <v>406</v>
      </c>
      <c r="BR21" s="178" t="str">
        <f t="shared" ca="1" si="3"/>
        <v>Çift sütunlu aşağı listesi</v>
      </c>
      <c r="BS21" s="178" t="str">
        <f t="shared" si="26"/>
        <v/>
      </c>
    </row>
    <row r="22" spans="1:71" ht="12" customHeight="1" x14ac:dyDescent="0.15">
      <c r="A22" s="23" t="s">
        <v>80</v>
      </c>
      <c r="B22" s="27" t="s">
        <v>141</v>
      </c>
      <c r="C22" s="69" t="str">
        <f>AB$63</f>
        <v/>
      </c>
      <c r="D22" s="78" t="str">
        <f ca="1">F!V22</f>
        <v>7/D</v>
      </c>
      <c r="E22" s="80">
        <v>21</v>
      </c>
      <c r="F22" s="136">
        <f ca="1">F!W22</f>
        <v>33</v>
      </c>
      <c r="G22" s="166" t="str">
        <f ca="1">IF($D$1=3,TS!G22,IF($D$1=4,TS!J22,IF($D$1=5,TS!M22,IF($D$1=6,TS!P22,IF($D$1=7,TS!S22,IF($D$1=8,TS!V22,IF($D$1=9,TS!Y22,IF($D$1=10,TS!AB22,""))))))))&amp;IF($D$1=11,TS!AE22,IF($D$1=12,TS!AH22,IF($D$1=13,TS!AK22,IF($D$1=14,TS!AN22,IF($D$1=15,TS!AQ22,IF($D$1=16,TS!AT22,IF($D$1=17,TS!AW22,"")))))))&amp;IF($D$1=18,TS!AZ22,IF($D$1=19,TS!BC22,IF($D$1=20,TS!BF22,IF($D$1=21,TS!BI22,IF($D$1=22,TS!BL22,IF($D$1=23,TS!BO22,""))))))&amp;IF($D$1=24,TS!BR22,IF($D$1=25,TS!BU22,IF($D$1=26,TS!BX22,IF($D$1=27,TS!CA22,IF($D$1=28,TS!CD22,IF($D$1=29,TS!CG22,IF($D$1=1,TS!A22,IF($D$1=2,TS!D22,""))))))))&amp;IF($D$1=30,TS!CJ22,IF($D$1=31,TS!CM22,IF($D$1=32,TS!CP22,IF($D$1=33,TS!CS22,IF($D$1=34,TS!CV22,IF($D$1=35,TS!CY22,IF($D$1=36,TS!DB22,IF($D$1=37,TS!DE22,""))))))))&amp;IF($D$1=38,TS!DH22,IF($D$1=39,TS!DK22,IF($D$1=40,TS!DN22,"")))</f>
        <v>20</v>
      </c>
      <c r="H22" s="166" t="str">
        <f ca="1">IF($D$1=3,TS!H22,IF($D$1=4,TS!K22,IF($D$1=5,TS!N22,IF($D$1=6,TS!Q22,IF($D$1=7,TS!T22,IF($D$1=8,TS!W22,IF($D$1=9,TS!Z22,IF($D$1=10,TS!AC22,""))))))))&amp;IF($D$1=11,TS!AF22,IF($D$1=12,TS!AI22,IF($D$1=13,TS!AL22,IF($D$1=14,TS!AO22,IF($D$1=15,TS!AR22,IF($D$1=16,TS!AU22,IF($D$1=17,TS!AX22,"")))))))&amp;IF($D$1=18,TS!BA22,IF($D$1=19,TS!BD22,IF($D$1=20,TS!BG22,IF($D$1=21,TS!BJ22,IF($D$1=22,TS!BM22,IF($D$1=23,TS!BP22,""))))))&amp;IF($D$1=24,TS!BS22,IF($D$1=25,TS!BV22,IF($D$1=26,TS!BY22,IF($D$1=27,TS!CB22,IF($D$1=28,TS!CE22,IF($D$1=29,TS!CH22,IF($D$1=1,TS!B22,IF($D$1=2,TS!E22,""))))))))&amp;IF($D$1=30,TS!CK22,IF($D$1=31,TS!CN22,IF($D$1=32,TS!CQ22,IF($D$1=33,TS!CT22,IF($D$1=34,TS!CW22,IF($D$1=35,TS!CZ22,IF($D$1=36,TS!DC22,IF($D$1=37,TS!DF22,""))))))))&amp;IF($D$1=38,TS!DI22,IF($D$1=39,TS!DL22,IF($D$1=40,TS!DO22,"")))</f>
        <v>468</v>
      </c>
      <c r="I22" s="167" t="str">
        <f ca="1">IF($D$1=3,TS!I22,IF($D$1=4,TS!L22,IF($D$1=5,TS!O22,IF($D$1=6,TS!R22,IF($D$1=7,TS!U22,IF($D$1=8,TS!X22,IF($D$1=9,TS!AA22,IF($D$1=10,TS!AD22,""))))))))&amp;IF($D$1=11,TS!AG22,IF($D$1=12,TS!AJ22,IF($D$1=13,TS!AM22,IF($D$1=14,TS!AP22,IF($D$1=15,TS!AS22,IF($D$1=16,TS!AV22,IF($D$1=17,TS!AY22,"")))))))&amp;IF($D$1=18,TS!BB22,IF($D$1=19,TS!BE22,IF($D$1=20,TS!BH22,IF($D$1=21,TS!BK22,IF($D$1=22,TS!BN22,IF($D$1=23,TS!BQ22,""))))))&amp;IF($D$1=24,TS!BT22,IF($D$1=25,TS!BW22,IF($D$1=26,TS!BZ22,IF($D$1=27,TS!CC22,IF($D$1=28,TS!CF22,IF($D$1=29,TS!CI22,IF($D$1=1,TS!C22,IF($D$1=2,TS!F22,""))))))))&amp;IF($D$1=30,TS!CL22,IF($D$1=31,TS!CO22,IF($D$1=32,TS!CR22,IF($D$1=33,TS!CU22,IF($D$1=34,TS!CX22,IF($D$1=35,TS!DA22,IF($D$1=36,TS!DD22,IF($D$1=37,TS!DG22,""))))))))&amp;IF($D$1=38,TS!DJ22,IF($D$1=39,TS!DM22,IF($D$1=40,TS!DP22,"")))</f>
        <v>Çift sütunlu aşağı listesi</v>
      </c>
      <c r="J22" s="180">
        <f>IF(Tnot60!G$2=0,"",Tnot60!G22)</f>
        <v>0</v>
      </c>
      <c r="K22" s="180">
        <f>IF(Tnot60!H$2=0,"",Tnot60!H22)</f>
        <v>0</v>
      </c>
      <c r="L22" s="180">
        <f>IF(Tnot60!I$2=0,"",Tnot60!I22)</f>
        <v>0</v>
      </c>
      <c r="M22" s="180">
        <f>IF(Tnot60!J$2=0,"",Tnot60!J22)</f>
        <v>0</v>
      </c>
      <c r="N22" s="180">
        <f>IF(Tnot60!K$2=0,"",Tnot60!K22)</f>
        <v>0</v>
      </c>
      <c r="O22" s="180">
        <f>IF(Tnot60!L$2=0,"",Tnot60!L22)</f>
        <v>0</v>
      </c>
      <c r="P22" s="180">
        <f>IF(Tnot60!M$2=0,"",Tnot60!M22)</f>
        <v>0</v>
      </c>
      <c r="Q22" s="180">
        <f>IF(Tnot60!N$2=0,"",Tnot60!N22)</f>
        <v>0</v>
      </c>
      <c r="R22" s="180">
        <f>IF(Tnot60!O$2=0,"",Tnot60!O22)</f>
        <v>0</v>
      </c>
      <c r="S22" s="180">
        <f>IF(Tnot60!P$2=0,"",Tnot60!P22)</f>
        <v>0</v>
      </c>
      <c r="T22" s="180" t="str">
        <f>IF(Tnot60!Q$2=0,"",Tnot60!Q22)</f>
        <v/>
      </c>
      <c r="U22" s="180" t="str">
        <f>IF(Tnot60!R$2=0,"",Tnot60!R22)</f>
        <v/>
      </c>
      <c r="V22" s="180" t="str">
        <f>IF(Tnot60!S$2=0,"",Tnot60!S22)</f>
        <v/>
      </c>
      <c r="W22" s="180" t="str">
        <f>IF(Tnot60!T$2=0,"",Tnot60!T22)</f>
        <v/>
      </c>
      <c r="X22" s="180" t="str">
        <f>IF(Tnot60!U$2=0,"",Tnot60!U22)</f>
        <v/>
      </c>
      <c r="Y22" s="180" t="str">
        <f>IF(Tnot60!V$2=0,"",Tnot60!V22)</f>
        <v/>
      </c>
      <c r="Z22" s="180" t="str">
        <f>IF(Tnot60!W$2=0,"",Tnot60!W22)</f>
        <v/>
      </c>
      <c r="AA22" s="180" t="str">
        <f>IF(Tnot60!X$2=0,"",Tnot60!X22)</f>
        <v/>
      </c>
      <c r="AB22" s="180" t="str">
        <f>IF(Tnot60!Y$2=0,"",Tnot60!Y22)</f>
        <v/>
      </c>
      <c r="AC22" s="180" t="str">
        <f>IF(Tnot60!Z$2=0,"",Tnot60!Z22)</f>
        <v/>
      </c>
      <c r="AD22" s="75">
        <f t="shared" si="24"/>
        <v>0</v>
      </c>
      <c r="AE22" s="174" t="str">
        <f t="shared" si="25"/>
        <v/>
      </c>
      <c r="AH22" s="141">
        <v>17</v>
      </c>
      <c r="AI22" s="85" t="str">
        <f t="shared" si="27"/>
        <v/>
      </c>
      <c r="AJ22" s="85" t="str">
        <f t="shared" si="28"/>
        <v/>
      </c>
      <c r="AK22" s="85" t="str">
        <f t="shared" si="29"/>
        <v/>
      </c>
      <c r="AL22" s="86" t="str">
        <f t="shared" si="30"/>
        <v/>
      </c>
      <c r="AM22" s="86" t="str">
        <f t="shared" si="31"/>
        <v/>
      </c>
      <c r="AR22" s="177" t="str">
        <f t="shared" ca="1" si="2"/>
        <v>20</v>
      </c>
      <c r="AS22" s="177" t="str">
        <f t="shared" ca="1" si="2"/>
        <v>468</v>
      </c>
      <c r="AT22" s="177" t="str">
        <f t="shared" ca="1" si="2"/>
        <v>Çift sütunlu aşağı listesi</v>
      </c>
      <c r="AU22" s="179" t="str">
        <f t="shared" si="4"/>
        <v/>
      </c>
      <c r="AV22" s="179" t="str">
        <f t="shared" si="5"/>
        <v/>
      </c>
      <c r="AW22" s="179" t="str">
        <f t="shared" si="6"/>
        <v/>
      </c>
      <c r="AX22" s="179" t="str">
        <f t="shared" si="7"/>
        <v/>
      </c>
      <c r="AY22" s="179" t="str">
        <f t="shared" si="8"/>
        <v/>
      </c>
      <c r="AZ22" s="179" t="str">
        <f t="shared" si="9"/>
        <v/>
      </c>
      <c r="BA22" s="179" t="str">
        <f t="shared" si="10"/>
        <v/>
      </c>
      <c r="BB22" s="179" t="str">
        <f t="shared" si="11"/>
        <v/>
      </c>
      <c r="BC22" s="179" t="str">
        <f t="shared" si="12"/>
        <v/>
      </c>
      <c r="BD22" s="179" t="str">
        <f t="shared" si="13"/>
        <v/>
      </c>
      <c r="BE22" s="179" t="str">
        <f t="shared" si="14"/>
        <v/>
      </c>
      <c r="BF22" s="179" t="str">
        <f t="shared" si="15"/>
        <v/>
      </c>
      <c r="BG22" s="179" t="str">
        <f t="shared" si="16"/>
        <v/>
      </c>
      <c r="BH22" s="179" t="str">
        <f t="shared" si="17"/>
        <v/>
      </c>
      <c r="BI22" s="179" t="str">
        <f t="shared" si="18"/>
        <v/>
      </c>
      <c r="BJ22" s="179" t="str">
        <f t="shared" si="19"/>
        <v/>
      </c>
      <c r="BK22" s="179" t="str">
        <f t="shared" si="20"/>
        <v/>
      </c>
      <c r="BL22" s="179" t="str">
        <f t="shared" si="21"/>
        <v/>
      </c>
      <c r="BM22" s="179" t="str">
        <f t="shared" si="22"/>
        <v/>
      </c>
      <c r="BN22" s="179" t="str">
        <f t="shared" si="23"/>
        <v/>
      </c>
      <c r="BO22" s="178"/>
      <c r="BP22" s="178" t="str">
        <f t="shared" ca="1" si="3"/>
        <v>20</v>
      </c>
      <c r="BQ22" s="178" t="str">
        <f t="shared" ca="1" si="3"/>
        <v>468</v>
      </c>
      <c r="BR22" s="178" t="str">
        <f t="shared" ca="1" si="3"/>
        <v>Çift sütunlu aşağı listesi</v>
      </c>
      <c r="BS22" s="178" t="str">
        <f t="shared" si="26"/>
        <v/>
      </c>
    </row>
    <row r="23" spans="1:71" ht="12" customHeight="1" x14ac:dyDescent="0.15">
      <c r="A23" s="26" t="s">
        <v>81</v>
      </c>
      <c r="B23" s="27" t="s">
        <v>142</v>
      </c>
      <c r="C23" s="69" t="str">
        <f>AC$63</f>
        <v/>
      </c>
      <c r="D23" s="78" t="str">
        <f ca="1">F!V23</f>
        <v>7/E</v>
      </c>
      <c r="E23" s="80">
        <v>22</v>
      </c>
      <c r="F23" s="136">
        <f ca="1">F!W23</f>
        <v>31</v>
      </c>
      <c r="G23" s="166" t="str">
        <f ca="1">IF($D$1=3,TS!G23,IF($D$1=4,TS!J23,IF($D$1=5,TS!M23,IF($D$1=6,TS!P23,IF($D$1=7,TS!S23,IF($D$1=8,TS!V23,IF($D$1=9,TS!Y23,IF($D$1=10,TS!AB23,""))))))))&amp;IF($D$1=11,TS!AE23,IF($D$1=12,TS!AH23,IF($D$1=13,TS!AK23,IF($D$1=14,TS!AN23,IF($D$1=15,TS!AQ23,IF($D$1=16,TS!AT23,IF($D$1=17,TS!AW23,"")))))))&amp;IF($D$1=18,TS!AZ23,IF($D$1=19,TS!BC23,IF($D$1=20,TS!BF23,IF($D$1=21,TS!BI23,IF($D$1=22,TS!BL23,IF($D$1=23,TS!BO23,""))))))&amp;IF($D$1=24,TS!BR23,IF($D$1=25,TS!BU23,IF($D$1=26,TS!BX23,IF($D$1=27,TS!CA23,IF($D$1=28,TS!CD23,IF($D$1=29,TS!CG23,IF($D$1=1,TS!A23,IF($D$1=2,TS!D23,""))))))))&amp;IF($D$1=30,TS!CJ23,IF($D$1=31,TS!CM23,IF($D$1=32,TS!CP23,IF($D$1=33,TS!CS23,IF($D$1=34,TS!CV23,IF($D$1=35,TS!CY23,IF($D$1=36,TS!DB23,IF($D$1=37,TS!DE23,""))))))))&amp;IF($D$1=38,TS!DH23,IF($D$1=39,TS!DK23,IF($D$1=40,TS!DN23,"")))</f>
        <v>21</v>
      </c>
      <c r="H23" s="166" t="str">
        <f ca="1">IF($D$1=3,TS!H23,IF($D$1=4,TS!K23,IF($D$1=5,TS!N23,IF($D$1=6,TS!Q23,IF($D$1=7,TS!T23,IF($D$1=8,TS!W23,IF($D$1=9,TS!Z23,IF($D$1=10,TS!AC23,""))))))))&amp;IF($D$1=11,TS!AF23,IF($D$1=12,TS!AI23,IF($D$1=13,TS!AL23,IF($D$1=14,TS!AO23,IF($D$1=15,TS!AR23,IF($D$1=16,TS!AU23,IF($D$1=17,TS!AX23,"")))))))&amp;IF($D$1=18,TS!BA23,IF($D$1=19,TS!BD23,IF($D$1=20,TS!BG23,IF($D$1=21,TS!BJ23,IF($D$1=22,TS!BM23,IF($D$1=23,TS!BP23,""))))))&amp;IF($D$1=24,TS!BS23,IF($D$1=25,TS!BV23,IF($D$1=26,TS!BY23,IF($D$1=27,TS!CB23,IF($D$1=28,TS!CE23,IF($D$1=29,TS!CH23,IF($D$1=1,TS!B23,IF($D$1=2,TS!E23,""))))))))&amp;IF($D$1=30,TS!CK23,IF($D$1=31,TS!CN23,IF($D$1=32,TS!CQ23,IF($D$1=33,TS!CT23,IF($D$1=34,TS!CW23,IF($D$1=35,TS!CZ23,IF($D$1=36,TS!DC23,IF($D$1=37,TS!DF23,""))))))))&amp;IF($D$1=38,TS!DI23,IF($D$1=39,TS!DL23,IF($D$1=40,TS!DO23,"")))</f>
        <v>563</v>
      </c>
      <c r="I23" s="167" t="str">
        <f ca="1">IF($D$1=3,TS!I23,IF($D$1=4,TS!L23,IF($D$1=5,TS!O23,IF($D$1=6,TS!R23,IF($D$1=7,TS!U23,IF($D$1=8,TS!X23,IF($D$1=9,TS!AA23,IF($D$1=10,TS!AD23,""))))))))&amp;IF($D$1=11,TS!AG23,IF($D$1=12,TS!AJ23,IF($D$1=13,TS!AM23,IF($D$1=14,TS!AP23,IF($D$1=15,TS!AS23,IF($D$1=16,TS!AV23,IF($D$1=17,TS!AY23,"")))))))&amp;IF($D$1=18,TS!BB23,IF($D$1=19,TS!BE23,IF($D$1=20,TS!BH23,IF($D$1=21,TS!BK23,IF($D$1=22,TS!BN23,IF($D$1=23,TS!BQ23,""))))))&amp;IF($D$1=24,TS!BT23,IF($D$1=25,TS!BW23,IF($D$1=26,TS!BZ23,IF($D$1=27,TS!CC23,IF($D$1=28,TS!CF23,IF($D$1=29,TS!CI23,IF($D$1=1,TS!C23,IF($D$1=2,TS!F23,""))))))))&amp;IF($D$1=30,TS!CL23,IF($D$1=31,TS!CO23,IF($D$1=32,TS!CR23,IF($D$1=33,TS!CU23,IF($D$1=34,TS!CX23,IF($D$1=35,TS!DA23,IF($D$1=36,TS!DD23,IF($D$1=37,TS!DG23,""))))))))&amp;IF($D$1=38,TS!DJ23,IF($D$1=39,TS!DM23,IF($D$1=40,TS!DP23,"")))</f>
        <v>Çift sütunlu aşağı listesi</v>
      </c>
      <c r="J23" s="180">
        <f>IF(Tnot60!G$2=0,"",Tnot60!G23)</f>
        <v>0</v>
      </c>
      <c r="K23" s="180">
        <f>IF(Tnot60!H$2=0,"",Tnot60!H23)</f>
        <v>0</v>
      </c>
      <c r="L23" s="180">
        <f>IF(Tnot60!I$2=0,"",Tnot60!I23)</f>
        <v>0</v>
      </c>
      <c r="M23" s="180">
        <f>IF(Tnot60!J$2=0,"",Tnot60!J23)</f>
        <v>0</v>
      </c>
      <c r="N23" s="180">
        <f>IF(Tnot60!K$2=0,"",Tnot60!K23)</f>
        <v>0</v>
      </c>
      <c r="O23" s="180">
        <f>IF(Tnot60!L$2=0,"",Tnot60!L23)</f>
        <v>0</v>
      </c>
      <c r="P23" s="180">
        <f>IF(Tnot60!M$2=0,"",Tnot60!M23)</f>
        <v>0</v>
      </c>
      <c r="Q23" s="180">
        <f>IF(Tnot60!N$2=0,"",Tnot60!N23)</f>
        <v>0</v>
      </c>
      <c r="R23" s="180">
        <f>IF(Tnot60!O$2=0,"",Tnot60!O23)</f>
        <v>0</v>
      </c>
      <c r="S23" s="180">
        <f>IF(Tnot60!P$2=0,"",Tnot60!P23)</f>
        <v>0</v>
      </c>
      <c r="T23" s="180" t="str">
        <f>IF(Tnot60!Q$2=0,"",Tnot60!Q23)</f>
        <v/>
      </c>
      <c r="U23" s="180" t="str">
        <f>IF(Tnot60!R$2=0,"",Tnot60!R23)</f>
        <v/>
      </c>
      <c r="V23" s="180" t="str">
        <f>IF(Tnot60!S$2=0,"",Tnot60!S23)</f>
        <v/>
      </c>
      <c r="W23" s="180" t="str">
        <f>IF(Tnot60!T$2=0,"",Tnot60!T23)</f>
        <v/>
      </c>
      <c r="X23" s="180" t="str">
        <f>IF(Tnot60!U$2=0,"",Tnot60!U23)</f>
        <v/>
      </c>
      <c r="Y23" s="180" t="str">
        <f>IF(Tnot60!V$2=0,"",Tnot60!V23)</f>
        <v/>
      </c>
      <c r="Z23" s="180" t="str">
        <f>IF(Tnot60!W$2=0,"",Tnot60!W23)</f>
        <v/>
      </c>
      <c r="AA23" s="180" t="str">
        <f>IF(Tnot60!X$2=0,"",Tnot60!X23)</f>
        <v/>
      </c>
      <c r="AB23" s="180" t="str">
        <f>IF(Tnot60!Y$2=0,"",Tnot60!Y23)</f>
        <v/>
      </c>
      <c r="AC23" s="180" t="str">
        <f>IF(Tnot60!Z$2=0,"",Tnot60!Z23)</f>
        <v/>
      </c>
      <c r="AD23" s="75">
        <f t="shared" si="24"/>
        <v>0</v>
      </c>
      <c r="AE23" s="174" t="str">
        <f t="shared" si="25"/>
        <v/>
      </c>
      <c r="AH23" s="141">
        <v>18</v>
      </c>
      <c r="AI23" s="85" t="str">
        <f t="shared" si="27"/>
        <v/>
      </c>
      <c r="AJ23" s="85" t="str">
        <f t="shared" si="28"/>
        <v/>
      </c>
      <c r="AK23" s="85" t="str">
        <f t="shared" si="29"/>
        <v/>
      </c>
      <c r="AL23" s="86" t="str">
        <f t="shared" si="30"/>
        <v/>
      </c>
      <c r="AM23" s="86" t="str">
        <f t="shared" si="31"/>
        <v/>
      </c>
      <c r="AR23" s="177" t="str">
        <f t="shared" ca="1" si="2"/>
        <v>21</v>
      </c>
      <c r="AS23" s="177" t="str">
        <f t="shared" ca="1" si="2"/>
        <v>563</v>
      </c>
      <c r="AT23" s="177" t="str">
        <f t="shared" ca="1" si="2"/>
        <v>Çift sütunlu aşağı listesi</v>
      </c>
      <c r="AU23" s="179" t="str">
        <f t="shared" si="4"/>
        <v/>
      </c>
      <c r="AV23" s="179" t="str">
        <f t="shared" si="5"/>
        <v/>
      </c>
      <c r="AW23" s="179" t="str">
        <f t="shared" si="6"/>
        <v/>
      </c>
      <c r="AX23" s="179" t="str">
        <f t="shared" si="7"/>
        <v/>
      </c>
      <c r="AY23" s="179" t="str">
        <f t="shared" si="8"/>
        <v/>
      </c>
      <c r="AZ23" s="179" t="str">
        <f t="shared" si="9"/>
        <v/>
      </c>
      <c r="BA23" s="179" t="str">
        <f t="shared" si="10"/>
        <v/>
      </c>
      <c r="BB23" s="179" t="str">
        <f t="shared" si="11"/>
        <v/>
      </c>
      <c r="BC23" s="179" t="str">
        <f t="shared" si="12"/>
        <v/>
      </c>
      <c r="BD23" s="179" t="str">
        <f t="shared" si="13"/>
        <v/>
      </c>
      <c r="BE23" s="179" t="str">
        <f t="shared" si="14"/>
        <v/>
      </c>
      <c r="BF23" s="179" t="str">
        <f t="shared" si="15"/>
        <v/>
      </c>
      <c r="BG23" s="179" t="str">
        <f t="shared" si="16"/>
        <v/>
      </c>
      <c r="BH23" s="179" t="str">
        <f t="shared" si="17"/>
        <v/>
      </c>
      <c r="BI23" s="179" t="str">
        <f t="shared" si="18"/>
        <v/>
      </c>
      <c r="BJ23" s="179" t="str">
        <f t="shared" si="19"/>
        <v/>
      </c>
      <c r="BK23" s="179" t="str">
        <f t="shared" si="20"/>
        <v/>
      </c>
      <c r="BL23" s="179" t="str">
        <f t="shared" si="21"/>
        <v/>
      </c>
      <c r="BM23" s="179" t="str">
        <f t="shared" si="22"/>
        <v/>
      </c>
      <c r="BN23" s="179" t="str">
        <f t="shared" si="23"/>
        <v/>
      </c>
      <c r="BO23" s="178"/>
      <c r="BP23" s="178" t="str">
        <f t="shared" ca="1" si="3"/>
        <v>21</v>
      </c>
      <c r="BQ23" s="178" t="str">
        <f t="shared" ca="1" si="3"/>
        <v>563</v>
      </c>
      <c r="BR23" s="178" t="str">
        <f t="shared" ca="1" si="3"/>
        <v>Çift sütunlu aşağı listesi</v>
      </c>
      <c r="BS23" s="178" t="str">
        <f t="shared" si="26"/>
        <v/>
      </c>
    </row>
    <row r="24" spans="1:71" ht="12" customHeight="1" x14ac:dyDescent="0.15">
      <c r="B24" s="95" t="s">
        <v>104</v>
      </c>
      <c r="C24" s="175" t="e">
        <f>100*(AL28+AM28)/(AJ28+AK28+AL28+AM28)</f>
        <v>#DIV/0!</v>
      </c>
      <c r="D24" s="78" t="str">
        <f ca="1">F!V24</f>
        <v>7/F</v>
      </c>
      <c r="E24" s="80">
        <v>23</v>
      </c>
      <c r="F24" s="136">
        <f ca="1">F!W24</f>
        <v>36</v>
      </c>
      <c r="G24" s="166" t="str">
        <f ca="1">IF($D$1=3,TS!G24,IF($D$1=4,TS!J24,IF($D$1=5,TS!M24,IF($D$1=6,TS!P24,IF($D$1=7,TS!S24,IF($D$1=8,TS!V24,IF($D$1=9,TS!Y24,IF($D$1=10,TS!AB24,""))))))))&amp;IF($D$1=11,TS!AE24,IF($D$1=12,TS!AH24,IF($D$1=13,TS!AK24,IF($D$1=14,TS!AN24,IF($D$1=15,TS!AQ24,IF($D$1=16,TS!AT24,IF($D$1=17,TS!AW24,"")))))))&amp;IF($D$1=18,TS!AZ24,IF($D$1=19,TS!BC24,IF($D$1=20,TS!BF24,IF($D$1=21,TS!BI24,IF($D$1=22,TS!BL24,IF($D$1=23,TS!BO24,""))))))&amp;IF($D$1=24,TS!BR24,IF($D$1=25,TS!BU24,IF($D$1=26,TS!BX24,IF($D$1=27,TS!CA24,IF($D$1=28,TS!CD24,IF($D$1=29,TS!CG24,IF($D$1=1,TS!A24,IF($D$1=2,TS!D24,""))))))))&amp;IF($D$1=30,TS!CJ24,IF($D$1=31,TS!CM24,IF($D$1=32,TS!CP24,IF($D$1=33,TS!CS24,IF($D$1=34,TS!CV24,IF($D$1=35,TS!CY24,IF($D$1=36,TS!DB24,IF($D$1=37,TS!DE24,""))))))))&amp;IF($D$1=38,TS!DH24,IF($D$1=39,TS!DK24,IF($D$1=40,TS!DN24,"")))</f>
        <v>22</v>
      </c>
      <c r="H24" s="166" t="str">
        <f ca="1">IF($D$1=3,TS!H24,IF($D$1=4,TS!K24,IF($D$1=5,TS!N24,IF($D$1=6,TS!Q24,IF($D$1=7,TS!T24,IF($D$1=8,TS!W24,IF($D$1=9,TS!Z24,IF($D$1=10,TS!AC24,""))))))))&amp;IF($D$1=11,TS!AF24,IF($D$1=12,TS!AI24,IF($D$1=13,TS!AL24,IF($D$1=14,TS!AO24,IF($D$1=15,TS!AR24,IF($D$1=16,TS!AU24,IF($D$1=17,TS!AX24,"")))))))&amp;IF($D$1=18,TS!BA24,IF($D$1=19,TS!BD24,IF($D$1=20,TS!BG24,IF($D$1=21,TS!BJ24,IF($D$1=22,TS!BM24,IF($D$1=23,TS!BP24,""))))))&amp;IF($D$1=24,TS!BS24,IF($D$1=25,TS!BV24,IF($D$1=26,TS!BY24,IF($D$1=27,TS!CB24,IF($D$1=28,TS!CE24,IF($D$1=29,TS!CH24,IF($D$1=1,TS!B24,IF($D$1=2,TS!E24,""))))))))&amp;IF($D$1=30,TS!CK24,IF($D$1=31,TS!CN24,IF($D$1=32,TS!CQ24,IF($D$1=33,TS!CT24,IF($D$1=34,TS!CW24,IF($D$1=35,TS!CZ24,IF($D$1=36,TS!DC24,IF($D$1=37,TS!DF24,""))))))))&amp;IF($D$1=38,TS!DI24,IF($D$1=39,TS!DL24,IF($D$1=40,TS!DO24,"")))</f>
        <v>587</v>
      </c>
      <c r="I24" s="167" t="str">
        <f ca="1">IF($D$1=3,TS!I24,IF($D$1=4,TS!L24,IF($D$1=5,TS!O24,IF($D$1=6,TS!R24,IF($D$1=7,TS!U24,IF($D$1=8,TS!X24,IF($D$1=9,TS!AA24,IF($D$1=10,TS!AD24,""))))))))&amp;IF($D$1=11,TS!AG24,IF($D$1=12,TS!AJ24,IF($D$1=13,TS!AM24,IF($D$1=14,TS!AP24,IF($D$1=15,TS!AS24,IF($D$1=16,TS!AV24,IF($D$1=17,TS!AY24,"")))))))&amp;IF($D$1=18,TS!BB24,IF($D$1=19,TS!BE24,IF($D$1=20,TS!BH24,IF($D$1=21,TS!BK24,IF($D$1=22,TS!BN24,IF($D$1=23,TS!BQ24,""))))))&amp;IF($D$1=24,TS!BT24,IF($D$1=25,TS!BW24,IF($D$1=26,TS!BZ24,IF($D$1=27,TS!CC24,IF($D$1=28,TS!CF24,IF($D$1=29,TS!CI24,IF($D$1=1,TS!C24,IF($D$1=2,TS!F24,""))))))))&amp;IF($D$1=30,TS!CL24,IF($D$1=31,TS!CO24,IF($D$1=32,TS!CR24,IF($D$1=33,TS!CU24,IF($D$1=34,TS!CX24,IF($D$1=35,TS!DA24,IF($D$1=36,TS!DD24,IF($D$1=37,TS!DG24,""))))))))&amp;IF($D$1=38,TS!DJ24,IF($D$1=39,TS!DM24,IF($D$1=40,TS!DP24,"")))</f>
        <v>Çift sütunlu aşağı listesi</v>
      </c>
      <c r="J24" s="180">
        <f>IF(Tnot60!G$2=0,"",Tnot60!G24)</f>
        <v>0</v>
      </c>
      <c r="K24" s="180">
        <f>IF(Tnot60!H$2=0,"",Tnot60!H24)</f>
        <v>0</v>
      </c>
      <c r="L24" s="180">
        <f>IF(Tnot60!I$2=0,"",Tnot60!I24)</f>
        <v>0</v>
      </c>
      <c r="M24" s="180">
        <f>IF(Tnot60!J$2=0,"",Tnot60!J24)</f>
        <v>0</v>
      </c>
      <c r="N24" s="180">
        <f>IF(Tnot60!K$2=0,"",Tnot60!K24)</f>
        <v>0</v>
      </c>
      <c r="O24" s="180">
        <f>IF(Tnot60!L$2=0,"",Tnot60!L24)</f>
        <v>0</v>
      </c>
      <c r="P24" s="180">
        <f>IF(Tnot60!M$2=0,"",Tnot60!M24)</f>
        <v>0</v>
      </c>
      <c r="Q24" s="180">
        <f>IF(Tnot60!N$2=0,"",Tnot60!N24)</f>
        <v>0</v>
      </c>
      <c r="R24" s="180">
        <f>IF(Tnot60!O$2=0,"",Tnot60!O24)</f>
        <v>0</v>
      </c>
      <c r="S24" s="180">
        <f>IF(Tnot60!P$2=0,"",Tnot60!P24)</f>
        <v>0</v>
      </c>
      <c r="T24" s="180" t="str">
        <f>IF(Tnot60!Q$2=0,"",Tnot60!Q24)</f>
        <v/>
      </c>
      <c r="U24" s="180" t="str">
        <f>IF(Tnot60!R$2=0,"",Tnot60!R24)</f>
        <v/>
      </c>
      <c r="V24" s="180" t="str">
        <f>IF(Tnot60!S$2=0,"",Tnot60!S24)</f>
        <v/>
      </c>
      <c r="W24" s="180" t="str">
        <f>IF(Tnot60!T$2=0,"",Tnot60!T24)</f>
        <v/>
      </c>
      <c r="X24" s="180" t="str">
        <f>IF(Tnot60!U$2=0,"",Tnot60!U24)</f>
        <v/>
      </c>
      <c r="Y24" s="180" t="str">
        <f>IF(Tnot60!V$2=0,"",Tnot60!V24)</f>
        <v/>
      </c>
      <c r="Z24" s="180" t="str">
        <f>IF(Tnot60!W$2=0,"",Tnot60!W24)</f>
        <v/>
      </c>
      <c r="AA24" s="180" t="str">
        <f>IF(Tnot60!X$2=0,"",Tnot60!X24)</f>
        <v/>
      </c>
      <c r="AB24" s="180" t="str">
        <f>IF(Tnot60!Y$2=0,"",Tnot60!Y24)</f>
        <v/>
      </c>
      <c r="AC24" s="180" t="str">
        <f>IF(Tnot60!Z$2=0,"",Tnot60!Z24)</f>
        <v/>
      </c>
      <c r="AD24" s="75">
        <f t="shared" si="24"/>
        <v>0</v>
      </c>
      <c r="AE24" s="174" t="str">
        <f t="shared" si="25"/>
        <v/>
      </c>
      <c r="AH24" s="141">
        <v>19</v>
      </c>
      <c r="AI24" s="85" t="str">
        <f t="shared" si="27"/>
        <v/>
      </c>
      <c r="AJ24" s="85" t="str">
        <f t="shared" si="28"/>
        <v/>
      </c>
      <c r="AK24" s="85" t="str">
        <f t="shared" si="29"/>
        <v/>
      </c>
      <c r="AL24" s="86" t="str">
        <f t="shared" si="30"/>
        <v/>
      </c>
      <c r="AM24" s="86" t="str">
        <f t="shared" si="31"/>
        <v/>
      </c>
      <c r="AR24" s="177" t="str">
        <f t="shared" ca="1" si="2"/>
        <v>22</v>
      </c>
      <c r="AS24" s="177" t="str">
        <f t="shared" ca="1" si="2"/>
        <v>587</v>
      </c>
      <c r="AT24" s="177" t="str">
        <f t="shared" ca="1" si="2"/>
        <v>Çift sütunlu aşağı listesi</v>
      </c>
      <c r="AU24" s="179" t="str">
        <f t="shared" si="4"/>
        <v/>
      </c>
      <c r="AV24" s="179" t="str">
        <f t="shared" si="5"/>
        <v/>
      </c>
      <c r="AW24" s="179" t="str">
        <f t="shared" si="6"/>
        <v/>
      </c>
      <c r="AX24" s="179" t="str">
        <f t="shared" si="7"/>
        <v/>
      </c>
      <c r="AY24" s="179" t="str">
        <f t="shared" si="8"/>
        <v/>
      </c>
      <c r="AZ24" s="179" t="str">
        <f t="shared" si="9"/>
        <v/>
      </c>
      <c r="BA24" s="179" t="str">
        <f t="shared" si="10"/>
        <v/>
      </c>
      <c r="BB24" s="179" t="str">
        <f t="shared" si="11"/>
        <v/>
      </c>
      <c r="BC24" s="179" t="str">
        <f t="shared" si="12"/>
        <v/>
      </c>
      <c r="BD24" s="179" t="str">
        <f t="shared" si="13"/>
        <v/>
      </c>
      <c r="BE24" s="179" t="str">
        <f t="shared" si="14"/>
        <v/>
      </c>
      <c r="BF24" s="179" t="str">
        <f t="shared" si="15"/>
        <v/>
      </c>
      <c r="BG24" s="179" t="str">
        <f t="shared" si="16"/>
        <v/>
      </c>
      <c r="BH24" s="179" t="str">
        <f t="shared" si="17"/>
        <v/>
      </c>
      <c r="BI24" s="179" t="str">
        <f t="shared" si="18"/>
        <v/>
      </c>
      <c r="BJ24" s="179" t="str">
        <f t="shared" si="19"/>
        <v/>
      </c>
      <c r="BK24" s="179" t="str">
        <f t="shared" si="20"/>
        <v/>
      </c>
      <c r="BL24" s="179" t="str">
        <f t="shared" si="21"/>
        <v/>
      </c>
      <c r="BM24" s="179" t="str">
        <f t="shared" si="22"/>
        <v/>
      </c>
      <c r="BN24" s="179" t="str">
        <f t="shared" si="23"/>
        <v/>
      </c>
      <c r="BO24" s="178"/>
      <c r="BP24" s="178" t="str">
        <f t="shared" ca="1" si="3"/>
        <v>22</v>
      </c>
      <c r="BQ24" s="178" t="str">
        <f t="shared" ca="1" si="3"/>
        <v>587</v>
      </c>
      <c r="BR24" s="178" t="str">
        <f t="shared" ca="1" si="3"/>
        <v>Çift sütunlu aşağı listesi</v>
      </c>
      <c r="BS24" s="178" t="str">
        <f t="shared" si="26"/>
        <v/>
      </c>
    </row>
    <row r="25" spans="1:71" ht="12" customHeight="1" x14ac:dyDescent="0.2">
      <c r="D25" s="78" t="str">
        <f ca="1">F!V25</f>
        <v>8/A</v>
      </c>
      <c r="E25" s="80">
        <v>24</v>
      </c>
      <c r="F25" s="136">
        <f ca="1">F!W25</f>
        <v>32</v>
      </c>
      <c r="G25" s="166" t="str">
        <f ca="1">IF($D$1=3,TS!G25,IF($D$1=4,TS!J25,IF($D$1=5,TS!M25,IF($D$1=6,TS!P25,IF($D$1=7,TS!S25,IF($D$1=8,TS!V25,IF($D$1=9,TS!Y25,IF($D$1=10,TS!AB25,""))))))))&amp;IF($D$1=11,TS!AE25,IF($D$1=12,TS!AH25,IF($D$1=13,TS!AK25,IF($D$1=14,TS!AN25,IF($D$1=15,TS!AQ25,IF($D$1=16,TS!AT25,IF($D$1=17,TS!AW25,"")))))))&amp;IF($D$1=18,TS!AZ25,IF($D$1=19,TS!BC25,IF($D$1=20,TS!BF25,IF($D$1=21,TS!BI25,IF($D$1=22,TS!BL25,IF($D$1=23,TS!BO25,""))))))&amp;IF($D$1=24,TS!BR25,IF($D$1=25,TS!BU25,IF($D$1=26,TS!BX25,IF($D$1=27,TS!CA25,IF($D$1=28,TS!CD25,IF($D$1=29,TS!CG25,IF($D$1=1,TS!A25,IF($D$1=2,TS!D25,""))))))))&amp;IF($D$1=30,TS!CJ25,IF($D$1=31,TS!CM25,IF($D$1=32,TS!CP25,IF($D$1=33,TS!CS25,IF($D$1=34,TS!CV25,IF($D$1=35,TS!CY25,IF($D$1=36,TS!DB25,IF($D$1=37,TS!DE25,""))))))))&amp;IF($D$1=38,TS!DH25,IF($D$1=39,TS!DK25,IF($D$1=40,TS!DN25,"")))</f>
        <v>23</v>
      </c>
      <c r="H25" s="166" t="str">
        <f ca="1">IF($D$1=3,TS!H25,IF($D$1=4,TS!K25,IF($D$1=5,TS!N25,IF($D$1=6,TS!Q25,IF($D$1=7,TS!T25,IF($D$1=8,TS!W25,IF($D$1=9,TS!Z25,IF($D$1=10,TS!AC25,""))))))))&amp;IF($D$1=11,TS!AF25,IF($D$1=12,TS!AI25,IF($D$1=13,TS!AL25,IF($D$1=14,TS!AO25,IF($D$1=15,TS!AR25,IF($D$1=16,TS!AU25,IF($D$1=17,TS!AX25,"")))))))&amp;IF($D$1=18,TS!BA25,IF($D$1=19,TS!BD25,IF($D$1=20,TS!BG25,IF($D$1=21,TS!BJ25,IF($D$1=22,TS!BM25,IF($D$1=23,TS!BP25,""))))))&amp;IF($D$1=24,TS!BS25,IF($D$1=25,TS!BV25,IF($D$1=26,TS!BY25,IF($D$1=27,TS!CB25,IF($D$1=28,TS!CE25,IF($D$1=29,TS!CH25,IF($D$1=1,TS!B25,IF($D$1=2,TS!E25,""))))))))&amp;IF($D$1=30,TS!CK25,IF($D$1=31,TS!CN25,IF($D$1=32,TS!CQ25,IF($D$1=33,TS!CT25,IF($D$1=34,TS!CW25,IF($D$1=35,TS!CZ25,IF($D$1=36,TS!DC25,IF($D$1=37,TS!DF25,""))))))))&amp;IF($D$1=38,TS!DI25,IF($D$1=39,TS!DL25,IF($D$1=40,TS!DO25,"")))</f>
        <v>617</v>
      </c>
      <c r="I25" s="167" t="str">
        <f ca="1">IF($D$1=3,TS!I25,IF($D$1=4,TS!L25,IF($D$1=5,TS!O25,IF($D$1=6,TS!R25,IF($D$1=7,TS!U25,IF($D$1=8,TS!X25,IF($D$1=9,TS!AA25,IF($D$1=10,TS!AD25,""))))))))&amp;IF($D$1=11,TS!AG25,IF($D$1=12,TS!AJ25,IF($D$1=13,TS!AM25,IF($D$1=14,TS!AP25,IF($D$1=15,TS!AS25,IF($D$1=16,TS!AV25,IF($D$1=17,TS!AY25,"")))))))&amp;IF($D$1=18,TS!BB25,IF($D$1=19,TS!BE25,IF($D$1=20,TS!BH25,IF($D$1=21,TS!BK25,IF($D$1=22,TS!BN25,IF($D$1=23,TS!BQ25,""))))))&amp;IF($D$1=24,TS!BT25,IF($D$1=25,TS!BW25,IF($D$1=26,TS!BZ25,IF($D$1=27,TS!CC25,IF($D$1=28,TS!CF25,IF($D$1=29,TS!CI25,IF($D$1=1,TS!C25,IF($D$1=2,TS!F25,""))))))))&amp;IF($D$1=30,TS!CL25,IF($D$1=31,TS!CO25,IF($D$1=32,TS!CR25,IF($D$1=33,TS!CU25,IF($D$1=34,TS!CX25,IF($D$1=35,TS!DA25,IF($D$1=36,TS!DD25,IF($D$1=37,TS!DG25,""))))))))&amp;IF($D$1=38,TS!DJ25,IF($D$1=39,TS!DM25,IF($D$1=40,TS!DP25,"")))</f>
        <v>Çift sütunlu aşağı listesi</v>
      </c>
      <c r="J25" s="180">
        <f>IF(Tnot60!G$2=0,"",Tnot60!G25)</f>
        <v>0</v>
      </c>
      <c r="K25" s="180">
        <f>IF(Tnot60!H$2=0,"",Tnot60!H25)</f>
        <v>0</v>
      </c>
      <c r="L25" s="180">
        <f>IF(Tnot60!I$2=0,"",Tnot60!I25)</f>
        <v>0</v>
      </c>
      <c r="M25" s="180">
        <f>IF(Tnot60!J$2=0,"",Tnot60!J25)</f>
        <v>0</v>
      </c>
      <c r="N25" s="180">
        <f>IF(Tnot60!K$2=0,"",Tnot60!K25)</f>
        <v>0</v>
      </c>
      <c r="O25" s="180">
        <f>IF(Tnot60!L$2=0,"",Tnot60!L25)</f>
        <v>0</v>
      </c>
      <c r="P25" s="180">
        <f>IF(Tnot60!M$2=0,"",Tnot60!M25)</f>
        <v>0</v>
      </c>
      <c r="Q25" s="180">
        <f>IF(Tnot60!N$2=0,"",Tnot60!N25)</f>
        <v>0</v>
      </c>
      <c r="R25" s="180">
        <f>IF(Tnot60!O$2=0,"",Tnot60!O25)</f>
        <v>0</v>
      </c>
      <c r="S25" s="180">
        <f>IF(Tnot60!P$2=0,"",Tnot60!P25)</f>
        <v>0</v>
      </c>
      <c r="T25" s="180" t="str">
        <f>IF(Tnot60!Q$2=0,"",Tnot60!Q25)</f>
        <v/>
      </c>
      <c r="U25" s="180" t="str">
        <f>IF(Tnot60!R$2=0,"",Tnot60!R25)</f>
        <v/>
      </c>
      <c r="V25" s="180" t="str">
        <f>IF(Tnot60!S$2=0,"",Tnot60!S25)</f>
        <v/>
      </c>
      <c r="W25" s="180" t="str">
        <f>IF(Tnot60!T$2=0,"",Tnot60!T25)</f>
        <v/>
      </c>
      <c r="X25" s="180" t="str">
        <f>IF(Tnot60!U$2=0,"",Tnot60!U25)</f>
        <v/>
      </c>
      <c r="Y25" s="180" t="str">
        <f>IF(Tnot60!V$2=0,"",Tnot60!V25)</f>
        <v/>
      </c>
      <c r="Z25" s="180" t="str">
        <f>IF(Tnot60!W$2=0,"",Tnot60!W25)</f>
        <v/>
      </c>
      <c r="AA25" s="180" t="str">
        <f>IF(Tnot60!X$2=0,"",Tnot60!X25)</f>
        <v/>
      </c>
      <c r="AB25" s="180" t="str">
        <f>IF(Tnot60!Y$2=0,"",Tnot60!Y25)</f>
        <v/>
      </c>
      <c r="AC25" s="180" t="str">
        <f>IF(Tnot60!Z$2=0,"",Tnot60!Z25)</f>
        <v/>
      </c>
      <c r="AD25" s="75">
        <f t="shared" si="24"/>
        <v>0</v>
      </c>
      <c r="AE25" s="174" t="str">
        <f t="shared" si="25"/>
        <v/>
      </c>
      <c r="AH25" s="141">
        <v>20</v>
      </c>
      <c r="AI25" s="85" t="str">
        <f t="shared" si="27"/>
        <v/>
      </c>
      <c r="AJ25" s="85" t="str">
        <f t="shared" si="28"/>
        <v/>
      </c>
      <c r="AK25" s="85" t="str">
        <f t="shared" si="29"/>
        <v/>
      </c>
      <c r="AL25" s="86" t="str">
        <f t="shared" si="30"/>
        <v/>
      </c>
      <c r="AM25" s="86" t="str">
        <f t="shared" si="31"/>
        <v/>
      </c>
      <c r="AR25" s="177" t="str">
        <f t="shared" ca="1" si="2"/>
        <v>23</v>
      </c>
      <c r="AS25" s="177" t="str">
        <f t="shared" ca="1" si="2"/>
        <v>617</v>
      </c>
      <c r="AT25" s="177" t="str">
        <f t="shared" ca="1" si="2"/>
        <v>Çift sütunlu aşağı listesi</v>
      </c>
      <c r="AU25" s="179" t="str">
        <f t="shared" si="4"/>
        <v/>
      </c>
      <c r="AV25" s="179" t="str">
        <f t="shared" si="5"/>
        <v/>
      </c>
      <c r="AW25" s="179" t="str">
        <f t="shared" si="6"/>
        <v/>
      </c>
      <c r="AX25" s="179" t="str">
        <f t="shared" si="7"/>
        <v/>
      </c>
      <c r="AY25" s="179" t="str">
        <f t="shared" si="8"/>
        <v/>
      </c>
      <c r="AZ25" s="179" t="str">
        <f t="shared" si="9"/>
        <v/>
      </c>
      <c r="BA25" s="179" t="str">
        <f t="shared" si="10"/>
        <v/>
      </c>
      <c r="BB25" s="179" t="str">
        <f t="shared" si="11"/>
        <v/>
      </c>
      <c r="BC25" s="179" t="str">
        <f t="shared" si="12"/>
        <v/>
      </c>
      <c r="BD25" s="179" t="str">
        <f t="shared" si="13"/>
        <v/>
      </c>
      <c r="BE25" s="179" t="str">
        <f t="shared" si="14"/>
        <v/>
      </c>
      <c r="BF25" s="179" t="str">
        <f t="shared" si="15"/>
        <v/>
      </c>
      <c r="BG25" s="179" t="str">
        <f t="shared" si="16"/>
        <v/>
      </c>
      <c r="BH25" s="179" t="str">
        <f t="shared" si="17"/>
        <v/>
      </c>
      <c r="BI25" s="179" t="str">
        <f t="shared" si="18"/>
        <v/>
      </c>
      <c r="BJ25" s="179" t="str">
        <f t="shared" si="19"/>
        <v/>
      </c>
      <c r="BK25" s="179" t="str">
        <f t="shared" si="20"/>
        <v/>
      </c>
      <c r="BL25" s="179" t="str">
        <f t="shared" si="21"/>
        <v/>
      </c>
      <c r="BM25" s="179" t="str">
        <f t="shared" si="22"/>
        <v/>
      </c>
      <c r="BN25" s="179" t="str">
        <f t="shared" si="23"/>
        <v/>
      </c>
      <c r="BO25" s="178"/>
      <c r="BP25" s="178" t="str">
        <f t="shared" ca="1" si="3"/>
        <v>23</v>
      </c>
      <c r="BQ25" s="178" t="str">
        <f t="shared" ca="1" si="3"/>
        <v>617</v>
      </c>
      <c r="BR25" s="178" t="str">
        <f t="shared" ca="1" si="3"/>
        <v>Çift sütunlu aşağı listesi</v>
      </c>
      <c r="BS25" s="178" t="str">
        <f t="shared" si="26"/>
        <v/>
      </c>
    </row>
    <row r="26" spans="1:71" ht="12" customHeight="1" x14ac:dyDescent="0.2">
      <c r="D26" s="78" t="str">
        <f ca="1">F!V26</f>
        <v>8/B</v>
      </c>
      <c r="E26" s="80">
        <v>25</v>
      </c>
      <c r="F26" s="136">
        <f ca="1">F!W26</f>
        <v>28</v>
      </c>
      <c r="G26" s="166" t="str">
        <f ca="1">IF($D$1=3,TS!G26,IF($D$1=4,TS!J26,IF($D$1=5,TS!M26,IF($D$1=6,TS!P26,IF($D$1=7,TS!S26,IF($D$1=8,TS!V26,IF($D$1=9,TS!Y26,IF($D$1=10,TS!AB26,""))))))))&amp;IF($D$1=11,TS!AE26,IF($D$1=12,TS!AH26,IF($D$1=13,TS!AK26,IF($D$1=14,TS!AN26,IF($D$1=15,TS!AQ26,IF($D$1=16,TS!AT26,IF($D$1=17,TS!AW26,"")))))))&amp;IF($D$1=18,TS!AZ26,IF($D$1=19,TS!BC26,IF($D$1=20,TS!BF26,IF($D$1=21,TS!BI26,IF($D$1=22,TS!BL26,IF($D$1=23,TS!BO26,""))))))&amp;IF($D$1=24,TS!BR26,IF($D$1=25,TS!BU26,IF($D$1=26,TS!BX26,IF($D$1=27,TS!CA26,IF($D$1=28,TS!CD26,IF($D$1=29,TS!CG26,IF($D$1=1,TS!A26,IF($D$1=2,TS!D26,""))))))))&amp;IF($D$1=30,TS!CJ26,IF($D$1=31,TS!CM26,IF($D$1=32,TS!CP26,IF($D$1=33,TS!CS26,IF($D$1=34,TS!CV26,IF($D$1=35,TS!CY26,IF($D$1=36,TS!DB26,IF($D$1=37,TS!DE26,""))))))))&amp;IF($D$1=38,TS!DH26,IF($D$1=39,TS!DK26,IF($D$1=40,TS!DN26,"")))</f>
        <v>24</v>
      </c>
      <c r="H26" s="166" t="str">
        <f ca="1">IF($D$1=3,TS!H26,IF($D$1=4,TS!K26,IF($D$1=5,TS!N26,IF($D$1=6,TS!Q26,IF($D$1=7,TS!T26,IF($D$1=8,TS!W26,IF($D$1=9,TS!Z26,IF($D$1=10,TS!AC26,""))))))))&amp;IF($D$1=11,TS!AF26,IF($D$1=12,TS!AI26,IF($D$1=13,TS!AL26,IF($D$1=14,TS!AO26,IF($D$1=15,TS!AR26,IF($D$1=16,TS!AU26,IF($D$1=17,TS!AX26,"")))))))&amp;IF($D$1=18,TS!BA26,IF($D$1=19,TS!BD26,IF($D$1=20,TS!BG26,IF($D$1=21,TS!BJ26,IF($D$1=22,TS!BM26,IF($D$1=23,TS!BP26,""))))))&amp;IF($D$1=24,TS!BS26,IF($D$1=25,TS!BV26,IF($D$1=26,TS!BY26,IF($D$1=27,TS!CB26,IF($D$1=28,TS!CE26,IF($D$1=29,TS!CH26,IF($D$1=1,TS!B26,IF($D$1=2,TS!E26,""))))))))&amp;IF($D$1=30,TS!CK26,IF($D$1=31,TS!CN26,IF($D$1=32,TS!CQ26,IF($D$1=33,TS!CT26,IF($D$1=34,TS!CW26,IF($D$1=35,TS!CZ26,IF($D$1=36,TS!DC26,IF($D$1=37,TS!DF26,""))))))))&amp;IF($D$1=38,TS!DI26,IF($D$1=39,TS!DL26,IF($D$1=40,TS!DO26,"")))</f>
        <v>623</v>
      </c>
      <c r="I26" s="167" t="str">
        <f ca="1">IF($D$1=3,TS!I26,IF($D$1=4,TS!L26,IF($D$1=5,TS!O26,IF($D$1=6,TS!R26,IF($D$1=7,TS!U26,IF($D$1=8,TS!X26,IF($D$1=9,TS!AA26,IF($D$1=10,TS!AD26,""))))))))&amp;IF($D$1=11,TS!AG26,IF($D$1=12,TS!AJ26,IF($D$1=13,TS!AM26,IF($D$1=14,TS!AP26,IF($D$1=15,TS!AS26,IF($D$1=16,TS!AV26,IF($D$1=17,TS!AY26,"")))))))&amp;IF($D$1=18,TS!BB26,IF($D$1=19,TS!BE26,IF($D$1=20,TS!BH26,IF($D$1=21,TS!BK26,IF($D$1=22,TS!BN26,IF($D$1=23,TS!BQ26,""))))))&amp;IF($D$1=24,TS!BT26,IF($D$1=25,TS!BW26,IF($D$1=26,TS!BZ26,IF($D$1=27,TS!CC26,IF($D$1=28,TS!CF26,IF($D$1=29,TS!CI26,IF($D$1=1,TS!C26,IF($D$1=2,TS!F26,""))))))))&amp;IF($D$1=30,TS!CL26,IF($D$1=31,TS!CO26,IF($D$1=32,TS!CR26,IF($D$1=33,TS!CU26,IF($D$1=34,TS!CX26,IF($D$1=35,TS!DA26,IF($D$1=36,TS!DD26,IF($D$1=37,TS!DG26,""))))))))&amp;IF($D$1=38,TS!DJ26,IF($D$1=39,TS!DM26,IF($D$1=40,TS!DP26,"")))</f>
        <v>Çift sütunlu aşağı listesi</v>
      </c>
      <c r="J26" s="180">
        <f>IF(Tnot60!G$2=0,"",Tnot60!G26)</f>
        <v>0</v>
      </c>
      <c r="K26" s="180">
        <f>IF(Tnot60!H$2=0,"",Tnot60!H26)</f>
        <v>0</v>
      </c>
      <c r="L26" s="180">
        <f>IF(Tnot60!I$2=0,"",Tnot60!I26)</f>
        <v>0</v>
      </c>
      <c r="M26" s="180">
        <f>IF(Tnot60!J$2=0,"",Tnot60!J26)</f>
        <v>0</v>
      </c>
      <c r="N26" s="180">
        <f>IF(Tnot60!K$2=0,"",Tnot60!K26)</f>
        <v>0</v>
      </c>
      <c r="O26" s="180">
        <f>IF(Tnot60!L$2=0,"",Tnot60!L26)</f>
        <v>0</v>
      </c>
      <c r="P26" s="180">
        <f>IF(Tnot60!M$2=0,"",Tnot60!M26)</f>
        <v>0</v>
      </c>
      <c r="Q26" s="180">
        <f>IF(Tnot60!N$2=0,"",Tnot60!N26)</f>
        <v>0</v>
      </c>
      <c r="R26" s="180">
        <f>IF(Tnot60!O$2=0,"",Tnot60!O26)</f>
        <v>0</v>
      </c>
      <c r="S26" s="180">
        <f>IF(Tnot60!P$2=0,"",Tnot60!P26)</f>
        <v>0</v>
      </c>
      <c r="T26" s="180" t="str">
        <f>IF(Tnot60!Q$2=0,"",Tnot60!Q26)</f>
        <v/>
      </c>
      <c r="U26" s="180" t="str">
        <f>IF(Tnot60!R$2=0,"",Tnot60!R26)</f>
        <v/>
      </c>
      <c r="V26" s="180" t="str">
        <f>IF(Tnot60!S$2=0,"",Tnot60!S26)</f>
        <v/>
      </c>
      <c r="W26" s="180" t="str">
        <f>IF(Tnot60!T$2=0,"",Tnot60!T26)</f>
        <v/>
      </c>
      <c r="X26" s="180" t="str">
        <f>IF(Tnot60!U$2=0,"",Tnot60!U26)</f>
        <v/>
      </c>
      <c r="Y26" s="180" t="str">
        <f>IF(Tnot60!V$2=0,"",Tnot60!V26)</f>
        <v/>
      </c>
      <c r="Z26" s="180" t="str">
        <f>IF(Tnot60!W$2=0,"",Tnot60!W26)</f>
        <v/>
      </c>
      <c r="AA26" s="180" t="str">
        <f>IF(Tnot60!X$2=0,"",Tnot60!X26)</f>
        <v/>
      </c>
      <c r="AB26" s="180" t="str">
        <f>IF(Tnot60!Y$2=0,"",Tnot60!Y26)</f>
        <v/>
      </c>
      <c r="AC26" s="180" t="str">
        <f>IF(Tnot60!Z$2=0,"",Tnot60!Z26)</f>
        <v/>
      </c>
      <c r="AD26" s="75">
        <f t="shared" si="24"/>
        <v>0</v>
      </c>
      <c r="AE26" s="174" t="str">
        <f t="shared" si="25"/>
        <v/>
      </c>
      <c r="AR26" s="177" t="str">
        <f t="shared" ca="1" si="2"/>
        <v>24</v>
      </c>
      <c r="AS26" s="177" t="str">
        <f t="shared" ca="1" si="2"/>
        <v>623</v>
      </c>
      <c r="AT26" s="177" t="str">
        <f t="shared" ca="1" si="2"/>
        <v>Çift sütunlu aşağı listesi</v>
      </c>
      <c r="AU26" s="179" t="str">
        <f t="shared" si="4"/>
        <v/>
      </c>
      <c r="AV26" s="179" t="str">
        <f t="shared" si="5"/>
        <v/>
      </c>
      <c r="AW26" s="179" t="str">
        <f t="shared" si="6"/>
        <v/>
      </c>
      <c r="AX26" s="179" t="str">
        <f t="shared" si="7"/>
        <v/>
      </c>
      <c r="AY26" s="179" t="str">
        <f t="shared" si="8"/>
        <v/>
      </c>
      <c r="AZ26" s="179" t="str">
        <f t="shared" si="9"/>
        <v/>
      </c>
      <c r="BA26" s="179" t="str">
        <f t="shared" si="10"/>
        <v/>
      </c>
      <c r="BB26" s="179" t="str">
        <f t="shared" si="11"/>
        <v/>
      </c>
      <c r="BC26" s="179" t="str">
        <f t="shared" si="12"/>
        <v/>
      </c>
      <c r="BD26" s="179" t="str">
        <f t="shared" si="13"/>
        <v/>
      </c>
      <c r="BE26" s="179" t="str">
        <f t="shared" si="14"/>
        <v/>
      </c>
      <c r="BF26" s="179" t="str">
        <f t="shared" si="15"/>
        <v/>
      </c>
      <c r="BG26" s="179" t="str">
        <f t="shared" si="16"/>
        <v/>
      </c>
      <c r="BH26" s="179" t="str">
        <f t="shared" si="17"/>
        <v/>
      </c>
      <c r="BI26" s="179" t="str">
        <f t="shared" si="18"/>
        <v/>
      </c>
      <c r="BJ26" s="179" t="str">
        <f t="shared" si="19"/>
        <v/>
      </c>
      <c r="BK26" s="179" t="str">
        <f t="shared" si="20"/>
        <v/>
      </c>
      <c r="BL26" s="179" t="str">
        <f t="shared" si="21"/>
        <v/>
      </c>
      <c r="BM26" s="179" t="str">
        <f t="shared" si="22"/>
        <v/>
      </c>
      <c r="BN26" s="179" t="str">
        <f t="shared" si="23"/>
        <v/>
      </c>
      <c r="BO26" s="178"/>
      <c r="BP26" s="178" t="str">
        <f t="shared" ca="1" si="3"/>
        <v>24</v>
      </c>
      <c r="BQ26" s="178" t="str">
        <f t="shared" ca="1" si="3"/>
        <v>623</v>
      </c>
      <c r="BR26" s="178" t="str">
        <f t="shared" ca="1" si="3"/>
        <v>Çift sütunlu aşağı listesi</v>
      </c>
      <c r="BS26" s="178" t="str">
        <f t="shared" si="26"/>
        <v/>
      </c>
    </row>
    <row r="27" spans="1:71" ht="12" customHeight="1" x14ac:dyDescent="0.2">
      <c r="D27" s="78" t="str">
        <f ca="1">F!V27</f>
        <v>8/C</v>
      </c>
      <c r="E27" s="80">
        <v>26</v>
      </c>
      <c r="F27" s="136">
        <f ca="1">F!W27</f>
        <v>28</v>
      </c>
      <c r="G27" s="166" t="str">
        <f ca="1">IF($D$1=3,TS!G27,IF($D$1=4,TS!J27,IF($D$1=5,TS!M27,IF($D$1=6,TS!P27,IF($D$1=7,TS!S27,IF($D$1=8,TS!V27,IF($D$1=9,TS!Y27,IF($D$1=10,TS!AB27,""))))))))&amp;IF($D$1=11,TS!AE27,IF($D$1=12,TS!AH27,IF($D$1=13,TS!AK27,IF($D$1=14,TS!AN27,IF($D$1=15,TS!AQ27,IF($D$1=16,TS!AT27,IF($D$1=17,TS!AW27,"")))))))&amp;IF($D$1=18,TS!AZ27,IF($D$1=19,TS!BC27,IF($D$1=20,TS!BF27,IF($D$1=21,TS!BI27,IF($D$1=22,TS!BL27,IF($D$1=23,TS!BO27,""))))))&amp;IF($D$1=24,TS!BR27,IF($D$1=25,TS!BU27,IF($D$1=26,TS!BX27,IF($D$1=27,TS!CA27,IF($D$1=28,TS!CD27,IF($D$1=29,TS!CG27,IF($D$1=1,TS!A27,IF($D$1=2,TS!D27,""))))))))&amp;IF($D$1=30,TS!CJ27,IF($D$1=31,TS!CM27,IF($D$1=32,TS!CP27,IF($D$1=33,TS!CS27,IF($D$1=34,TS!CV27,IF($D$1=35,TS!CY27,IF($D$1=36,TS!DB27,IF($D$1=37,TS!DE27,""))))))))&amp;IF($D$1=38,TS!DH27,IF($D$1=39,TS!DK27,IF($D$1=40,TS!DN27,"")))</f>
        <v>25</v>
      </c>
      <c r="H27" s="166" t="str">
        <f ca="1">IF($D$1=3,TS!H27,IF($D$1=4,TS!K27,IF($D$1=5,TS!N27,IF($D$1=6,TS!Q27,IF($D$1=7,TS!T27,IF($D$1=8,TS!W27,IF($D$1=9,TS!Z27,IF($D$1=10,TS!AC27,""))))))))&amp;IF($D$1=11,TS!AF27,IF($D$1=12,TS!AI27,IF($D$1=13,TS!AL27,IF($D$1=14,TS!AO27,IF($D$1=15,TS!AR27,IF($D$1=16,TS!AU27,IF($D$1=17,TS!AX27,"")))))))&amp;IF($D$1=18,TS!BA27,IF($D$1=19,TS!BD27,IF($D$1=20,TS!BG27,IF($D$1=21,TS!BJ27,IF($D$1=22,TS!BM27,IF($D$1=23,TS!BP27,""))))))&amp;IF($D$1=24,TS!BS27,IF($D$1=25,TS!BV27,IF($D$1=26,TS!BY27,IF($D$1=27,TS!CB27,IF($D$1=28,TS!CE27,IF($D$1=29,TS!CH27,IF($D$1=1,TS!B27,IF($D$1=2,TS!E27,""))))))))&amp;IF($D$1=30,TS!CK27,IF($D$1=31,TS!CN27,IF($D$1=32,TS!CQ27,IF($D$1=33,TS!CT27,IF($D$1=34,TS!CW27,IF($D$1=35,TS!CZ27,IF($D$1=36,TS!DC27,IF($D$1=37,TS!DF27,""))))))))&amp;IF($D$1=38,TS!DI27,IF($D$1=39,TS!DL27,IF($D$1=40,TS!DO27,"")))</f>
        <v>653</v>
      </c>
      <c r="I27" s="167" t="str">
        <f ca="1">IF($D$1=3,TS!I27,IF($D$1=4,TS!L27,IF($D$1=5,TS!O27,IF($D$1=6,TS!R27,IF($D$1=7,TS!U27,IF($D$1=8,TS!X27,IF($D$1=9,TS!AA27,IF($D$1=10,TS!AD27,""))))))))&amp;IF($D$1=11,TS!AG27,IF($D$1=12,TS!AJ27,IF($D$1=13,TS!AM27,IF($D$1=14,TS!AP27,IF($D$1=15,TS!AS27,IF($D$1=16,TS!AV27,IF($D$1=17,TS!AY27,"")))))))&amp;IF($D$1=18,TS!BB27,IF($D$1=19,TS!BE27,IF($D$1=20,TS!BH27,IF($D$1=21,TS!BK27,IF($D$1=22,TS!BN27,IF($D$1=23,TS!BQ27,""))))))&amp;IF($D$1=24,TS!BT27,IF($D$1=25,TS!BW27,IF($D$1=26,TS!BZ27,IF($D$1=27,TS!CC27,IF($D$1=28,TS!CF27,IF($D$1=29,TS!CI27,IF($D$1=1,TS!C27,IF($D$1=2,TS!F27,""))))))))&amp;IF($D$1=30,TS!CL27,IF($D$1=31,TS!CO27,IF($D$1=32,TS!CR27,IF($D$1=33,TS!CU27,IF($D$1=34,TS!CX27,IF($D$1=35,TS!DA27,IF($D$1=36,TS!DD27,IF($D$1=37,TS!DG27,""))))))))&amp;IF($D$1=38,TS!DJ27,IF($D$1=39,TS!DM27,IF($D$1=40,TS!DP27,"")))</f>
        <v>Çift sütunlu aşağı listesi</v>
      </c>
      <c r="J27" s="180">
        <f>IF(Tnot60!G$2=0,"",Tnot60!G27)</f>
        <v>0</v>
      </c>
      <c r="K27" s="180">
        <f>IF(Tnot60!H$2=0,"",Tnot60!H27)</f>
        <v>0</v>
      </c>
      <c r="L27" s="180">
        <f>IF(Tnot60!I$2=0,"",Tnot60!I27)</f>
        <v>0</v>
      </c>
      <c r="M27" s="180">
        <f>IF(Tnot60!J$2=0,"",Tnot60!J27)</f>
        <v>0</v>
      </c>
      <c r="N27" s="180">
        <f>IF(Tnot60!K$2=0,"",Tnot60!K27)</f>
        <v>0</v>
      </c>
      <c r="O27" s="180">
        <f>IF(Tnot60!L$2=0,"",Tnot60!L27)</f>
        <v>0</v>
      </c>
      <c r="P27" s="180">
        <f>IF(Tnot60!M$2=0,"",Tnot60!M27)</f>
        <v>0</v>
      </c>
      <c r="Q27" s="180">
        <f>IF(Tnot60!N$2=0,"",Tnot60!N27)</f>
        <v>0</v>
      </c>
      <c r="R27" s="180">
        <f>IF(Tnot60!O$2=0,"",Tnot60!O27)</f>
        <v>0</v>
      </c>
      <c r="S27" s="180">
        <f>IF(Tnot60!P$2=0,"",Tnot60!P27)</f>
        <v>0</v>
      </c>
      <c r="T27" s="180" t="str">
        <f>IF(Tnot60!Q$2=0,"",Tnot60!Q27)</f>
        <v/>
      </c>
      <c r="U27" s="180" t="str">
        <f>IF(Tnot60!R$2=0,"",Tnot60!R27)</f>
        <v/>
      </c>
      <c r="V27" s="180" t="str">
        <f>IF(Tnot60!S$2=0,"",Tnot60!S27)</f>
        <v/>
      </c>
      <c r="W27" s="180" t="str">
        <f>IF(Tnot60!T$2=0,"",Tnot60!T27)</f>
        <v/>
      </c>
      <c r="X27" s="180" t="str">
        <f>IF(Tnot60!U$2=0,"",Tnot60!U27)</f>
        <v/>
      </c>
      <c r="Y27" s="180" t="str">
        <f>IF(Tnot60!V$2=0,"",Tnot60!V27)</f>
        <v/>
      </c>
      <c r="Z27" s="180" t="str">
        <f>IF(Tnot60!W$2=0,"",Tnot60!W27)</f>
        <v/>
      </c>
      <c r="AA27" s="180" t="str">
        <f>IF(Tnot60!X$2=0,"",Tnot60!X27)</f>
        <v/>
      </c>
      <c r="AB27" s="180" t="str">
        <f>IF(Tnot60!Y$2=0,"",Tnot60!Y27)</f>
        <v/>
      </c>
      <c r="AC27" s="180" t="str">
        <f>IF(Tnot60!Z$2=0,"",Tnot60!Z27)</f>
        <v/>
      </c>
      <c r="AD27" s="75">
        <f t="shared" si="24"/>
        <v>0</v>
      </c>
      <c r="AE27" s="174" t="str">
        <f t="shared" si="25"/>
        <v/>
      </c>
      <c r="AJ27" s="176" t="s">
        <v>96</v>
      </c>
      <c r="AK27" s="176" t="s">
        <v>97</v>
      </c>
      <c r="AL27" s="176" t="s">
        <v>98</v>
      </c>
      <c r="AM27" s="176" t="s">
        <v>99</v>
      </c>
      <c r="AR27" s="177" t="str">
        <f t="shared" ca="1" si="2"/>
        <v>25</v>
      </c>
      <c r="AS27" s="177" t="str">
        <f t="shared" ca="1" si="2"/>
        <v>653</v>
      </c>
      <c r="AT27" s="177" t="str">
        <f t="shared" ca="1" si="2"/>
        <v>Çift sütunlu aşağı listesi</v>
      </c>
      <c r="AU27" s="179" t="str">
        <f t="shared" si="4"/>
        <v/>
      </c>
      <c r="AV27" s="179" t="str">
        <f t="shared" si="5"/>
        <v/>
      </c>
      <c r="AW27" s="179" t="str">
        <f t="shared" si="6"/>
        <v/>
      </c>
      <c r="AX27" s="179" t="str">
        <f t="shared" si="7"/>
        <v/>
      </c>
      <c r="AY27" s="179" t="str">
        <f t="shared" si="8"/>
        <v/>
      </c>
      <c r="AZ27" s="179" t="str">
        <f t="shared" si="9"/>
        <v/>
      </c>
      <c r="BA27" s="179" t="str">
        <f t="shared" si="10"/>
        <v/>
      </c>
      <c r="BB27" s="179" t="str">
        <f t="shared" si="11"/>
        <v/>
      </c>
      <c r="BC27" s="179" t="str">
        <f t="shared" si="12"/>
        <v/>
      </c>
      <c r="BD27" s="179" t="str">
        <f t="shared" si="13"/>
        <v/>
      </c>
      <c r="BE27" s="179" t="str">
        <f t="shared" si="14"/>
        <v/>
      </c>
      <c r="BF27" s="179" t="str">
        <f t="shared" si="15"/>
        <v/>
      </c>
      <c r="BG27" s="179" t="str">
        <f t="shared" si="16"/>
        <v/>
      </c>
      <c r="BH27" s="179" t="str">
        <f t="shared" si="17"/>
        <v/>
      </c>
      <c r="BI27" s="179" t="str">
        <f t="shared" si="18"/>
        <v/>
      </c>
      <c r="BJ27" s="179" t="str">
        <f t="shared" si="19"/>
        <v/>
      </c>
      <c r="BK27" s="179" t="str">
        <f t="shared" si="20"/>
        <v/>
      </c>
      <c r="BL27" s="179" t="str">
        <f t="shared" si="21"/>
        <v/>
      </c>
      <c r="BM27" s="179" t="str">
        <f t="shared" si="22"/>
        <v/>
      </c>
      <c r="BN27" s="179" t="str">
        <f t="shared" si="23"/>
        <v/>
      </c>
      <c r="BO27" s="178"/>
      <c r="BP27" s="178" t="str">
        <f t="shared" ca="1" si="3"/>
        <v>25</v>
      </c>
      <c r="BQ27" s="178" t="str">
        <f t="shared" ca="1" si="3"/>
        <v>653</v>
      </c>
      <c r="BR27" s="178" t="str">
        <f t="shared" ca="1" si="3"/>
        <v>Çift sütunlu aşağı listesi</v>
      </c>
      <c r="BS27" s="178" t="str">
        <f t="shared" si="26"/>
        <v/>
      </c>
    </row>
    <row r="28" spans="1:71" ht="12" customHeight="1" x14ac:dyDescent="0.2">
      <c r="D28" s="78" t="str">
        <f ca="1">F!V28</f>
        <v>8/D</v>
      </c>
      <c r="E28" s="80">
        <v>27</v>
      </c>
      <c r="F28" s="136">
        <f ca="1">F!W28</f>
        <v>30</v>
      </c>
      <c r="G28" s="166" t="str">
        <f ca="1">IF($D$1=3,TS!G28,IF($D$1=4,TS!J28,IF($D$1=5,TS!M28,IF($D$1=6,TS!P28,IF($D$1=7,TS!S28,IF($D$1=8,TS!V28,IF($D$1=9,TS!Y28,IF($D$1=10,TS!AB28,""))))))))&amp;IF($D$1=11,TS!AE28,IF($D$1=12,TS!AH28,IF($D$1=13,TS!AK28,IF($D$1=14,TS!AN28,IF($D$1=15,TS!AQ28,IF($D$1=16,TS!AT28,IF($D$1=17,TS!AW28,"")))))))&amp;IF($D$1=18,TS!AZ28,IF($D$1=19,TS!BC28,IF($D$1=20,TS!BF28,IF($D$1=21,TS!BI28,IF($D$1=22,TS!BL28,IF($D$1=23,TS!BO28,""))))))&amp;IF($D$1=24,TS!BR28,IF($D$1=25,TS!BU28,IF($D$1=26,TS!BX28,IF($D$1=27,TS!CA28,IF($D$1=28,TS!CD28,IF($D$1=29,TS!CG28,IF($D$1=1,TS!A28,IF($D$1=2,TS!D28,""))))))))&amp;IF($D$1=30,TS!CJ28,IF($D$1=31,TS!CM28,IF($D$1=32,TS!CP28,IF($D$1=33,TS!CS28,IF($D$1=34,TS!CV28,IF($D$1=35,TS!CY28,IF($D$1=36,TS!DB28,IF($D$1=37,TS!DE28,""))))))))&amp;IF($D$1=38,TS!DH28,IF($D$1=39,TS!DK28,IF($D$1=40,TS!DN28,"")))</f>
        <v>26</v>
      </c>
      <c r="H28" s="166" t="str">
        <f ca="1">IF($D$1=3,TS!H28,IF($D$1=4,TS!K28,IF($D$1=5,TS!N28,IF($D$1=6,TS!Q28,IF($D$1=7,TS!T28,IF($D$1=8,TS!W28,IF($D$1=9,TS!Z28,IF($D$1=10,TS!AC28,""))))))))&amp;IF($D$1=11,TS!AF28,IF($D$1=12,TS!AI28,IF($D$1=13,TS!AL28,IF($D$1=14,TS!AO28,IF($D$1=15,TS!AR28,IF($D$1=16,TS!AU28,IF($D$1=17,TS!AX28,"")))))))&amp;IF($D$1=18,TS!BA28,IF($D$1=19,TS!BD28,IF($D$1=20,TS!BG28,IF($D$1=21,TS!BJ28,IF($D$1=22,TS!BM28,IF($D$1=23,TS!BP28,""))))))&amp;IF($D$1=24,TS!BS28,IF($D$1=25,TS!BV28,IF($D$1=26,TS!BY28,IF($D$1=27,TS!CB28,IF($D$1=28,TS!CE28,IF($D$1=29,TS!CH28,IF($D$1=1,TS!B28,IF($D$1=2,TS!E28,""))))))))&amp;IF($D$1=30,TS!CK28,IF($D$1=31,TS!CN28,IF($D$1=32,TS!CQ28,IF($D$1=33,TS!CT28,IF($D$1=34,TS!CW28,IF($D$1=35,TS!CZ28,IF($D$1=36,TS!DC28,IF($D$1=37,TS!DF28,""))))))))&amp;IF($D$1=38,TS!DI28,IF($D$1=39,TS!DL28,IF($D$1=40,TS!DO28,"")))</f>
        <v>710</v>
      </c>
      <c r="I28" s="167" t="str">
        <f ca="1">IF($D$1=3,TS!I28,IF($D$1=4,TS!L28,IF($D$1=5,TS!O28,IF($D$1=6,TS!R28,IF($D$1=7,TS!U28,IF($D$1=8,TS!X28,IF($D$1=9,TS!AA28,IF($D$1=10,TS!AD28,""))))))))&amp;IF($D$1=11,TS!AG28,IF($D$1=12,TS!AJ28,IF($D$1=13,TS!AM28,IF($D$1=14,TS!AP28,IF($D$1=15,TS!AS28,IF($D$1=16,TS!AV28,IF($D$1=17,TS!AY28,"")))))))&amp;IF($D$1=18,TS!BB28,IF($D$1=19,TS!BE28,IF($D$1=20,TS!BH28,IF($D$1=21,TS!BK28,IF($D$1=22,TS!BN28,IF($D$1=23,TS!BQ28,""))))))&amp;IF($D$1=24,TS!BT28,IF($D$1=25,TS!BW28,IF($D$1=26,TS!BZ28,IF($D$1=27,TS!CC28,IF($D$1=28,TS!CF28,IF($D$1=29,TS!CI28,IF($D$1=1,TS!C28,IF($D$1=2,TS!F28,""))))))))&amp;IF($D$1=30,TS!CL28,IF($D$1=31,TS!CO28,IF($D$1=32,TS!CR28,IF($D$1=33,TS!CU28,IF($D$1=34,TS!CX28,IF($D$1=35,TS!DA28,IF($D$1=36,TS!DD28,IF($D$1=37,TS!DG28,""))))))))&amp;IF($D$1=38,TS!DJ28,IF($D$1=39,TS!DM28,IF($D$1=40,TS!DP28,"")))</f>
        <v>Çift sütunlu aşağı listesi</v>
      </c>
      <c r="J28" s="180">
        <f>IF(Tnot60!G$2=0,"",Tnot60!G28)</f>
        <v>0</v>
      </c>
      <c r="K28" s="180">
        <f>IF(Tnot60!H$2=0,"",Tnot60!H28)</f>
        <v>0</v>
      </c>
      <c r="L28" s="180">
        <f>IF(Tnot60!I$2=0,"",Tnot60!I28)</f>
        <v>0</v>
      </c>
      <c r="M28" s="180">
        <f>IF(Tnot60!J$2=0,"",Tnot60!J28)</f>
        <v>0</v>
      </c>
      <c r="N28" s="180">
        <f>IF(Tnot60!K$2=0,"",Tnot60!K28)</f>
        <v>0</v>
      </c>
      <c r="O28" s="180">
        <f>IF(Tnot60!L$2=0,"",Tnot60!L28)</f>
        <v>0</v>
      </c>
      <c r="P28" s="180">
        <f>IF(Tnot60!M$2=0,"",Tnot60!M28)</f>
        <v>0</v>
      </c>
      <c r="Q28" s="180">
        <f>IF(Tnot60!N$2=0,"",Tnot60!N28)</f>
        <v>0</v>
      </c>
      <c r="R28" s="180">
        <f>IF(Tnot60!O$2=0,"",Tnot60!O28)</f>
        <v>0</v>
      </c>
      <c r="S28" s="180">
        <f>IF(Tnot60!P$2=0,"",Tnot60!P28)</f>
        <v>0</v>
      </c>
      <c r="T28" s="180" t="str">
        <f>IF(Tnot60!Q$2=0,"",Tnot60!Q28)</f>
        <v/>
      </c>
      <c r="U28" s="180" t="str">
        <f>IF(Tnot60!R$2=0,"",Tnot60!R28)</f>
        <v/>
      </c>
      <c r="V28" s="180" t="str">
        <f>IF(Tnot60!S$2=0,"",Tnot60!S28)</f>
        <v/>
      </c>
      <c r="W28" s="180" t="str">
        <f>IF(Tnot60!T$2=0,"",Tnot60!T28)</f>
        <v/>
      </c>
      <c r="X28" s="180" t="str">
        <f>IF(Tnot60!U$2=0,"",Tnot60!U28)</f>
        <v/>
      </c>
      <c r="Y28" s="180" t="str">
        <f>IF(Tnot60!V$2=0,"",Tnot60!V28)</f>
        <v/>
      </c>
      <c r="Z28" s="180" t="str">
        <f>IF(Tnot60!W$2=0,"",Tnot60!W28)</f>
        <v/>
      </c>
      <c r="AA28" s="180" t="str">
        <f>IF(Tnot60!X$2=0,"",Tnot60!X28)</f>
        <v/>
      </c>
      <c r="AB28" s="180" t="str">
        <f>IF(Tnot60!Y$2=0,"",Tnot60!Y28)</f>
        <v/>
      </c>
      <c r="AC28" s="180" t="str">
        <f>IF(Tnot60!Z$2=0,"",Tnot60!Z28)</f>
        <v/>
      </c>
      <c r="AD28" s="75">
        <f t="shared" si="24"/>
        <v>0</v>
      </c>
      <c r="AE28" s="174" t="str">
        <f t="shared" si="25"/>
        <v/>
      </c>
      <c r="AI28" s="142" t="s">
        <v>100</v>
      </c>
      <c r="AJ28" s="173">
        <f>COUNTIF($AE$3:$AE$52,"D")</f>
        <v>0</v>
      </c>
      <c r="AK28" s="173">
        <f>COUNTIF($AE$3:$AE$52,"C")</f>
        <v>0</v>
      </c>
      <c r="AL28" s="173">
        <f>COUNTIF($AE$3:$AE$52,"B")</f>
        <v>0</v>
      </c>
      <c r="AM28" s="173">
        <f>COUNTIF($AE$3:$AE$52,"A")</f>
        <v>0</v>
      </c>
      <c r="AR28" s="177" t="str">
        <f t="shared" ca="1" si="2"/>
        <v>26</v>
      </c>
      <c r="AS28" s="177" t="str">
        <f t="shared" ca="1" si="2"/>
        <v>710</v>
      </c>
      <c r="AT28" s="177" t="str">
        <f t="shared" ca="1" si="2"/>
        <v>Çift sütunlu aşağı listesi</v>
      </c>
      <c r="AU28" s="179" t="str">
        <f t="shared" si="4"/>
        <v/>
      </c>
      <c r="AV28" s="179" t="str">
        <f t="shared" si="5"/>
        <v/>
      </c>
      <c r="AW28" s="179" t="str">
        <f t="shared" si="6"/>
        <v/>
      </c>
      <c r="AX28" s="179" t="str">
        <f t="shared" si="7"/>
        <v/>
      </c>
      <c r="AY28" s="179" t="str">
        <f t="shared" si="8"/>
        <v/>
      </c>
      <c r="AZ28" s="179" t="str">
        <f t="shared" si="9"/>
        <v/>
      </c>
      <c r="BA28" s="179" t="str">
        <f t="shared" si="10"/>
        <v/>
      </c>
      <c r="BB28" s="179" t="str">
        <f t="shared" si="11"/>
        <v/>
      </c>
      <c r="BC28" s="179" t="str">
        <f t="shared" si="12"/>
        <v/>
      </c>
      <c r="BD28" s="179" t="str">
        <f t="shared" si="13"/>
        <v/>
      </c>
      <c r="BE28" s="179" t="str">
        <f t="shared" si="14"/>
        <v/>
      </c>
      <c r="BF28" s="179" t="str">
        <f t="shared" si="15"/>
        <v/>
      </c>
      <c r="BG28" s="179" t="str">
        <f t="shared" si="16"/>
        <v/>
      </c>
      <c r="BH28" s="179" t="str">
        <f t="shared" si="17"/>
        <v/>
      </c>
      <c r="BI28" s="179" t="str">
        <f t="shared" si="18"/>
        <v/>
      </c>
      <c r="BJ28" s="179" t="str">
        <f t="shared" si="19"/>
        <v/>
      </c>
      <c r="BK28" s="179" t="str">
        <f t="shared" si="20"/>
        <v/>
      </c>
      <c r="BL28" s="179" t="str">
        <f t="shared" si="21"/>
        <v/>
      </c>
      <c r="BM28" s="179" t="str">
        <f t="shared" si="22"/>
        <v/>
      </c>
      <c r="BN28" s="179" t="str">
        <f t="shared" si="23"/>
        <v/>
      </c>
      <c r="BO28" s="178"/>
      <c r="BP28" s="178" t="str">
        <f t="shared" ca="1" si="3"/>
        <v>26</v>
      </c>
      <c r="BQ28" s="178" t="str">
        <f t="shared" ca="1" si="3"/>
        <v>710</v>
      </c>
      <c r="BR28" s="178" t="str">
        <f t="shared" ca="1" si="3"/>
        <v>Çift sütunlu aşağı listesi</v>
      </c>
      <c r="BS28" s="178" t="str">
        <f t="shared" si="26"/>
        <v/>
      </c>
    </row>
    <row r="29" spans="1:71" ht="12" customHeight="1" x14ac:dyDescent="0.2">
      <c r="D29" s="78" t="str">
        <f ca="1">F!V29</f>
        <v>8/E</v>
      </c>
      <c r="E29" s="111">
        <v>28</v>
      </c>
      <c r="F29" s="136">
        <f ca="1">F!W29</f>
        <v>24</v>
      </c>
      <c r="G29" s="166" t="str">
        <f ca="1">IF($D$1=3,TS!G29,IF($D$1=4,TS!J29,IF($D$1=5,TS!M29,IF($D$1=6,TS!P29,IF($D$1=7,TS!S29,IF($D$1=8,TS!V29,IF($D$1=9,TS!Y29,IF($D$1=10,TS!AB29,""))))))))&amp;IF($D$1=11,TS!AE29,IF($D$1=12,TS!AH29,IF($D$1=13,TS!AK29,IF($D$1=14,TS!AN29,IF($D$1=15,TS!AQ29,IF($D$1=16,TS!AT29,IF($D$1=17,TS!AW29,"")))))))&amp;IF($D$1=18,TS!AZ29,IF($D$1=19,TS!BC29,IF($D$1=20,TS!BF29,IF($D$1=21,TS!BI29,IF($D$1=22,TS!BL29,IF($D$1=23,TS!BO29,""))))))&amp;IF($D$1=24,TS!BR29,IF($D$1=25,TS!BU29,IF($D$1=26,TS!BX29,IF($D$1=27,TS!CA29,IF($D$1=28,TS!CD29,IF($D$1=29,TS!CG29,IF($D$1=1,TS!A29,IF($D$1=2,TS!D29,""))))))))&amp;IF($D$1=30,TS!CJ29,IF($D$1=31,TS!CM29,IF($D$1=32,TS!CP29,IF($D$1=33,TS!CS29,IF($D$1=34,TS!CV29,IF($D$1=35,TS!CY29,IF($D$1=36,TS!DB29,IF($D$1=37,TS!DE29,""))))))))&amp;IF($D$1=38,TS!DH29,IF($D$1=39,TS!DK29,IF($D$1=40,TS!DN29,"")))</f>
        <v>27</v>
      </c>
      <c r="H29" s="166" t="str">
        <f ca="1">IF($D$1=3,TS!H29,IF($D$1=4,TS!K29,IF($D$1=5,TS!N29,IF($D$1=6,TS!Q29,IF($D$1=7,TS!T29,IF($D$1=8,TS!W29,IF($D$1=9,TS!Z29,IF($D$1=10,TS!AC29,""))))))))&amp;IF($D$1=11,TS!AF29,IF($D$1=12,TS!AI29,IF($D$1=13,TS!AL29,IF($D$1=14,TS!AO29,IF($D$1=15,TS!AR29,IF($D$1=16,TS!AU29,IF($D$1=17,TS!AX29,"")))))))&amp;IF($D$1=18,TS!BA29,IF($D$1=19,TS!BD29,IF($D$1=20,TS!BG29,IF($D$1=21,TS!BJ29,IF($D$1=22,TS!BM29,IF($D$1=23,TS!BP29,""))))))&amp;IF($D$1=24,TS!BS29,IF($D$1=25,TS!BV29,IF($D$1=26,TS!BY29,IF($D$1=27,TS!CB29,IF($D$1=28,TS!CE29,IF($D$1=29,TS!CH29,IF($D$1=1,TS!B29,IF($D$1=2,TS!E29,""))))))))&amp;IF($D$1=30,TS!CK29,IF($D$1=31,TS!CN29,IF($D$1=32,TS!CQ29,IF($D$1=33,TS!CT29,IF($D$1=34,TS!CW29,IF($D$1=35,TS!CZ29,IF($D$1=36,TS!DC29,IF($D$1=37,TS!DF29,""))))))))&amp;IF($D$1=38,TS!DI29,IF($D$1=39,TS!DL29,IF($D$1=40,TS!DO29,"")))</f>
        <v>711</v>
      </c>
      <c r="I29" s="167" t="str">
        <f ca="1">IF($D$1=3,TS!I29,IF($D$1=4,TS!L29,IF($D$1=5,TS!O29,IF($D$1=6,TS!R29,IF($D$1=7,TS!U29,IF($D$1=8,TS!X29,IF($D$1=9,TS!AA29,IF($D$1=10,TS!AD29,""))))))))&amp;IF($D$1=11,TS!AG29,IF($D$1=12,TS!AJ29,IF($D$1=13,TS!AM29,IF($D$1=14,TS!AP29,IF($D$1=15,TS!AS29,IF($D$1=16,TS!AV29,IF($D$1=17,TS!AY29,"")))))))&amp;IF($D$1=18,TS!BB29,IF($D$1=19,TS!BE29,IF($D$1=20,TS!BH29,IF($D$1=21,TS!BK29,IF($D$1=22,TS!BN29,IF($D$1=23,TS!BQ29,""))))))&amp;IF($D$1=24,TS!BT29,IF($D$1=25,TS!BW29,IF($D$1=26,TS!BZ29,IF($D$1=27,TS!CC29,IF($D$1=28,TS!CF29,IF($D$1=29,TS!CI29,IF($D$1=1,TS!C29,IF($D$1=2,TS!F29,""))))))))&amp;IF($D$1=30,TS!CL29,IF($D$1=31,TS!CO29,IF($D$1=32,TS!CR29,IF($D$1=33,TS!CU29,IF($D$1=34,TS!CX29,IF($D$1=35,TS!DA29,IF($D$1=36,TS!DD29,IF($D$1=37,TS!DG29,""))))))))&amp;IF($D$1=38,TS!DJ29,IF($D$1=39,TS!DM29,IF($D$1=40,TS!DP29,"")))</f>
        <v>Çift sütunlu aşağı listesi</v>
      </c>
      <c r="J29" s="180">
        <f>IF(Tnot60!G$2=0,"",Tnot60!G29)</f>
        <v>0</v>
      </c>
      <c r="K29" s="180">
        <f>IF(Tnot60!H$2=0,"",Tnot60!H29)</f>
        <v>0</v>
      </c>
      <c r="L29" s="180">
        <f>IF(Tnot60!I$2=0,"",Tnot60!I29)</f>
        <v>0</v>
      </c>
      <c r="M29" s="180">
        <f>IF(Tnot60!J$2=0,"",Tnot60!J29)</f>
        <v>0</v>
      </c>
      <c r="N29" s="180">
        <f>IF(Tnot60!K$2=0,"",Tnot60!K29)</f>
        <v>0</v>
      </c>
      <c r="O29" s="180">
        <f>IF(Tnot60!L$2=0,"",Tnot60!L29)</f>
        <v>0</v>
      </c>
      <c r="P29" s="180">
        <f>IF(Tnot60!M$2=0,"",Tnot60!M29)</f>
        <v>0</v>
      </c>
      <c r="Q29" s="180">
        <f>IF(Tnot60!N$2=0,"",Tnot60!N29)</f>
        <v>0</v>
      </c>
      <c r="R29" s="180">
        <f>IF(Tnot60!O$2=0,"",Tnot60!O29)</f>
        <v>0</v>
      </c>
      <c r="S29" s="180">
        <f>IF(Tnot60!P$2=0,"",Tnot60!P29)</f>
        <v>0</v>
      </c>
      <c r="T29" s="180" t="str">
        <f>IF(Tnot60!Q$2=0,"",Tnot60!Q29)</f>
        <v/>
      </c>
      <c r="U29" s="180" t="str">
        <f>IF(Tnot60!R$2=0,"",Tnot60!R29)</f>
        <v/>
      </c>
      <c r="V29" s="180" t="str">
        <f>IF(Tnot60!S$2=0,"",Tnot60!S29)</f>
        <v/>
      </c>
      <c r="W29" s="180" t="str">
        <f>IF(Tnot60!T$2=0,"",Tnot60!T29)</f>
        <v/>
      </c>
      <c r="X29" s="180" t="str">
        <f>IF(Tnot60!U$2=0,"",Tnot60!U29)</f>
        <v/>
      </c>
      <c r="Y29" s="180" t="str">
        <f>IF(Tnot60!V$2=0,"",Tnot60!V29)</f>
        <v/>
      </c>
      <c r="Z29" s="180" t="str">
        <f>IF(Tnot60!W$2=0,"",Tnot60!W29)</f>
        <v/>
      </c>
      <c r="AA29" s="180" t="str">
        <f>IF(Tnot60!X$2=0,"",Tnot60!X29)</f>
        <v/>
      </c>
      <c r="AB29" s="180" t="str">
        <f>IF(Tnot60!Y$2=0,"",Tnot60!Y29)</f>
        <v/>
      </c>
      <c r="AC29" s="180" t="str">
        <f>IF(Tnot60!Z$2=0,"",Tnot60!Z29)</f>
        <v/>
      </c>
      <c r="AD29" s="75">
        <f t="shared" si="24"/>
        <v>0</v>
      </c>
      <c r="AE29" s="174" t="str">
        <f t="shared" si="25"/>
        <v/>
      </c>
      <c r="AR29" s="177" t="str">
        <f t="shared" ca="1" si="2"/>
        <v>27</v>
      </c>
      <c r="AS29" s="177" t="str">
        <f t="shared" ca="1" si="2"/>
        <v>711</v>
      </c>
      <c r="AT29" s="177" t="str">
        <f t="shared" ca="1" si="2"/>
        <v>Çift sütunlu aşağı listesi</v>
      </c>
      <c r="AU29" s="179" t="str">
        <f t="shared" si="4"/>
        <v/>
      </c>
      <c r="AV29" s="179" t="str">
        <f t="shared" si="5"/>
        <v/>
      </c>
      <c r="AW29" s="179" t="str">
        <f t="shared" si="6"/>
        <v/>
      </c>
      <c r="AX29" s="179" t="str">
        <f t="shared" si="7"/>
        <v/>
      </c>
      <c r="AY29" s="179" t="str">
        <f t="shared" si="8"/>
        <v/>
      </c>
      <c r="AZ29" s="179" t="str">
        <f t="shared" si="9"/>
        <v/>
      </c>
      <c r="BA29" s="179" t="str">
        <f t="shared" si="10"/>
        <v/>
      </c>
      <c r="BB29" s="179" t="str">
        <f t="shared" si="11"/>
        <v/>
      </c>
      <c r="BC29" s="179" t="str">
        <f t="shared" si="12"/>
        <v/>
      </c>
      <c r="BD29" s="179" t="str">
        <f t="shared" si="13"/>
        <v/>
      </c>
      <c r="BE29" s="179" t="str">
        <f t="shared" si="14"/>
        <v/>
      </c>
      <c r="BF29" s="179" t="str">
        <f t="shared" si="15"/>
        <v/>
      </c>
      <c r="BG29" s="179" t="str">
        <f t="shared" si="16"/>
        <v/>
      </c>
      <c r="BH29" s="179" t="str">
        <f t="shared" si="17"/>
        <v/>
      </c>
      <c r="BI29" s="179" t="str">
        <f t="shared" si="18"/>
        <v/>
      </c>
      <c r="BJ29" s="179" t="str">
        <f t="shared" si="19"/>
        <v/>
      </c>
      <c r="BK29" s="179" t="str">
        <f t="shared" si="20"/>
        <v/>
      </c>
      <c r="BL29" s="179" t="str">
        <f t="shared" si="21"/>
        <v/>
      </c>
      <c r="BM29" s="179" t="str">
        <f t="shared" si="22"/>
        <v/>
      </c>
      <c r="BN29" s="179" t="str">
        <f t="shared" si="23"/>
        <v/>
      </c>
      <c r="BO29" s="178"/>
      <c r="BP29" s="178" t="str">
        <f t="shared" ca="1" si="3"/>
        <v>27</v>
      </c>
      <c r="BQ29" s="178" t="str">
        <f t="shared" ca="1" si="3"/>
        <v>711</v>
      </c>
      <c r="BR29" s="178" t="str">
        <f t="shared" ca="1" si="3"/>
        <v>Çift sütunlu aşağı listesi</v>
      </c>
      <c r="BS29" s="178" t="str">
        <f t="shared" si="26"/>
        <v/>
      </c>
    </row>
    <row r="30" spans="1:71" ht="12" customHeight="1" x14ac:dyDescent="0.2">
      <c r="D30" s="78" t="str">
        <f ca="1">F!V30</f>
        <v>8/F</v>
      </c>
      <c r="E30" s="111">
        <v>29</v>
      </c>
      <c r="F30" s="136">
        <f ca="1">F!W30</f>
        <v>28</v>
      </c>
      <c r="G30" s="166" t="str">
        <f ca="1">IF($D$1=3,TS!G30,IF($D$1=4,TS!J30,IF($D$1=5,TS!M30,IF($D$1=6,TS!P30,IF($D$1=7,TS!S30,IF($D$1=8,TS!V30,IF($D$1=9,TS!Y30,IF($D$1=10,TS!AB30,""))))))))&amp;IF($D$1=11,TS!AE30,IF($D$1=12,TS!AH30,IF($D$1=13,TS!AK30,IF($D$1=14,TS!AN30,IF($D$1=15,TS!AQ30,IF($D$1=16,TS!AT30,IF($D$1=17,TS!AW30,"")))))))&amp;IF($D$1=18,TS!AZ30,IF($D$1=19,TS!BC30,IF($D$1=20,TS!BF30,IF($D$1=21,TS!BI30,IF($D$1=22,TS!BL30,IF($D$1=23,TS!BO30,""))))))&amp;IF($D$1=24,TS!BR30,IF($D$1=25,TS!BU30,IF($D$1=26,TS!BX30,IF($D$1=27,TS!CA30,IF($D$1=28,TS!CD30,IF($D$1=29,TS!CG30,IF($D$1=1,TS!A30,IF($D$1=2,TS!D30,""))))))))&amp;IF($D$1=30,TS!CJ30,IF($D$1=31,TS!CM30,IF($D$1=32,TS!CP30,IF($D$1=33,TS!CS30,IF($D$1=34,TS!CV30,IF($D$1=35,TS!CY30,IF($D$1=36,TS!DB30,IF($D$1=37,TS!DE30,""))))))))&amp;IF($D$1=38,TS!DH30,IF($D$1=39,TS!DK30,IF($D$1=40,TS!DN30,"")))</f>
        <v>28</v>
      </c>
      <c r="H30" s="166" t="str">
        <f ca="1">IF($D$1=3,TS!H30,IF($D$1=4,TS!K30,IF($D$1=5,TS!N30,IF($D$1=6,TS!Q30,IF($D$1=7,TS!T30,IF($D$1=8,TS!W30,IF($D$1=9,TS!Z30,IF($D$1=10,TS!AC30,""))))))))&amp;IF($D$1=11,TS!AF30,IF($D$1=12,TS!AI30,IF($D$1=13,TS!AL30,IF($D$1=14,TS!AO30,IF($D$1=15,TS!AR30,IF($D$1=16,TS!AU30,IF($D$1=17,TS!AX30,"")))))))&amp;IF($D$1=18,TS!BA30,IF($D$1=19,TS!BD30,IF($D$1=20,TS!BG30,IF($D$1=21,TS!BJ30,IF($D$1=22,TS!BM30,IF($D$1=23,TS!BP30,""))))))&amp;IF($D$1=24,TS!BS30,IF($D$1=25,TS!BV30,IF($D$1=26,TS!BY30,IF($D$1=27,TS!CB30,IF($D$1=28,TS!CE30,IF($D$1=29,TS!CH30,IF($D$1=1,TS!B30,IF($D$1=2,TS!E30,""))))))))&amp;IF($D$1=30,TS!CK30,IF($D$1=31,TS!CN30,IF($D$1=32,TS!CQ30,IF($D$1=33,TS!CT30,IF($D$1=34,TS!CW30,IF($D$1=35,TS!CZ30,IF($D$1=36,TS!DC30,IF($D$1=37,TS!DF30,""))))))))&amp;IF($D$1=38,TS!DI30,IF($D$1=39,TS!DL30,IF($D$1=40,TS!DO30,"")))</f>
        <v>719</v>
      </c>
      <c r="I30" s="167" t="str">
        <f ca="1">IF($D$1=3,TS!I30,IF($D$1=4,TS!L30,IF($D$1=5,TS!O30,IF($D$1=6,TS!R30,IF($D$1=7,TS!U30,IF($D$1=8,TS!X30,IF($D$1=9,TS!AA30,IF($D$1=10,TS!AD30,""))))))))&amp;IF($D$1=11,TS!AG30,IF($D$1=12,TS!AJ30,IF($D$1=13,TS!AM30,IF($D$1=14,TS!AP30,IF($D$1=15,TS!AS30,IF($D$1=16,TS!AV30,IF($D$1=17,TS!AY30,"")))))))&amp;IF($D$1=18,TS!BB30,IF($D$1=19,TS!BE30,IF($D$1=20,TS!BH30,IF($D$1=21,TS!BK30,IF($D$1=22,TS!BN30,IF($D$1=23,TS!BQ30,""))))))&amp;IF($D$1=24,TS!BT30,IF($D$1=25,TS!BW30,IF($D$1=26,TS!BZ30,IF($D$1=27,TS!CC30,IF($D$1=28,TS!CF30,IF($D$1=29,TS!CI30,IF($D$1=1,TS!C30,IF($D$1=2,TS!F30,""))))))))&amp;IF($D$1=30,TS!CL30,IF($D$1=31,TS!CO30,IF($D$1=32,TS!CR30,IF($D$1=33,TS!CU30,IF($D$1=34,TS!CX30,IF($D$1=35,TS!DA30,IF($D$1=36,TS!DD30,IF($D$1=37,TS!DG30,""))))))))&amp;IF($D$1=38,TS!DJ30,IF($D$1=39,TS!DM30,IF($D$1=40,TS!DP30,"")))</f>
        <v>Çift sütunlu aşağı listesi</v>
      </c>
      <c r="J30" s="180">
        <f>IF(Tnot60!G$2=0,"",Tnot60!G30)</f>
        <v>0</v>
      </c>
      <c r="K30" s="180">
        <f>IF(Tnot60!H$2=0,"",Tnot60!H30)</f>
        <v>0</v>
      </c>
      <c r="L30" s="180">
        <f>IF(Tnot60!I$2=0,"",Tnot60!I30)</f>
        <v>0</v>
      </c>
      <c r="M30" s="180">
        <f>IF(Tnot60!J$2=0,"",Tnot60!J30)</f>
        <v>0</v>
      </c>
      <c r="N30" s="180">
        <f>IF(Tnot60!K$2=0,"",Tnot60!K30)</f>
        <v>0</v>
      </c>
      <c r="O30" s="180">
        <f>IF(Tnot60!L$2=0,"",Tnot60!L30)</f>
        <v>0</v>
      </c>
      <c r="P30" s="180">
        <f>IF(Tnot60!M$2=0,"",Tnot60!M30)</f>
        <v>0</v>
      </c>
      <c r="Q30" s="180">
        <f>IF(Tnot60!N$2=0,"",Tnot60!N30)</f>
        <v>0</v>
      </c>
      <c r="R30" s="180">
        <f>IF(Tnot60!O$2=0,"",Tnot60!O30)</f>
        <v>0</v>
      </c>
      <c r="S30" s="180">
        <f>IF(Tnot60!P$2=0,"",Tnot60!P30)</f>
        <v>0</v>
      </c>
      <c r="T30" s="180" t="str">
        <f>IF(Tnot60!Q$2=0,"",Tnot60!Q30)</f>
        <v/>
      </c>
      <c r="U30" s="180" t="str">
        <f>IF(Tnot60!R$2=0,"",Tnot60!R30)</f>
        <v/>
      </c>
      <c r="V30" s="180" t="str">
        <f>IF(Tnot60!S$2=0,"",Tnot60!S30)</f>
        <v/>
      </c>
      <c r="W30" s="180" t="str">
        <f>IF(Tnot60!T$2=0,"",Tnot60!T30)</f>
        <v/>
      </c>
      <c r="X30" s="180" t="str">
        <f>IF(Tnot60!U$2=0,"",Tnot60!U30)</f>
        <v/>
      </c>
      <c r="Y30" s="180" t="str">
        <f>IF(Tnot60!V$2=0,"",Tnot60!V30)</f>
        <v/>
      </c>
      <c r="Z30" s="180" t="str">
        <f>IF(Tnot60!W$2=0,"",Tnot60!W30)</f>
        <v/>
      </c>
      <c r="AA30" s="180" t="str">
        <f>IF(Tnot60!X$2=0,"",Tnot60!X30)</f>
        <v/>
      </c>
      <c r="AB30" s="180" t="str">
        <f>IF(Tnot60!Y$2=0,"",Tnot60!Y30)</f>
        <v/>
      </c>
      <c r="AC30" s="180" t="str">
        <f>IF(Tnot60!Z$2=0,"",Tnot60!Z30)</f>
        <v/>
      </c>
      <c r="AD30" s="75">
        <f t="shared" si="24"/>
        <v>0</v>
      </c>
      <c r="AE30" s="174" t="str">
        <f t="shared" si="25"/>
        <v/>
      </c>
      <c r="AR30" s="177" t="str">
        <f t="shared" ca="1" si="2"/>
        <v>28</v>
      </c>
      <c r="AS30" s="177" t="str">
        <f t="shared" ca="1" si="2"/>
        <v>719</v>
      </c>
      <c r="AT30" s="177" t="str">
        <f t="shared" ca="1" si="2"/>
        <v>Çift sütunlu aşağı listesi</v>
      </c>
      <c r="AU30" s="179" t="str">
        <f t="shared" si="4"/>
        <v/>
      </c>
      <c r="AV30" s="179" t="str">
        <f t="shared" si="5"/>
        <v/>
      </c>
      <c r="AW30" s="179" t="str">
        <f t="shared" si="6"/>
        <v/>
      </c>
      <c r="AX30" s="179" t="str">
        <f t="shared" si="7"/>
        <v/>
      </c>
      <c r="AY30" s="179" t="str">
        <f t="shared" si="8"/>
        <v/>
      </c>
      <c r="AZ30" s="179" t="str">
        <f t="shared" si="9"/>
        <v/>
      </c>
      <c r="BA30" s="179" t="str">
        <f t="shared" si="10"/>
        <v/>
      </c>
      <c r="BB30" s="179" t="str">
        <f t="shared" si="11"/>
        <v/>
      </c>
      <c r="BC30" s="179" t="str">
        <f t="shared" si="12"/>
        <v/>
      </c>
      <c r="BD30" s="179" t="str">
        <f t="shared" si="13"/>
        <v/>
      </c>
      <c r="BE30" s="179" t="str">
        <f t="shared" si="14"/>
        <v/>
      </c>
      <c r="BF30" s="179" t="str">
        <f t="shared" si="15"/>
        <v/>
      </c>
      <c r="BG30" s="179" t="str">
        <f t="shared" si="16"/>
        <v/>
      </c>
      <c r="BH30" s="179" t="str">
        <f t="shared" si="17"/>
        <v/>
      </c>
      <c r="BI30" s="179" t="str">
        <f t="shared" si="18"/>
        <v/>
      </c>
      <c r="BJ30" s="179" t="str">
        <f t="shared" si="19"/>
        <v/>
      </c>
      <c r="BK30" s="179" t="str">
        <f t="shared" si="20"/>
        <v/>
      </c>
      <c r="BL30" s="179" t="str">
        <f t="shared" si="21"/>
        <v/>
      </c>
      <c r="BM30" s="179" t="str">
        <f t="shared" si="22"/>
        <v/>
      </c>
      <c r="BN30" s="179" t="str">
        <f t="shared" si="23"/>
        <v/>
      </c>
      <c r="BO30" s="178"/>
      <c r="BP30" s="178" t="str">
        <f t="shared" ca="1" si="3"/>
        <v>28</v>
      </c>
      <c r="BQ30" s="178" t="str">
        <f t="shared" ca="1" si="3"/>
        <v>719</v>
      </c>
      <c r="BR30" s="178" t="str">
        <f t="shared" ca="1" si="3"/>
        <v>Çift sütunlu aşağı listesi</v>
      </c>
      <c r="BS30" s="178" t="str">
        <f t="shared" si="26"/>
        <v/>
      </c>
    </row>
    <row r="31" spans="1:71" ht="12" customHeight="1" x14ac:dyDescent="0.2">
      <c r="D31" s="78" t="str">
        <f ca="1">F!V31</f>
        <v/>
      </c>
      <c r="E31" s="111">
        <v>30</v>
      </c>
      <c r="F31" s="136" t="str">
        <f ca="1">F!W31</f>
        <v/>
      </c>
      <c r="G31" s="166" t="str">
        <f ca="1">IF($D$1=3,TS!G31,IF($D$1=4,TS!J31,IF($D$1=5,TS!M31,IF($D$1=6,TS!P31,IF($D$1=7,TS!S31,IF($D$1=8,TS!V31,IF($D$1=9,TS!Y31,IF($D$1=10,TS!AB31,""))))))))&amp;IF($D$1=11,TS!AE31,IF($D$1=12,TS!AH31,IF($D$1=13,TS!AK31,IF($D$1=14,TS!AN31,IF($D$1=15,TS!AQ31,IF($D$1=16,TS!AT31,IF($D$1=17,TS!AW31,"")))))))&amp;IF($D$1=18,TS!AZ31,IF($D$1=19,TS!BC31,IF($D$1=20,TS!BF31,IF($D$1=21,TS!BI31,IF($D$1=22,TS!BL31,IF($D$1=23,TS!BO31,""))))))&amp;IF($D$1=24,TS!BR31,IF($D$1=25,TS!BU31,IF($D$1=26,TS!BX31,IF($D$1=27,TS!CA31,IF($D$1=28,TS!CD31,IF($D$1=29,TS!CG31,IF($D$1=1,TS!A31,IF($D$1=2,TS!D31,""))))))))&amp;IF($D$1=30,TS!CJ31,IF($D$1=31,TS!CM31,IF($D$1=32,TS!CP31,IF($D$1=33,TS!CS31,IF($D$1=34,TS!CV31,IF($D$1=35,TS!CY31,IF($D$1=36,TS!DB31,IF($D$1=37,TS!DE31,""))))))))&amp;IF($D$1=38,TS!DH31,IF($D$1=39,TS!DK31,IF($D$1=40,TS!DN31,"")))</f>
        <v>29</v>
      </c>
      <c r="H31" s="166" t="str">
        <f ca="1">IF($D$1=3,TS!H31,IF($D$1=4,TS!K31,IF($D$1=5,TS!N31,IF($D$1=6,TS!Q31,IF($D$1=7,TS!T31,IF($D$1=8,TS!W31,IF($D$1=9,TS!Z31,IF($D$1=10,TS!AC31,""))))))))&amp;IF($D$1=11,TS!AF31,IF($D$1=12,TS!AI31,IF($D$1=13,TS!AL31,IF($D$1=14,TS!AO31,IF($D$1=15,TS!AR31,IF($D$1=16,TS!AU31,IF($D$1=17,TS!AX31,"")))))))&amp;IF($D$1=18,TS!BA31,IF($D$1=19,TS!BD31,IF($D$1=20,TS!BG31,IF($D$1=21,TS!BJ31,IF($D$1=22,TS!BM31,IF($D$1=23,TS!BP31,""))))))&amp;IF($D$1=24,TS!BS31,IF($D$1=25,TS!BV31,IF($D$1=26,TS!BY31,IF($D$1=27,TS!CB31,IF($D$1=28,TS!CE31,IF($D$1=29,TS!CH31,IF($D$1=1,TS!B31,IF($D$1=2,TS!E31,""))))))))&amp;IF($D$1=30,TS!CK31,IF($D$1=31,TS!CN31,IF($D$1=32,TS!CQ31,IF($D$1=33,TS!CT31,IF($D$1=34,TS!CW31,IF($D$1=35,TS!CZ31,IF($D$1=36,TS!DC31,IF($D$1=37,TS!DF31,""))))))))&amp;IF($D$1=38,TS!DI31,IF($D$1=39,TS!DL31,IF($D$1=40,TS!DO31,"")))</f>
        <v>722</v>
      </c>
      <c r="I31" s="167" t="str">
        <f ca="1">IF($D$1=3,TS!I31,IF($D$1=4,TS!L31,IF($D$1=5,TS!O31,IF($D$1=6,TS!R31,IF($D$1=7,TS!U31,IF($D$1=8,TS!X31,IF($D$1=9,TS!AA31,IF($D$1=10,TS!AD31,""))))))))&amp;IF($D$1=11,TS!AG31,IF($D$1=12,TS!AJ31,IF($D$1=13,TS!AM31,IF($D$1=14,TS!AP31,IF($D$1=15,TS!AS31,IF($D$1=16,TS!AV31,IF($D$1=17,TS!AY31,"")))))))&amp;IF($D$1=18,TS!BB31,IF($D$1=19,TS!BE31,IF($D$1=20,TS!BH31,IF($D$1=21,TS!BK31,IF($D$1=22,TS!BN31,IF($D$1=23,TS!BQ31,""))))))&amp;IF($D$1=24,TS!BT31,IF($D$1=25,TS!BW31,IF($D$1=26,TS!BZ31,IF($D$1=27,TS!CC31,IF($D$1=28,TS!CF31,IF($D$1=29,TS!CI31,IF($D$1=1,TS!C31,IF($D$1=2,TS!F31,""))))))))&amp;IF($D$1=30,TS!CL31,IF($D$1=31,TS!CO31,IF($D$1=32,TS!CR31,IF($D$1=33,TS!CU31,IF($D$1=34,TS!CX31,IF($D$1=35,TS!DA31,IF($D$1=36,TS!DD31,IF($D$1=37,TS!DG31,""))))))))&amp;IF($D$1=38,TS!DJ31,IF($D$1=39,TS!DM31,IF($D$1=40,TS!DP31,"")))</f>
        <v>Çift sütunlu aşağı listesi</v>
      </c>
      <c r="J31" s="180">
        <f>IF(Tnot60!G$2=0,"",Tnot60!G31)</f>
        <v>0</v>
      </c>
      <c r="K31" s="180">
        <f>IF(Tnot60!H$2=0,"",Tnot60!H31)</f>
        <v>0</v>
      </c>
      <c r="L31" s="180">
        <f>IF(Tnot60!I$2=0,"",Tnot60!I31)</f>
        <v>0</v>
      </c>
      <c r="M31" s="180">
        <f>IF(Tnot60!J$2=0,"",Tnot60!J31)</f>
        <v>0</v>
      </c>
      <c r="N31" s="180">
        <f>IF(Tnot60!K$2=0,"",Tnot60!K31)</f>
        <v>0</v>
      </c>
      <c r="O31" s="180">
        <f>IF(Tnot60!L$2=0,"",Tnot60!L31)</f>
        <v>0</v>
      </c>
      <c r="P31" s="180">
        <f>IF(Tnot60!M$2=0,"",Tnot60!M31)</f>
        <v>0</v>
      </c>
      <c r="Q31" s="180">
        <f>IF(Tnot60!N$2=0,"",Tnot60!N31)</f>
        <v>0</v>
      </c>
      <c r="R31" s="180">
        <f>IF(Tnot60!O$2=0,"",Tnot60!O31)</f>
        <v>0</v>
      </c>
      <c r="S31" s="180">
        <f>IF(Tnot60!P$2=0,"",Tnot60!P31)</f>
        <v>0</v>
      </c>
      <c r="T31" s="180" t="str">
        <f>IF(Tnot60!Q$2=0,"",Tnot60!Q31)</f>
        <v/>
      </c>
      <c r="U31" s="180" t="str">
        <f>IF(Tnot60!R$2=0,"",Tnot60!R31)</f>
        <v/>
      </c>
      <c r="V31" s="180" t="str">
        <f>IF(Tnot60!S$2=0,"",Tnot60!S31)</f>
        <v/>
      </c>
      <c r="W31" s="180" t="str">
        <f>IF(Tnot60!T$2=0,"",Tnot60!T31)</f>
        <v/>
      </c>
      <c r="X31" s="180" t="str">
        <f>IF(Tnot60!U$2=0,"",Tnot60!U31)</f>
        <v/>
      </c>
      <c r="Y31" s="180" t="str">
        <f>IF(Tnot60!V$2=0,"",Tnot60!V31)</f>
        <v/>
      </c>
      <c r="Z31" s="180" t="str">
        <f>IF(Tnot60!W$2=0,"",Tnot60!W31)</f>
        <v/>
      </c>
      <c r="AA31" s="180" t="str">
        <f>IF(Tnot60!X$2=0,"",Tnot60!X31)</f>
        <v/>
      </c>
      <c r="AB31" s="180" t="str">
        <f>IF(Tnot60!Y$2=0,"",Tnot60!Y31)</f>
        <v/>
      </c>
      <c r="AC31" s="180" t="str">
        <f>IF(Tnot60!Z$2=0,"",Tnot60!Z31)</f>
        <v/>
      </c>
      <c r="AD31" s="75">
        <f t="shared" si="24"/>
        <v>0</v>
      </c>
      <c r="AE31" s="174" t="str">
        <f t="shared" si="25"/>
        <v/>
      </c>
      <c r="AR31" s="177" t="str">
        <f t="shared" ca="1" si="2"/>
        <v>29</v>
      </c>
      <c r="AS31" s="177" t="str">
        <f t="shared" ca="1" si="2"/>
        <v>722</v>
      </c>
      <c r="AT31" s="177" t="str">
        <f t="shared" ca="1" si="2"/>
        <v>Çift sütunlu aşağı listesi</v>
      </c>
      <c r="AU31" s="179" t="str">
        <f t="shared" si="4"/>
        <v/>
      </c>
      <c r="AV31" s="179" t="str">
        <f t="shared" si="5"/>
        <v/>
      </c>
      <c r="AW31" s="179" t="str">
        <f t="shared" si="6"/>
        <v/>
      </c>
      <c r="AX31" s="179" t="str">
        <f t="shared" si="7"/>
        <v/>
      </c>
      <c r="AY31" s="179" t="str">
        <f t="shared" si="8"/>
        <v/>
      </c>
      <c r="AZ31" s="179" t="str">
        <f t="shared" si="9"/>
        <v/>
      </c>
      <c r="BA31" s="179" t="str">
        <f t="shared" si="10"/>
        <v/>
      </c>
      <c r="BB31" s="179" t="str">
        <f t="shared" si="11"/>
        <v/>
      </c>
      <c r="BC31" s="179" t="str">
        <f t="shared" si="12"/>
        <v/>
      </c>
      <c r="BD31" s="179" t="str">
        <f t="shared" si="13"/>
        <v/>
      </c>
      <c r="BE31" s="179" t="str">
        <f t="shared" si="14"/>
        <v/>
      </c>
      <c r="BF31" s="179" t="str">
        <f t="shared" si="15"/>
        <v/>
      </c>
      <c r="BG31" s="179" t="str">
        <f t="shared" si="16"/>
        <v/>
      </c>
      <c r="BH31" s="179" t="str">
        <f t="shared" si="17"/>
        <v/>
      </c>
      <c r="BI31" s="179" t="str">
        <f t="shared" si="18"/>
        <v/>
      </c>
      <c r="BJ31" s="179" t="str">
        <f t="shared" si="19"/>
        <v/>
      </c>
      <c r="BK31" s="179" t="str">
        <f t="shared" si="20"/>
        <v/>
      </c>
      <c r="BL31" s="179" t="str">
        <f t="shared" si="21"/>
        <v/>
      </c>
      <c r="BM31" s="179" t="str">
        <f t="shared" si="22"/>
        <v/>
      </c>
      <c r="BN31" s="179" t="str">
        <f t="shared" si="23"/>
        <v/>
      </c>
      <c r="BO31" s="178"/>
      <c r="BP31" s="178" t="str">
        <f t="shared" ca="1" si="3"/>
        <v>29</v>
      </c>
      <c r="BQ31" s="178" t="str">
        <f t="shared" ca="1" si="3"/>
        <v>722</v>
      </c>
      <c r="BR31" s="178" t="str">
        <f t="shared" ca="1" si="3"/>
        <v>Çift sütunlu aşağı listesi</v>
      </c>
      <c r="BS31" s="178" t="str">
        <f t="shared" si="26"/>
        <v/>
      </c>
    </row>
    <row r="32" spans="1:71" ht="12" customHeight="1" x14ac:dyDescent="0.2">
      <c r="D32" s="78" t="str">
        <f ca="1">F!V32</f>
        <v/>
      </c>
      <c r="E32" s="111">
        <v>31</v>
      </c>
      <c r="F32" s="136" t="str">
        <f ca="1">F!W32</f>
        <v/>
      </c>
      <c r="G32" s="166" t="str">
        <f ca="1">IF($D$1=3,TS!G32,IF($D$1=4,TS!J32,IF($D$1=5,TS!M32,IF($D$1=6,TS!P32,IF($D$1=7,TS!S32,IF($D$1=8,TS!V32,IF($D$1=9,TS!Y32,IF($D$1=10,TS!AB32,""))))))))&amp;IF($D$1=11,TS!AE32,IF($D$1=12,TS!AH32,IF($D$1=13,TS!AK32,IF($D$1=14,TS!AN32,IF($D$1=15,TS!AQ32,IF($D$1=16,TS!AT32,IF($D$1=17,TS!AW32,"")))))))&amp;IF($D$1=18,TS!AZ32,IF($D$1=19,TS!BC32,IF($D$1=20,TS!BF32,IF($D$1=21,TS!BI32,IF($D$1=22,TS!BL32,IF($D$1=23,TS!BO32,""))))))&amp;IF($D$1=24,TS!BR32,IF($D$1=25,TS!BU32,IF($D$1=26,TS!BX32,IF($D$1=27,TS!CA32,IF($D$1=28,TS!CD32,IF($D$1=29,TS!CG32,IF($D$1=1,TS!A32,IF($D$1=2,TS!D32,""))))))))&amp;IF($D$1=30,TS!CJ32,IF($D$1=31,TS!CM32,IF($D$1=32,TS!CP32,IF($D$1=33,TS!CS32,IF($D$1=34,TS!CV32,IF($D$1=35,TS!CY32,IF($D$1=36,TS!DB32,IF($D$1=37,TS!DE32,""))))))))&amp;IF($D$1=38,TS!DH32,IF($D$1=39,TS!DK32,IF($D$1=40,TS!DN32,"")))</f>
        <v>30</v>
      </c>
      <c r="H32" s="166" t="str">
        <f ca="1">IF($D$1=3,TS!H32,IF($D$1=4,TS!K32,IF($D$1=5,TS!N32,IF($D$1=6,TS!Q32,IF($D$1=7,TS!T32,IF($D$1=8,TS!W32,IF($D$1=9,TS!Z32,IF($D$1=10,TS!AC32,""))))))))&amp;IF($D$1=11,TS!AF32,IF($D$1=12,TS!AI32,IF($D$1=13,TS!AL32,IF($D$1=14,TS!AO32,IF($D$1=15,TS!AR32,IF($D$1=16,TS!AU32,IF($D$1=17,TS!AX32,"")))))))&amp;IF($D$1=18,TS!BA32,IF($D$1=19,TS!BD32,IF($D$1=20,TS!BG32,IF($D$1=21,TS!BJ32,IF($D$1=22,TS!BM32,IF($D$1=23,TS!BP32,""))))))&amp;IF($D$1=24,TS!BS32,IF($D$1=25,TS!BV32,IF($D$1=26,TS!BY32,IF($D$1=27,TS!CB32,IF($D$1=28,TS!CE32,IF($D$1=29,TS!CH32,IF($D$1=1,TS!B32,IF($D$1=2,TS!E32,""))))))))&amp;IF($D$1=30,TS!CK32,IF($D$1=31,TS!CN32,IF($D$1=32,TS!CQ32,IF($D$1=33,TS!CT32,IF($D$1=34,TS!CW32,IF($D$1=35,TS!CZ32,IF($D$1=36,TS!DC32,IF($D$1=37,TS!DF32,""))))))))&amp;IF($D$1=38,TS!DI32,IF($D$1=39,TS!DL32,IF($D$1=40,TS!DO32,"")))</f>
        <v>742</v>
      </c>
      <c r="I32" s="167" t="str">
        <f ca="1">IF($D$1=3,TS!I32,IF($D$1=4,TS!L32,IF($D$1=5,TS!O32,IF($D$1=6,TS!R32,IF($D$1=7,TS!U32,IF($D$1=8,TS!X32,IF($D$1=9,TS!AA32,IF($D$1=10,TS!AD32,""))))))))&amp;IF($D$1=11,TS!AG32,IF($D$1=12,TS!AJ32,IF($D$1=13,TS!AM32,IF($D$1=14,TS!AP32,IF($D$1=15,TS!AS32,IF($D$1=16,TS!AV32,IF($D$1=17,TS!AY32,"")))))))&amp;IF($D$1=18,TS!BB32,IF($D$1=19,TS!BE32,IF($D$1=20,TS!BH32,IF($D$1=21,TS!BK32,IF($D$1=22,TS!BN32,IF($D$1=23,TS!BQ32,""))))))&amp;IF($D$1=24,TS!BT32,IF($D$1=25,TS!BW32,IF($D$1=26,TS!BZ32,IF($D$1=27,TS!CC32,IF($D$1=28,TS!CF32,IF($D$1=29,TS!CI32,IF($D$1=1,TS!C32,IF($D$1=2,TS!F32,""))))))))&amp;IF($D$1=30,TS!CL32,IF($D$1=31,TS!CO32,IF($D$1=32,TS!CR32,IF($D$1=33,TS!CU32,IF($D$1=34,TS!CX32,IF($D$1=35,TS!DA32,IF($D$1=36,TS!DD32,IF($D$1=37,TS!DG32,""))))))))&amp;IF($D$1=38,TS!DJ32,IF($D$1=39,TS!DM32,IF($D$1=40,TS!DP32,"")))</f>
        <v>Çift sütunlu aşağı listesi</v>
      </c>
      <c r="J32" s="180">
        <f>IF(Tnot60!G$2=0,"",Tnot60!G32)</f>
        <v>0</v>
      </c>
      <c r="K32" s="180">
        <f>IF(Tnot60!H$2=0,"",Tnot60!H32)</f>
        <v>0</v>
      </c>
      <c r="L32" s="180">
        <f>IF(Tnot60!I$2=0,"",Tnot60!I32)</f>
        <v>0</v>
      </c>
      <c r="M32" s="180">
        <f>IF(Tnot60!J$2=0,"",Tnot60!J32)</f>
        <v>0</v>
      </c>
      <c r="N32" s="180">
        <f>IF(Tnot60!K$2=0,"",Tnot60!K32)</f>
        <v>0</v>
      </c>
      <c r="O32" s="180">
        <f>IF(Tnot60!L$2=0,"",Tnot60!L32)</f>
        <v>0</v>
      </c>
      <c r="P32" s="180">
        <f>IF(Tnot60!M$2=0,"",Tnot60!M32)</f>
        <v>0</v>
      </c>
      <c r="Q32" s="180">
        <f>IF(Tnot60!N$2=0,"",Tnot60!N32)</f>
        <v>0</v>
      </c>
      <c r="R32" s="180">
        <f>IF(Tnot60!O$2=0,"",Tnot60!O32)</f>
        <v>0</v>
      </c>
      <c r="S32" s="180">
        <f>IF(Tnot60!P$2=0,"",Tnot60!P32)</f>
        <v>0</v>
      </c>
      <c r="T32" s="180" t="str">
        <f>IF(Tnot60!Q$2=0,"",Tnot60!Q32)</f>
        <v/>
      </c>
      <c r="U32" s="180" t="str">
        <f>IF(Tnot60!R$2=0,"",Tnot60!R32)</f>
        <v/>
      </c>
      <c r="V32" s="180" t="str">
        <f>IF(Tnot60!S$2=0,"",Tnot60!S32)</f>
        <v/>
      </c>
      <c r="W32" s="180" t="str">
        <f>IF(Tnot60!T$2=0,"",Tnot60!T32)</f>
        <v/>
      </c>
      <c r="X32" s="180" t="str">
        <f>IF(Tnot60!U$2=0,"",Tnot60!U32)</f>
        <v/>
      </c>
      <c r="Y32" s="180" t="str">
        <f>IF(Tnot60!V$2=0,"",Tnot60!V32)</f>
        <v/>
      </c>
      <c r="Z32" s="180" t="str">
        <f>IF(Tnot60!W$2=0,"",Tnot60!W32)</f>
        <v/>
      </c>
      <c r="AA32" s="180" t="str">
        <f>IF(Tnot60!X$2=0,"",Tnot60!X32)</f>
        <v/>
      </c>
      <c r="AB32" s="180" t="str">
        <f>IF(Tnot60!Y$2=0,"",Tnot60!Y32)</f>
        <v/>
      </c>
      <c r="AC32" s="180" t="str">
        <f>IF(Tnot60!Z$2=0,"",Tnot60!Z32)</f>
        <v/>
      </c>
      <c r="AD32" s="75">
        <f t="shared" si="24"/>
        <v>0</v>
      </c>
      <c r="AE32" s="174" t="str">
        <f t="shared" si="25"/>
        <v/>
      </c>
      <c r="AR32" s="177" t="str">
        <f t="shared" ca="1" si="2"/>
        <v>30</v>
      </c>
      <c r="AS32" s="177" t="str">
        <f t="shared" ca="1" si="2"/>
        <v>742</v>
      </c>
      <c r="AT32" s="177" t="str">
        <f t="shared" ca="1" si="2"/>
        <v>Çift sütunlu aşağı listesi</v>
      </c>
      <c r="AU32" s="179" t="str">
        <f t="shared" si="4"/>
        <v/>
      </c>
      <c r="AV32" s="179" t="str">
        <f t="shared" si="5"/>
        <v/>
      </c>
      <c r="AW32" s="179" t="str">
        <f t="shared" si="6"/>
        <v/>
      </c>
      <c r="AX32" s="179" t="str">
        <f t="shared" si="7"/>
        <v/>
      </c>
      <c r="AY32" s="179" t="str">
        <f t="shared" si="8"/>
        <v/>
      </c>
      <c r="AZ32" s="179" t="str">
        <f t="shared" si="9"/>
        <v/>
      </c>
      <c r="BA32" s="179" t="str">
        <f t="shared" si="10"/>
        <v/>
      </c>
      <c r="BB32" s="179" t="str">
        <f t="shared" si="11"/>
        <v/>
      </c>
      <c r="BC32" s="179" t="str">
        <f t="shared" si="12"/>
        <v/>
      </c>
      <c r="BD32" s="179" t="str">
        <f t="shared" si="13"/>
        <v/>
      </c>
      <c r="BE32" s="179" t="str">
        <f t="shared" si="14"/>
        <v/>
      </c>
      <c r="BF32" s="179" t="str">
        <f t="shared" si="15"/>
        <v/>
      </c>
      <c r="BG32" s="179" t="str">
        <f t="shared" si="16"/>
        <v/>
      </c>
      <c r="BH32" s="179" t="str">
        <f t="shared" si="17"/>
        <v/>
      </c>
      <c r="BI32" s="179" t="str">
        <f t="shared" si="18"/>
        <v/>
      </c>
      <c r="BJ32" s="179" t="str">
        <f t="shared" si="19"/>
        <v/>
      </c>
      <c r="BK32" s="179" t="str">
        <f t="shared" si="20"/>
        <v/>
      </c>
      <c r="BL32" s="179" t="str">
        <f t="shared" si="21"/>
        <v/>
      </c>
      <c r="BM32" s="179" t="str">
        <f t="shared" si="22"/>
        <v/>
      </c>
      <c r="BN32" s="179" t="str">
        <f t="shared" si="23"/>
        <v/>
      </c>
      <c r="BO32" s="178"/>
      <c r="BP32" s="178" t="str">
        <f t="shared" ca="1" si="3"/>
        <v>30</v>
      </c>
      <c r="BQ32" s="178" t="str">
        <f t="shared" ca="1" si="3"/>
        <v>742</v>
      </c>
      <c r="BR32" s="178" t="str">
        <f t="shared" ca="1" si="3"/>
        <v>Çift sütunlu aşağı listesi</v>
      </c>
      <c r="BS32" s="178" t="str">
        <f t="shared" si="26"/>
        <v/>
      </c>
    </row>
    <row r="33" spans="1:71" ht="12" customHeight="1" x14ac:dyDescent="0.2">
      <c r="D33" s="78" t="str">
        <f ca="1">F!V33</f>
        <v/>
      </c>
      <c r="E33" s="111">
        <v>32</v>
      </c>
      <c r="F33" s="136" t="str">
        <f ca="1">F!W33</f>
        <v/>
      </c>
      <c r="G33" s="166" t="str">
        <f ca="1">IF($D$1=3,TS!G33,IF($D$1=4,TS!J33,IF($D$1=5,TS!M33,IF($D$1=6,TS!P33,IF($D$1=7,TS!S33,IF($D$1=8,TS!V33,IF($D$1=9,TS!Y33,IF($D$1=10,TS!AB33,""))))))))&amp;IF($D$1=11,TS!AE33,IF($D$1=12,TS!AH33,IF($D$1=13,TS!AK33,IF($D$1=14,TS!AN33,IF($D$1=15,TS!AQ33,IF($D$1=16,TS!AT33,IF($D$1=17,TS!AW33,"")))))))&amp;IF($D$1=18,TS!AZ33,IF($D$1=19,TS!BC33,IF($D$1=20,TS!BF33,IF($D$1=21,TS!BI33,IF($D$1=22,TS!BL33,IF($D$1=23,TS!BO33,""))))))&amp;IF($D$1=24,TS!BR33,IF($D$1=25,TS!BU33,IF($D$1=26,TS!BX33,IF($D$1=27,TS!CA33,IF($D$1=28,TS!CD33,IF($D$1=29,TS!CG33,IF($D$1=1,TS!A33,IF($D$1=2,TS!D33,""))))))))&amp;IF($D$1=30,TS!CJ33,IF($D$1=31,TS!CM33,IF($D$1=32,TS!CP33,IF($D$1=33,TS!CS33,IF($D$1=34,TS!CV33,IF($D$1=35,TS!CY33,IF($D$1=36,TS!DB33,IF($D$1=37,TS!DE33,""))))))))&amp;IF($D$1=38,TS!DH33,IF($D$1=39,TS!DK33,IF($D$1=40,TS!DN33,"")))</f>
        <v>31</v>
      </c>
      <c r="H33" s="166" t="str">
        <f ca="1">IF($D$1=3,TS!H33,IF($D$1=4,TS!K33,IF($D$1=5,TS!N33,IF($D$1=6,TS!Q33,IF($D$1=7,TS!T33,IF($D$1=8,TS!W33,IF($D$1=9,TS!Z33,IF($D$1=10,TS!AC33,""))))))))&amp;IF($D$1=11,TS!AF33,IF($D$1=12,TS!AI33,IF($D$1=13,TS!AL33,IF($D$1=14,TS!AO33,IF($D$1=15,TS!AR33,IF($D$1=16,TS!AU33,IF($D$1=17,TS!AX33,"")))))))&amp;IF($D$1=18,TS!BA33,IF($D$1=19,TS!BD33,IF($D$1=20,TS!BG33,IF($D$1=21,TS!BJ33,IF($D$1=22,TS!BM33,IF($D$1=23,TS!BP33,""))))))&amp;IF($D$1=24,TS!BS33,IF($D$1=25,TS!BV33,IF($D$1=26,TS!BY33,IF($D$1=27,TS!CB33,IF($D$1=28,TS!CE33,IF($D$1=29,TS!CH33,IF($D$1=1,TS!B33,IF($D$1=2,TS!E33,""))))))))&amp;IF($D$1=30,TS!CK33,IF($D$1=31,TS!CN33,IF($D$1=32,TS!CQ33,IF($D$1=33,TS!CT33,IF($D$1=34,TS!CW33,IF($D$1=35,TS!CZ33,IF($D$1=36,TS!DC33,IF($D$1=37,TS!DF33,""))))))))&amp;IF($D$1=38,TS!DI33,IF($D$1=39,TS!DL33,IF($D$1=40,TS!DO33,"")))</f>
        <v>793</v>
      </c>
      <c r="I33" s="167" t="str">
        <f ca="1">IF($D$1=3,TS!I33,IF($D$1=4,TS!L33,IF($D$1=5,TS!O33,IF($D$1=6,TS!R33,IF($D$1=7,TS!U33,IF($D$1=8,TS!X33,IF($D$1=9,TS!AA33,IF($D$1=10,TS!AD33,""))))))))&amp;IF($D$1=11,TS!AG33,IF($D$1=12,TS!AJ33,IF($D$1=13,TS!AM33,IF($D$1=14,TS!AP33,IF($D$1=15,TS!AS33,IF($D$1=16,TS!AV33,IF($D$1=17,TS!AY33,"")))))))&amp;IF($D$1=18,TS!BB33,IF($D$1=19,TS!BE33,IF($D$1=20,TS!BH33,IF($D$1=21,TS!BK33,IF($D$1=22,TS!BN33,IF($D$1=23,TS!BQ33,""))))))&amp;IF($D$1=24,TS!BT33,IF($D$1=25,TS!BW33,IF($D$1=26,TS!BZ33,IF($D$1=27,TS!CC33,IF($D$1=28,TS!CF33,IF($D$1=29,TS!CI33,IF($D$1=1,TS!C33,IF($D$1=2,TS!F33,""))))))))&amp;IF($D$1=30,TS!CL33,IF($D$1=31,TS!CO33,IF($D$1=32,TS!CR33,IF($D$1=33,TS!CU33,IF($D$1=34,TS!CX33,IF($D$1=35,TS!DA33,IF($D$1=36,TS!DD33,IF($D$1=37,TS!DG33,""))))))))&amp;IF($D$1=38,TS!DJ33,IF($D$1=39,TS!DM33,IF($D$1=40,TS!DP33,"")))</f>
        <v>Çift sütunlu aşağı listesi</v>
      </c>
      <c r="J33" s="180">
        <f>IF(Tnot60!G$2=0,"",Tnot60!G33)</f>
        <v>0</v>
      </c>
      <c r="K33" s="180">
        <f>IF(Tnot60!H$2=0,"",Tnot60!H33)</f>
        <v>0</v>
      </c>
      <c r="L33" s="180">
        <f>IF(Tnot60!I$2=0,"",Tnot60!I33)</f>
        <v>0</v>
      </c>
      <c r="M33" s="180">
        <f>IF(Tnot60!J$2=0,"",Tnot60!J33)</f>
        <v>0</v>
      </c>
      <c r="N33" s="180">
        <f>IF(Tnot60!K$2=0,"",Tnot60!K33)</f>
        <v>0</v>
      </c>
      <c r="O33" s="180">
        <f>IF(Tnot60!L$2=0,"",Tnot60!L33)</f>
        <v>0</v>
      </c>
      <c r="P33" s="180">
        <f>IF(Tnot60!M$2=0,"",Tnot60!M33)</f>
        <v>0</v>
      </c>
      <c r="Q33" s="180">
        <f>IF(Tnot60!N$2=0,"",Tnot60!N33)</f>
        <v>0</v>
      </c>
      <c r="R33" s="180">
        <f>IF(Tnot60!O$2=0,"",Tnot60!O33)</f>
        <v>0</v>
      </c>
      <c r="S33" s="180">
        <f>IF(Tnot60!P$2=0,"",Tnot60!P33)</f>
        <v>0</v>
      </c>
      <c r="T33" s="180" t="str">
        <f>IF(Tnot60!Q$2=0,"",Tnot60!Q33)</f>
        <v/>
      </c>
      <c r="U33" s="180" t="str">
        <f>IF(Tnot60!R$2=0,"",Tnot60!R33)</f>
        <v/>
      </c>
      <c r="V33" s="180" t="str">
        <f>IF(Tnot60!S$2=0,"",Tnot60!S33)</f>
        <v/>
      </c>
      <c r="W33" s="180" t="str">
        <f>IF(Tnot60!T$2=0,"",Tnot60!T33)</f>
        <v/>
      </c>
      <c r="X33" s="180" t="str">
        <f>IF(Tnot60!U$2=0,"",Tnot60!U33)</f>
        <v/>
      </c>
      <c r="Y33" s="180" t="str">
        <f>IF(Tnot60!V$2=0,"",Tnot60!V33)</f>
        <v/>
      </c>
      <c r="Z33" s="180" t="str">
        <f>IF(Tnot60!W$2=0,"",Tnot60!W33)</f>
        <v/>
      </c>
      <c r="AA33" s="180" t="str">
        <f>IF(Tnot60!X$2=0,"",Tnot60!X33)</f>
        <v/>
      </c>
      <c r="AB33" s="180" t="str">
        <f>IF(Tnot60!Y$2=0,"",Tnot60!Y33)</f>
        <v/>
      </c>
      <c r="AC33" s="180" t="str">
        <f>IF(Tnot60!Z$2=0,"",Tnot60!Z33)</f>
        <v/>
      </c>
      <c r="AD33" s="75">
        <f t="shared" si="24"/>
        <v>0</v>
      </c>
      <c r="AE33" s="174" t="str">
        <f t="shared" si="25"/>
        <v/>
      </c>
      <c r="AR33" s="177" t="str">
        <f t="shared" ca="1" si="2"/>
        <v>31</v>
      </c>
      <c r="AS33" s="177" t="str">
        <f t="shared" ca="1" si="2"/>
        <v>793</v>
      </c>
      <c r="AT33" s="177" t="str">
        <f t="shared" ca="1" si="2"/>
        <v>Çift sütunlu aşağı listesi</v>
      </c>
      <c r="AU33" s="179" t="str">
        <f t="shared" si="4"/>
        <v/>
      </c>
      <c r="AV33" s="179" t="str">
        <f t="shared" si="5"/>
        <v/>
      </c>
      <c r="AW33" s="179" t="str">
        <f t="shared" si="6"/>
        <v/>
      </c>
      <c r="AX33" s="179" t="str">
        <f t="shared" si="7"/>
        <v/>
      </c>
      <c r="AY33" s="179" t="str">
        <f t="shared" si="8"/>
        <v/>
      </c>
      <c r="AZ33" s="179" t="str">
        <f t="shared" si="9"/>
        <v/>
      </c>
      <c r="BA33" s="179" t="str">
        <f t="shared" si="10"/>
        <v/>
      </c>
      <c r="BB33" s="179" t="str">
        <f t="shared" si="11"/>
        <v/>
      </c>
      <c r="BC33" s="179" t="str">
        <f t="shared" si="12"/>
        <v/>
      </c>
      <c r="BD33" s="179" t="str">
        <f t="shared" si="13"/>
        <v/>
      </c>
      <c r="BE33" s="179" t="str">
        <f t="shared" si="14"/>
        <v/>
      </c>
      <c r="BF33" s="179" t="str">
        <f t="shared" si="15"/>
        <v/>
      </c>
      <c r="BG33" s="179" t="str">
        <f t="shared" si="16"/>
        <v/>
      </c>
      <c r="BH33" s="179" t="str">
        <f t="shared" si="17"/>
        <v/>
      </c>
      <c r="BI33" s="179" t="str">
        <f t="shared" si="18"/>
        <v/>
      </c>
      <c r="BJ33" s="179" t="str">
        <f t="shared" si="19"/>
        <v/>
      </c>
      <c r="BK33" s="179" t="str">
        <f t="shared" si="20"/>
        <v/>
      </c>
      <c r="BL33" s="179" t="str">
        <f t="shared" si="21"/>
        <v/>
      </c>
      <c r="BM33" s="179" t="str">
        <f t="shared" si="22"/>
        <v/>
      </c>
      <c r="BN33" s="179" t="str">
        <f t="shared" si="23"/>
        <v/>
      </c>
      <c r="BO33" s="178"/>
      <c r="BP33" s="178" t="str">
        <f t="shared" ca="1" si="3"/>
        <v>31</v>
      </c>
      <c r="BQ33" s="178" t="str">
        <f t="shared" ca="1" si="3"/>
        <v>793</v>
      </c>
      <c r="BR33" s="178" t="str">
        <f t="shared" ca="1" si="3"/>
        <v>Çift sütunlu aşağı listesi</v>
      </c>
      <c r="BS33" s="178" t="str">
        <f t="shared" si="26"/>
        <v/>
      </c>
    </row>
    <row r="34" spans="1:71" ht="12" customHeight="1" x14ac:dyDescent="0.2">
      <c r="D34" s="78" t="str">
        <f ca="1">F!V34</f>
        <v/>
      </c>
      <c r="E34" s="111">
        <v>33</v>
      </c>
      <c r="F34" s="136" t="str">
        <f ca="1">F!W34</f>
        <v/>
      </c>
      <c r="G34" s="166" t="str">
        <f ca="1">IF($D$1=3,TS!G34,IF($D$1=4,TS!J34,IF($D$1=5,TS!M34,IF($D$1=6,TS!P34,IF($D$1=7,TS!S34,IF($D$1=8,TS!V34,IF($D$1=9,TS!Y34,IF($D$1=10,TS!AB34,""))))))))&amp;IF($D$1=11,TS!AE34,IF($D$1=12,TS!AH34,IF($D$1=13,TS!AK34,IF($D$1=14,TS!AN34,IF($D$1=15,TS!AQ34,IF($D$1=16,TS!AT34,IF($D$1=17,TS!AW34,"")))))))&amp;IF($D$1=18,TS!AZ34,IF($D$1=19,TS!BC34,IF($D$1=20,TS!BF34,IF($D$1=21,TS!BI34,IF($D$1=22,TS!BL34,IF($D$1=23,TS!BO34,""))))))&amp;IF($D$1=24,TS!BR34,IF($D$1=25,TS!BU34,IF($D$1=26,TS!BX34,IF($D$1=27,TS!CA34,IF($D$1=28,TS!CD34,IF($D$1=29,TS!CG34,IF($D$1=1,TS!A34,IF($D$1=2,TS!D34,""))))))))&amp;IF($D$1=30,TS!CJ34,IF($D$1=31,TS!CM34,IF($D$1=32,TS!CP34,IF($D$1=33,TS!CS34,IF($D$1=34,TS!CV34,IF($D$1=35,TS!CY34,IF($D$1=36,TS!DB34,IF($D$1=37,TS!DE34,""))))))))&amp;IF($D$1=38,TS!DH34,IF($D$1=39,TS!DK34,IF($D$1=40,TS!DN34,"")))</f>
        <v/>
      </c>
      <c r="H34" s="166" t="str">
        <f ca="1">IF($D$1=3,TS!H34,IF($D$1=4,TS!K34,IF($D$1=5,TS!N34,IF($D$1=6,TS!Q34,IF($D$1=7,TS!T34,IF($D$1=8,TS!W34,IF($D$1=9,TS!Z34,IF($D$1=10,TS!AC34,""))))))))&amp;IF($D$1=11,TS!AF34,IF($D$1=12,TS!AI34,IF($D$1=13,TS!AL34,IF($D$1=14,TS!AO34,IF($D$1=15,TS!AR34,IF($D$1=16,TS!AU34,IF($D$1=17,TS!AX34,"")))))))&amp;IF($D$1=18,TS!BA34,IF($D$1=19,TS!BD34,IF($D$1=20,TS!BG34,IF($D$1=21,TS!BJ34,IF($D$1=22,TS!BM34,IF($D$1=23,TS!BP34,""))))))&amp;IF($D$1=24,TS!BS34,IF($D$1=25,TS!BV34,IF($D$1=26,TS!BY34,IF($D$1=27,TS!CB34,IF($D$1=28,TS!CE34,IF($D$1=29,TS!CH34,IF($D$1=1,TS!B34,IF($D$1=2,TS!E34,""))))))))&amp;IF($D$1=30,TS!CK34,IF($D$1=31,TS!CN34,IF($D$1=32,TS!CQ34,IF($D$1=33,TS!CT34,IF($D$1=34,TS!CW34,IF($D$1=35,TS!CZ34,IF($D$1=36,TS!DC34,IF($D$1=37,TS!DF34,""))))))))&amp;IF($D$1=38,TS!DI34,IF($D$1=39,TS!DL34,IF($D$1=40,TS!DO34,"")))</f>
        <v/>
      </c>
      <c r="I34" s="167" t="str">
        <f ca="1">IF($D$1=3,TS!I34,IF($D$1=4,TS!L34,IF($D$1=5,TS!O34,IF($D$1=6,TS!R34,IF($D$1=7,TS!U34,IF($D$1=8,TS!X34,IF($D$1=9,TS!AA34,IF($D$1=10,TS!AD34,""))))))))&amp;IF($D$1=11,TS!AG34,IF($D$1=12,TS!AJ34,IF($D$1=13,TS!AM34,IF($D$1=14,TS!AP34,IF($D$1=15,TS!AS34,IF($D$1=16,TS!AV34,IF($D$1=17,TS!AY34,"")))))))&amp;IF($D$1=18,TS!BB34,IF($D$1=19,TS!BE34,IF($D$1=20,TS!BH34,IF($D$1=21,TS!BK34,IF($D$1=22,TS!BN34,IF($D$1=23,TS!BQ34,""))))))&amp;IF($D$1=24,TS!BT34,IF($D$1=25,TS!BW34,IF($D$1=26,TS!BZ34,IF($D$1=27,TS!CC34,IF($D$1=28,TS!CF34,IF($D$1=29,TS!CI34,IF($D$1=1,TS!C34,IF($D$1=2,TS!F34,""))))))))&amp;IF($D$1=30,TS!CL34,IF($D$1=31,TS!CO34,IF($D$1=32,TS!CR34,IF($D$1=33,TS!CU34,IF($D$1=34,TS!CX34,IF($D$1=35,TS!DA34,IF($D$1=36,TS!DD34,IF($D$1=37,TS!DG34,""))))))))&amp;IF($D$1=38,TS!DJ34,IF($D$1=39,TS!DM34,IF($D$1=40,TS!DP34,"")))</f>
        <v/>
      </c>
      <c r="J34" s="180">
        <f>IF(Tnot60!G$2=0,"",Tnot60!G34)</f>
        <v>0</v>
      </c>
      <c r="K34" s="180">
        <f>IF(Tnot60!H$2=0,"",Tnot60!H34)</f>
        <v>0</v>
      </c>
      <c r="L34" s="180">
        <f>IF(Tnot60!I$2=0,"",Tnot60!I34)</f>
        <v>0</v>
      </c>
      <c r="M34" s="180">
        <f>IF(Tnot60!J$2=0,"",Tnot60!J34)</f>
        <v>0</v>
      </c>
      <c r="N34" s="180">
        <f>IF(Tnot60!K$2=0,"",Tnot60!K34)</f>
        <v>0</v>
      </c>
      <c r="O34" s="180">
        <f>IF(Tnot60!L$2=0,"",Tnot60!L34)</f>
        <v>0</v>
      </c>
      <c r="P34" s="180">
        <f>IF(Tnot60!M$2=0,"",Tnot60!M34)</f>
        <v>0</v>
      </c>
      <c r="Q34" s="180">
        <f>IF(Tnot60!N$2=0,"",Tnot60!N34)</f>
        <v>0</v>
      </c>
      <c r="R34" s="180">
        <f>IF(Tnot60!O$2=0,"",Tnot60!O34)</f>
        <v>0</v>
      </c>
      <c r="S34" s="180">
        <f>IF(Tnot60!P$2=0,"",Tnot60!P34)</f>
        <v>0</v>
      </c>
      <c r="T34" s="180" t="str">
        <f>IF(Tnot60!Q$2=0,"",Tnot60!Q34)</f>
        <v/>
      </c>
      <c r="U34" s="180" t="str">
        <f>IF(Tnot60!R$2=0,"",Tnot60!R34)</f>
        <v/>
      </c>
      <c r="V34" s="180" t="str">
        <f>IF(Tnot60!S$2=0,"",Tnot60!S34)</f>
        <v/>
      </c>
      <c r="W34" s="180" t="str">
        <f>IF(Tnot60!T$2=0,"",Tnot60!T34)</f>
        <v/>
      </c>
      <c r="X34" s="180" t="str">
        <f>IF(Tnot60!U$2=0,"",Tnot60!U34)</f>
        <v/>
      </c>
      <c r="Y34" s="180" t="str">
        <f>IF(Tnot60!V$2=0,"",Tnot60!V34)</f>
        <v/>
      </c>
      <c r="Z34" s="180" t="str">
        <f>IF(Tnot60!W$2=0,"",Tnot60!W34)</f>
        <v/>
      </c>
      <c r="AA34" s="180" t="str">
        <f>IF(Tnot60!X$2=0,"",Tnot60!X34)</f>
        <v/>
      </c>
      <c r="AB34" s="180" t="str">
        <f>IF(Tnot60!Y$2=0,"",Tnot60!Y34)</f>
        <v/>
      </c>
      <c r="AC34" s="180" t="str">
        <f>IF(Tnot60!Z$2=0,"",Tnot60!Z34)</f>
        <v/>
      </c>
      <c r="AD34" s="75">
        <f t="shared" si="24"/>
        <v>0</v>
      </c>
      <c r="AE34" s="174" t="str">
        <f t="shared" si="25"/>
        <v/>
      </c>
      <c r="AR34" s="177" t="str">
        <f t="shared" ca="1" si="2"/>
        <v/>
      </c>
      <c r="AS34" s="177" t="str">
        <f t="shared" ca="1" si="2"/>
        <v/>
      </c>
      <c r="AT34" s="177" t="str">
        <f t="shared" ca="1" si="2"/>
        <v/>
      </c>
      <c r="AU34" s="179" t="str">
        <f t="shared" si="4"/>
        <v/>
      </c>
      <c r="AV34" s="179" t="str">
        <f t="shared" si="5"/>
        <v/>
      </c>
      <c r="AW34" s="179" t="str">
        <f t="shared" si="6"/>
        <v/>
      </c>
      <c r="AX34" s="179" t="str">
        <f t="shared" si="7"/>
        <v/>
      </c>
      <c r="AY34" s="179" t="str">
        <f t="shared" si="8"/>
        <v/>
      </c>
      <c r="AZ34" s="179" t="str">
        <f t="shared" si="9"/>
        <v/>
      </c>
      <c r="BA34" s="179" t="str">
        <f t="shared" si="10"/>
        <v/>
      </c>
      <c r="BB34" s="179" t="str">
        <f t="shared" si="11"/>
        <v/>
      </c>
      <c r="BC34" s="179" t="str">
        <f t="shared" si="12"/>
        <v/>
      </c>
      <c r="BD34" s="179" t="str">
        <f t="shared" si="13"/>
        <v/>
      </c>
      <c r="BE34" s="179" t="str">
        <f t="shared" si="14"/>
        <v/>
      </c>
      <c r="BF34" s="179" t="str">
        <f t="shared" si="15"/>
        <v/>
      </c>
      <c r="BG34" s="179" t="str">
        <f t="shared" si="16"/>
        <v/>
      </c>
      <c r="BH34" s="179" t="str">
        <f t="shared" si="17"/>
        <v/>
      </c>
      <c r="BI34" s="179" t="str">
        <f t="shared" si="18"/>
        <v/>
      </c>
      <c r="BJ34" s="179" t="str">
        <f t="shared" si="19"/>
        <v/>
      </c>
      <c r="BK34" s="179" t="str">
        <f t="shared" si="20"/>
        <v/>
      </c>
      <c r="BL34" s="179" t="str">
        <f t="shared" si="21"/>
        <v/>
      </c>
      <c r="BM34" s="179" t="str">
        <f t="shared" si="22"/>
        <v/>
      </c>
      <c r="BN34" s="179" t="str">
        <f t="shared" si="23"/>
        <v/>
      </c>
      <c r="BO34" s="178"/>
      <c r="BP34" s="178" t="str">
        <f t="shared" ca="1" si="3"/>
        <v/>
      </c>
      <c r="BQ34" s="178" t="str">
        <f t="shared" ca="1" si="3"/>
        <v/>
      </c>
      <c r="BR34" s="178" t="str">
        <f t="shared" ca="1" si="3"/>
        <v/>
      </c>
      <c r="BS34" s="178" t="str">
        <f t="shared" si="26"/>
        <v/>
      </c>
    </row>
    <row r="35" spans="1:71" ht="12" customHeight="1" x14ac:dyDescent="0.2">
      <c r="D35" s="78" t="str">
        <f ca="1">F!V35</f>
        <v/>
      </c>
      <c r="E35" s="111">
        <v>34</v>
      </c>
      <c r="F35" s="136" t="str">
        <f ca="1">F!W35</f>
        <v/>
      </c>
      <c r="G35" s="166" t="str">
        <f ca="1">IF($D$1=3,TS!G35,IF($D$1=4,TS!J35,IF($D$1=5,TS!M35,IF($D$1=6,TS!P35,IF($D$1=7,TS!S35,IF($D$1=8,TS!V35,IF($D$1=9,TS!Y35,IF($D$1=10,TS!AB35,""))))))))&amp;IF($D$1=11,TS!AE35,IF($D$1=12,TS!AH35,IF($D$1=13,TS!AK35,IF($D$1=14,TS!AN35,IF($D$1=15,TS!AQ35,IF($D$1=16,TS!AT35,IF($D$1=17,TS!AW35,"")))))))&amp;IF($D$1=18,TS!AZ35,IF($D$1=19,TS!BC35,IF($D$1=20,TS!BF35,IF($D$1=21,TS!BI35,IF($D$1=22,TS!BL35,IF($D$1=23,TS!BO35,""))))))&amp;IF($D$1=24,TS!BR35,IF($D$1=25,TS!BU35,IF($D$1=26,TS!BX35,IF($D$1=27,TS!CA35,IF($D$1=28,TS!CD35,IF($D$1=29,TS!CG35,IF($D$1=1,TS!A35,IF($D$1=2,TS!D35,""))))))))&amp;IF($D$1=30,TS!CJ35,IF($D$1=31,TS!CM35,IF($D$1=32,TS!CP35,IF($D$1=33,TS!CS35,IF($D$1=34,TS!CV35,IF($D$1=35,TS!CY35,IF($D$1=36,TS!DB35,IF($D$1=37,TS!DE35,""))))))))&amp;IF($D$1=38,TS!DH35,IF($D$1=39,TS!DK35,IF($D$1=40,TS!DN35,"")))</f>
        <v/>
      </c>
      <c r="H35" s="166" t="str">
        <f ca="1">IF($D$1=3,TS!H35,IF($D$1=4,TS!K35,IF($D$1=5,TS!N35,IF($D$1=6,TS!Q35,IF($D$1=7,TS!T35,IF($D$1=8,TS!W35,IF($D$1=9,TS!Z35,IF($D$1=10,TS!AC35,""))))))))&amp;IF($D$1=11,TS!AF35,IF($D$1=12,TS!AI35,IF($D$1=13,TS!AL35,IF($D$1=14,TS!AO35,IF($D$1=15,TS!AR35,IF($D$1=16,TS!AU35,IF($D$1=17,TS!AX35,"")))))))&amp;IF($D$1=18,TS!BA35,IF($D$1=19,TS!BD35,IF($D$1=20,TS!BG35,IF($D$1=21,TS!BJ35,IF($D$1=22,TS!BM35,IF($D$1=23,TS!BP35,""))))))&amp;IF($D$1=24,TS!BS35,IF($D$1=25,TS!BV35,IF($D$1=26,TS!BY35,IF($D$1=27,TS!CB35,IF($D$1=28,TS!CE35,IF($D$1=29,TS!CH35,IF($D$1=1,TS!B35,IF($D$1=2,TS!E35,""))))))))&amp;IF($D$1=30,TS!CK35,IF($D$1=31,TS!CN35,IF($D$1=32,TS!CQ35,IF($D$1=33,TS!CT35,IF($D$1=34,TS!CW35,IF($D$1=35,TS!CZ35,IF($D$1=36,TS!DC35,IF($D$1=37,TS!DF35,""))))))))&amp;IF($D$1=38,TS!DI35,IF($D$1=39,TS!DL35,IF($D$1=40,TS!DO35,"")))</f>
        <v/>
      </c>
      <c r="I35" s="167" t="str">
        <f ca="1">IF($D$1=3,TS!I35,IF($D$1=4,TS!L35,IF($D$1=5,TS!O35,IF($D$1=6,TS!R35,IF($D$1=7,TS!U35,IF($D$1=8,TS!X35,IF($D$1=9,TS!AA35,IF($D$1=10,TS!AD35,""))))))))&amp;IF($D$1=11,TS!AG35,IF($D$1=12,TS!AJ35,IF($D$1=13,TS!AM35,IF($D$1=14,TS!AP35,IF($D$1=15,TS!AS35,IF($D$1=16,TS!AV35,IF($D$1=17,TS!AY35,"")))))))&amp;IF($D$1=18,TS!BB35,IF($D$1=19,TS!BE35,IF($D$1=20,TS!BH35,IF($D$1=21,TS!BK35,IF($D$1=22,TS!BN35,IF($D$1=23,TS!BQ35,""))))))&amp;IF($D$1=24,TS!BT35,IF($D$1=25,TS!BW35,IF($D$1=26,TS!BZ35,IF($D$1=27,TS!CC35,IF($D$1=28,TS!CF35,IF($D$1=29,TS!CI35,IF($D$1=1,TS!C35,IF($D$1=2,TS!F35,""))))))))&amp;IF($D$1=30,TS!CL35,IF($D$1=31,TS!CO35,IF($D$1=32,TS!CR35,IF($D$1=33,TS!CU35,IF($D$1=34,TS!CX35,IF($D$1=35,TS!DA35,IF($D$1=36,TS!DD35,IF($D$1=37,TS!DG35,""))))))))&amp;IF($D$1=38,TS!DJ35,IF($D$1=39,TS!DM35,IF($D$1=40,TS!DP35,"")))</f>
        <v/>
      </c>
      <c r="J35" s="180">
        <f>IF(Tnot60!G$2=0,"",Tnot60!G35)</f>
        <v>0</v>
      </c>
      <c r="K35" s="180">
        <f>IF(Tnot60!H$2=0,"",Tnot60!H35)</f>
        <v>0</v>
      </c>
      <c r="L35" s="180">
        <f>IF(Tnot60!I$2=0,"",Tnot60!I35)</f>
        <v>0</v>
      </c>
      <c r="M35" s="180">
        <f>IF(Tnot60!J$2=0,"",Tnot60!J35)</f>
        <v>0</v>
      </c>
      <c r="N35" s="180">
        <f>IF(Tnot60!K$2=0,"",Tnot60!K35)</f>
        <v>0</v>
      </c>
      <c r="O35" s="180">
        <f>IF(Tnot60!L$2=0,"",Tnot60!L35)</f>
        <v>0</v>
      </c>
      <c r="P35" s="180">
        <f>IF(Tnot60!M$2=0,"",Tnot60!M35)</f>
        <v>0</v>
      </c>
      <c r="Q35" s="180">
        <f>IF(Tnot60!N$2=0,"",Tnot60!N35)</f>
        <v>0</v>
      </c>
      <c r="R35" s="180">
        <f>IF(Tnot60!O$2=0,"",Tnot60!O35)</f>
        <v>0</v>
      </c>
      <c r="S35" s="180">
        <f>IF(Tnot60!P$2=0,"",Tnot60!P35)</f>
        <v>0</v>
      </c>
      <c r="T35" s="180" t="str">
        <f>IF(Tnot60!Q$2=0,"",Tnot60!Q35)</f>
        <v/>
      </c>
      <c r="U35" s="180" t="str">
        <f>IF(Tnot60!R$2=0,"",Tnot60!R35)</f>
        <v/>
      </c>
      <c r="V35" s="180" t="str">
        <f>IF(Tnot60!S$2=0,"",Tnot60!S35)</f>
        <v/>
      </c>
      <c r="W35" s="180" t="str">
        <f>IF(Tnot60!T$2=0,"",Tnot60!T35)</f>
        <v/>
      </c>
      <c r="X35" s="180" t="str">
        <f>IF(Tnot60!U$2=0,"",Tnot60!U35)</f>
        <v/>
      </c>
      <c r="Y35" s="180" t="str">
        <f>IF(Tnot60!V$2=0,"",Tnot60!V35)</f>
        <v/>
      </c>
      <c r="Z35" s="180" t="str">
        <f>IF(Tnot60!W$2=0,"",Tnot60!W35)</f>
        <v/>
      </c>
      <c r="AA35" s="180" t="str">
        <f>IF(Tnot60!X$2=0,"",Tnot60!X35)</f>
        <v/>
      </c>
      <c r="AB35" s="180" t="str">
        <f>IF(Tnot60!Y$2=0,"",Tnot60!Y35)</f>
        <v/>
      </c>
      <c r="AC35" s="180" t="str">
        <f>IF(Tnot60!Z$2=0,"",Tnot60!Z35)</f>
        <v/>
      </c>
      <c r="AD35" s="75">
        <f t="shared" si="24"/>
        <v>0</v>
      </c>
      <c r="AE35" s="174" t="str">
        <f t="shared" si="25"/>
        <v/>
      </c>
      <c r="AR35" s="177" t="str">
        <f t="shared" ca="1" si="2"/>
        <v/>
      </c>
      <c r="AS35" s="177" t="str">
        <f t="shared" ca="1" si="2"/>
        <v/>
      </c>
      <c r="AT35" s="177" t="str">
        <f t="shared" ca="1" si="2"/>
        <v/>
      </c>
      <c r="AU35" s="179" t="str">
        <f t="shared" ref="AU35:AU62" si="32">IF($AD35=0,"",IF(J$2*0.7&gt;J35,$B$4,""))</f>
        <v/>
      </c>
      <c r="AV35" s="179" t="str">
        <f t="shared" ref="AV35:AV62" si="33">IF($AD35=0,"",IF(K$2*0.7&gt;K35,$B$5,""))</f>
        <v/>
      </c>
      <c r="AW35" s="179" t="str">
        <f t="shared" ref="AW35:AW62" si="34">IF($AD35=0,"",IF(L$2*0.7&gt;L35,$B$6,""))</f>
        <v/>
      </c>
      <c r="AX35" s="179" t="str">
        <f t="shared" ref="AX35:AX62" si="35">IF($AD35=0,"",IF(M$2*0.7&gt;M35,$B$7,""))</f>
        <v/>
      </c>
      <c r="AY35" s="179" t="str">
        <f t="shared" ref="AY35:AY62" si="36">IF($AD35=0,"",IF(N$2*0.7&gt;N35,$B$8,""))</f>
        <v/>
      </c>
      <c r="AZ35" s="179" t="str">
        <f t="shared" ref="AZ35:AZ62" si="37">IF($AD35=0,"",IF(O$2*0.7&gt;O35,$B$9,""))</f>
        <v/>
      </c>
      <c r="BA35" s="179" t="str">
        <f t="shared" ref="BA35:BA62" si="38">IF($AD35=0,"",IF(P$2*0.7&gt;P35,$B$10,""))</f>
        <v/>
      </c>
      <c r="BB35" s="179" t="str">
        <f t="shared" ref="BB35:BB62" si="39">IF($AD35=0,"",IF(Q$2*0.7&gt;Q35,$B$11,""))</f>
        <v/>
      </c>
      <c r="BC35" s="179" t="str">
        <f t="shared" ref="BC35:BC62" si="40">IF($AD35=0,"",IF(R$2*0.7&gt;R35,$B$12,""))</f>
        <v/>
      </c>
      <c r="BD35" s="179" t="str">
        <f t="shared" ref="BD35:BD62" si="41">IF($AD35=0,"",IF(S$2*0.7&gt;S35,$B$13,""))</f>
        <v/>
      </c>
      <c r="BE35" s="179" t="str">
        <f t="shared" ref="BE35:BE62" si="42">IF($AD35=0,"",IF(T$2*0.7&gt;T35,$B$14,""))</f>
        <v/>
      </c>
      <c r="BF35" s="179" t="str">
        <f t="shared" ref="BF35:BF62" si="43">IF($AD35=0,"",IF(U$2*0.7&gt;U35,$B$15,""))</f>
        <v/>
      </c>
      <c r="BG35" s="179" t="str">
        <f t="shared" ref="BG35:BG62" si="44">IF($AD35=0,"",IF(V$2*0.7&gt;V35,$B$16,""))</f>
        <v/>
      </c>
      <c r="BH35" s="179" t="str">
        <f t="shared" ref="BH35:BH62" si="45">IF($AD35=0,"",IF(W$2*0.7&gt;W35,$B$17,""))</f>
        <v/>
      </c>
      <c r="BI35" s="179" t="str">
        <f t="shared" ref="BI35:BI62" si="46">IF($AD35=0,"",IF(X$2*0.7&gt;X35,$B$18,""))</f>
        <v/>
      </c>
      <c r="BJ35" s="179" t="str">
        <f t="shared" ref="BJ35:BJ62" si="47">IF($AD35=0,"",IF(Y$2*0.7&gt;Y35,$B$19,""))</f>
        <v/>
      </c>
      <c r="BK35" s="179" t="str">
        <f t="shared" ref="BK35:BK62" si="48">IF($AD35=0,"",IF(Z$2*0.7&gt;Z35,$B$20,""))</f>
        <v/>
      </c>
      <c r="BL35" s="179" t="str">
        <f t="shared" ref="BL35:BL62" si="49">IF($AD35=0,"",IF(AA$2*0.7&gt;AA35,$B$21,""))</f>
        <v/>
      </c>
      <c r="BM35" s="179" t="str">
        <f t="shared" ref="BM35:BM62" si="50">IF($AD35=0,"",IF(AB$2*0.7&gt;AB35,$B$22,""))</f>
        <v/>
      </c>
      <c r="BN35" s="179" t="str">
        <f t="shared" ref="BN35:BN62" si="51">IF($AD35=0,"",IF(AC$2*0.7&gt;AC35,$B$23,""))</f>
        <v/>
      </c>
      <c r="BO35" s="178"/>
      <c r="BP35" s="178" t="str">
        <f t="shared" ca="1" si="3"/>
        <v/>
      </c>
      <c r="BQ35" s="178" t="str">
        <f t="shared" ca="1" si="3"/>
        <v/>
      </c>
      <c r="BR35" s="178" t="str">
        <f t="shared" ca="1" si="3"/>
        <v/>
      </c>
      <c r="BS35" s="178" t="str">
        <f t="shared" si="26"/>
        <v/>
      </c>
    </row>
    <row r="36" spans="1:71" ht="12" customHeight="1" x14ac:dyDescent="0.2">
      <c r="D36" s="78" t="str">
        <f ca="1">F!V36</f>
        <v/>
      </c>
      <c r="E36" s="111">
        <v>35</v>
      </c>
      <c r="F36" s="136" t="str">
        <f ca="1">F!W36</f>
        <v/>
      </c>
      <c r="G36" s="166" t="str">
        <f ca="1">IF($D$1=3,TS!G36,IF($D$1=4,TS!J36,IF($D$1=5,TS!M36,IF($D$1=6,TS!P36,IF($D$1=7,TS!S36,IF($D$1=8,TS!V36,IF($D$1=9,TS!Y36,IF($D$1=10,TS!AB36,""))))))))&amp;IF($D$1=11,TS!AE36,IF($D$1=12,TS!AH36,IF($D$1=13,TS!AK36,IF($D$1=14,TS!AN36,IF($D$1=15,TS!AQ36,IF($D$1=16,TS!AT36,IF($D$1=17,TS!AW36,"")))))))&amp;IF($D$1=18,TS!AZ36,IF($D$1=19,TS!BC36,IF($D$1=20,TS!BF36,IF($D$1=21,TS!BI36,IF($D$1=22,TS!BL36,IF($D$1=23,TS!BO36,""))))))&amp;IF($D$1=24,TS!BR36,IF($D$1=25,TS!BU36,IF($D$1=26,TS!BX36,IF($D$1=27,TS!CA36,IF($D$1=28,TS!CD36,IF($D$1=29,TS!CG36,IF($D$1=1,TS!A36,IF($D$1=2,TS!D36,""))))))))&amp;IF($D$1=30,TS!CJ36,IF($D$1=31,TS!CM36,IF($D$1=32,TS!CP36,IF($D$1=33,TS!CS36,IF($D$1=34,TS!CV36,IF($D$1=35,TS!CY36,IF($D$1=36,TS!DB36,IF($D$1=37,TS!DE36,""))))))))&amp;IF($D$1=38,TS!DH36,IF($D$1=39,TS!DK36,IF($D$1=40,TS!DN36,"")))</f>
        <v/>
      </c>
      <c r="H36" s="166" t="str">
        <f ca="1">IF($D$1=3,TS!H36,IF($D$1=4,TS!K36,IF($D$1=5,TS!N36,IF($D$1=6,TS!Q36,IF($D$1=7,TS!T36,IF($D$1=8,TS!W36,IF($D$1=9,TS!Z36,IF($D$1=10,TS!AC36,""))))))))&amp;IF($D$1=11,TS!AF36,IF($D$1=12,TS!AI36,IF($D$1=13,TS!AL36,IF($D$1=14,TS!AO36,IF($D$1=15,TS!AR36,IF($D$1=16,TS!AU36,IF($D$1=17,TS!AX36,"")))))))&amp;IF($D$1=18,TS!BA36,IF($D$1=19,TS!BD36,IF($D$1=20,TS!BG36,IF($D$1=21,TS!BJ36,IF($D$1=22,TS!BM36,IF($D$1=23,TS!BP36,""))))))&amp;IF($D$1=24,TS!BS36,IF($D$1=25,TS!BV36,IF($D$1=26,TS!BY36,IF($D$1=27,TS!CB36,IF($D$1=28,TS!CE36,IF($D$1=29,TS!CH36,IF($D$1=1,TS!B36,IF($D$1=2,TS!E36,""))))))))&amp;IF($D$1=30,TS!CK36,IF($D$1=31,TS!CN36,IF($D$1=32,TS!CQ36,IF($D$1=33,TS!CT36,IF($D$1=34,TS!CW36,IF($D$1=35,TS!CZ36,IF($D$1=36,TS!DC36,IF($D$1=37,TS!DF36,""))))))))&amp;IF($D$1=38,TS!DI36,IF($D$1=39,TS!DL36,IF($D$1=40,TS!DO36,"")))</f>
        <v/>
      </c>
      <c r="I36" s="167" t="str">
        <f ca="1">IF($D$1=3,TS!I36,IF($D$1=4,TS!L36,IF($D$1=5,TS!O36,IF($D$1=6,TS!R36,IF($D$1=7,TS!U36,IF($D$1=8,TS!X36,IF($D$1=9,TS!AA36,IF($D$1=10,TS!AD36,""))))))))&amp;IF($D$1=11,TS!AG36,IF($D$1=12,TS!AJ36,IF($D$1=13,TS!AM36,IF($D$1=14,TS!AP36,IF($D$1=15,TS!AS36,IF($D$1=16,TS!AV36,IF($D$1=17,TS!AY36,"")))))))&amp;IF($D$1=18,TS!BB36,IF($D$1=19,TS!BE36,IF($D$1=20,TS!BH36,IF($D$1=21,TS!BK36,IF($D$1=22,TS!BN36,IF($D$1=23,TS!BQ36,""))))))&amp;IF($D$1=24,TS!BT36,IF($D$1=25,TS!BW36,IF($D$1=26,TS!BZ36,IF($D$1=27,TS!CC36,IF($D$1=28,TS!CF36,IF($D$1=29,TS!CI36,IF($D$1=1,TS!C36,IF($D$1=2,TS!F36,""))))))))&amp;IF($D$1=30,TS!CL36,IF($D$1=31,TS!CO36,IF($D$1=32,TS!CR36,IF($D$1=33,TS!CU36,IF($D$1=34,TS!CX36,IF($D$1=35,TS!DA36,IF($D$1=36,TS!DD36,IF($D$1=37,TS!DG36,""))))))))&amp;IF($D$1=38,TS!DJ36,IF($D$1=39,TS!DM36,IF($D$1=40,TS!DP36,"")))</f>
        <v/>
      </c>
      <c r="J36" s="180">
        <f>IF(Tnot60!G$2=0,"",Tnot60!G36)</f>
        <v>0</v>
      </c>
      <c r="K36" s="180">
        <f>IF(Tnot60!H$2=0,"",Tnot60!H36)</f>
        <v>0</v>
      </c>
      <c r="L36" s="180">
        <f>IF(Tnot60!I$2=0,"",Tnot60!I36)</f>
        <v>0</v>
      </c>
      <c r="M36" s="180">
        <f>IF(Tnot60!J$2=0,"",Tnot60!J36)</f>
        <v>0</v>
      </c>
      <c r="N36" s="180">
        <f>IF(Tnot60!K$2=0,"",Tnot60!K36)</f>
        <v>0</v>
      </c>
      <c r="O36" s="180">
        <f>IF(Tnot60!L$2=0,"",Tnot60!L36)</f>
        <v>0</v>
      </c>
      <c r="P36" s="180">
        <f>IF(Tnot60!M$2=0,"",Tnot60!M36)</f>
        <v>0</v>
      </c>
      <c r="Q36" s="180">
        <f>IF(Tnot60!N$2=0,"",Tnot60!N36)</f>
        <v>0</v>
      </c>
      <c r="R36" s="180">
        <f>IF(Tnot60!O$2=0,"",Tnot60!O36)</f>
        <v>0</v>
      </c>
      <c r="S36" s="180">
        <f>IF(Tnot60!P$2=0,"",Tnot60!P36)</f>
        <v>0</v>
      </c>
      <c r="T36" s="180" t="str">
        <f>IF(Tnot60!Q$2=0,"",Tnot60!Q36)</f>
        <v/>
      </c>
      <c r="U36" s="180" t="str">
        <f>IF(Tnot60!R$2=0,"",Tnot60!R36)</f>
        <v/>
      </c>
      <c r="V36" s="180" t="str">
        <f>IF(Tnot60!S$2=0,"",Tnot60!S36)</f>
        <v/>
      </c>
      <c r="W36" s="180" t="str">
        <f>IF(Tnot60!T$2=0,"",Tnot60!T36)</f>
        <v/>
      </c>
      <c r="X36" s="180" t="str">
        <f>IF(Tnot60!U$2=0,"",Tnot60!U36)</f>
        <v/>
      </c>
      <c r="Y36" s="180" t="str">
        <f>IF(Tnot60!V$2=0,"",Tnot60!V36)</f>
        <v/>
      </c>
      <c r="Z36" s="180" t="str">
        <f>IF(Tnot60!W$2=0,"",Tnot60!W36)</f>
        <v/>
      </c>
      <c r="AA36" s="180" t="str">
        <f>IF(Tnot60!X$2=0,"",Tnot60!X36)</f>
        <v/>
      </c>
      <c r="AB36" s="180" t="str">
        <f>IF(Tnot60!Y$2=0,"",Tnot60!Y36)</f>
        <v/>
      </c>
      <c r="AC36" s="180" t="str">
        <f>IF(Tnot60!Z$2=0,"",Tnot60!Z36)</f>
        <v/>
      </c>
      <c r="AD36" s="75">
        <f t="shared" si="24"/>
        <v>0</v>
      </c>
      <c r="AE36" s="174" t="str">
        <f t="shared" si="25"/>
        <v/>
      </c>
      <c r="AR36" s="177" t="str">
        <f t="shared" ca="1" si="2"/>
        <v/>
      </c>
      <c r="AS36" s="177" t="str">
        <f t="shared" ca="1" si="2"/>
        <v/>
      </c>
      <c r="AT36" s="177" t="str">
        <f t="shared" ca="1" si="2"/>
        <v/>
      </c>
      <c r="AU36" s="179" t="str">
        <f t="shared" si="32"/>
        <v/>
      </c>
      <c r="AV36" s="179" t="str">
        <f t="shared" si="33"/>
        <v/>
      </c>
      <c r="AW36" s="179" t="str">
        <f t="shared" si="34"/>
        <v/>
      </c>
      <c r="AX36" s="179" t="str">
        <f t="shared" si="35"/>
        <v/>
      </c>
      <c r="AY36" s="179" t="str">
        <f t="shared" si="36"/>
        <v/>
      </c>
      <c r="AZ36" s="179" t="str">
        <f t="shared" si="37"/>
        <v/>
      </c>
      <c r="BA36" s="179" t="str">
        <f t="shared" si="38"/>
        <v/>
      </c>
      <c r="BB36" s="179" t="str">
        <f t="shared" si="39"/>
        <v/>
      </c>
      <c r="BC36" s="179" t="str">
        <f t="shared" si="40"/>
        <v/>
      </c>
      <c r="BD36" s="179" t="str">
        <f t="shared" si="41"/>
        <v/>
      </c>
      <c r="BE36" s="179" t="str">
        <f t="shared" si="42"/>
        <v/>
      </c>
      <c r="BF36" s="179" t="str">
        <f t="shared" si="43"/>
        <v/>
      </c>
      <c r="BG36" s="179" t="str">
        <f t="shared" si="44"/>
        <v/>
      </c>
      <c r="BH36" s="179" t="str">
        <f t="shared" si="45"/>
        <v/>
      </c>
      <c r="BI36" s="179" t="str">
        <f t="shared" si="46"/>
        <v/>
      </c>
      <c r="BJ36" s="179" t="str">
        <f t="shared" si="47"/>
        <v/>
      </c>
      <c r="BK36" s="179" t="str">
        <f t="shared" si="48"/>
        <v/>
      </c>
      <c r="BL36" s="179" t="str">
        <f t="shared" si="49"/>
        <v/>
      </c>
      <c r="BM36" s="179" t="str">
        <f t="shared" si="50"/>
        <v/>
      </c>
      <c r="BN36" s="179" t="str">
        <f t="shared" si="51"/>
        <v/>
      </c>
      <c r="BO36" s="178"/>
      <c r="BP36" s="178" t="str">
        <f t="shared" ca="1" si="3"/>
        <v/>
      </c>
      <c r="BQ36" s="178" t="str">
        <f t="shared" ca="1" si="3"/>
        <v/>
      </c>
      <c r="BR36" s="178" t="str">
        <f t="shared" ca="1" si="3"/>
        <v/>
      </c>
      <c r="BS36" s="178" t="str">
        <f t="shared" si="26"/>
        <v/>
      </c>
    </row>
    <row r="37" spans="1:71" ht="12" customHeight="1" x14ac:dyDescent="0.2">
      <c r="D37" s="78" t="str">
        <f ca="1">F!V37</f>
        <v/>
      </c>
      <c r="E37" s="111">
        <v>36</v>
      </c>
      <c r="F37" s="136" t="str">
        <f ca="1">F!W37</f>
        <v/>
      </c>
      <c r="G37" s="166" t="str">
        <f ca="1">IF($D$1=3,TS!G37,IF($D$1=4,TS!J37,IF($D$1=5,TS!M37,IF($D$1=6,TS!P37,IF($D$1=7,TS!S37,IF($D$1=8,TS!V37,IF($D$1=9,TS!Y37,IF($D$1=10,TS!AB37,""))))))))&amp;IF($D$1=11,TS!AE37,IF($D$1=12,TS!AH37,IF($D$1=13,TS!AK37,IF($D$1=14,TS!AN37,IF($D$1=15,TS!AQ37,IF($D$1=16,TS!AT37,IF($D$1=17,TS!AW37,"")))))))&amp;IF($D$1=18,TS!AZ37,IF($D$1=19,TS!BC37,IF($D$1=20,TS!BF37,IF($D$1=21,TS!BI37,IF($D$1=22,TS!BL37,IF($D$1=23,TS!BO37,""))))))&amp;IF($D$1=24,TS!BR37,IF($D$1=25,TS!BU37,IF($D$1=26,TS!BX37,IF($D$1=27,TS!CA37,IF($D$1=28,TS!CD37,IF($D$1=29,TS!CG37,IF($D$1=1,TS!A37,IF($D$1=2,TS!D37,""))))))))&amp;IF($D$1=30,TS!CJ37,IF($D$1=31,TS!CM37,IF($D$1=32,TS!CP37,IF($D$1=33,TS!CS37,IF($D$1=34,TS!CV37,IF($D$1=35,TS!CY37,IF($D$1=36,TS!DB37,IF($D$1=37,TS!DE37,""))))))))&amp;IF($D$1=38,TS!DH37,IF($D$1=39,TS!DK37,IF($D$1=40,TS!DN37,"")))</f>
        <v/>
      </c>
      <c r="H37" s="166" t="str">
        <f ca="1">IF($D$1=3,TS!H37,IF($D$1=4,TS!K37,IF($D$1=5,TS!N37,IF($D$1=6,TS!Q37,IF($D$1=7,TS!T37,IF($D$1=8,TS!W37,IF($D$1=9,TS!Z37,IF($D$1=10,TS!AC37,""))))))))&amp;IF($D$1=11,TS!AF37,IF($D$1=12,TS!AI37,IF($D$1=13,TS!AL37,IF($D$1=14,TS!AO37,IF($D$1=15,TS!AR37,IF($D$1=16,TS!AU37,IF($D$1=17,TS!AX37,"")))))))&amp;IF($D$1=18,TS!BA37,IF($D$1=19,TS!BD37,IF($D$1=20,TS!BG37,IF($D$1=21,TS!BJ37,IF($D$1=22,TS!BM37,IF($D$1=23,TS!BP37,""))))))&amp;IF($D$1=24,TS!BS37,IF($D$1=25,TS!BV37,IF($D$1=26,TS!BY37,IF($D$1=27,TS!CB37,IF($D$1=28,TS!CE37,IF($D$1=29,TS!CH37,IF($D$1=1,TS!B37,IF($D$1=2,TS!E37,""))))))))&amp;IF($D$1=30,TS!CK37,IF($D$1=31,TS!CN37,IF($D$1=32,TS!CQ37,IF($D$1=33,TS!CT37,IF($D$1=34,TS!CW37,IF($D$1=35,TS!CZ37,IF($D$1=36,TS!DC37,IF($D$1=37,TS!DF37,""))))))))&amp;IF($D$1=38,TS!DI37,IF($D$1=39,TS!DL37,IF($D$1=40,TS!DO37,"")))</f>
        <v/>
      </c>
      <c r="I37" s="167" t="str">
        <f ca="1">IF($D$1=3,TS!I37,IF($D$1=4,TS!L37,IF($D$1=5,TS!O37,IF($D$1=6,TS!R37,IF($D$1=7,TS!U37,IF($D$1=8,TS!X37,IF($D$1=9,TS!AA37,IF($D$1=10,TS!AD37,""))))))))&amp;IF($D$1=11,TS!AG37,IF($D$1=12,TS!AJ37,IF($D$1=13,TS!AM37,IF($D$1=14,TS!AP37,IF($D$1=15,TS!AS37,IF($D$1=16,TS!AV37,IF($D$1=17,TS!AY37,"")))))))&amp;IF($D$1=18,TS!BB37,IF($D$1=19,TS!BE37,IF($D$1=20,TS!BH37,IF($D$1=21,TS!BK37,IF($D$1=22,TS!BN37,IF($D$1=23,TS!BQ37,""))))))&amp;IF($D$1=24,TS!BT37,IF($D$1=25,TS!BW37,IF($D$1=26,TS!BZ37,IF($D$1=27,TS!CC37,IF($D$1=28,TS!CF37,IF($D$1=29,TS!CI37,IF($D$1=1,TS!C37,IF($D$1=2,TS!F37,""))))))))&amp;IF($D$1=30,TS!CL37,IF($D$1=31,TS!CO37,IF($D$1=32,TS!CR37,IF($D$1=33,TS!CU37,IF($D$1=34,TS!CX37,IF($D$1=35,TS!DA37,IF($D$1=36,TS!DD37,IF($D$1=37,TS!DG37,""))))))))&amp;IF($D$1=38,TS!DJ37,IF($D$1=39,TS!DM37,IF($D$1=40,TS!DP37,"")))</f>
        <v/>
      </c>
      <c r="J37" s="180">
        <f>IF(Tnot60!G$2=0,"",Tnot60!G37)</f>
        <v>0</v>
      </c>
      <c r="K37" s="180">
        <f>IF(Tnot60!H$2=0,"",Tnot60!H37)</f>
        <v>0</v>
      </c>
      <c r="L37" s="180">
        <f>IF(Tnot60!I$2=0,"",Tnot60!I37)</f>
        <v>0</v>
      </c>
      <c r="M37" s="180">
        <f>IF(Tnot60!J$2=0,"",Tnot60!J37)</f>
        <v>0</v>
      </c>
      <c r="N37" s="180">
        <f>IF(Tnot60!K$2=0,"",Tnot60!K37)</f>
        <v>0</v>
      </c>
      <c r="O37" s="180">
        <f>IF(Tnot60!L$2=0,"",Tnot60!L37)</f>
        <v>0</v>
      </c>
      <c r="P37" s="180">
        <f>IF(Tnot60!M$2=0,"",Tnot60!M37)</f>
        <v>0</v>
      </c>
      <c r="Q37" s="180">
        <f>IF(Tnot60!N$2=0,"",Tnot60!N37)</f>
        <v>0</v>
      </c>
      <c r="R37" s="180">
        <f>IF(Tnot60!O$2=0,"",Tnot60!O37)</f>
        <v>0</v>
      </c>
      <c r="S37" s="180">
        <f>IF(Tnot60!P$2=0,"",Tnot60!P37)</f>
        <v>0</v>
      </c>
      <c r="T37" s="180" t="str">
        <f>IF(Tnot60!Q$2=0,"",Tnot60!Q37)</f>
        <v/>
      </c>
      <c r="U37" s="180" t="str">
        <f>IF(Tnot60!R$2=0,"",Tnot60!R37)</f>
        <v/>
      </c>
      <c r="V37" s="180" t="str">
        <f>IF(Tnot60!S$2=0,"",Tnot60!S37)</f>
        <v/>
      </c>
      <c r="W37" s="180" t="str">
        <f>IF(Tnot60!T$2=0,"",Tnot60!T37)</f>
        <v/>
      </c>
      <c r="X37" s="180" t="str">
        <f>IF(Tnot60!U$2=0,"",Tnot60!U37)</f>
        <v/>
      </c>
      <c r="Y37" s="180" t="str">
        <f>IF(Tnot60!V$2=0,"",Tnot60!V37)</f>
        <v/>
      </c>
      <c r="Z37" s="180" t="str">
        <f>IF(Tnot60!W$2=0,"",Tnot60!W37)</f>
        <v/>
      </c>
      <c r="AA37" s="180" t="str">
        <f>IF(Tnot60!X$2=0,"",Tnot60!X37)</f>
        <v/>
      </c>
      <c r="AB37" s="180" t="str">
        <f>IF(Tnot60!Y$2=0,"",Tnot60!Y37)</f>
        <v/>
      </c>
      <c r="AC37" s="180" t="str">
        <f>IF(Tnot60!Z$2=0,"",Tnot60!Z37)</f>
        <v/>
      </c>
      <c r="AD37" s="75">
        <f t="shared" si="24"/>
        <v>0</v>
      </c>
      <c r="AE37" s="174" t="str">
        <f t="shared" si="25"/>
        <v/>
      </c>
      <c r="AR37" s="177" t="str">
        <f t="shared" ca="1" si="2"/>
        <v/>
      </c>
      <c r="AS37" s="177" t="str">
        <f t="shared" ca="1" si="2"/>
        <v/>
      </c>
      <c r="AT37" s="177" t="str">
        <f t="shared" ca="1" si="2"/>
        <v/>
      </c>
      <c r="AU37" s="179" t="str">
        <f t="shared" si="32"/>
        <v/>
      </c>
      <c r="AV37" s="179" t="str">
        <f t="shared" si="33"/>
        <v/>
      </c>
      <c r="AW37" s="179" t="str">
        <f t="shared" si="34"/>
        <v/>
      </c>
      <c r="AX37" s="179" t="str">
        <f t="shared" si="35"/>
        <v/>
      </c>
      <c r="AY37" s="179" t="str">
        <f t="shared" si="36"/>
        <v/>
      </c>
      <c r="AZ37" s="179" t="str">
        <f t="shared" si="37"/>
        <v/>
      </c>
      <c r="BA37" s="179" t="str">
        <f t="shared" si="38"/>
        <v/>
      </c>
      <c r="BB37" s="179" t="str">
        <f t="shared" si="39"/>
        <v/>
      </c>
      <c r="BC37" s="179" t="str">
        <f t="shared" si="40"/>
        <v/>
      </c>
      <c r="BD37" s="179" t="str">
        <f t="shared" si="41"/>
        <v/>
      </c>
      <c r="BE37" s="179" t="str">
        <f t="shared" si="42"/>
        <v/>
      </c>
      <c r="BF37" s="179" t="str">
        <f t="shared" si="43"/>
        <v/>
      </c>
      <c r="BG37" s="179" t="str">
        <f t="shared" si="44"/>
        <v/>
      </c>
      <c r="BH37" s="179" t="str">
        <f t="shared" si="45"/>
        <v/>
      </c>
      <c r="BI37" s="179" t="str">
        <f t="shared" si="46"/>
        <v/>
      </c>
      <c r="BJ37" s="179" t="str">
        <f t="shared" si="47"/>
        <v/>
      </c>
      <c r="BK37" s="179" t="str">
        <f t="shared" si="48"/>
        <v/>
      </c>
      <c r="BL37" s="179" t="str">
        <f t="shared" si="49"/>
        <v/>
      </c>
      <c r="BM37" s="179" t="str">
        <f t="shared" si="50"/>
        <v/>
      </c>
      <c r="BN37" s="179" t="str">
        <f t="shared" si="51"/>
        <v/>
      </c>
      <c r="BO37" s="178"/>
      <c r="BP37" s="178" t="str">
        <f t="shared" ca="1" si="3"/>
        <v/>
      </c>
      <c r="BQ37" s="178" t="str">
        <f t="shared" ca="1" si="3"/>
        <v/>
      </c>
      <c r="BR37" s="178" t="str">
        <f t="shared" ca="1" si="3"/>
        <v/>
      </c>
      <c r="BS37" s="178" t="str">
        <f t="shared" si="26"/>
        <v/>
      </c>
    </row>
    <row r="38" spans="1:71" ht="12" customHeight="1" x14ac:dyDescent="0.2">
      <c r="D38" s="78" t="str">
        <f ca="1">F!V38</f>
        <v/>
      </c>
      <c r="E38" s="111">
        <v>37</v>
      </c>
      <c r="F38" s="136" t="str">
        <f ca="1">F!W38</f>
        <v/>
      </c>
      <c r="G38" s="166" t="str">
        <f ca="1">IF($D$1=3,TS!G38,IF($D$1=4,TS!J38,IF($D$1=5,TS!M38,IF($D$1=6,TS!P38,IF($D$1=7,TS!S38,IF($D$1=8,TS!V38,IF($D$1=9,TS!Y38,IF($D$1=10,TS!AB38,""))))))))&amp;IF($D$1=11,TS!AE38,IF($D$1=12,TS!AH38,IF($D$1=13,TS!AK38,IF($D$1=14,TS!AN38,IF($D$1=15,TS!AQ38,IF($D$1=16,TS!AT38,IF($D$1=17,TS!AW38,"")))))))&amp;IF($D$1=18,TS!AZ38,IF($D$1=19,TS!BC38,IF($D$1=20,TS!BF38,IF($D$1=21,TS!BI38,IF($D$1=22,TS!BL38,IF($D$1=23,TS!BO38,""))))))&amp;IF($D$1=24,TS!BR38,IF($D$1=25,TS!BU38,IF($D$1=26,TS!BX38,IF($D$1=27,TS!CA38,IF($D$1=28,TS!CD38,IF($D$1=29,TS!CG38,IF($D$1=1,TS!A38,IF($D$1=2,TS!D38,""))))))))&amp;IF($D$1=30,TS!CJ38,IF($D$1=31,TS!CM38,IF($D$1=32,TS!CP38,IF($D$1=33,TS!CS38,IF($D$1=34,TS!CV38,IF($D$1=35,TS!CY38,IF($D$1=36,TS!DB38,IF($D$1=37,TS!DE38,""))))))))&amp;IF($D$1=38,TS!DH38,IF($D$1=39,TS!DK38,IF($D$1=40,TS!DN38,"")))</f>
        <v/>
      </c>
      <c r="H38" s="166" t="str">
        <f ca="1">IF($D$1=3,TS!H38,IF($D$1=4,TS!K38,IF($D$1=5,TS!N38,IF($D$1=6,TS!Q38,IF($D$1=7,TS!T38,IF($D$1=8,TS!W38,IF($D$1=9,TS!Z38,IF($D$1=10,TS!AC38,""))))))))&amp;IF($D$1=11,TS!AF38,IF($D$1=12,TS!AI38,IF($D$1=13,TS!AL38,IF($D$1=14,TS!AO38,IF($D$1=15,TS!AR38,IF($D$1=16,TS!AU38,IF($D$1=17,TS!AX38,"")))))))&amp;IF($D$1=18,TS!BA38,IF($D$1=19,TS!BD38,IF($D$1=20,TS!BG38,IF($D$1=21,TS!BJ38,IF($D$1=22,TS!BM38,IF($D$1=23,TS!BP38,""))))))&amp;IF($D$1=24,TS!BS38,IF($D$1=25,TS!BV38,IF($D$1=26,TS!BY38,IF($D$1=27,TS!CB38,IF($D$1=28,TS!CE38,IF($D$1=29,TS!CH38,IF($D$1=1,TS!B38,IF($D$1=2,TS!E38,""))))))))&amp;IF($D$1=30,TS!CK38,IF($D$1=31,TS!CN38,IF($D$1=32,TS!CQ38,IF($D$1=33,TS!CT38,IF($D$1=34,TS!CW38,IF($D$1=35,TS!CZ38,IF($D$1=36,TS!DC38,IF($D$1=37,TS!DF38,""))))))))&amp;IF($D$1=38,TS!DI38,IF($D$1=39,TS!DL38,IF($D$1=40,TS!DO38,"")))</f>
        <v/>
      </c>
      <c r="I38" s="167" t="str">
        <f ca="1">IF($D$1=3,TS!I38,IF($D$1=4,TS!L38,IF($D$1=5,TS!O38,IF($D$1=6,TS!R38,IF($D$1=7,TS!U38,IF($D$1=8,TS!X38,IF($D$1=9,TS!AA38,IF($D$1=10,TS!AD38,""))))))))&amp;IF($D$1=11,TS!AG38,IF($D$1=12,TS!AJ38,IF($D$1=13,TS!AM38,IF($D$1=14,TS!AP38,IF($D$1=15,TS!AS38,IF($D$1=16,TS!AV38,IF($D$1=17,TS!AY38,"")))))))&amp;IF($D$1=18,TS!BB38,IF($D$1=19,TS!BE38,IF($D$1=20,TS!BH38,IF($D$1=21,TS!BK38,IF($D$1=22,TS!BN38,IF($D$1=23,TS!BQ38,""))))))&amp;IF($D$1=24,TS!BT38,IF($D$1=25,TS!BW38,IF($D$1=26,TS!BZ38,IF($D$1=27,TS!CC38,IF($D$1=28,TS!CF38,IF($D$1=29,TS!CI38,IF($D$1=1,TS!C38,IF($D$1=2,TS!F38,""))))))))&amp;IF($D$1=30,TS!CL38,IF($D$1=31,TS!CO38,IF($D$1=32,TS!CR38,IF($D$1=33,TS!CU38,IF($D$1=34,TS!CX38,IF($D$1=35,TS!DA38,IF($D$1=36,TS!DD38,IF($D$1=37,TS!DG38,""))))))))&amp;IF($D$1=38,TS!DJ38,IF($D$1=39,TS!DM38,IF($D$1=40,TS!DP38,"")))</f>
        <v/>
      </c>
      <c r="J38" s="180">
        <f>IF(Tnot60!G$2=0,"",Tnot60!G38)</f>
        <v>0</v>
      </c>
      <c r="K38" s="180">
        <f>IF(Tnot60!H$2=0,"",Tnot60!H38)</f>
        <v>0</v>
      </c>
      <c r="L38" s="180">
        <f>IF(Tnot60!I$2=0,"",Tnot60!I38)</f>
        <v>0</v>
      </c>
      <c r="M38" s="180">
        <f>IF(Tnot60!J$2=0,"",Tnot60!J38)</f>
        <v>0</v>
      </c>
      <c r="N38" s="180">
        <f>IF(Tnot60!K$2=0,"",Tnot60!K38)</f>
        <v>0</v>
      </c>
      <c r="O38" s="180">
        <f>IF(Tnot60!L$2=0,"",Tnot60!L38)</f>
        <v>0</v>
      </c>
      <c r="P38" s="180">
        <f>IF(Tnot60!M$2=0,"",Tnot60!M38)</f>
        <v>0</v>
      </c>
      <c r="Q38" s="180">
        <f>IF(Tnot60!N$2=0,"",Tnot60!N38)</f>
        <v>0</v>
      </c>
      <c r="R38" s="180">
        <f>IF(Tnot60!O$2=0,"",Tnot60!O38)</f>
        <v>0</v>
      </c>
      <c r="S38" s="180">
        <f>IF(Tnot60!P$2=0,"",Tnot60!P38)</f>
        <v>0</v>
      </c>
      <c r="T38" s="180" t="str">
        <f>IF(Tnot60!Q$2=0,"",Tnot60!Q38)</f>
        <v/>
      </c>
      <c r="U38" s="180" t="str">
        <f>IF(Tnot60!R$2=0,"",Tnot60!R38)</f>
        <v/>
      </c>
      <c r="V38" s="180" t="str">
        <f>IF(Tnot60!S$2=0,"",Tnot60!S38)</f>
        <v/>
      </c>
      <c r="W38" s="180" t="str">
        <f>IF(Tnot60!T$2=0,"",Tnot60!T38)</f>
        <v/>
      </c>
      <c r="X38" s="180" t="str">
        <f>IF(Tnot60!U$2=0,"",Tnot60!U38)</f>
        <v/>
      </c>
      <c r="Y38" s="180" t="str">
        <f>IF(Tnot60!V$2=0,"",Tnot60!V38)</f>
        <v/>
      </c>
      <c r="Z38" s="180" t="str">
        <f>IF(Tnot60!W$2=0,"",Tnot60!W38)</f>
        <v/>
      </c>
      <c r="AA38" s="180" t="str">
        <f>IF(Tnot60!X$2=0,"",Tnot60!X38)</f>
        <v/>
      </c>
      <c r="AB38" s="180" t="str">
        <f>IF(Tnot60!Y$2=0,"",Tnot60!Y38)</f>
        <v/>
      </c>
      <c r="AC38" s="180" t="str">
        <f>IF(Tnot60!Z$2=0,"",Tnot60!Z38)</f>
        <v/>
      </c>
      <c r="AD38" s="75">
        <f t="shared" si="24"/>
        <v>0</v>
      </c>
      <c r="AE38" s="174" t="str">
        <f t="shared" si="25"/>
        <v/>
      </c>
      <c r="AR38" s="177" t="str">
        <f t="shared" ca="1" si="2"/>
        <v/>
      </c>
      <c r="AS38" s="177" t="str">
        <f t="shared" ca="1" si="2"/>
        <v/>
      </c>
      <c r="AT38" s="177" t="str">
        <f t="shared" ca="1" si="2"/>
        <v/>
      </c>
      <c r="AU38" s="179" t="str">
        <f t="shared" si="32"/>
        <v/>
      </c>
      <c r="AV38" s="179" t="str">
        <f t="shared" si="33"/>
        <v/>
      </c>
      <c r="AW38" s="179" t="str">
        <f t="shared" si="34"/>
        <v/>
      </c>
      <c r="AX38" s="179" t="str">
        <f t="shared" si="35"/>
        <v/>
      </c>
      <c r="AY38" s="179" t="str">
        <f t="shared" si="36"/>
        <v/>
      </c>
      <c r="AZ38" s="179" t="str">
        <f t="shared" si="37"/>
        <v/>
      </c>
      <c r="BA38" s="179" t="str">
        <f t="shared" si="38"/>
        <v/>
      </c>
      <c r="BB38" s="179" t="str">
        <f t="shared" si="39"/>
        <v/>
      </c>
      <c r="BC38" s="179" t="str">
        <f t="shared" si="40"/>
        <v/>
      </c>
      <c r="BD38" s="179" t="str">
        <f t="shared" si="41"/>
        <v/>
      </c>
      <c r="BE38" s="179" t="str">
        <f t="shared" si="42"/>
        <v/>
      </c>
      <c r="BF38" s="179" t="str">
        <f t="shared" si="43"/>
        <v/>
      </c>
      <c r="BG38" s="179" t="str">
        <f t="shared" si="44"/>
        <v/>
      </c>
      <c r="BH38" s="179" t="str">
        <f t="shared" si="45"/>
        <v/>
      </c>
      <c r="BI38" s="179" t="str">
        <f t="shared" si="46"/>
        <v/>
      </c>
      <c r="BJ38" s="179" t="str">
        <f t="shared" si="47"/>
        <v/>
      </c>
      <c r="BK38" s="179" t="str">
        <f t="shared" si="48"/>
        <v/>
      </c>
      <c r="BL38" s="179" t="str">
        <f t="shared" si="49"/>
        <v/>
      </c>
      <c r="BM38" s="179" t="str">
        <f t="shared" si="50"/>
        <v/>
      </c>
      <c r="BN38" s="179" t="str">
        <f t="shared" si="51"/>
        <v/>
      </c>
      <c r="BO38" s="178"/>
      <c r="BP38" s="178" t="str">
        <f t="shared" ca="1" si="3"/>
        <v/>
      </c>
      <c r="BQ38" s="178" t="str">
        <f t="shared" ca="1" si="3"/>
        <v/>
      </c>
      <c r="BR38" s="178" t="str">
        <f t="shared" ca="1" si="3"/>
        <v/>
      </c>
      <c r="BS38" s="178" t="str">
        <f t="shared" si="26"/>
        <v/>
      </c>
    </row>
    <row r="39" spans="1:71" ht="12" customHeight="1" x14ac:dyDescent="0.2">
      <c r="D39" s="78" t="str">
        <f ca="1">F!V39</f>
        <v/>
      </c>
      <c r="E39" s="111">
        <v>38</v>
      </c>
      <c r="F39" s="136" t="str">
        <f ca="1">F!W39</f>
        <v/>
      </c>
      <c r="G39" s="166" t="str">
        <f ca="1">IF($D$1=3,TS!G39,IF($D$1=4,TS!J39,IF($D$1=5,TS!M39,IF($D$1=6,TS!P39,IF($D$1=7,TS!S39,IF($D$1=8,TS!V39,IF($D$1=9,TS!Y39,IF($D$1=10,TS!AB39,""))))))))&amp;IF($D$1=11,TS!AE39,IF($D$1=12,TS!AH39,IF($D$1=13,TS!AK39,IF($D$1=14,TS!AN39,IF($D$1=15,TS!AQ39,IF($D$1=16,TS!AT39,IF($D$1=17,TS!AW39,"")))))))&amp;IF($D$1=18,TS!AZ39,IF($D$1=19,TS!BC39,IF($D$1=20,TS!BF39,IF($D$1=21,TS!BI39,IF($D$1=22,TS!BL39,IF($D$1=23,TS!BO39,""))))))&amp;IF($D$1=24,TS!BR39,IF($D$1=25,TS!BU39,IF($D$1=26,TS!BX39,IF($D$1=27,TS!CA39,IF($D$1=28,TS!CD39,IF($D$1=29,TS!CG39,IF($D$1=1,TS!A39,IF($D$1=2,TS!D39,""))))))))&amp;IF($D$1=30,TS!CJ39,IF($D$1=31,TS!CM39,IF($D$1=32,TS!CP39,IF($D$1=33,TS!CS39,IF($D$1=34,TS!CV39,IF($D$1=35,TS!CY39,IF($D$1=36,TS!DB39,IF($D$1=37,TS!DE39,""))))))))&amp;IF($D$1=38,TS!DH39,IF($D$1=39,TS!DK39,IF($D$1=40,TS!DN39,"")))</f>
        <v/>
      </c>
      <c r="H39" s="166" t="str">
        <f ca="1">IF($D$1=3,TS!H39,IF($D$1=4,TS!K39,IF($D$1=5,TS!N39,IF($D$1=6,TS!Q39,IF($D$1=7,TS!T39,IF($D$1=8,TS!W39,IF($D$1=9,TS!Z39,IF($D$1=10,TS!AC39,""))))))))&amp;IF($D$1=11,TS!AF39,IF($D$1=12,TS!AI39,IF($D$1=13,TS!AL39,IF($D$1=14,TS!AO39,IF($D$1=15,TS!AR39,IF($D$1=16,TS!AU39,IF($D$1=17,TS!AX39,"")))))))&amp;IF($D$1=18,TS!BA39,IF($D$1=19,TS!BD39,IF($D$1=20,TS!BG39,IF($D$1=21,TS!BJ39,IF($D$1=22,TS!BM39,IF($D$1=23,TS!BP39,""))))))&amp;IF($D$1=24,TS!BS39,IF($D$1=25,TS!BV39,IF($D$1=26,TS!BY39,IF($D$1=27,TS!CB39,IF($D$1=28,TS!CE39,IF($D$1=29,TS!CH39,IF($D$1=1,TS!B39,IF($D$1=2,TS!E39,""))))))))&amp;IF($D$1=30,TS!CK39,IF($D$1=31,TS!CN39,IF($D$1=32,TS!CQ39,IF($D$1=33,TS!CT39,IF($D$1=34,TS!CW39,IF($D$1=35,TS!CZ39,IF($D$1=36,TS!DC39,IF($D$1=37,TS!DF39,""))))))))&amp;IF($D$1=38,TS!DI39,IF($D$1=39,TS!DL39,IF($D$1=40,TS!DO39,"")))</f>
        <v/>
      </c>
      <c r="I39" s="167" t="str">
        <f ca="1">IF($D$1=3,TS!I39,IF($D$1=4,TS!L39,IF($D$1=5,TS!O39,IF($D$1=6,TS!R39,IF($D$1=7,TS!U39,IF($D$1=8,TS!X39,IF($D$1=9,TS!AA39,IF($D$1=10,TS!AD39,""))))))))&amp;IF($D$1=11,TS!AG39,IF($D$1=12,TS!AJ39,IF($D$1=13,TS!AM39,IF($D$1=14,TS!AP39,IF($D$1=15,TS!AS39,IF($D$1=16,TS!AV39,IF($D$1=17,TS!AY39,"")))))))&amp;IF($D$1=18,TS!BB39,IF($D$1=19,TS!BE39,IF($D$1=20,TS!BH39,IF($D$1=21,TS!BK39,IF($D$1=22,TS!BN39,IF($D$1=23,TS!BQ39,""))))))&amp;IF($D$1=24,TS!BT39,IF($D$1=25,TS!BW39,IF($D$1=26,TS!BZ39,IF($D$1=27,TS!CC39,IF($D$1=28,TS!CF39,IF($D$1=29,TS!CI39,IF($D$1=1,TS!C39,IF($D$1=2,TS!F39,""))))))))&amp;IF($D$1=30,TS!CL39,IF($D$1=31,TS!CO39,IF($D$1=32,TS!CR39,IF($D$1=33,TS!CU39,IF($D$1=34,TS!CX39,IF($D$1=35,TS!DA39,IF($D$1=36,TS!DD39,IF($D$1=37,TS!DG39,""))))))))&amp;IF($D$1=38,TS!DJ39,IF($D$1=39,TS!DM39,IF($D$1=40,TS!DP39,"")))</f>
        <v/>
      </c>
      <c r="J39" s="180">
        <f>IF(Tnot60!G$2=0,"",Tnot60!G39)</f>
        <v>0</v>
      </c>
      <c r="K39" s="180">
        <f>IF(Tnot60!H$2=0,"",Tnot60!H39)</f>
        <v>0</v>
      </c>
      <c r="L39" s="180">
        <f>IF(Tnot60!I$2=0,"",Tnot60!I39)</f>
        <v>0</v>
      </c>
      <c r="M39" s="180">
        <f>IF(Tnot60!J$2=0,"",Tnot60!J39)</f>
        <v>0</v>
      </c>
      <c r="N39" s="180">
        <f>IF(Tnot60!K$2=0,"",Tnot60!K39)</f>
        <v>0</v>
      </c>
      <c r="O39" s="180">
        <f>IF(Tnot60!L$2=0,"",Tnot60!L39)</f>
        <v>0</v>
      </c>
      <c r="P39" s="180">
        <f>IF(Tnot60!M$2=0,"",Tnot60!M39)</f>
        <v>0</v>
      </c>
      <c r="Q39" s="180">
        <f>IF(Tnot60!N$2=0,"",Tnot60!N39)</f>
        <v>0</v>
      </c>
      <c r="R39" s="180">
        <f>IF(Tnot60!O$2=0,"",Tnot60!O39)</f>
        <v>0</v>
      </c>
      <c r="S39" s="180">
        <f>IF(Tnot60!P$2=0,"",Tnot60!P39)</f>
        <v>0</v>
      </c>
      <c r="T39" s="180" t="str">
        <f>IF(Tnot60!Q$2=0,"",Tnot60!Q39)</f>
        <v/>
      </c>
      <c r="U39" s="180" t="str">
        <f>IF(Tnot60!R$2=0,"",Tnot60!R39)</f>
        <v/>
      </c>
      <c r="V39" s="180" t="str">
        <f>IF(Tnot60!S$2=0,"",Tnot60!S39)</f>
        <v/>
      </c>
      <c r="W39" s="180" t="str">
        <f>IF(Tnot60!T$2=0,"",Tnot60!T39)</f>
        <v/>
      </c>
      <c r="X39" s="180" t="str">
        <f>IF(Tnot60!U$2=0,"",Tnot60!U39)</f>
        <v/>
      </c>
      <c r="Y39" s="180" t="str">
        <f>IF(Tnot60!V$2=0,"",Tnot60!V39)</f>
        <v/>
      </c>
      <c r="Z39" s="180" t="str">
        <f>IF(Tnot60!W$2=0,"",Tnot60!W39)</f>
        <v/>
      </c>
      <c r="AA39" s="180" t="str">
        <f>IF(Tnot60!X$2=0,"",Tnot60!X39)</f>
        <v/>
      </c>
      <c r="AB39" s="180" t="str">
        <f>IF(Tnot60!Y$2=0,"",Tnot60!Y39)</f>
        <v/>
      </c>
      <c r="AC39" s="180" t="str">
        <f>IF(Tnot60!Z$2=0,"",Tnot60!Z39)</f>
        <v/>
      </c>
      <c r="AD39" s="75">
        <f t="shared" si="24"/>
        <v>0</v>
      </c>
      <c r="AE39" s="174" t="str">
        <f t="shared" si="25"/>
        <v/>
      </c>
      <c r="AR39" s="177" t="str">
        <f t="shared" ca="1" si="2"/>
        <v/>
      </c>
      <c r="AS39" s="177" t="str">
        <f t="shared" ca="1" si="2"/>
        <v/>
      </c>
      <c r="AT39" s="177" t="str">
        <f t="shared" ca="1" si="2"/>
        <v/>
      </c>
      <c r="AU39" s="179" t="str">
        <f t="shared" si="32"/>
        <v/>
      </c>
      <c r="AV39" s="179" t="str">
        <f t="shared" si="33"/>
        <v/>
      </c>
      <c r="AW39" s="179" t="str">
        <f t="shared" si="34"/>
        <v/>
      </c>
      <c r="AX39" s="179" t="str">
        <f t="shared" si="35"/>
        <v/>
      </c>
      <c r="AY39" s="179" t="str">
        <f t="shared" si="36"/>
        <v/>
      </c>
      <c r="AZ39" s="179" t="str">
        <f t="shared" si="37"/>
        <v/>
      </c>
      <c r="BA39" s="179" t="str">
        <f t="shared" si="38"/>
        <v/>
      </c>
      <c r="BB39" s="179" t="str">
        <f t="shared" si="39"/>
        <v/>
      </c>
      <c r="BC39" s="179" t="str">
        <f t="shared" si="40"/>
        <v/>
      </c>
      <c r="BD39" s="179" t="str">
        <f t="shared" si="41"/>
        <v/>
      </c>
      <c r="BE39" s="179" t="str">
        <f t="shared" si="42"/>
        <v/>
      </c>
      <c r="BF39" s="179" t="str">
        <f t="shared" si="43"/>
        <v/>
      </c>
      <c r="BG39" s="179" t="str">
        <f t="shared" si="44"/>
        <v/>
      </c>
      <c r="BH39" s="179" t="str">
        <f t="shared" si="45"/>
        <v/>
      </c>
      <c r="BI39" s="179" t="str">
        <f t="shared" si="46"/>
        <v/>
      </c>
      <c r="BJ39" s="179" t="str">
        <f t="shared" si="47"/>
        <v/>
      </c>
      <c r="BK39" s="179" t="str">
        <f t="shared" si="48"/>
        <v/>
      </c>
      <c r="BL39" s="179" t="str">
        <f t="shared" si="49"/>
        <v/>
      </c>
      <c r="BM39" s="179" t="str">
        <f t="shared" si="50"/>
        <v/>
      </c>
      <c r="BN39" s="179" t="str">
        <f t="shared" si="51"/>
        <v/>
      </c>
      <c r="BO39" s="178"/>
      <c r="BP39" s="178" t="str">
        <f t="shared" ca="1" si="3"/>
        <v/>
      </c>
      <c r="BQ39" s="178" t="str">
        <f t="shared" ca="1" si="3"/>
        <v/>
      </c>
      <c r="BR39" s="178" t="str">
        <f t="shared" ca="1" si="3"/>
        <v/>
      </c>
      <c r="BS39" s="178" t="str">
        <f t="shared" si="26"/>
        <v/>
      </c>
    </row>
    <row r="40" spans="1:71" ht="12" customHeight="1" x14ac:dyDescent="0.2">
      <c r="D40" s="78" t="str">
        <f ca="1">F!V40</f>
        <v/>
      </c>
      <c r="E40" s="111">
        <v>39</v>
      </c>
      <c r="F40" s="136" t="str">
        <f ca="1">F!W40</f>
        <v/>
      </c>
      <c r="G40" s="166" t="str">
        <f ca="1">IF($D$1=3,TS!G40,IF($D$1=4,TS!J40,IF($D$1=5,TS!M40,IF($D$1=6,TS!P40,IF($D$1=7,TS!S40,IF($D$1=8,TS!V40,IF($D$1=9,TS!Y40,IF($D$1=10,TS!AB40,""))))))))&amp;IF($D$1=11,TS!AE40,IF($D$1=12,TS!AH40,IF($D$1=13,TS!AK40,IF($D$1=14,TS!AN40,IF($D$1=15,TS!AQ40,IF($D$1=16,TS!AT40,IF($D$1=17,TS!AW40,"")))))))&amp;IF($D$1=18,TS!AZ40,IF($D$1=19,TS!BC40,IF($D$1=20,TS!BF40,IF($D$1=21,TS!BI40,IF($D$1=22,TS!BL40,IF($D$1=23,TS!BO40,""))))))&amp;IF($D$1=24,TS!BR40,IF($D$1=25,TS!BU40,IF($D$1=26,TS!BX40,IF($D$1=27,TS!CA40,IF($D$1=28,TS!CD40,IF($D$1=29,TS!CG40,IF($D$1=1,TS!A40,IF($D$1=2,TS!D40,""))))))))&amp;IF($D$1=30,TS!CJ40,IF($D$1=31,TS!CM40,IF($D$1=32,TS!CP40,IF($D$1=33,TS!CS40,IF($D$1=34,TS!CV40,IF($D$1=35,TS!CY40,IF($D$1=36,TS!DB40,IF($D$1=37,TS!DE40,""))))))))&amp;IF($D$1=38,TS!DH40,IF($D$1=39,TS!DK40,IF($D$1=40,TS!DN40,"")))</f>
        <v/>
      </c>
      <c r="H40" s="166" t="str">
        <f ca="1">IF($D$1=3,TS!H40,IF($D$1=4,TS!K40,IF($D$1=5,TS!N40,IF($D$1=6,TS!Q40,IF($D$1=7,TS!T40,IF($D$1=8,TS!W40,IF($D$1=9,TS!Z40,IF($D$1=10,TS!AC40,""))))))))&amp;IF($D$1=11,TS!AF40,IF($D$1=12,TS!AI40,IF($D$1=13,TS!AL40,IF($D$1=14,TS!AO40,IF($D$1=15,TS!AR40,IF($D$1=16,TS!AU40,IF($D$1=17,TS!AX40,"")))))))&amp;IF($D$1=18,TS!BA40,IF($D$1=19,TS!BD40,IF($D$1=20,TS!BG40,IF($D$1=21,TS!BJ40,IF($D$1=22,TS!BM40,IF($D$1=23,TS!BP40,""))))))&amp;IF($D$1=24,TS!BS40,IF($D$1=25,TS!BV40,IF($D$1=26,TS!BY40,IF($D$1=27,TS!CB40,IF($D$1=28,TS!CE40,IF($D$1=29,TS!CH40,IF($D$1=1,TS!B40,IF($D$1=2,TS!E40,""))))))))&amp;IF($D$1=30,TS!CK40,IF($D$1=31,TS!CN40,IF($D$1=32,TS!CQ40,IF($D$1=33,TS!CT40,IF($D$1=34,TS!CW40,IF($D$1=35,TS!CZ40,IF($D$1=36,TS!DC40,IF($D$1=37,TS!DF40,""))))))))&amp;IF($D$1=38,TS!DI40,IF($D$1=39,TS!DL40,IF($D$1=40,TS!DO40,"")))</f>
        <v/>
      </c>
      <c r="I40" s="167" t="str">
        <f ca="1">IF($D$1=3,TS!I40,IF($D$1=4,TS!L40,IF($D$1=5,TS!O40,IF($D$1=6,TS!R40,IF($D$1=7,TS!U40,IF($D$1=8,TS!X40,IF($D$1=9,TS!AA40,IF($D$1=10,TS!AD40,""))))))))&amp;IF($D$1=11,TS!AG40,IF($D$1=12,TS!AJ40,IF($D$1=13,TS!AM40,IF($D$1=14,TS!AP40,IF($D$1=15,TS!AS40,IF($D$1=16,TS!AV40,IF($D$1=17,TS!AY40,"")))))))&amp;IF($D$1=18,TS!BB40,IF($D$1=19,TS!BE40,IF($D$1=20,TS!BH40,IF($D$1=21,TS!BK40,IF($D$1=22,TS!BN40,IF($D$1=23,TS!BQ40,""))))))&amp;IF($D$1=24,TS!BT40,IF($D$1=25,TS!BW40,IF($D$1=26,TS!BZ40,IF($D$1=27,TS!CC40,IF($D$1=28,TS!CF40,IF($D$1=29,TS!CI40,IF($D$1=1,TS!C40,IF($D$1=2,TS!F40,""))))))))&amp;IF($D$1=30,TS!CL40,IF($D$1=31,TS!CO40,IF($D$1=32,TS!CR40,IF($D$1=33,TS!CU40,IF($D$1=34,TS!CX40,IF($D$1=35,TS!DA40,IF($D$1=36,TS!DD40,IF($D$1=37,TS!DG40,""))))))))&amp;IF($D$1=38,TS!DJ40,IF($D$1=39,TS!DM40,IF($D$1=40,TS!DP40,"")))</f>
        <v/>
      </c>
      <c r="J40" s="180">
        <f>IF(Tnot60!G$2=0,"",Tnot60!G40)</f>
        <v>0</v>
      </c>
      <c r="K40" s="180">
        <f>IF(Tnot60!H$2=0,"",Tnot60!H40)</f>
        <v>0</v>
      </c>
      <c r="L40" s="180">
        <f>IF(Tnot60!I$2=0,"",Tnot60!I40)</f>
        <v>0</v>
      </c>
      <c r="M40" s="180">
        <f>IF(Tnot60!J$2=0,"",Tnot60!J40)</f>
        <v>0</v>
      </c>
      <c r="N40" s="180">
        <f>IF(Tnot60!K$2=0,"",Tnot60!K40)</f>
        <v>0</v>
      </c>
      <c r="O40" s="180">
        <f>IF(Tnot60!L$2=0,"",Tnot60!L40)</f>
        <v>0</v>
      </c>
      <c r="P40" s="180">
        <f>IF(Tnot60!M$2=0,"",Tnot60!M40)</f>
        <v>0</v>
      </c>
      <c r="Q40" s="180">
        <f>IF(Tnot60!N$2=0,"",Tnot60!N40)</f>
        <v>0</v>
      </c>
      <c r="R40" s="180">
        <f>IF(Tnot60!O$2=0,"",Tnot60!O40)</f>
        <v>0</v>
      </c>
      <c r="S40" s="180">
        <f>IF(Tnot60!P$2=0,"",Tnot60!P40)</f>
        <v>0</v>
      </c>
      <c r="T40" s="180" t="str">
        <f>IF(Tnot60!Q$2=0,"",Tnot60!Q40)</f>
        <v/>
      </c>
      <c r="U40" s="180" t="str">
        <f>IF(Tnot60!R$2=0,"",Tnot60!R40)</f>
        <v/>
      </c>
      <c r="V40" s="180" t="str">
        <f>IF(Tnot60!S$2=0,"",Tnot60!S40)</f>
        <v/>
      </c>
      <c r="W40" s="180" t="str">
        <f>IF(Tnot60!T$2=0,"",Tnot60!T40)</f>
        <v/>
      </c>
      <c r="X40" s="180" t="str">
        <f>IF(Tnot60!U$2=0,"",Tnot60!U40)</f>
        <v/>
      </c>
      <c r="Y40" s="180" t="str">
        <f>IF(Tnot60!V$2=0,"",Tnot60!V40)</f>
        <v/>
      </c>
      <c r="Z40" s="180" t="str">
        <f>IF(Tnot60!W$2=0,"",Tnot60!W40)</f>
        <v/>
      </c>
      <c r="AA40" s="180" t="str">
        <f>IF(Tnot60!X$2=0,"",Tnot60!X40)</f>
        <v/>
      </c>
      <c r="AB40" s="180" t="str">
        <f>IF(Tnot60!Y$2=0,"",Tnot60!Y40)</f>
        <v/>
      </c>
      <c r="AC40" s="180" t="str">
        <f>IF(Tnot60!Z$2=0,"",Tnot60!Z40)</f>
        <v/>
      </c>
      <c r="AD40" s="75">
        <f t="shared" si="24"/>
        <v>0</v>
      </c>
      <c r="AE40" s="174" t="str">
        <f t="shared" si="25"/>
        <v/>
      </c>
      <c r="AR40" s="177" t="str">
        <f t="shared" ca="1" si="2"/>
        <v/>
      </c>
      <c r="AS40" s="177" t="str">
        <f t="shared" ca="1" si="2"/>
        <v/>
      </c>
      <c r="AT40" s="177" t="str">
        <f t="shared" ca="1" si="2"/>
        <v/>
      </c>
      <c r="AU40" s="179" t="str">
        <f t="shared" si="32"/>
        <v/>
      </c>
      <c r="AV40" s="179" t="str">
        <f t="shared" si="33"/>
        <v/>
      </c>
      <c r="AW40" s="179" t="str">
        <f t="shared" si="34"/>
        <v/>
      </c>
      <c r="AX40" s="179" t="str">
        <f t="shared" si="35"/>
        <v/>
      </c>
      <c r="AY40" s="179" t="str">
        <f t="shared" si="36"/>
        <v/>
      </c>
      <c r="AZ40" s="179" t="str">
        <f t="shared" si="37"/>
        <v/>
      </c>
      <c r="BA40" s="179" t="str">
        <f t="shared" si="38"/>
        <v/>
      </c>
      <c r="BB40" s="179" t="str">
        <f t="shared" si="39"/>
        <v/>
      </c>
      <c r="BC40" s="179" t="str">
        <f t="shared" si="40"/>
        <v/>
      </c>
      <c r="BD40" s="179" t="str">
        <f t="shared" si="41"/>
        <v/>
      </c>
      <c r="BE40" s="179" t="str">
        <f t="shared" si="42"/>
        <v/>
      </c>
      <c r="BF40" s="179" t="str">
        <f t="shared" si="43"/>
        <v/>
      </c>
      <c r="BG40" s="179" t="str">
        <f t="shared" si="44"/>
        <v/>
      </c>
      <c r="BH40" s="179" t="str">
        <f t="shared" si="45"/>
        <v/>
      </c>
      <c r="BI40" s="179" t="str">
        <f t="shared" si="46"/>
        <v/>
      </c>
      <c r="BJ40" s="179" t="str">
        <f t="shared" si="47"/>
        <v/>
      </c>
      <c r="BK40" s="179" t="str">
        <f t="shared" si="48"/>
        <v/>
      </c>
      <c r="BL40" s="179" t="str">
        <f t="shared" si="49"/>
        <v/>
      </c>
      <c r="BM40" s="179" t="str">
        <f t="shared" si="50"/>
        <v/>
      </c>
      <c r="BN40" s="179" t="str">
        <f t="shared" si="51"/>
        <v/>
      </c>
      <c r="BO40" s="178"/>
      <c r="BP40" s="178" t="str">
        <f t="shared" ca="1" si="3"/>
        <v/>
      </c>
      <c r="BQ40" s="178" t="str">
        <f t="shared" ca="1" si="3"/>
        <v/>
      </c>
      <c r="BR40" s="178" t="str">
        <f t="shared" ca="1" si="3"/>
        <v/>
      </c>
      <c r="BS40" s="178" t="str">
        <f t="shared" si="26"/>
        <v/>
      </c>
    </row>
    <row r="41" spans="1:71" ht="12" customHeight="1" x14ac:dyDescent="0.2">
      <c r="D41" s="78" t="str">
        <f ca="1">F!V41</f>
        <v/>
      </c>
      <c r="E41" s="111">
        <v>40</v>
      </c>
      <c r="F41" s="136" t="str">
        <f ca="1">F!W41</f>
        <v/>
      </c>
      <c r="G41" s="166" t="str">
        <f ca="1">IF($D$1=3,TS!G41,IF($D$1=4,TS!J41,IF($D$1=5,TS!M41,IF($D$1=6,TS!P41,IF($D$1=7,TS!S41,IF($D$1=8,TS!V41,IF($D$1=9,TS!Y41,IF($D$1=10,TS!AB41,""))))))))&amp;IF($D$1=11,TS!AE41,IF($D$1=12,TS!AH41,IF($D$1=13,TS!AK41,IF($D$1=14,TS!AN41,IF($D$1=15,TS!AQ41,IF($D$1=16,TS!AT41,IF($D$1=17,TS!AW41,"")))))))&amp;IF($D$1=18,TS!AZ41,IF($D$1=19,TS!BC41,IF($D$1=20,TS!BF41,IF($D$1=21,TS!BI41,IF($D$1=22,TS!BL41,IF($D$1=23,TS!BO41,""))))))&amp;IF($D$1=24,TS!BR41,IF($D$1=25,TS!BU41,IF($D$1=26,TS!BX41,IF($D$1=27,TS!CA41,IF($D$1=28,TS!CD41,IF($D$1=29,TS!CG41,IF($D$1=1,TS!A41,IF($D$1=2,TS!D41,""))))))))&amp;IF($D$1=30,TS!CJ41,IF($D$1=31,TS!CM41,IF($D$1=32,TS!CP41,IF($D$1=33,TS!CS41,IF($D$1=34,TS!CV41,IF($D$1=35,TS!CY41,IF($D$1=36,TS!DB41,IF($D$1=37,TS!DE41,""))))))))&amp;IF($D$1=38,TS!DH41,IF($D$1=39,TS!DK41,IF($D$1=40,TS!DN41,"")))</f>
        <v/>
      </c>
      <c r="H41" s="166" t="str">
        <f ca="1">IF($D$1=3,TS!H41,IF($D$1=4,TS!K41,IF($D$1=5,TS!N41,IF($D$1=6,TS!Q41,IF($D$1=7,TS!T41,IF($D$1=8,TS!W41,IF($D$1=9,TS!Z41,IF($D$1=10,TS!AC41,""))))))))&amp;IF($D$1=11,TS!AF41,IF($D$1=12,TS!AI41,IF($D$1=13,TS!AL41,IF($D$1=14,TS!AO41,IF($D$1=15,TS!AR41,IF($D$1=16,TS!AU41,IF($D$1=17,TS!AX41,"")))))))&amp;IF($D$1=18,TS!BA41,IF($D$1=19,TS!BD41,IF($D$1=20,TS!BG41,IF($D$1=21,TS!BJ41,IF($D$1=22,TS!BM41,IF($D$1=23,TS!BP41,""))))))&amp;IF($D$1=24,TS!BS41,IF($D$1=25,TS!BV41,IF($D$1=26,TS!BY41,IF($D$1=27,TS!CB41,IF($D$1=28,TS!CE41,IF($D$1=29,TS!CH41,IF($D$1=1,TS!B41,IF($D$1=2,TS!E41,""))))))))&amp;IF($D$1=30,TS!CK41,IF($D$1=31,TS!CN41,IF($D$1=32,TS!CQ41,IF($D$1=33,TS!CT41,IF($D$1=34,TS!CW41,IF($D$1=35,TS!CZ41,IF($D$1=36,TS!DC41,IF($D$1=37,TS!DF41,""))))))))&amp;IF($D$1=38,TS!DI41,IF($D$1=39,TS!DL41,IF($D$1=40,TS!DO41,"")))</f>
        <v/>
      </c>
      <c r="I41" s="167" t="str">
        <f ca="1">IF($D$1=3,TS!I41,IF($D$1=4,TS!L41,IF($D$1=5,TS!O41,IF($D$1=6,TS!R41,IF($D$1=7,TS!U41,IF($D$1=8,TS!X41,IF($D$1=9,TS!AA41,IF($D$1=10,TS!AD41,""))))))))&amp;IF($D$1=11,TS!AG41,IF($D$1=12,TS!AJ41,IF($D$1=13,TS!AM41,IF($D$1=14,TS!AP41,IF($D$1=15,TS!AS41,IF($D$1=16,TS!AV41,IF($D$1=17,TS!AY41,"")))))))&amp;IF($D$1=18,TS!BB41,IF($D$1=19,TS!BE41,IF($D$1=20,TS!BH41,IF($D$1=21,TS!BK41,IF($D$1=22,TS!BN41,IF($D$1=23,TS!BQ41,""))))))&amp;IF($D$1=24,TS!BT41,IF($D$1=25,TS!BW41,IF($D$1=26,TS!BZ41,IF($D$1=27,TS!CC41,IF($D$1=28,TS!CF41,IF($D$1=29,TS!CI41,IF($D$1=1,TS!C41,IF($D$1=2,TS!F41,""))))))))&amp;IF($D$1=30,TS!CL41,IF($D$1=31,TS!CO41,IF($D$1=32,TS!CR41,IF($D$1=33,TS!CU41,IF($D$1=34,TS!CX41,IF($D$1=35,TS!DA41,IF($D$1=36,TS!DD41,IF($D$1=37,TS!DG41,""))))))))&amp;IF($D$1=38,TS!DJ41,IF($D$1=39,TS!DM41,IF($D$1=40,TS!DP41,"")))</f>
        <v/>
      </c>
      <c r="J41" s="180">
        <f>IF(Tnot60!G$2=0,"",Tnot60!G41)</f>
        <v>0</v>
      </c>
      <c r="K41" s="180">
        <f>IF(Tnot60!H$2=0,"",Tnot60!H41)</f>
        <v>0</v>
      </c>
      <c r="L41" s="180">
        <f>IF(Tnot60!I$2=0,"",Tnot60!I41)</f>
        <v>0</v>
      </c>
      <c r="M41" s="180">
        <f>IF(Tnot60!J$2=0,"",Tnot60!J41)</f>
        <v>0</v>
      </c>
      <c r="N41" s="180">
        <f>IF(Tnot60!K$2=0,"",Tnot60!K41)</f>
        <v>0</v>
      </c>
      <c r="O41" s="180">
        <f>IF(Tnot60!L$2=0,"",Tnot60!L41)</f>
        <v>0</v>
      </c>
      <c r="P41" s="180">
        <f>IF(Tnot60!M$2=0,"",Tnot60!M41)</f>
        <v>0</v>
      </c>
      <c r="Q41" s="180">
        <f>IF(Tnot60!N$2=0,"",Tnot60!N41)</f>
        <v>0</v>
      </c>
      <c r="R41" s="180">
        <f>IF(Tnot60!O$2=0,"",Tnot60!O41)</f>
        <v>0</v>
      </c>
      <c r="S41" s="180">
        <f>IF(Tnot60!P$2=0,"",Tnot60!P41)</f>
        <v>0</v>
      </c>
      <c r="T41" s="180" t="str">
        <f>IF(Tnot60!Q$2=0,"",Tnot60!Q41)</f>
        <v/>
      </c>
      <c r="U41" s="180" t="str">
        <f>IF(Tnot60!R$2=0,"",Tnot60!R41)</f>
        <v/>
      </c>
      <c r="V41" s="180" t="str">
        <f>IF(Tnot60!S$2=0,"",Tnot60!S41)</f>
        <v/>
      </c>
      <c r="W41" s="180" t="str">
        <f>IF(Tnot60!T$2=0,"",Tnot60!T41)</f>
        <v/>
      </c>
      <c r="X41" s="180" t="str">
        <f>IF(Tnot60!U$2=0,"",Tnot60!U41)</f>
        <v/>
      </c>
      <c r="Y41" s="180" t="str">
        <f>IF(Tnot60!V$2=0,"",Tnot60!V41)</f>
        <v/>
      </c>
      <c r="Z41" s="180" t="str">
        <f>IF(Tnot60!W$2=0,"",Tnot60!W41)</f>
        <v/>
      </c>
      <c r="AA41" s="180" t="str">
        <f>IF(Tnot60!X$2=0,"",Tnot60!X41)</f>
        <v/>
      </c>
      <c r="AB41" s="180" t="str">
        <f>IF(Tnot60!Y$2=0,"",Tnot60!Y41)</f>
        <v/>
      </c>
      <c r="AC41" s="180" t="str">
        <f>IF(Tnot60!Z$2=0,"",Tnot60!Z41)</f>
        <v/>
      </c>
      <c r="AD41" s="75">
        <f t="shared" si="24"/>
        <v>0</v>
      </c>
      <c r="AE41" s="174" t="str">
        <f t="shared" si="25"/>
        <v/>
      </c>
      <c r="AR41" s="177" t="str">
        <f t="shared" ca="1" si="2"/>
        <v/>
      </c>
      <c r="AS41" s="177" t="str">
        <f t="shared" ca="1" si="2"/>
        <v/>
      </c>
      <c r="AT41" s="177" t="str">
        <f t="shared" ca="1" si="2"/>
        <v/>
      </c>
      <c r="AU41" s="179" t="str">
        <f t="shared" si="32"/>
        <v/>
      </c>
      <c r="AV41" s="179" t="str">
        <f t="shared" si="33"/>
        <v/>
      </c>
      <c r="AW41" s="179" t="str">
        <f t="shared" si="34"/>
        <v/>
      </c>
      <c r="AX41" s="179" t="str">
        <f t="shared" si="35"/>
        <v/>
      </c>
      <c r="AY41" s="179" t="str">
        <f t="shared" si="36"/>
        <v/>
      </c>
      <c r="AZ41" s="179" t="str">
        <f t="shared" si="37"/>
        <v/>
      </c>
      <c r="BA41" s="179" t="str">
        <f t="shared" si="38"/>
        <v/>
      </c>
      <c r="BB41" s="179" t="str">
        <f t="shared" si="39"/>
        <v/>
      </c>
      <c r="BC41" s="179" t="str">
        <f t="shared" si="40"/>
        <v/>
      </c>
      <c r="BD41" s="179" t="str">
        <f t="shared" si="41"/>
        <v/>
      </c>
      <c r="BE41" s="179" t="str">
        <f t="shared" si="42"/>
        <v/>
      </c>
      <c r="BF41" s="179" t="str">
        <f t="shared" si="43"/>
        <v/>
      </c>
      <c r="BG41" s="179" t="str">
        <f t="shared" si="44"/>
        <v/>
      </c>
      <c r="BH41" s="179" t="str">
        <f t="shared" si="45"/>
        <v/>
      </c>
      <c r="BI41" s="179" t="str">
        <f t="shared" si="46"/>
        <v/>
      </c>
      <c r="BJ41" s="179" t="str">
        <f t="shared" si="47"/>
        <v/>
      </c>
      <c r="BK41" s="179" t="str">
        <f t="shared" si="48"/>
        <v/>
      </c>
      <c r="BL41" s="179" t="str">
        <f t="shared" si="49"/>
        <v/>
      </c>
      <c r="BM41" s="179" t="str">
        <f t="shared" si="50"/>
        <v/>
      </c>
      <c r="BN41" s="179" t="str">
        <f t="shared" si="51"/>
        <v/>
      </c>
      <c r="BO41" s="178"/>
      <c r="BP41" s="178" t="str">
        <f t="shared" ca="1" si="3"/>
        <v/>
      </c>
      <c r="BQ41" s="178" t="str">
        <f t="shared" ca="1" si="3"/>
        <v/>
      </c>
      <c r="BR41" s="178" t="str">
        <f t="shared" ca="1" si="3"/>
        <v/>
      </c>
      <c r="BS41" s="178" t="str">
        <f t="shared" si="26"/>
        <v/>
      </c>
    </row>
    <row r="42" spans="1:71" ht="12" customHeight="1" x14ac:dyDescent="0.2">
      <c r="F42" s="133"/>
      <c r="G42" s="166" t="str">
        <f ca="1">IF($D$1=3,TS!G42,IF($D$1=4,TS!J42,IF($D$1=5,TS!M42,IF($D$1=6,TS!P42,IF($D$1=7,TS!S42,IF($D$1=8,TS!V42,IF($D$1=9,TS!Y42,IF($D$1=10,TS!AB42,""))))))))&amp;IF($D$1=11,TS!AE42,IF($D$1=12,TS!AH42,IF($D$1=13,TS!AK42,IF($D$1=14,TS!AN42,IF($D$1=15,TS!AQ42,IF($D$1=16,TS!AT42,IF($D$1=17,TS!AW42,"")))))))&amp;IF($D$1=18,TS!AZ42,IF($D$1=19,TS!BC42,IF($D$1=20,TS!BF42,IF($D$1=21,TS!BI42,IF($D$1=22,TS!BL42,IF($D$1=23,TS!BO42,""))))))&amp;IF($D$1=24,TS!BR42,IF($D$1=25,TS!BU42,IF($D$1=26,TS!BX42,IF($D$1=27,TS!CA42,IF($D$1=28,TS!CD42,IF($D$1=29,TS!CG42,IF($D$1=1,TS!A42,IF($D$1=2,TS!D42,""))))))))&amp;IF($D$1=30,TS!CJ42,IF($D$1=31,TS!CM42,IF($D$1=32,TS!CP42,IF($D$1=33,TS!CS42,IF($D$1=34,TS!CV42,IF($D$1=35,TS!CY42,IF($D$1=36,TS!DB42,IF($D$1=37,TS!DE42,""))))))))&amp;IF($D$1=38,TS!DH42,IF($D$1=39,TS!DK42,IF($D$1=40,TS!DN42,"")))</f>
        <v/>
      </c>
      <c r="H42" s="166" t="str">
        <f ca="1">IF($D$1=3,TS!H42,IF($D$1=4,TS!K42,IF($D$1=5,TS!N42,IF($D$1=6,TS!Q42,IF($D$1=7,TS!T42,IF($D$1=8,TS!W42,IF($D$1=9,TS!Z42,IF($D$1=10,TS!AC42,""))))))))&amp;IF($D$1=11,TS!AF42,IF($D$1=12,TS!AI42,IF($D$1=13,TS!AL42,IF($D$1=14,TS!AO42,IF($D$1=15,TS!AR42,IF($D$1=16,TS!AU42,IF($D$1=17,TS!AX42,"")))))))&amp;IF($D$1=18,TS!BA42,IF($D$1=19,TS!BD42,IF($D$1=20,TS!BG42,IF($D$1=21,TS!BJ42,IF($D$1=22,TS!BM42,IF($D$1=23,TS!BP42,""))))))&amp;IF($D$1=24,TS!BS42,IF($D$1=25,TS!BV42,IF($D$1=26,TS!BY42,IF($D$1=27,TS!CB42,IF($D$1=28,TS!CE42,IF($D$1=29,TS!CH42,IF($D$1=1,TS!B42,IF($D$1=2,TS!E42,""))))))))&amp;IF($D$1=30,TS!CK42,IF($D$1=31,TS!CN42,IF($D$1=32,TS!CQ42,IF($D$1=33,TS!CT42,IF($D$1=34,TS!CW42,IF($D$1=35,TS!CZ42,IF($D$1=36,TS!DC42,IF($D$1=37,TS!DF42,""))))))))&amp;IF($D$1=38,TS!DI42,IF($D$1=39,TS!DL42,IF($D$1=40,TS!DO42,"")))</f>
        <v/>
      </c>
      <c r="I42" s="167" t="str">
        <f ca="1">IF($D$1=3,TS!I42,IF($D$1=4,TS!L42,IF($D$1=5,TS!O42,IF($D$1=6,TS!R42,IF($D$1=7,TS!U42,IF($D$1=8,TS!X42,IF($D$1=9,TS!AA42,IF($D$1=10,TS!AD42,""))))))))&amp;IF($D$1=11,TS!AG42,IF($D$1=12,TS!AJ42,IF($D$1=13,TS!AM42,IF($D$1=14,TS!AP42,IF($D$1=15,TS!AS42,IF($D$1=16,TS!AV42,IF($D$1=17,TS!AY42,"")))))))&amp;IF($D$1=18,TS!BB42,IF($D$1=19,TS!BE42,IF($D$1=20,TS!BH42,IF($D$1=21,TS!BK42,IF($D$1=22,TS!BN42,IF($D$1=23,TS!BQ42,""))))))&amp;IF($D$1=24,TS!BT42,IF($D$1=25,TS!BW42,IF($D$1=26,TS!BZ42,IF($D$1=27,TS!CC42,IF($D$1=28,TS!CF42,IF($D$1=29,TS!CI42,IF($D$1=1,TS!C42,IF($D$1=2,TS!F42,""))))))))&amp;IF($D$1=30,TS!CL42,IF($D$1=31,TS!CO42,IF($D$1=32,TS!CR42,IF($D$1=33,TS!CU42,IF($D$1=34,TS!CX42,IF($D$1=35,TS!DA42,IF($D$1=36,TS!DD42,IF($D$1=37,TS!DG42,""))))))))&amp;IF($D$1=38,TS!DJ42,IF($D$1=39,TS!DM42,IF($D$1=40,TS!DP42,"")))</f>
        <v/>
      </c>
      <c r="J42" s="180">
        <f>IF(Tnot60!G$2=0,"",Tnot60!G42)</f>
        <v>0</v>
      </c>
      <c r="K42" s="180">
        <f>IF(Tnot60!H$2=0,"",Tnot60!H42)</f>
        <v>0</v>
      </c>
      <c r="L42" s="180">
        <f>IF(Tnot60!I$2=0,"",Tnot60!I42)</f>
        <v>0</v>
      </c>
      <c r="M42" s="180">
        <f>IF(Tnot60!J$2=0,"",Tnot60!J42)</f>
        <v>0</v>
      </c>
      <c r="N42" s="180">
        <f>IF(Tnot60!K$2=0,"",Tnot60!K42)</f>
        <v>0</v>
      </c>
      <c r="O42" s="180">
        <f>IF(Tnot60!L$2=0,"",Tnot60!L42)</f>
        <v>0</v>
      </c>
      <c r="P42" s="180">
        <f>IF(Tnot60!M$2=0,"",Tnot60!M42)</f>
        <v>0</v>
      </c>
      <c r="Q42" s="180">
        <f>IF(Tnot60!N$2=0,"",Tnot60!N42)</f>
        <v>0</v>
      </c>
      <c r="R42" s="180">
        <f>IF(Tnot60!O$2=0,"",Tnot60!O42)</f>
        <v>0</v>
      </c>
      <c r="S42" s="180">
        <f>IF(Tnot60!P$2=0,"",Tnot60!P42)</f>
        <v>0</v>
      </c>
      <c r="T42" s="180" t="str">
        <f>IF(Tnot60!Q$2=0,"",Tnot60!Q42)</f>
        <v/>
      </c>
      <c r="U42" s="180" t="str">
        <f>IF(Tnot60!R$2=0,"",Tnot60!R42)</f>
        <v/>
      </c>
      <c r="V42" s="180" t="str">
        <f>IF(Tnot60!S$2=0,"",Tnot60!S42)</f>
        <v/>
      </c>
      <c r="W42" s="180" t="str">
        <f>IF(Tnot60!T$2=0,"",Tnot60!T42)</f>
        <v/>
      </c>
      <c r="X42" s="180" t="str">
        <f>IF(Tnot60!U$2=0,"",Tnot60!U42)</f>
        <v/>
      </c>
      <c r="Y42" s="180" t="str">
        <f>IF(Tnot60!V$2=0,"",Tnot60!V42)</f>
        <v/>
      </c>
      <c r="Z42" s="180" t="str">
        <f>IF(Tnot60!W$2=0,"",Tnot60!W42)</f>
        <v/>
      </c>
      <c r="AA42" s="180" t="str">
        <f>IF(Tnot60!X$2=0,"",Tnot60!X42)</f>
        <v/>
      </c>
      <c r="AB42" s="180" t="str">
        <f>IF(Tnot60!Y$2=0,"",Tnot60!Y42)</f>
        <v/>
      </c>
      <c r="AC42" s="180" t="str">
        <f>IF(Tnot60!Z$2=0,"",Tnot60!Z42)</f>
        <v/>
      </c>
      <c r="AD42" s="75">
        <f t="shared" si="24"/>
        <v>0</v>
      </c>
      <c r="AE42" s="174" t="str">
        <f t="shared" si="25"/>
        <v/>
      </c>
      <c r="AR42" s="177" t="str">
        <f t="shared" ca="1" si="2"/>
        <v/>
      </c>
      <c r="AS42" s="177" t="str">
        <f t="shared" ca="1" si="2"/>
        <v/>
      </c>
      <c r="AT42" s="177" t="str">
        <f t="shared" ca="1" si="2"/>
        <v/>
      </c>
      <c r="AU42" s="179" t="str">
        <f t="shared" si="32"/>
        <v/>
      </c>
      <c r="AV42" s="179" t="str">
        <f t="shared" si="33"/>
        <v/>
      </c>
      <c r="AW42" s="179" t="str">
        <f t="shared" si="34"/>
        <v/>
      </c>
      <c r="AX42" s="179" t="str">
        <f t="shared" si="35"/>
        <v/>
      </c>
      <c r="AY42" s="179" t="str">
        <f t="shared" si="36"/>
        <v/>
      </c>
      <c r="AZ42" s="179" t="str">
        <f t="shared" si="37"/>
        <v/>
      </c>
      <c r="BA42" s="179" t="str">
        <f t="shared" si="38"/>
        <v/>
      </c>
      <c r="BB42" s="179" t="str">
        <f t="shared" si="39"/>
        <v/>
      </c>
      <c r="BC42" s="179" t="str">
        <f t="shared" si="40"/>
        <v/>
      </c>
      <c r="BD42" s="179" t="str">
        <f t="shared" si="41"/>
        <v/>
      </c>
      <c r="BE42" s="179" t="str">
        <f t="shared" si="42"/>
        <v/>
      </c>
      <c r="BF42" s="179" t="str">
        <f t="shared" si="43"/>
        <v/>
      </c>
      <c r="BG42" s="179" t="str">
        <f t="shared" si="44"/>
        <v/>
      </c>
      <c r="BH42" s="179" t="str">
        <f t="shared" si="45"/>
        <v/>
      </c>
      <c r="BI42" s="179" t="str">
        <f t="shared" si="46"/>
        <v/>
      </c>
      <c r="BJ42" s="179" t="str">
        <f t="shared" si="47"/>
        <v/>
      </c>
      <c r="BK42" s="179" t="str">
        <f t="shared" si="48"/>
        <v/>
      </c>
      <c r="BL42" s="179" t="str">
        <f t="shared" si="49"/>
        <v/>
      </c>
      <c r="BM42" s="179" t="str">
        <f t="shared" si="50"/>
        <v/>
      </c>
      <c r="BN42" s="179" t="str">
        <f t="shared" si="51"/>
        <v/>
      </c>
      <c r="BO42" s="178"/>
      <c r="BP42" s="178" t="str">
        <f t="shared" ca="1" si="3"/>
        <v/>
      </c>
      <c r="BQ42" s="178" t="str">
        <f t="shared" ca="1" si="3"/>
        <v/>
      </c>
      <c r="BR42" s="178" t="str">
        <f t="shared" ca="1" si="3"/>
        <v/>
      </c>
      <c r="BS42" s="178" t="str">
        <f t="shared" si="26"/>
        <v/>
      </c>
    </row>
    <row r="43" spans="1:71" ht="12" customHeight="1" x14ac:dyDescent="0.2">
      <c r="B43" s="104"/>
      <c r="C43" s="104"/>
      <c r="F43" s="82">
        <f ca="1">INDEX(F2:F41,D1)</f>
        <v>31</v>
      </c>
      <c r="G43" s="166" t="str">
        <f ca="1">IF($D$1=3,TS!G43,IF($D$1=4,TS!J43,IF($D$1=5,TS!M43,IF($D$1=6,TS!P43,IF($D$1=7,TS!S43,IF($D$1=8,TS!V43,IF($D$1=9,TS!Y43,IF($D$1=10,TS!AB43,""))))))))&amp;IF($D$1=11,TS!AE43,IF($D$1=12,TS!AH43,IF($D$1=13,TS!AK43,IF($D$1=14,TS!AN43,IF($D$1=15,TS!AQ43,IF($D$1=16,TS!AT43,IF($D$1=17,TS!AW43,"")))))))&amp;IF($D$1=18,TS!AZ43,IF($D$1=19,TS!BC43,IF($D$1=20,TS!BF43,IF($D$1=21,TS!BI43,IF($D$1=22,TS!BL43,IF($D$1=23,TS!BO43,""))))))&amp;IF($D$1=24,TS!BR43,IF($D$1=25,TS!BU43,IF($D$1=26,TS!BX43,IF($D$1=27,TS!CA43,IF($D$1=28,TS!CD43,IF($D$1=29,TS!CG43,IF($D$1=1,TS!A43,IF($D$1=2,TS!D43,""))))))))&amp;IF($D$1=30,TS!CJ43,IF($D$1=31,TS!CM43,IF($D$1=32,TS!CP43,IF($D$1=33,TS!CS43,IF($D$1=34,TS!CV43,IF($D$1=35,TS!CY43,IF($D$1=36,TS!DB43,IF($D$1=37,TS!DE43,""))))))))&amp;IF($D$1=38,TS!DH43,IF($D$1=39,TS!DK43,IF($D$1=40,TS!DN43,"")))</f>
        <v/>
      </c>
      <c r="H43" s="166" t="str">
        <f ca="1">IF($D$1=3,TS!H43,IF($D$1=4,TS!K43,IF($D$1=5,TS!N43,IF($D$1=6,TS!Q43,IF($D$1=7,TS!T43,IF($D$1=8,TS!W43,IF($D$1=9,TS!Z43,IF($D$1=10,TS!AC43,""))))))))&amp;IF($D$1=11,TS!AF43,IF($D$1=12,TS!AI43,IF($D$1=13,TS!AL43,IF($D$1=14,TS!AO43,IF($D$1=15,TS!AR43,IF($D$1=16,TS!AU43,IF($D$1=17,TS!AX43,"")))))))&amp;IF($D$1=18,TS!BA43,IF($D$1=19,TS!BD43,IF($D$1=20,TS!BG43,IF($D$1=21,TS!BJ43,IF($D$1=22,TS!BM43,IF($D$1=23,TS!BP43,""))))))&amp;IF($D$1=24,TS!BS43,IF($D$1=25,TS!BV43,IF($D$1=26,TS!BY43,IF($D$1=27,TS!CB43,IF($D$1=28,TS!CE43,IF($D$1=29,TS!CH43,IF($D$1=1,TS!B43,IF($D$1=2,TS!E43,""))))))))&amp;IF($D$1=30,TS!CK43,IF($D$1=31,TS!CN43,IF($D$1=32,TS!CQ43,IF($D$1=33,TS!CT43,IF($D$1=34,TS!CW43,IF($D$1=35,TS!CZ43,IF($D$1=36,TS!DC43,IF($D$1=37,TS!DF43,""))))))))&amp;IF($D$1=38,TS!DI43,IF($D$1=39,TS!DL43,IF($D$1=40,TS!DO43,"")))</f>
        <v/>
      </c>
      <c r="I43" s="167" t="str">
        <f ca="1">IF($D$1=3,TS!I43,IF($D$1=4,TS!L43,IF($D$1=5,TS!O43,IF($D$1=6,TS!R43,IF($D$1=7,TS!U43,IF($D$1=8,TS!X43,IF($D$1=9,TS!AA43,IF($D$1=10,TS!AD43,""))))))))&amp;IF($D$1=11,TS!AG43,IF($D$1=12,TS!AJ43,IF($D$1=13,TS!AM43,IF($D$1=14,TS!AP43,IF($D$1=15,TS!AS43,IF($D$1=16,TS!AV43,IF($D$1=17,TS!AY43,"")))))))&amp;IF($D$1=18,TS!BB43,IF($D$1=19,TS!BE43,IF($D$1=20,TS!BH43,IF($D$1=21,TS!BK43,IF($D$1=22,TS!BN43,IF($D$1=23,TS!BQ43,""))))))&amp;IF($D$1=24,TS!BT43,IF($D$1=25,TS!BW43,IF($D$1=26,TS!BZ43,IF($D$1=27,TS!CC43,IF($D$1=28,TS!CF43,IF($D$1=29,TS!CI43,IF($D$1=1,TS!C43,IF($D$1=2,TS!F43,""))))))))&amp;IF($D$1=30,TS!CL43,IF($D$1=31,TS!CO43,IF($D$1=32,TS!CR43,IF($D$1=33,TS!CU43,IF($D$1=34,TS!CX43,IF($D$1=35,TS!DA43,IF($D$1=36,TS!DD43,IF($D$1=37,TS!DG43,""))))))))&amp;IF($D$1=38,TS!DJ43,IF($D$1=39,TS!DM43,IF($D$1=40,TS!DP43,"")))</f>
        <v/>
      </c>
      <c r="J43" s="180">
        <f>IF(Tnot60!G$2=0,"",Tnot60!G43)</f>
        <v>0</v>
      </c>
      <c r="K43" s="180">
        <f>IF(Tnot60!H$2=0,"",Tnot60!H43)</f>
        <v>0</v>
      </c>
      <c r="L43" s="180">
        <f>IF(Tnot60!I$2=0,"",Tnot60!I43)</f>
        <v>0</v>
      </c>
      <c r="M43" s="180">
        <f>IF(Tnot60!J$2=0,"",Tnot60!J43)</f>
        <v>0</v>
      </c>
      <c r="N43" s="180">
        <f>IF(Tnot60!K$2=0,"",Tnot60!K43)</f>
        <v>0</v>
      </c>
      <c r="O43" s="180">
        <f>IF(Tnot60!L$2=0,"",Tnot60!L43)</f>
        <v>0</v>
      </c>
      <c r="P43" s="180">
        <f>IF(Tnot60!M$2=0,"",Tnot60!M43)</f>
        <v>0</v>
      </c>
      <c r="Q43" s="180">
        <f>IF(Tnot60!N$2=0,"",Tnot60!N43)</f>
        <v>0</v>
      </c>
      <c r="R43" s="180">
        <f>IF(Tnot60!O$2=0,"",Tnot60!O43)</f>
        <v>0</v>
      </c>
      <c r="S43" s="180">
        <f>IF(Tnot60!P$2=0,"",Tnot60!P43)</f>
        <v>0</v>
      </c>
      <c r="T43" s="180" t="str">
        <f>IF(Tnot60!Q$2=0,"",Tnot60!Q43)</f>
        <v/>
      </c>
      <c r="U43" s="180" t="str">
        <f>IF(Tnot60!R$2=0,"",Tnot60!R43)</f>
        <v/>
      </c>
      <c r="V43" s="180" t="str">
        <f>IF(Tnot60!S$2=0,"",Tnot60!S43)</f>
        <v/>
      </c>
      <c r="W43" s="180" t="str">
        <f>IF(Tnot60!T$2=0,"",Tnot60!T43)</f>
        <v/>
      </c>
      <c r="X43" s="180" t="str">
        <f>IF(Tnot60!U$2=0,"",Tnot60!U43)</f>
        <v/>
      </c>
      <c r="Y43" s="180" t="str">
        <f>IF(Tnot60!V$2=0,"",Tnot60!V43)</f>
        <v/>
      </c>
      <c r="Z43" s="180" t="str">
        <f>IF(Tnot60!W$2=0,"",Tnot60!W43)</f>
        <v/>
      </c>
      <c r="AA43" s="180" t="str">
        <f>IF(Tnot60!X$2=0,"",Tnot60!X43)</f>
        <v/>
      </c>
      <c r="AB43" s="180" t="str">
        <f>IF(Tnot60!Y$2=0,"",Tnot60!Y43)</f>
        <v/>
      </c>
      <c r="AC43" s="180" t="str">
        <f>IF(Tnot60!Z$2=0,"",Tnot60!Z43)</f>
        <v/>
      </c>
      <c r="AD43" s="75">
        <f t="shared" si="24"/>
        <v>0</v>
      </c>
      <c r="AE43" s="174" t="str">
        <f t="shared" si="25"/>
        <v/>
      </c>
      <c r="AR43" s="177" t="str">
        <f t="shared" ref="AR43:AT58" ca="1" si="52">G43</f>
        <v/>
      </c>
      <c r="AS43" s="177" t="str">
        <f t="shared" ca="1" si="52"/>
        <v/>
      </c>
      <c r="AT43" s="177" t="str">
        <f t="shared" ca="1" si="52"/>
        <v/>
      </c>
      <c r="AU43" s="179" t="str">
        <f t="shared" si="32"/>
        <v/>
      </c>
      <c r="AV43" s="179" t="str">
        <f t="shared" si="33"/>
        <v/>
      </c>
      <c r="AW43" s="179" t="str">
        <f t="shared" si="34"/>
        <v/>
      </c>
      <c r="AX43" s="179" t="str">
        <f t="shared" si="35"/>
        <v/>
      </c>
      <c r="AY43" s="179" t="str">
        <f t="shared" si="36"/>
        <v/>
      </c>
      <c r="AZ43" s="179" t="str">
        <f t="shared" si="37"/>
        <v/>
      </c>
      <c r="BA43" s="179" t="str">
        <f t="shared" si="38"/>
        <v/>
      </c>
      <c r="BB43" s="179" t="str">
        <f t="shared" si="39"/>
        <v/>
      </c>
      <c r="BC43" s="179" t="str">
        <f t="shared" si="40"/>
        <v/>
      </c>
      <c r="BD43" s="179" t="str">
        <f t="shared" si="41"/>
        <v/>
      </c>
      <c r="BE43" s="179" t="str">
        <f t="shared" si="42"/>
        <v/>
      </c>
      <c r="BF43" s="179" t="str">
        <f t="shared" si="43"/>
        <v/>
      </c>
      <c r="BG43" s="179" t="str">
        <f t="shared" si="44"/>
        <v/>
      </c>
      <c r="BH43" s="179" t="str">
        <f t="shared" si="45"/>
        <v/>
      </c>
      <c r="BI43" s="179" t="str">
        <f t="shared" si="46"/>
        <v/>
      </c>
      <c r="BJ43" s="179" t="str">
        <f t="shared" si="47"/>
        <v/>
      </c>
      <c r="BK43" s="179" t="str">
        <f t="shared" si="48"/>
        <v/>
      </c>
      <c r="BL43" s="179" t="str">
        <f t="shared" si="49"/>
        <v/>
      </c>
      <c r="BM43" s="179" t="str">
        <f t="shared" si="50"/>
        <v/>
      </c>
      <c r="BN43" s="179" t="str">
        <f t="shared" si="51"/>
        <v/>
      </c>
      <c r="BO43" s="178"/>
      <c r="BP43" s="178" t="str">
        <f t="shared" ref="BP43:BR58" ca="1" si="53">G43</f>
        <v/>
      </c>
      <c r="BQ43" s="178" t="str">
        <f t="shared" ca="1" si="53"/>
        <v/>
      </c>
      <c r="BR43" s="178" t="str">
        <f t="shared" ca="1" si="53"/>
        <v/>
      </c>
      <c r="BS43" s="178" t="str">
        <f t="shared" si="26"/>
        <v/>
      </c>
    </row>
    <row r="44" spans="1:71" ht="12" customHeight="1" x14ac:dyDescent="0.2">
      <c r="A44" s="104"/>
      <c r="B44" s="104"/>
      <c r="C44" s="104"/>
      <c r="F44" s="82">
        <f ca="1">F43-F1</f>
        <v>31</v>
      </c>
      <c r="G44" s="166" t="str">
        <f ca="1">IF($D$1=3,TS!G44,IF($D$1=4,TS!J44,IF($D$1=5,TS!M44,IF($D$1=6,TS!P44,IF($D$1=7,TS!S44,IF($D$1=8,TS!V44,IF($D$1=9,TS!Y44,IF($D$1=10,TS!AB44,""))))))))&amp;IF($D$1=11,TS!AE44,IF($D$1=12,TS!AH44,IF($D$1=13,TS!AK44,IF($D$1=14,TS!AN44,IF($D$1=15,TS!AQ44,IF($D$1=16,TS!AT44,IF($D$1=17,TS!AW44,"")))))))&amp;IF($D$1=18,TS!AZ44,IF($D$1=19,TS!BC44,IF($D$1=20,TS!BF44,IF($D$1=21,TS!BI44,IF($D$1=22,TS!BL44,IF($D$1=23,TS!BO44,""))))))&amp;IF($D$1=24,TS!BR44,IF($D$1=25,TS!BU44,IF($D$1=26,TS!BX44,IF($D$1=27,TS!CA44,IF($D$1=28,TS!CD44,IF($D$1=29,TS!CG44,IF($D$1=1,TS!A44,IF($D$1=2,TS!D44,""))))))))&amp;IF($D$1=30,TS!CJ44,IF($D$1=31,TS!CM44,IF($D$1=32,TS!CP44,IF($D$1=33,TS!CS44,IF($D$1=34,TS!CV44,IF($D$1=35,TS!CY44,IF($D$1=36,TS!DB44,IF($D$1=37,TS!DE44,""))))))))&amp;IF($D$1=38,TS!DH44,IF($D$1=39,TS!DK44,IF($D$1=40,TS!DN44,"")))</f>
        <v/>
      </c>
      <c r="H44" s="166" t="str">
        <f ca="1">IF($D$1=3,TS!H44,IF($D$1=4,TS!K44,IF($D$1=5,TS!N44,IF($D$1=6,TS!Q44,IF($D$1=7,TS!T44,IF($D$1=8,TS!W44,IF($D$1=9,TS!Z44,IF($D$1=10,TS!AC44,""))))))))&amp;IF($D$1=11,TS!AF44,IF($D$1=12,TS!AI44,IF($D$1=13,TS!AL44,IF($D$1=14,TS!AO44,IF($D$1=15,TS!AR44,IF($D$1=16,TS!AU44,IF($D$1=17,TS!AX44,"")))))))&amp;IF($D$1=18,TS!BA44,IF($D$1=19,TS!BD44,IF($D$1=20,TS!BG44,IF($D$1=21,TS!BJ44,IF($D$1=22,TS!BM44,IF($D$1=23,TS!BP44,""))))))&amp;IF($D$1=24,TS!BS44,IF($D$1=25,TS!BV44,IF($D$1=26,TS!BY44,IF($D$1=27,TS!CB44,IF($D$1=28,TS!CE44,IF($D$1=29,TS!CH44,IF($D$1=1,TS!B44,IF($D$1=2,TS!E44,""))))))))&amp;IF($D$1=30,TS!CK44,IF($D$1=31,TS!CN44,IF($D$1=32,TS!CQ44,IF($D$1=33,TS!CT44,IF($D$1=34,TS!CW44,IF($D$1=35,TS!CZ44,IF($D$1=36,TS!DC44,IF($D$1=37,TS!DF44,""))))))))&amp;IF($D$1=38,TS!DI44,IF($D$1=39,TS!DL44,IF($D$1=40,TS!DO44,"")))</f>
        <v/>
      </c>
      <c r="I44" s="167" t="str">
        <f ca="1">IF($D$1=3,TS!I44,IF($D$1=4,TS!L44,IF($D$1=5,TS!O44,IF($D$1=6,TS!R44,IF($D$1=7,TS!U44,IF($D$1=8,TS!X44,IF($D$1=9,TS!AA44,IF($D$1=10,TS!AD44,""))))))))&amp;IF($D$1=11,TS!AG44,IF($D$1=12,TS!AJ44,IF($D$1=13,TS!AM44,IF($D$1=14,TS!AP44,IF($D$1=15,TS!AS44,IF($D$1=16,TS!AV44,IF($D$1=17,TS!AY44,"")))))))&amp;IF($D$1=18,TS!BB44,IF($D$1=19,TS!BE44,IF($D$1=20,TS!BH44,IF($D$1=21,TS!BK44,IF($D$1=22,TS!BN44,IF($D$1=23,TS!BQ44,""))))))&amp;IF($D$1=24,TS!BT44,IF($D$1=25,TS!BW44,IF($D$1=26,TS!BZ44,IF($D$1=27,TS!CC44,IF($D$1=28,TS!CF44,IF($D$1=29,TS!CI44,IF($D$1=1,TS!C44,IF($D$1=2,TS!F44,""))))))))&amp;IF($D$1=30,TS!CL44,IF($D$1=31,TS!CO44,IF($D$1=32,TS!CR44,IF($D$1=33,TS!CU44,IF($D$1=34,TS!CX44,IF($D$1=35,TS!DA44,IF($D$1=36,TS!DD44,IF($D$1=37,TS!DG44,""))))))))&amp;IF($D$1=38,TS!DJ44,IF($D$1=39,TS!DM44,IF($D$1=40,TS!DP44,"")))</f>
        <v/>
      </c>
      <c r="J44" s="180">
        <f>IF(Tnot60!G$2=0,"",Tnot60!G44)</f>
        <v>0</v>
      </c>
      <c r="K44" s="180">
        <f>IF(Tnot60!H$2=0,"",Tnot60!H44)</f>
        <v>0</v>
      </c>
      <c r="L44" s="180">
        <f>IF(Tnot60!I$2=0,"",Tnot60!I44)</f>
        <v>0</v>
      </c>
      <c r="M44" s="180">
        <f>IF(Tnot60!J$2=0,"",Tnot60!J44)</f>
        <v>0</v>
      </c>
      <c r="N44" s="180">
        <f>IF(Tnot60!K$2=0,"",Tnot60!K44)</f>
        <v>0</v>
      </c>
      <c r="O44" s="180">
        <f>IF(Tnot60!L$2=0,"",Tnot60!L44)</f>
        <v>0</v>
      </c>
      <c r="P44" s="180">
        <f>IF(Tnot60!M$2=0,"",Tnot60!M44)</f>
        <v>0</v>
      </c>
      <c r="Q44" s="180">
        <f>IF(Tnot60!N$2=0,"",Tnot60!N44)</f>
        <v>0</v>
      </c>
      <c r="R44" s="180">
        <f>IF(Tnot60!O$2=0,"",Tnot60!O44)</f>
        <v>0</v>
      </c>
      <c r="S44" s="180">
        <f>IF(Tnot60!P$2=0,"",Tnot60!P44)</f>
        <v>0</v>
      </c>
      <c r="T44" s="180" t="str">
        <f>IF(Tnot60!Q$2=0,"",Tnot60!Q44)</f>
        <v/>
      </c>
      <c r="U44" s="180" t="str">
        <f>IF(Tnot60!R$2=0,"",Tnot60!R44)</f>
        <v/>
      </c>
      <c r="V44" s="180" t="str">
        <f>IF(Tnot60!S$2=0,"",Tnot60!S44)</f>
        <v/>
      </c>
      <c r="W44" s="180" t="str">
        <f>IF(Tnot60!T$2=0,"",Tnot60!T44)</f>
        <v/>
      </c>
      <c r="X44" s="180" t="str">
        <f>IF(Tnot60!U$2=0,"",Tnot60!U44)</f>
        <v/>
      </c>
      <c r="Y44" s="180" t="str">
        <f>IF(Tnot60!V$2=0,"",Tnot60!V44)</f>
        <v/>
      </c>
      <c r="Z44" s="180" t="str">
        <f>IF(Tnot60!W$2=0,"",Tnot60!W44)</f>
        <v/>
      </c>
      <c r="AA44" s="180" t="str">
        <f>IF(Tnot60!X$2=0,"",Tnot60!X44)</f>
        <v/>
      </c>
      <c r="AB44" s="180" t="str">
        <f>IF(Tnot60!Y$2=0,"",Tnot60!Y44)</f>
        <v/>
      </c>
      <c r="AC44" s="180" t="str">
        <f>IF(Tnot60!Z$2=0,"",Tnot60!Z44)</f>
        <v/>
      </c>
      <c r="AD44" s="75">
        <f t="shared" si="24"/>
        <v>0</v>
      </c>
      <c r="AE44" s="174" t="str">
        <f t="shared" si="25"/>
        <v/>
      </c>
      <c r="AR44" s="177" t="str">
        <f t="shared" ca="1" si="52"/>
        <v/>
      </c>
      <c r="AS44" s="177" t="str">
        <f t="shared" ca="1" si="52"/>
        <v/>
      </c>
      <c r="AT44" s="177" t="str">
        <f t="shared" ca="1" si="52"/>
        <v/>
      </c>
      <c r="AU44" s="179" t="str">
        <f t="shared" si="32"/>
        <v/>
      </c>
      <c r="AV44" s="179" t="str">
        <f t="shared" si="33"/>
        <v/>
      </c>
      <c r="AW44" s="179" t="str">
        <f t="shared" si="34"/>
        <v/>
      </c>
      <c r="AX44" s="179" t="str">
        <f t="shared" si="35"/>
        <v/>
      </c>
      <c r="AY44" s="179" t="str">
        <f t="shared" si="36"/>
        <v/>
      </c>
      <c r="AZ44" s="179" t="str">
        <f t="shared" si="37"/>
        <v/>
      </c>
      <c r="BA44" s="179" t="str">
        <f t="shared" si="38"/>
        <v/>
      </c>
      <c r="BB44" s="179" t="str">
        <f t="shared" si="39"/>
        <v/>
      </c>
      <c r="BC44" s="179" t="str">
        <f t="shared" si="40"/>
        <v/>
      </c>
      <c r="BD44" s="179" t="str">
        <f t="shared" si="41"/>
        <v/>
      </c>
      <c r="BE44" s="179" t="str">
        <f t="shared" si="42"/>
        <v/>
      </c>
      <c r="BF44" s="179" t="str">
        <f t="shared" si="43"/>
        <v/>
      </c>
      <c r="BG44" s="179" t="str">
        <f t="shared" si="44"/>
        <v/>
      </c>
      <c r="BH44" s="179" t="str">
        <f t="shared" si="45"/>
        <v/>
      </c>
      <c r="BI44" s="179" t="str">
        <f t="shared" si="46"/>
        <v/>
      </c>
      <c r="BJ44" s="179" t="str">
        <f t="shared" si="47"/>
        <v/>
      </c>
      <c r="BK44" s="179" t="str">
        <f t="shared" si="48"/>
        <v/>
      </c>
      <c r="BL44" s="179" t="str">
        <f t="shared" si="49"/>
        <v/>
      </c>
      <c r="BM44" s="179" t="str">
        <f t="shared" si="50"/>
        <v/>
      </c>
      <c r="BN44" s="179" t="str">
        <f t="shared" si="51"/>
        <v/>
      </c>
      <c r="BO44" s="178"/>
      <c r="BP44" s="178" t="str">
        <f t="shared" ca="1" si="53"/>
        <v/>
      </c>
      <c r="BQ44" s="178" t="str">
        <f t="shared" ca="1" si="53"/>
        <v/>
      </c>
      <c r="BR44" s="178" t="str">
        <f t="shared" ca="1" si="53"/>
        <v/>
      </c>
      <c r="BS44" s="178" t="str">
        <f t="shared" si="26"/>
        <v/>
      </c>
    </row>
    <row r="45" spans="1:71" ht="12" customHeight="1" x14ac:dyDescent="0.2">
      <c r="A45" s="104"/>
      <c r="B45" s="104"/>
      <c r="C45" s="104"/>
      <c r="G45" s="166" t="str">
        <f ca="1">IF($D$1=3,TS!G45,IF($D$1=4,TS!J45,IF($D$1=5,TS!M45,IF($D$1=6,TS!P45,IF($D$1=7,TS!S45,IF($D$1=8,TS!V45,IF($D$1=9,TS!Y45,IF($D$1=10,TS!AB45,""))))))))&amp;IF($D$1=11,TS!AE45,IF($D$1=12,TS!AH45,IF($D$1=13,TS!AK45,IF($D$1=14,TS!AN45,IF($D$1=15,TS!AQ45,IF($D$1=16,TS!AT45,IF($D$1=17,TS!AW45,"")))))))&amp;IF($D$1=18,TS!AZ45,IF($D$1=19,TS!BC45,IF($D$1=20,TS!BF45,IF($D$1=21,TS!BI45,IF($D$1=22,TS!BL45,IF($D$1=23,TS!BO45,""))))))&amp;IF($D$1=24,TS!BR45,IF($D$1=25,TS!BU45,IF($D$1=26,TS!BX45,IF($D$1=27,TS!CA45,IF($D$1=28,TS!CD45,IF($D$1=29,TS!CG45,IF($D$1=1,TS!A45,IF($D$1=2,TS!D45,""))))))))&amp;IF($D$1=30,TS!CJ45,IF($D$1=31,TS!CM45,IF($D$1=32,TS!CP45,IF($D$1=33,TS!CS45,IF($D$1=34,TS!CV45,IF($D$1=35,TS!CY45,IF($D$1=36,TS!DB45,IF($D$1=37,TS!DE45,""))))))))&amp;IF($D$1=38,TS!DH45,IF($D$1=39,TS!DK45,IF($D$1=40,TS!DN45,"")))</f>
        <v/>
      </c>
      <c r="H45" s="166" t="str">
        <f ca="1">IF($D$1=3,TS!H45,IF($D$1=4,TS!K45,IF($D$1=5,TS!N45,IF($D$1=6,TS!Q45,IF($D$1=7,TS!T45,IF($D$1=8,TS!W45,IF($D$1=9,TS!Z45,IF($D$1=10,TS!AC45,""))))))))&amp;IF($D$1=11,TS!AF45,IF($D$1=12,TS!AI45,IF($D$1=13,TS!AL45,IF($D$1=14,TS!AO45,IF($D$1=15,TS!AR45,IF($D$1=16,TS!AU45,IF($D$1=17,TS!AX45,"")))))))&amp;IF($D$1=18,TS!BA45,IF($D$1=19,TS!BD45,IF($D$1=20,TS!BG45,IF($D$1=21,TS!BJ45,IF($D$1=22,TS!BM45,IF($D$1=23,TS!BP45,""))))))&amp;IF($D$1=24,TS!BS45,IF($D$1=25,TS!BV45,IF($D$1=26,TS!BY45,IF($D$1=27,TS!CB45,IF($D$1=28,TS!CE45,IF($D$1=29,TS!CH45,IF($D$1=1,TS!B45,IF($D$1=2,TS!E45,""))))))))&amp;IF($D$1=30,TS!CK45,IF($D$1=31,TS!CN45,IF($D$1=32,TS!CQ45,IF($D$1=33,TS!CT45,IF($D$1=34,TS!CW45,IF($D$1=35,TS!CZ45,IF($D$1=36,TS!DC45,IF($D$1=37,TS!DF45,""))))))))&amp;IF($D$1=38,TS!DI45,IF($D$1=39,TS!DL45,IF($D$1=40,TS!DO45,"")))</f>
        <v/>
      </c>
      <c r="I45" s="167" t="str">
        <f ca="1">IF($D$1=3,TS!I45,IF($D$1=4,TS!L45,IF($D$1=5,TS!O45,IF($D$1=6,TS!R45,IF($D$1=7,TS!U45,IF($D$1=8,TS!X45,IF($D$1=9,TS!AA45,IF($D$1=10,TS!AD45,""))))))))&amp;IF($D$1=11,TS!AG45,IF($D$1=12,TS!AJ45,IF($D$1=13,TS!AM45,IF($D$1=14,TS!AP45,IF($D$1=15,TS!AS45,IF($D$1=16,TS!AV45,IF($D$1=17,TS!AY45,"")))))))&amp;IF($D$1=18,TS!BB45,IF($D$1=19,TS!BE45,IF($D$1=20,TS!BH45,IF($D$1=21,TS!BK45,IF($D$1=22,TS!BN45,IF($D$1=23,TS!BQ45,""))))))&amp;IF($D$1=24,TS!BT45,IF($D$1=25,TS!BW45,IF($D$1=26,TS!BZ45,IF($D$1=27,TS!CC45,IF($D$1=28,TS!CF45,IF($D$1=29,TS!CI45,IF($D$1=1,TS!C45,IF($D$1=2,TS!F45,""))))))))&amp;IF($D$1=30,TS!CL45,IF($D$1=31,TS!CO45,IF($D$1=32,TS!CR45,IF($D$1=33,TS!CU45,IF($D$1=34,TS!CX45,IF($D$1=35,TS!DA45,IF($D$1=36,TS!DD45,IF($D$1=37,TS!DG45,""))))))))&amp;IF($D$1=38,TS!DJ45,IF($D$1=39,TS!DM45,IF($D$1=40,TS!DP45,"")))</f>
        <v/>
      </c>
      <c r="J45" s="180">
        <f>IF(Tnot60!G$2=0,"",Tnot60!G45)</f>
        <v>0</v>
      </c>
      <c r="K45" s="180">
        <f>IF(Tnot60!H$2=0,"",Tnot60!H45)</f>
        <v>0</v>
      </c>
      <c r="L45" s="180">
        <f>IF(Tnot60!I$2=0,"",Tnot60!I45)</f>
        <v>0</v>
      </c>
      <c r="M45" s="180">
        <f>IF(Tnot60!J$2=0,"",Tnot60!J45)</f>
        <v>0</v>
      </c>
      <c r="N45" s="180">
        <f>IF(Tnot60!K$2=0,"",Tnot60!K45)</f>
        <v>0</v>
      </c>
      <c r="O45" s="180">
        <f>IF(Tnot60!L$2=0,"",Tnot60!L45)</f>
        <v>0</v>
      </c>
      <c r="P45" s="180">
        <f>IF(Tnot60!M$2=0,"",Tnot60!M45)</f>
        <v>0</v>
      </c>
      <c r="Q45" s="180">
        <f>IF(Tnot60!N$2=0,"",Tnot60!N45)</f>
        <v>0</v>
      </c>
      <c r="R45" s="180">
        <f>IF(Tnot60!O$2=0,"",Tnot60!O45)</f>
        <v>0</v>
      </c>
      <c r="S45" s="180">
        <f>IF(Tnot60!P$2=0,"",Tnot60!P45)</f>
        <v>0</v>
      </c>
      <c r="T45" s="180" t="str">
        <f>IF(Tnot60!Q$2=0,"",Tnot60!Q45)</f>
        <v/>
      </c>
      <c r="U45" s="180" t="str">
        <f>IF(Tnot60!R$2=0,"",Tnot60!R45)</f>
        <v/>
      </c>
      <c r="V45" s="180" t="str">
        <f>IF(Tnot60!S$2=0,"",Tnot60!S45)</f>
        <v/>
      </c>
      <c r="W45" s="180" t="str">
        <f>IF(Tnot60!T$2=0,"",Tnot60!T45)</f>
        <v/>
      </c>
      <c r="X45" s="180" t="str">
        <f>IF(Tnot60!U$2=0,"",Tnot60!U45)</f>
        <v/>
      </c>
      <c r="Y45" s="180" t="str">
        <f>IF(Tnot60!V$2=0,"",Tnot60!V45)</f>
        <v/>
      </c>
      <c r="Z45" s="180" t="str">
        <f>IF(Tnot60!W$2=0,"",Tnot60!W45)</f>
        <v/>
      </c>
      <c r="AA45" s="180" t="str">
        <f>IF(Tnot60!X$2=0,"",Tnot60!X45)</f>
        <v/>
      </c>
      <c r="AB45" s="180" t="str">
        <f>IF(Tnot60!Y$2=0,"",Tnot60!Y45)</f>
        <v/>
      </c>
      <c r="AC45" s="180" t="str">
        <f>IF(Tnot60!Z$2=0,"",Tnot60!Z45)</f>
        <v/>
      </c>
      <c r="AD45" s="75">
        <f t="shared" si="24"/>
        <v>0</v>
      </c>
      <c r="AE45" s="174" t="str">
        <f t="shared" si="25"/>
        <v/>
      </c>
      <c r="AR45" s="177" t="str">
        <f t="shared" ca="1" si="52"/>
        <v/>
      </c>
      <c r="AS45" s="177" t="str">
        <f t="shared" ca="1" si="52"/>
        <v/>
      </c>
      <c r="AT45" s="177" t="str">
        <f t="shared" ca="1" si="52"/>
        <v/>
      </c>
      <c r="AU45" s="179" t="str">
        <f t="shared" si="32"/>
        <v/>
      </c>
      <c r="AV45" s="179" t="str">
        <f t="shared" si="33"/>
        <v/>
      </c>
      <c r="AW45" s="179" t="str">
        <f t="shared" si="34"/>
        <v/>
      </c>
      <c r="AX45" s="179" t="str">
        <f t="shared" si="35"/>
        <v/>
      </c>
      <c r="AY45" s="179" t="str">
        <f t="shared" si="36"/>
        <v/>
      </c>
      <c r="AZ45" s="179" t="str">
        <f t="shared" si="37"/>
        <v/>
      </c>
      <c r="BA45" s="179" t="str">
        <f t="shared" si="38"/>
        <v/>
      </c>
      <c r="BB45" s="179" t="str">
        <f t="shared" si="39"/>
        <v/>
      </c>
      <c r="BC45" s="179" t="str">
        <f t="shared" si="40"/>
        <v/>
      </c>
      <c r="BD45" s="179" t="str">
        <f t="shared" si="41"/>
        <v/>
      </c>
      <c r="BE45" s="179" t="str">
        <f t="shared" si="42"/>
        <v/>
      </c>
      <c r="BF45" s="179" t="str">
        <f t="shared" si="43"/>
        <v/>
      </c>
      <c r="BG45" s="179" t="str">
        <f t="shared" si="44"/>
        <v/>
      </c>
      <c r="BH45" s="179" t="str">
        <f t="shared" si="45"/>
        <v/>
      </c>
      <c r="BI45" s="179" t="str">
        <f t="shared" si="46"/>
        <v/>
      </c>
      <c r="BJ45" s="179" t="str">
        <f t="shared" si="47"/>
        <v/>
      </c>
      <c r="BK45" s="179" t="str">
        <f t="shared" si="48"/>
        <v/>
      </c>
      <c r="BL45" s="179" t="str">
        <f t="shared" si="49"/>
        <v/>
      </c>
      <c r="BM45" s="179" t="str">
        <f t="shared" si="50"/>
        <v/>
      </c>
      <c r="BN45" s="179" t="str">
        <f t="shared" si="51"/>
        <v/>
      </c>
      <c r="BO45" s="178"/>
      <c r="BP45" s="178" t="str">
        <f t="shared" ca="1" si="53"/>
        <v/>
      </c>
      <c r="BQ45" s="178" t="str">
        <f t="shared" ca="1" si="53"/>
        <v/>
      </c>
      <c r="BR45" s="178" t="str">
        <f t="shared" ca="1" si="53"/>
        <v/>
      </c>
      <c r="BS45" s="178" t="str">
        <f t="shared" si="26"/>
        <v/>
      </c>
    </row>
    <row r="46" spans="1:71" ht="12" customHeight="1" x14ac:dyDescent="0.2">
      <c r="A46" s="104"/>
      <c r="B46" s="104"/>
      <c r="C46" s="104"/>
      <c r="G46" s="166" t="str">
        <f ca="1">IF($D$1=3,TS!G46,IF($D$1=4,TS!J46,IF($D$1=5,TS!M46,IF($D$1=6,TS!P46,IF($D$1=7,TS!S46,IF($D$1=8,TS!V46,IF($D$1=9,TS!Y46,IF($D$1=10,TS!AB46,""))))))))&amp;IF($D$1=11,TS!AE46,IF($D$1=12,TS!AH46,IF($D$1=13,TS!AK46,IF($D$1=14,TS!AN46,IF($D$1=15,TS!AQ46,IF($D$1=16,TS!AT46,IF($D$1=17,TS!AW46,"")))))))&amp;IF($D$1=18,TS!AZ46,IF($D$1=19,TS!BC46,IF($D$1=20,TS!BF46,IF($D$1=21,TS!BI46,IF($D$1=22,TS!BL46,IF($D$1=23,TS!BO46,""))))))&amp;IF($D$1=24,TS!BR46,IF($D$1=25,TS!BU46,IF($D$1=26,TS!BX46,IF($D$1=27,TS!CA46,IF($D$1=28,TS!CD46,IF($D$1=29,TS!CG46,IF($D$1=1,TS!A46,IF($D$1=2,TS!D46,""))))))))&amp;IF($D$1=30,TS!CJ46,IF($D$1=31,TS!CM46,IF($D$1=32,TS!CP46,IF($D$1=33,TS!CS46,IF($D$1=34,TS!CV46,IF($D$1=35,TS!CY46,IF($D$1=36,TS!DB46,IF($D$1=37,TS!DE46,""))))))))&amp;IF($D$1=38,TS!DH46,IF($D$1=39,TS!DK46,IF($D$1=40,TS!DN46,"")))</f>
        <v/>
      </c>
      <c r="H46" s="166" t="str">
        <f ca="1">IF($D$1=3,TS!H46,IF($D$1=4,TS!K46,IF($D$1=5,TS!N46,IF($D$1=6,TS!Q46,IF($D$1=7,TS!T46,IF($D$1=8,TS!W46,IF($D$1=9,TS!Z46,IF($D$1=10,TS!AC46,""))))))))&amp;IF($D$1=11,TS!AF46,IF($D$1=12,TS!AI46,IF($D$1=13,TS!AL46,IF($D$1=14,TS!AO46,IF($D$1=15,TS!AR46,IF($D$1=16,TS!AU46,IF($D$1=17,TS!AX46,"")))))))&amp;IF($D$1=18,TS!BA46,IF($D$1=19,TS!BD46,IF($D$1=20,TS!BG46,IF($D$1=21,TS!BJ46,IF($D$1=22,TS!BM46,IF($D$1=23,TS!BP46,""))))))&amp;IF($D$1=24,TS!BS46,IF($D$1=25,TS!BV46,IF($D$1=26,TS!BY46,IF($D$1=27,TS!CB46,IF($D$1=28,TS!CE46,IF($D$1=29,TS!CH46,IF($D$1=1,TS!B46,IF($D$1=2,TS!E46,""))))))))&amp;IF($D$1=30,TS!CK46,IF($D$1=31,TS!CN46,IF($D$1=32,TS!CQ46,IF($D$1=33,TS!CT46,IF($D$1=34,TS!CW46,IF($D$1=35,TS!CZ46,IF($D$1=36,TS!DC46,IF($D$1=37,TS!DF46,""))))))))&amp;IF($D$1=38,TS!DI46,IF($D$1=39,TS!DL46,IF($D$1=40,TS!DO46,"")))</f>
        <v/>
      </c>
      <c r="I46" s="167" t="str">
        <f ca="1">IF($D$1=3,TS!I46,IF($D$1=4,TS!L46,IF($D$1=5,TS!O46,IF($D$1=6,TS!R46,IF($D$1=7,TS!U46,IF($D$1=8,TS!X46,IF($D$1=9,TS!AA46,IF($D$1=10,TS!AD46,""))))))))&amp;IF($D$1=11,TS!AG46,IF($D$1=12,TS!AJ46,IF($D$1=13,TS!AM46,IF($D$1=14,TS!AP46,IF($D$1=15,TS!AS46,IF($D$1=16,TS!AV46,IF($D$1=17,TS!AY46,"")))))))&amp;IF($D$1=18,TS!BB46,IF($D$1=19,TS!BE46,IF($D$1=20,TS!BH46,IF($D$1=21,TS!BK46,IF($D$1=22,TS!BN46,IF($D$1=23,TS!BQ46,""))))))&amp;IF($D$1=24,TS!BT46,IF($D$1=25,TS!BW46,IF($D$1=26,TS!BZ46,IF($D$1=27,TS!CC46,IF($D$1=28,TS!CF46,IF($D$1=29,TS!CI46,IF($D$1=1,TS!C46,IF($D$1=2,TS!F46,""))))))))&amp;IF($D$1=30,TS!CL46,IF($D$1=31,TS!CO46,IF($D$1=32,TS!CR46,IF($D$1=33,TS!CU46,IF($D$1=34,TS!CX46,IF($D$1=35,TS!DA46,IF($D$1=36,TS!DD46,IF($D$1=37,TS!DG46,""))))))))&amp;IF($D$1=38,TS!DJ46,IF($D$1=39,TS!DM46,IF($D$1=40,TS!DP46,"")))</f>
        <v/>
      </c>
      <c r="J46" s="180">
        <f>IF(Tnot60!G$2=0,"",Tnot60!G46)</f>
        <v>0</v>
      </c>
      <c r="K46" s="180">
        <f>IF(Tnot60!H$2=0,"",Tnot60!H46)</f>
        <v>0</v>
      </c>
      <c r="L46" s="180">
        <f>IF(Tnot60!I$2=0,"",Tnot60!I46)</f>
        <v>0</v>
      </c>
      <c r="M46" s="180">
        <f>IF(Tnot60!J$2=0,"",Tnot60!J46)</f>
        <v>0</v>
      </c>
      <c r="N46" s="180">
        <f>IF(Tnot60!K$2=0,"",Tnot60!K46)</f>
        <v>0</v>
      </c>
      <c r="O46" s="180">
        <f>IF(Tnot60!L$2=0,"",Tnot60!L46)</f>
        <v>0</v>
      </c>
      <c r="P46" s="180">
        <f>IF(Tnot60!M$2=0,"",Tnot60!M46)</f>
        <v>0</v>
      </c>
      <c r="Q46" s="180">
        <f>IF(Tnot60!N$2=0,"",Tnot60!N46)</f>
        <v>0</v>
      </c>
      <c r="R46" s="180">
        <f>IF(Tnot60!O$2=0,"",Tnot60!O46)</f>
        <v>0</v>
      </c>
      <c r="S46" s="180">
        <f>IF(Tnot60!P$2=0,"",Tnot60!P46)</f>
        <v>0</v>
      </c>
      <c r="T46" s="180" t="str">
        <f>IF(Tnot60!Q$2=0,"",Tnot60!Q46)</f>
        <v/>
      </c>
      <c r="U46" s="180" t="str">
        <f>IF(Tnot60!R$2=0,"",Tnot60!R46)</f>
        <v/>
      </c>
      <c r="V46" s="180" t="str">
        <f>IF(Tnot60!S$2=0,"",Tnot60!S46)</f>
        <v/>
      </c>
      <c r="W46" s="180" t="str">
        <f>IF(Tnot60!T$2=0,"",Tnot60!T46)</f>
        <v/>
      </c>
      <c r="X46" s="180" t="str">
        <f>IF(Tnot60!U$2=0,"",Tnot60!U46)</f>
        <v/>
      </c>
      <c r="Y46" s="180" t="str">
        <f>IF(Tnot60!V$2=0,"",Tnot60!V46)</f>
        <v/>
      </c>
      <c r="Z46" s="180" t="str">
        <f>IF(Tnot60!W$2=0,"",Tnot60!W46)</f>
        <v/>
      </c>
      <c r="AA46" s="180" t="str">
        <f>IF(Tnot60!X$2=0,"",Tnot60!X46)</f>
        <v/>
      </c>
      <c r="AB46" s="180" t="str">
        <f>IF(Tnot60!Y$2=0,"",Tnot60!Y46)</f>
        <v/>
      </c>
      <c r="AC46" s="180" t="str">
        <f>IF(Tnot60!Z$2=0,"",Tnot60!Z46)</f>
        <v/>
      </c>
      <c r="AD46" s="75">
        <f t="shared" si="24"/>
        <v>0</v>
      </c>
      <c r="AE46" s="174" t="str">
        <f t="shared" si="25"/>
        <v/>
      </c>
      <c r="AR46" s="177" t="str">
        <f t="shared" ca="1" si="52"/>
        <v/>
      </c>
      <c r="AS46" s="177" t="str">
        <f t="shared" ca="1" si="52"/>
        <v/>
      </c>
      <c r="AT46" s="177" t="str">
        <f t="shared" ca="1" si="52"/>
        <v/>
      </c>
      <c r="AU46" s="179" t="str">
        <f t="shared" si="32"/>
        <v/>
      </c>
      <c r="AV46" s="179" t="str">
        <f t="shared" si="33"/>
        <v/>
      </c>
      <c r="AW46" s="179" t="str">
        <f t="shared" si="34"/>
        <v/>
      </c>
      <c r="AX46" s="179" t="str">
        <f t="shared" si="35"/>
        <v/>
      </c>
      <c r="AY46" s="179" t="str">
        <f t="shared" si="36"/>
        <v/>
      </c>
      <c r="AZ46" s="179" t="str">
        <f t="shared" si="37"/>
        <v/>
      </c>
      <c r="BA46" s="179" t="str">
        <f t="shared" si="38"/>
        <v/>
      </c>
      <c r="BB46" s="179" t="str">
        <f t="shared" si="39"/>
        <v/>
      </c>
      <c r="BC46" s="179" t="str">
        <f t="shared" si="40"/>
        <v/>
      </c>
      <c r="BD46" s="179" t="str">
        <f t="shared" si="41"/>
        <v/>
      </c>
      <c r="BE46" s="179" t="str">
        <f t="shared" si="42"/>
        <v/>
      </c>
      <c r="BF46" s="179" t="str">
        <f t="shared" si="43"/>
        <v/>
      </c>
      <c r="BG46" s="179" t="str">
        <f t="shared" si="44"/>
        <v/>
      </c>
      <c r="BH46" s="179" t="str">
        <f t="shared" si="45"/>
        <v/>
      </c>
      <c r="BI46" s="179" t="str">
        <f t="shared" si="46"/>
        <v/>
      </c>
      <c r="BJ46" s="179" t="str">
        <f t="shared" si="47"/>
        <v/>
      </c>
      <c r="BK46" s="179" t="str">
        <f t="shared" si="48"/>
        <v/>
      </c>
      <c r="BL46" s="179" t="str">
        <f t="shared" si="49"/>
        <v/>
      </c>
      <c r="BM46" s="179" t="str">
        <f t="shared" si="50"/>
        <v/>
      </c>
      <c r="BN46" s="179" t="str">
        <f t="shared" si="51"/>
        <v/>
      </c>
      <c r="BO46" s="178"/>
      <c r="BP46" s="178" t="str">
        <f t="shared" ca="1" si="53"/>
        <v/>
      </c>
      <c r="BQ46" s="178" t="str">
        <f t="shared" ca="1" si="53"/>
        <v/>
      </c>
      <c r="BR46" s="178" t="str">
        <f t="shared" ca="1" si="53"/>
        <v/>
      </c>
      <c r="BS46" s="178" t="str">
        <f t="shared" si="26"/>
        <v/>
      </c>
    </row>
    <row r="47" spans="1:71" ht="12" customHeight="1" x14ac:dyDescent="0.2">
      <c r="A47" s="104"/>
      <c r="B47" s="104"/>
      <c r="C47" s="104"/>
      <c r="G47" s="166" t="str">
        <f ca="1">IF($D$1=3,TS!G47,IF($D$1=4,TS!J47,IF($D$1=5,TS!M47,IF($D$1=6,TS!P47,IF($D$1=7,TS!S47,IF($D$1=8,TS!V47,IF($D$1=9,TS!Y47,IF($D$1=10,TS!AB47,""))))))))&amp;IF($D$1=11,TS!AE47,IF($D$1=12,TS!AH47,IF($D$1=13,TS!AK47,IF($D$1=14,TS!AN47,IF($D$1=15,TS!AQ47,IF($D$1=16,TS!AT47,IF($D$1=17,TS!AW47,"")))))))&amp;IF($D$1=18,TS!AZ47,IF($D$1=19,TS!BC47,IF($D$1=20,TS!BF47,IF($D$1=21,TS!BI47,IF($D$1=22,TS!BL47,IF($D$1=23,TS!BO47,""))))))&amp;IF($D$1=24,TS!BR47,IF($D$1=25,TS!BU47,IF($D$1=26,TS!BX47,IF($D$1=27,TS!CA47,IF($D$1=28,TS!CD47,IF($D$1=29,TS!CG47,IF($D$1=1,TS!A47,IF($D$1=2,TS!D47,""))))))))&amp;IF($D$1=30,TS!CJ47,IF($D$1=31,TS!CM47,IF($D$1=32,TS!CP47,IF($D$1=33,TS!CS47,IF($D$1=34,TS!CV47,IF($D$1=35,TS!CY47,IF($D$1=36,TS!DB47,IF($D$1=37,TS!DE47,""))))))))&amp;IF($D$1=38,TS!DH47,IF($D$1=39,TS!DK47,IF($D$1=40,TS!DN47,"")))</f>
        <v/>
      </c>
      <c r="H47" s="166" t="str">
        <f ca="1">IF($D$1=3,TS!H47,IF($D$1=4,TS!K47,IF($D$1=5,TS!N47,IF($D$1=6,TS!Q47,IF($D$1=7,TS!T47,IF($D$1=8,TS!W47,IF($D$1=9,TS!Z47,IF($D$1=10,TS!AC47,""))))))))&amp;IF($D$1=11,TS!AF47,IF($D$1=12,TS!AI47,IF($D$1=13,TS!AL47,IF($D$1=14,TS!AO47,IF($D$1=15,TS!AR47,IF($D$1=16,TS!AU47,IF($D$1=17,TS!AX47,"")))))))&amp;IF($D$1=18,TS!BA47,IF($D$1=19,TS!BD47,IF($D$1=20,TS!BG47,IF($D$1=21,TS!BJ47,IF($D$1=22,TS!BM47,IF($D$1=23,TS!BP47,""))))))&amp;IF($D$1=24,TS!BS47,IF($D$1=25,TS!BV47,IF($D$1=26,TS!BY47,IF($D$1=27,TS!CB47,IF($D$1=28,TS!CE47,IF($D$1=29,TS!CH47,IF($D$1=1,TS!B47,IF($D$1=2,TS!E47,""))))))))&amp;IF($D$1=30,TS!CK47,IF($D$1=31,TS!CN47,IF($D$1=32,TS!CQ47,IF($D$1=33,TS!CT47,IF($D$1=34,TS!CW47,IF($D$1=35,TS!CZ47,IF($D$1=36,TS!DC47,IF($D$1=37,TS!DF47,""))))))))&amp;IF($D$1=38,TS!DI47,IF($D$1=39,TS!DL47,IF($D$1=40,TS!DO47,"")))</f>
        <v/>
      </c>
      <c r="I47" s="167" t="str">
        <f ca="1">IF($D$1=3,TS!I47,IF($D$1=4,TS!L47,IF($D$1=5,TS!O47,IF($D$1=6,TS!R47,IF($D$1=7,TS!U47,IF($D$1=8,TS!X47,IF($D$1=9,TS!AA47,IF($D$1=10,TS!AD47,""))))))))&amp;IF($D$1=11,TS!AG47,IF($D$1=12,TS!AJ47,IF($D$1=13,TS!AM47,IF($D$1=14,TS!AP47,IF($D$1=15,TS!AS47,IF($D$1=16,TS!AV47,IF($D$1=17,TS!AY47,"")))))))&amp;IF($D$1=18,TS!BB47,IF($D$1=19,TS!BE47,IF($D$1=20,TS!BH47,IF($D$1=21,TS!BK47,IF($D$1=22,TS!BN47,IF($D$1=23,TS!BQ47,""))))))&amp;IF($D$1=24,TS!BT47,IF($D$1=25,TS!BW47,IF($D$1=26,TS!BZ47,IF($D$1=27,TS!CC47,IF($D$1=28,TS!CF47,IF($D$1=29,TS!CI47,IF($D$1=1,TS!C47,IF($D$1=2,TS!F47,""))))))))&amp;IF($D$1=30,TS!CL47,IF($D$1=31,TS!CO47,IF($D$1=32,TS!CR47,IF($D$1=33,TS!CU47,IF($D$1=34,TS!CX47,IF($D$1=35,TS!DA47,IF($D$1=36,TS!DD47,IF($D$1=37,TS!DG47,""))))))))&amp;IF($D$1=38,TS!DJ47,IF($D$1=39,TS!DM47,IF($D$1=40,TS!DP47,"")))</f>
        <v/>
      </c>
      <c r="J47" s="180">
        <f>IF(Tnot60!G$2=0,"",Tnot60!G47)</f>
        <v>0</v>
      </c>
      <c r="K47" s="180">
        <f>IF(Tnot60!H$2=0,"",Tnot60!H47)</f>
        <v>0</v>
      </c>
      <c r="L47" s="180">
        <f>IF(Tnot60!I$2=0,"",Tnot60!I47)</f>
        <v>0</v>
      </c>
      <c r="M47" s="180">
        <f>IF(Tnot60!J$2=0,"",Tnot60!J47)</f>
        <v>0</v>
      </c>
      <c r="N47" s="180">
        <f>IF(Tnot60!K$2=0,"",Tnot60!K47)</f>
        <v>0</v>
      </c>
      <c r="O47" s="180">
        <f>IF(Tnot60!L$2=0,"",Tnot60!L47)</f>
        <v>0</v>
      </c>
      <c r="P47" s="180">
        <f>IF(Tnot60!M$2=0,"",Tnot60!M47)</f>
        <v>0</v>
      </c>
      <c r="Q47" s="180">
        <f>IF(Tnot60!N$2=0,"",Tnot60!N47)</f>
        <v>0</v>
      </c>
      <c r="R47" s="180">
        <f>IF(Tnot60!O$2=0,"",Tnot60!O47)</f>
        <v>0</v>
      </c>
      <c r="S47" s="180">
        <f>IF(Tnot60!P$2=0,"",Tnot60!P47)</f>
        <v>0</v>
      </c>
      <c r="T47" s="180" t="str">
        <f>IF(Tnot60!Q$2=0,"",Tnot60!Q47)</f>
        <v/>
      </c>
      <c r="U47" s="180" t="str">
        <f>IF(Tnot60!R$2=0,"",Tnot60!R47)</f>
        <v/>
      </c>
      <c r="V47" s="180" t="str">
        <f>IF(Tnot60!S$2=0,"",Tnot60!S47)</f>
        <v/>
      </c>
      <c r="W47" s="180" t="str">
        <f>IF(Tnot60!T$2=0,"",Tnot60!T47)</f>
        <v/>
      </c>
      <c r="X47" s="180" t="str">
        <f>IF(Tnot60!U$2=0,"",Tnot60!U47)</f>
        <v/>
      </c>
      <c r="Y47" s="180" t="str">
        <f>IF(Tnot60!V$2=0,"",Tnot60!V47)</f>
        <v/>
      </c>
      <c r="Z47" s="180" t="str">
        <f>IF(Tnot60!W$2=0,"",Tnot60!W47)</f>
        <v/>
      </c>
      <c r="AA47" s="180" t="str">
        <f>IF(Tnot60!X$2=0,"",Tnot60!X47)</f>
        <v/>
      </c>
      <c r="AB47" s="180" t="str">
        <f>IF(Tnot60!Y$2=0,"",Tnot60!Y47)</f>
        <v/>
      </c>
      <c r="AC47" s="180" t="str">
        <f>IF(Tnot60!Z$2=0,"",Tnot60!Z47)</f>
        <v/>
      </c>
      <c r="AD47" s="75">
        <f t="shared" si="24"/>
        <v>0</v>
      </c>
      <c r="AE47" s="174" t="str">
        <f t="shared" si="25"/>
        <v/>
      </c>
      <c r="AR47" s="177" t="str">
        <f t="shared" ca="1" si="52"/>
        <v/>
      </c>
      <c r="AS47" s="177" t="str">
        <f t="shared" ca="1" si="52"/>
        <v/>
      </c>
      <c r="AT47" s="177" t="str">
        <f t="shared" ca="1" si="52"/>
        <v/>
      </c>
      <c r="AU47" s="179" t="str">
        <f t="shared" si="32"/>
        <v/>
      </c>
      <c r="AV47" s="179" t="str">
        <f t="shared" si="33"/>
        <v/>
      </c>
      <c r="AW47" s="179" t="str">
        <f t="shared" si="34"/>
        <v/>
      </c>
      <c r="AX47" s="179" t="str">
        <f t="shared" si="35"/>
        <v/>
      </c>
      <c r="AY47" s="179" t="str">
        <f t="shared" si="36"/>
        <v/>
      </c>
      <c r="AZ47" s="179" t="str">
        <f t="shared" si="37"/>
        <v/>
      </c>
      <c r="BA47" s="179" t="str">
        <f t="shared" si="38"/>
        <v/>
      </c>
      <c r="BB47" s="179" t="str">
        <f t="shared" si="39"/>
        <v/>
      </c>
      <c r="BC47" s="179" t="str">
        <f t="shared" si="40"/>
        <v/>
      </c>
      <c r="BD47" s="179" t="str">
        <f t="shared" si="41"/>
        <v/>
      </c>
      <c r="BE47" s="179" t="str">
        <f t="shared" si="42"/>
        <v/>
      </c>
      <c r="BF47" s="179" t="str">
        <f t="shared" si="43"/>
        <v/>
      </c>
      <c r="BG47" s="179" t="str">
        <f t="shared" si="44"/>
        <v/>
      </c>
      <c r="BH47" s="179" t="str">
        <f t="shared" si="45"/>
        <v/>
      </c>
      <c r="BI47" s="179" t="str">
        <f t="shared" si="46"/>
        <v/>
      </c>
      <c r="BJ47" s="179" t="str">
        <f t="shared" si="47"/>
        <v/>
      </c>
      <c r="BK47" s="179" t="str">
        <f t="shared" si="48"/>
        <v/>
      </c>
      <c r="BL47" s="179" t="str">
        <f t="shared" si="49"/>
        <v/>
      </c>
      <c r="BM47" s="179" t="str">
        <f t="shared" si="50"/>
        <v/>
      </c>
      <c r="BN47" s="179" t="str">
        <f t="shared" si="51"/>
        <v/>
      </c>
      <c r="BO47" s="178"/>
      <c r="BP47" s="178" t="str">
        <f t="shared" ca="1" si="53"/>
        <v/>
      </c>
      <c r="BQ47" s="178" t="str">
        <f t="shared" ca="1" si="53"/>
        <v/>
      </c>
      <c r="BR47" s="178" t="str">
        <f t="shared" ca="1" si="53"/>
        <v/>
      </c>
      <c r="BS47" s="178" t="str">
        <f t="shared" si="26"/>
        <v/>
      </c>
    </row>
    <row r="48" spans="1:71" ht="12" customHeight="1" x14ac:dyDescent="0.2">
      <c r="A48" s="104"/>
      <c r="B48" t="s">
        <v>105</v>
      </c>
      <c r="C48" s="104"/>
      <c r="G48" s="166" t="str">
        <f ca="1">IF($D$1=3,TS!G48,IF($D$1=4,TS!J48,IF($D$1=5,TS!M48,IF($D$1=6,TS!P48,IF($D$1=7,TS!S48,IF($D$1=8,TS!V48,IF($D$1=9,TS!Y48,IF($D$1=10,TS!AB48,""))))))))&amp;IF($D$1=11,TS!AE48,IF($D$1=12,TS!AH48,IF($D$1=13,TS!AK48,IF($D$1=14,TS!AN48,IF($D$1=15,TS!AQ48,IF($D$1=16,TS!AT48,IF($D$1=17,TS!AW48,"")))))))&amp;IF($D$1=18,TS!AZ48,IF($D$1=19,TS!BC48,IF($D$1=20,TS!BF48,IF($D$1=21,TS!BI48,IF($D$1=22,TS!BL48,IF($D$1=23,TS!BO48,""))))))&amp;IF($D$1=24,TS!BR48,IF($D$1=25,TS!BU48,IF($D$1=26,TS!BX48,IF($D$1=27,TS!CA48,IF($D$1=28,TS!CD48,IF($D$1=29,TS!CG48,IF($D$1=1,TS!A48,IF($D$1=2,TS!D48,""))))))))&amp;IF($D$1=30,TS!CJ48,IF($D$1=31,TS!CM48,IF($D$1=32,TS!CP48,IF($D$1=33,TS!CS48,IF($D$1=34,TS!CV48,IF($D$1=35,TS!CY48,IF($D$1=36,TS!DB48,IF($D$1=37,TS!DE48,""))))))))&amp;IF($D$1=38,TS!DH48,IF($D$1=39,TS!DK48,IF($D$1=40,TS!DN48,"")))</f>
        <v/>
      </c>
      <c r="H48" s="166" t="str">
        <f ca="1">IF($D$1=3,TS!H48,IF($D$1=4,TS!K48,IF($D$1=5,TS!N48,IF($D$1=6,TS!Q48,IF($D$1=7,TS!T48,IF($D$1=8,TS!W48,IF($D$1=9,TS!Z48,IF($D$1=10,TS!AC48,""))))))))&amp;IF($D$1=11,TS!AF48,IF($D$1=12,TS!AI48,IF($D$1=13,TS!AL48,IF($D$1=14,TS!AO48,IF($D$1=15,TS!AR48,IF($D$1=16,TS!AU48,IF($D$1=17,TS!AX48,"")))))))&amp;IF($D$1=18,TS!BA48,IF($D$1=19,TS!BD48,IF($D$1=20,TS!BG48,IF($D$1=21,TS!BJ48,IF($D$1=22,TS!BM48,IF($D$1=23,TS!BP48,""))))))&amp;IF($D$1=24,TS!BS48,IF($D$1=25,TS!BV48,IF($D$1=26,TS!BY48,IF($D$1=27,TS!CB48,IF($D$1=28,TS!CE48,IF($D$1=29,TS!CH48,IF($D$1=1,TS!B48,IF($D$1=2,TS!E48,""))))))))&amp;IF($D$1=30,TS!CK48,IF($D$1=31,TS!CN48,IF($D$1=32,TS!CQ48,IF($D$1=33,TS!CT48,IF($D$1=34,TS!CW48,IF($D$1=35,TS!CZ48,IF($D$1=36,TS!DC48,IF($D$1=37,TS!DF48,""))))))))&amp;IF($D$1=38,TS!DI48,IF($D$1=39,TS!DL48,IF($D$1=40,TS!DO48,"")))</f>
        <v/>
      </c>
      <c r="I48" s="167" t="str">
        <f ca="1">IF($D$1=3,TS!I48,IF($D$1=4,TS!L48,IF($D$1=5,TS!O48,IF($D$1=6,TS!R48,IF($D$1=7,TS!U48,IF($D$1=8,TS!X48,IF($D$1=9,TS!AA48,IF($D$1=10,TS!AD48,""))))))))&amp;IF($D$1=11,TS!AG48,IF($D$1=12,TS!AJ48,IF($D$1=13,TS!AM48,IF($D$1=14,TS!AP48,IF($D$1=15,TS!AS48,IF($D$1=16,TS!AV48,IF($D$1=17,TS!AY48,"")))))))&amp;IF($D$1=18,TS!BB48,IF($D$1=19,TS!BE48,IF($D$1=20,TS!BH48,IF($D$1=21,TS!BK48,IF($D$1=22,TS!BN48,IF($D$1=23,TS!BQ48,""))))))&amp;IF($D$1=24,TS!BT48,IF($D$1=25,TS!BW48,IF($D$1=26,TS!BZ48,IF($D$1=27,TS!CC48,IF($D$1=28,TS!CF48,IF($D$1=29,TS!CI48,IF($D$1=1,TS!C48,IF($D$1=2,TS!F48,""))))))))&amp;IF($D$1=30,TS!CL48,IF($D$1=31,TS!CO48,IF($D$1=32,TS!CR48,IF($D$1=33,TS!CU48,IF($D$1=34,TS!CX48,IF($D$1=35,TS!DA48,IF($D$1=36,TS!DD48,IF($D$1=37,TS!DG48,""))))))))&amp;IF($D$1=38,TS!DJ48,IF($D$1=39,TS!DM48,IF($D$1=40,TS!DP48,"")))</f>
        <v/>
      </c>
      <c r="J48" s="180">
        <f>IF(Tnot60!G$2=0,"",Tnot60!G48)</f>
        <v>0</v>
      </c>
      <c r="K48" s="180">
        <f>IF(Tnot60!H$2=0,"",Tnot60!H48)</f>
        <v>0</v>
      </c>
      <c r="L48" s="180">
        <f>IF(Tnot60!I$2=0,"",Tnot60!I48)</f>
        <v>0</v>
      </c>
      <c r="M48" s="180">
        <f>IF(Tnot60!J$2=0,"",Tnot60!J48)</f>
        <v>0</v>
      </c>
      <c r="N48" s="180">
        <f>IF(Tnot60!K$2=0,"",Tnot60!K48)</f>
        <v>0</v>
      </c>
      <c r="O48" s="180">
        <f>IF(Tnot60!L$2=0,"",Tnot60!L48)</f>
        <v>0</v>
      </c>
      <c r="P48" s="180">
        <f>IF(Tnot60!M$2=0,"",Tnot60!M48)</f>
        <v>0</v>
      </c>
      <c r="Q48" s="180">
        <f>IF(Tnot60!N$2=0,"",Tnot60!N48)</f>
        <v>0</v>
      </c>
      <c r="R48" s="180">
        <f>IF(Tnot60!O$2=0,"",Tnot60!O48)</f>
        <v>0</v>
      </c>
      <c r="S48" s="180">
        <f>IF(Tnot60!P$2=0,"",Tnot60!P48)</f>
        <v>0</v>
      </c>
      <c r="T48" s="180" t="str">
        <f>IF(Tnot60!Q$2=0,"",Tnot60!Q48)</f>
        <v/>
      </c>
      <c r="U48" s="180" t="str">
        <f>IF(Tnot60!R$2=0,"",Tnot60!R48)</f>
        <v/>
      </c>
      <c r="V48" s="180" t="str">
        <f>IF(Tnot60!S$2=0,"",Tnot60!S48)</f>
        <v/>
      </c>
      <c r="W48" s="180" t="str">
        <f>IF(Tnot60!T$2=0,"",Tnot60!T48)</f>
        <v/>
      </c>
      <c r="X48" s="180" t="str">
        <f>IF(Tnot60!U$2=0,"",Tnot60!U48)</f>
        <v/>
      </c>
      <c r="Y48" s="180" t="str">
        <f>IF(Tnot60!V$2=0,"",Tnot60!V48)</f>
        <v/>
      </c>
      <c r="Z48" s="180" t="str">
        <f>IF(Tnot60!W$2=0,"",Tnot60!W48)</f>
        <v/>
      </c>
      <c r="AA48" s="180" t="str">
        <f>IF(Tnot60!X$2=0,"",Tnot60!X48)</f>
        <v/>
      </c>
      <c r="AB48" s="180" t="str">
        <f>IF(Tnot60!Y$2=0,"",Tnot60!Y48)</f>
        <v/>
      </c>
      <c r="AC48" s="180" t="str">
        <f>IF(Tnot60!Z$2=0,"",Tnot60!Z48)</f>
        <v/>
      </c>
      <c r="AD48" s="75">
        <f t="shared" si="24"/>
        <v>0</v>
      </c>
      <c r="AE48" s="174" t="str">
        <f t="shared" si="25"/>
        <v/>
      </c>
      <c r="AR48" s="177" t="str">
        <f t="shared" ca="1" si="52"/>
        <v/>
      </c>
      <c r="AS48" s="177" t="str">
        <f t="shared" ca="1" si="52"/>
        <v/>
      </c>
      <c r="AT48" s="177" t="str">
        <f t="shared" ca="1" si="52"/>
        <v/>
      </c>
      <c r="AU48" s="179" t="str">
        <f t="shared" si="32"/>
        <v/>
      </c>
      <c r="AV48" s="179" t="str">
        <f t="shared" si="33"/>
        <v/>
      </c>
      <c r="AW48" s="179" t="str">
        <f t="shared" si="34"/>
        <v/>
      </c>
      <c r="AX48" s="179" t="str">
        <f t="shared" si="35"/>
        <v/>
      </c>
      <c r="AY48" s="179" t="str">
        <f t="shared" si="36"/>
        <v/>
      </c>
      <c r="AZ48" s="179" t="str">
        <f t="shared" si="37"/>
        <v/>
      </c>
      <c r="BA48" s="179" t="str">
        <f t="shared" si="38"/>
        <v/>
      </c>
      <c r="BB48" s="179" t="str">
        <f t="shared" si="39"/>
        <v/>
      </c>
      <c r="BC48" s="179" t="str">
        <f t="shared" si="40"/>
        <v/>
      </c>
      <c r="BD48" s="179" t="str">
        <f t="shared" si="41"/>
        <v/>
      </c>
      <c r="BE48" s="179" t="str">
        <f t="shared" si="42"/>
        <v/>
      </c>
      <c r="BF48" s="179" t="str">
        <f t="shared" si="43"/>
        <v/>
      </c>
      <c r="BG48" s="179" t="str">
        <f t="shared" si="44"/>
        <v/>
      </c>
      <c r="BH48" s="179" t="str">
        <f t="shared" si="45"/>
        <v/>
      </c>
      <c r="BI48" s="179" t="str">
        <f t="shared" si="46"/>
        <v/>
      </c>
      <c r="BJ48" s="179" t="str">
        <f t="shared" si="47"/>
        <v/>
      </c>
      <c r="BK48" s="179" t="str">
        <f t="shared" si="48"/>
        <v/>
      </c>
      <c r="BL48" s="179" t="str">
        <f t="shared" si="49"/>
        <v/>
      </c>
      <c r="BM48" s="179" t="str">
        <f t="shared" si="50"/>
        <v/>
      </c>
      <c r="BN48" s="179" t="str">
        <f t="shared" si="51"/>
        <v/>
      </c>
      <c r="BO48" s="178"/>
      <c r="BP48" s="178" t="str">
        <f t="shared" ca="1" si="53"/>
        <v/>
      </c>
      <c r="BQ48" s="178" t="str">
        <f t="shared" ca="1" si="53"/>
        <v/>
      </c>
      <c r="BR48" s="178" t="str">
        <f t="shared" ca="1" si="53"/>
        <v/>
      </c>
      <c r="BS48" s="178" t="str">
        <f t="shared" si="26"/>
        <v/>
      </c>
    </row>
    <row r="49" spans="1:71" ht="12" customHeight="1" x14ac:dyDescent="0.2">
      <c r="A49" s="204" t="str">
        <f ca="1">IF(C4&lt;70,B4,"")&amp;IF(C5&lt;70,B5,"")&amp;IF(C6&lt;70,B6,"")&amp;IF(C7&lt;70,B7,"")&amp;IF(C8&lt;70,B8,"")&amp;IF(C9&lt;70,B9,"")&amp;IF(C10&lt;70,B10,"")&amp;IF(C11&lt;70,B11,"")&amp;IF(C12&lt;70,B12,"")&amp;IF(C13&lt;70,B13,"")&amp;IF(C14&lt;70,B14,"")&amp;IF(C15&lt;70,B15,"")&amp;IF(C16&lt;70,B16,"")&amp;IF(C17&lt;70,B17,"")&amp;IF(C18&lt;70,B18,"")&amp;IF(C19&lt;70,B19,"")&amp;IF(C20&lt;70,B20,"")&amp;IF(C21&lt;70,B21,"")&amp;IF(C22&lt;70,B22,"")&amp;IF(C23&lt;70,B23,"")</f>
        <v>1. Sorunun kazanımını yazınız. Yoksa siliniz.2. Sorunun kazanımını yazınız. Yoksa siliniz.3. Sorunun kazanımını yazınız. Yoksa siliniz.4. Sorunun kazanımını yazınız. Yoksa siliniz.5. Sorunun kazanımını yazınız. Yoksa siliniz.6. Sorunun kazanımını yazınız. Yoksa siliniz.7. Sorunun kazanımını yazınız. Yoksa siliniz.8. Sorunun kazanımını yazınız. Yoksa siliniz.9. Sorunun kazanımını yazınız. Yoksa siliniz.10. Sorunun kazanımını yazınız. Yoksa siliniz.</v>
      </c>
      <c r="B49" s="205"/>
      <c r="C49" s="206"/>
      <c r="G49" s="166" t="str">
        <f ca="1">IF($D$1=3,TS!G49,IF($D$1=4,TS!J49,IF($D$1=5,TS!M49,IF($D$1=6,TS!P49,IF($D$1=7,TS!S49,IF($D$1=8,TS!V49,IF($D$1=9,TS!Y49,IF($D$1=10,TS!AB49,""))))))))&amp;IF($D$1=11,TS!AE49,IF($D$1=12,TS!AH49,IF($D$1=13,TS!AK49,IF($D$1=14,TS!AN49,IF($D$1=15,TS!AQ49,IF($D$1=16,TS!AT49,IF($D$1=17,TS!AW49,"")))))))&amp;IF($D$1=18,TS!AZ49,IF($D$1=19,TS!BC49,IF($D$1=20,TS!BF49,IF($D$1=21,TS!BI49,IF($D$1=22,TS!BL49,IF($D$1=23,TS!BO49,""))))))&amp;IF($D$1=24,TS!BR49,IF($D$1=25,TS!BU49,IF($D$1=26,TS!BX49,IF($D$1=27,TS!CA49,IF($D$1=28,TS!CD49,IF($D$1=29,TS!CG49,IF($D$1=1,TS!A49,IF($D$1=2,TS!D49,""))))))))&amp;IF($D$1=30,TS!CJ49,IF($D$1=31,TS!CM49,IF($D$1=32,TS!CP49,IF($D$1=33,TS!CS49,IF($D$1=34,TS!CV49,IF($D$1=35,TS!CY49,IF($D$1=36,TS!DB49,IF($D$1=37,TS!DE49,""))))))))&amp;IF($D$1=38,TS!DH49,IF($D$1=39,TS!DK49,IF($D$1=40,TS!DN49,"")))</f>
        <v/>
      </c>
      <c r="H49" s="166" t="str">
        <f ca="1">IF($D$1=3,TS!H49,IF($D$1=4,TS!K49,IF($D$1=5,TS!N49,IF($D$1=6,TS!Q49,IF($D$1=7,TS!T49,IF($D$1=8,TS!W49,IF($D$1=9,TS!Z49,IF($D$1=10,TS!AC49,""))))))))&amp;IF($D$1=11,TS!AF49,IF($D$1=12,TS!AI49,IF($D$1=13,TS!AL49,IF($D$1=14,TS!AO49,IF($D$1=15,TS!AR49,IF($D$1=16,TS!AU49,IF($D$1=17,TS!AX49,"")))))))&amp;IF($D$1=18,TS!BA49,IF($D$1=19,TS!BD49,IF($D$1=20,TS!BG49,IF($D$1=21,TS!BJ49,IF($D$1=22,TS!BM49,IF($D$1=23,TS!BP49,""))))))&amp;IF($D$1=24,TS!BS49,IF($D$1=25,TS!BV49,IF($D$1=26,TS!BY49,IF($D$1=27,TS!CB49,IF($D$1=28,TS!CE49,IF($D$1=29,TS!CH49,IF($D$1=1,TS!B49,IF($D$1=2,TS!E49,""))))))))&amp;IF($D$1=30,TS!CK49,IF($D$1=31,TS!CN49,IF($D$1=32,TS!CQ49,IF($D$1=33,TS!CT49,IF($D$1=34,TS!CW49,IF($D$1=35,TS!CZ49,IF($D$1=36,TS!DC49,IF($D$1=37,TS!DF49,""))))))))&amp;IF($D$1=38,TS!DI49,IF($D$1=39,TS!DL49,IF($D$1=40,TS!DO49,"")))</f>
        <v/>
      </c>
      <c r="I49" s="167" t="str">
        <f ca="1">IF($D$1=3,TS!I49,IF($D$1=4,TS!L49,IF($D$1=5,TS!O49,IF($D$1=6,TS!R49,IF($D$1=7,TS!U49,IF($D$1=8,TS!X49,IF($D$1=9,TS!AA49,IF($D$1=10,TS!AD49,""))))))))&amp;IF($D$1=11,TS!AG49,IF($D$1=12,TS!AJ49,IF($D$1=13,TS!AM49,IF($D$1=14,TS!AP49,IF($D$1=15,TS!AS49,IF($D$1=16,TS!AV49,IF($D$1=17,TS!AY49,"")))))))&amp;IF($D$1=18,TS!BB49,IF($D$1=19,TS!BE49,IF($D$1=20,TS!BH49,IF($D$1=21,TS!BK49,IF($D$1=22,TS!BN49,IF($D$1=23,TS!BQ49,""))))))&amp;IF($D$1=24,TS!BT49,IF($D$1=25,TS!BW49,IF($D$1=26,TS!BZ49,IF($D$1=27,TS!CC49,IF($D$1=28,TS!CF49,IF($D$1=29,TS!CI49,IF($D$1=1,TS!C49,IF($D$1=2,TS!F49,""))))))))&amp;IF($D$1=30,TS!CL49,IF($D$1=31,TS!CO49,IF($D$1=32,TS!CR49,IF($D$1=33,TS!CU49,IF($D$1=34,TS!CX49,IF($D$1=35,TS!DA49,IF($D$1=36,TS!DD49,IF($D$1=37,TS!DG49,""))))))))&amp;IF($D$1=38,TS!DJ49,IF($D$1=39,TS!DM49,IF($D$1=40,TS!DP49,"")))</f>
        <v/>
      </c>
      <c r="J49" s="180">
        <f>IF(Tnot60!G$2=0,"",Tnot60!G49)</f>
        <v>0</v>
      </c>
      <c r="K49" s="180">
        <f>IF(Tnot60!H$2=0,"",Tnot60!H49)</f>
        <v>0</v>
      </c>
      <c r="L49" s="180">
        <f>IF(Tnot60!I$2=0,"",Tnot60!I49)</f>
        <v>0</v>
      </c>
      <c r="M49" s="180">
        <f>IF(Tnot60!J$2=0,"",Tnot60!J49)</f>
        <v>0</v>
      </c>
      <c r="N49" s="180">
        <f>IF(Tnot60!K$2=0,"",Tnot60!K49)</f>
        <v>0</v>
      </c>
      <c r="O49" s="180">
        <f>IF(Tnot60!L$2=0,"",Tnot60!L49)</f>
        <v>0</v>
      </c>
      <c r="P49" s="180">
        <f>IF(Tnot60!M$2=0,"",Tnot60!M49)</f>
        <v>0</v>
      </c>
      <c r="Q49" s="180">
        <f>IF(Tnot60!N$2=0,"",Tnot60!N49)</f>
        <v>0</v>
      </c>
      <c r="R49" s="180">
        <f>IF(Tnot60!O$2=0,"",Tnot60!O49)</f>
        <v>0</v>
      </c>
      <c r="S49" s="180">
        <f>IF(Tnot60!P$2=0,"",Tnot60!P49)</f>
        <v>0</v>
      </c>
      <c r="T49" s="180" t="str">
        <f>IF(Tnot60!Q$2=0,"",Tnot60!Q49)</f>
        <v/>
      </c>
      <c r="U49" s="180" t="str">
        <f>IF(Tnot60!R$2=0,"",Tnot60!R49)</f>
        <v/>
      </c>
      <c r="V49" s="180" t="str">
        <f>IF(Tnot60!S$2=0,"",Tnot60!S49)</f>
        <v/>
      </c>
      <c r="W49" s="180" t="str">
        <f>IF(Tnot60!T$2=0,"",Tnot60!T49)</f>
        <v/>
      </c>
      <c r="X49" s="180" t="str">
        <f>IF(Tnot60!U$2=0,"",Tnot60!U49)</f>
        <v/>
      </c>
      <c r="Y49" s="180" t="str">
        <f>IF(Tnot60!V$2=0,"",Tnot60!V49)</f>
        <v/>
      </c>
      <c r="Z49" s="180" t="str">
        <f>IF(Tnot60!W$2=0,"",Tnot60!W49)</f>
        <v/>
      </c>
      <c r="AA49" s="180" t="str">
        <f>IF(Tnot60!X$2=0,"",Tnot60!X49)</f>
        <v/>
      </c>
      <c r="AB49" s="180" t="str">
        <f>IF(Tnot60!Y$2=0,"",Tnot60!Y49)</f>
        <v/>
      </c>
      <c r="AC49" s="180" t="str">
        <f>IF(Tnot60!Z$2=0,"",Tnot60!Z49)</f>
        <v/>
      </c>
      <c r="AD49" s="75">
        <f t="shared" si="24"/>
        <v>0</v>
      </c>
      <c r="AE49" s="174" t="str">
        <f t="shared" si="25"/>
        <v/>
      </c>
      <c r="AR49" s="177" t="str">
        <f t="shared" ca="1" si="52"/>
        <v/>
      </c>
      <c r="AS49" s="177" t="str">
        <f t="shared" ca="1" si="52"/>
        <v/>
      </c>
      <c r="AT49" s="177" t="str">
        <f t="shared" ca="1" si="52"/>
        <v/>
      </c>
      <c r="AU49" s="179" t="str">
        <f t="shared" si="32"/>
        <v/>
      </c>
      <c r="AV49" s="179" t="str">
        <f t="shared" si="33"/>
        <v/>
      </c>
      <c r="AW49" s="179" t="str">
        <f t="shared" si="34"/>
        <v/>
      </c>
      <c r="AX49" s="179" t="str">
        <f t="shared" si="35"/>
        <v/>
      </c>
      <c r="AY49" s="179" t="str">
        <f t="shared" si="36"/>
        <v/>
      </c>
      <c r="AZ49" s="179" t="str">
        <f t="shared" si="37"/>
        <v/>
      </c>
      <c r="BA49" s="179" t="str">
        <f t="shared" si="38"/>
        <v/>
      </c>
      <c r="BB49" s="179" t="str">
        <f t="shared" si="39"/>
        <v/>
      </c>
      <c r="BC49" s="179" t="str">
        <f t="shared" si="40"/>
        <v/>
      </c>
      <c r="BD49" s="179" t="str">
        <f t="shared" si="41"/>
        <v/>
      </c>
      <c r="BE49" s="179" t="str">
        <f t="shared" si="42"/>
        <v/>
      </c>
      <c r="BF49" s="179" t="str">
        <f t="shared" si="43"/>
        <v/>
      </c>
      <c r="BG49" s="179" t="str">
        <f t="shared" si="44"/>
        <v/>
      </c>
      <c r="BH49" s="179" t="str">
        <f t="shared" si="45"/>
        <v/>
      </c>
      <c r="BI49" s="179" t="str">
        <f t="shared" si="46"/>
        <v/>
      </c>
      <c r="BJ49" s="179" t="str">
        <f t="shared" si="47"/>
        <v/>
      </c>
      <c r="BK49" s="179" t="str">
        <f t="shared" si="48"/>
        <v/>
      </c>
      <c r="BL49" s="179" t="str">
        <f t="shared" si="49"/>
        <v/>
      </c>
      <c r="BM49" s="179" t="str">
        <f t="shared" si="50"/>
        <v/>
      </c>
      <c r="BN49" s="179" t="str">
        <f t="shared" si="51"/>
        <v/>
      </c>
      <c r="BO49" s="178"/>
      <c r="BP49" s="178" t="str">
        <f t="shared" ca="1" si="53"/>
        <v/>
      </c>
      <c r="BQ49" s="178" t="str">
        <f t="shared" ca="1" si="53"/>
        <v/>
      </c>
      <c r="BR49" s="178" t="str">
        <f t="shared" ca="1" si="53"/>
        <v/>
      </c>
      <c r="BS49" s="178" t="str">
        <f t="shared" si="26"/>
        <v/>
      </c>
    </row>
    <row r="50" spans="1:71" ht="12" customHeight="1" x14ac:dyDescent="0.2">
      <c r="A50" s="207"/>
      <c r="B50" s="208"/>
      <c r="C50" s="209"/>
      <c r="G50" s="166" t="str">
        <f ca="1">IF($D$1=3,TS!G50,IF($D$1=4,TS!J50,IF($D$1=5,TS!M50,IF($D$1=6,TS!P50,IF($D$1=7,TS!S50,IF($D$1=8,TS!V50,IF($D$1=9,TS!Y50,IF($D$1=10,TS!AB50,""))))))))&amp;IF($D$1=11,TS!AE50,IF($D$1=12,TS!AH50,IF($D$1=13,TS!AK50,IF($D$1=14,TS!AN50,IF($D$1=15,TS!AQ50,IF($D$1=16,TS!AT50,IF($D$1=17,TS!AW50,"")))))))&amp;IF($D$1=18,TS!AZ50,IF($D$1=19,TS!BC50,IF($D$1=20,TS!BF50,IF($D$1=21,TS!BI50,IF($D$1=22,TS!BL50,IF($D$1=23,TS!BO50,""))))))&amp;IF($D$1=24,TS!BR50,IF($D$1=25,TS!BU50,IF($D$1=26,TS!BX50,IF($D$1=27,TS!CA50,IF($D$1=28,TS!CD50,IF($D$1=29,TS!CG50,IF($D$1=1,TS!A50,IF($D$1=2,TS!D50,""))))))))&amp;IF($D$1=30,TS!CJ50,IF($D$1=31,TS!CM50,IF($D$1=32,TS!CP50,IF($D$1=33,TS!CS50,IF($D$1=34,TS!CV50,IF($D$1=35,TS!CY50,IF($D$1=36,TS!DB50,IF($D$1=37,TS!DE50,""))))))))&amp;IF($D$1=38,TS!DH50,IF($D$1=39,TS!DK50,IF($D$1=40,TS!DN50,"")))</f>
        <v/>
      </c>
      <c r="H50" s="166" t="str">
        <f ca="1">IF($D$1=3,TS!H50,IF($D$1=4,TS!K50,IF($D$1=5,TS!N50,IF($D$1=6,TS!Q50,IF($D$1=7,TS!T50,IF($D$1=8,TS!W50,IF($D$1=9,TS!Z50,IF($D$1=10,TS!AC50,""))))))))&amp;IF($D$1=11,TS!AF50,IF($D$1=12,TS!AI50,IF($D$1=13,TS!AL50,IF($D$1=14,TS!AO50,IF($D$1=15,TS!AR50,IF($D$1=16,TS!AU50,IF($D$1=17,TS!AX50,"")))))))&amp;IF($D$1=18,TS!BA50,IF($D$1=19,TS!BD50,IF($D$1=20,TS!BG50,IF($D$1=21,TS!BJ50,IF($D$1=22,TS!BM50,IF($D$1=23,TS!BP50,""))))))&amp;IF($D$1=24,TS!BS50,IF($D$1=25,TS!BV50,IF($D$1=26,TS!BY50,IF($D$1=27,TS!CB50,IF($D$1=28,TS!CE50,IF($D$1=29,TS!CH50,IF($D$1=1,TS!B50,IF($D$1=2,TS!E50,""))))))))&amp;IF($D$1=30,TS!CK50,IF($D$1=31,TS!CN50,IF($D$1=32,TS!CQ50,IF($D$1=33,TS!CT50,IF($D$1=34,TS!CW50,IF($D$1=35,TS!CZ50,IF($D$1=36,TS!DC50,IF($D$1=37,TS!DF50,""))))))))&amp;IF($D$1=38,TS!DI50,IF($D$1=39,TS!DL50,IF($D$1=40,TS!DO50,"")))</f>
        <v/>
      </c>
      <c r="I50" s="167" t="str">
        <f ca="1">IF($D$1=3,TS!I50,IF($D$1=4,TS!L50,IF($D$1=5,TS!O50,IF($D$1=6,TS!R50,IF($D$1=7,TS!U50,IF($D$1=8,TS!X50,IF($D$1=9,TS!AA50,IF($D$1=10,TS!AD50,""))))))))&amp;IF($D$1=11,TS!AG50,IF($D$1=12,TS!AJ50,IF($D$1=13,TS!AM50,IF($D$1=14,TS!AP50,IF($D$1=15,TS!AS50,IF($D$1=16,TS!AV50,IF($D$1=17,TS!AY50,"")))))))&amp;IF($D$1=18,TS!BB50,IF($D$1=19,TS!BE50,IF($D$1=20,TS!BH50,IF($D$1=21,TS!BK50,IF($D$1=22,TS!BN50,IF($D$1=23,TS!BQ50,""))))))&amp;IF($D$1=24,TS!BT50,IF($D$1=25,TS!BW50,IF($D$1=26,TS!BZ50,IF($D$1=27,TS!CC50,IF($D$1=28,TS!CF50,IF($D$1=29,TS!CI50,IF($D$1=1,TS!C50,IF($D$1=2,TS!F50,""))))))))&amp;IF($D$1=30,TS!CL50,IF($D$1=31,TS!CO50,IF($D$1=32,TS!CR50,IF($D$1=33,TS!CU50,IF($D$1=34,TS!CX50,IF($D$1=35,TS!DA50,IF($D$1=36,TS!DD50,IF($D$1=37,TS!DG50,""))))))))&amp;IF($D$1=38,TS!DJ50,IF($D$1=39,TS!DM50,IF($D$1=40,TS!DP50,"")))</f>
        <v/>
      </c>
      <c r="J50" s="180">
        <f>IF(Tnot60!G$2=0,"",Tnot60!G50)</f>
        <v>0</v>
      </c>
      <c r="K50" s="180">
        <f>IF(Tnot60!H$2=0,"",Tnot60!H50)</f>
        <v>0</v>
      </c>
      <c r="L50" s="180">
        <f>IF(Tnot60!I$2=0,"",Tnot60!I50)</f>
        <v>0</v>
      </c>
      <c r="M50" s="180">
        <f>IF(Tnot60!J$2=0,"",Tnot60!J50)</f>
        <v>0</v>
      </c>
      <c r="N50" s="180">
        <f>IF(Tnot60!K$2=0,"",Tnot60!K50)</f>
        <v>0</v>
      </c>
      <c r="O50" s="180">
        <f>IF(Tnot60!L$2=0,"",Tnot60!L50)</f>
        <v>0</v>
      </c>
      <c r="P50" s="180">
        <f>IF(Tnot60!M$2=0,"",Tnot60!M50)</f>
        <v>0</v>
      </c>
      <c r="Q50" s="180">
        <f>IF(Tnot60!N$2=0,"",Tnot60!N50)</f>
        <v>0</v>
      </c>
      <c r="R50" s="180">
        <f>IF(Tnot60!O$2=0,"",Tnot60!O50)</f>
        <v>0</v>
      </c>
      <c r="S50" s="180">
        <f>IF(Tnot60!P$2=0,"",Tnot60!P50)</f>
        <v>0</v>
      </c>
      <c r="T50" s="180" t="str">
        <f>IF(Tnot60!Q$2=0,"",Tnot60!Q50)</f>
        <v/>
      </c>
      <c r="U50" s="180" t="str">
        <f>IF(Tnot60!R$2=0,"",Tnot60!R50)</f>
        <v/>
      </c>
      <c r="V50" s="180" t="str">
        <f>IF(Tnot60!S$2=0,"",Tnot60!S50)</f>
        <v/>
      </c>
      <c r="W50" s="180" t="str">
        <f>IF(Tnot60!T$2=0,"",Tnot60!T50)</f>
        <v/>
      </c>
      <c r="X50" s="180" t="str">
        <f>IF(Tnot60!U$2=0,"",Tnot60!U50)</f>
        <v/>
      </c>
      <c r="Y50" s="180" t="str">
        <f>IF(Tnot60!V$2=0,"",Tnot60!V50)</f>
        <v/>
      </c>
      <c r="Z50" s="180" t="str">
        <f>IF(Tnot60!W$2=0,"",Tnot60!W50)</f>
        <v/>
      </c>
      <c r="AA50" s="180" t="str">
        <f>IF(Tnot60!X$2=0,"",Tnot60!X50)</f>
        <v/>
      </c>
      <c r="AB50" s="180" t="str">
        <f>IF(Tnot60!Y$2=0,"",Tnot60!Y50)</f>
        <v/>
      </c>
      <c r="AC50" s="180" t="str">
        <f>IF(Tnot60!Z$2=0,"",Tnot60!Z50)</f>
        <v/>
      </c>
      <c r="AD50" s="75">
        <f t="shared" si="24"/>
        <v>0</v>
      </c>
      <c r="AE50" s="174" t="str">
        <f t="shared" si="25"/>
        <v/>
      </c>
      <c r="AR50" s="177" t="str">
        <f t="shared" ca="1" si="52"/>
        <v/>
      </c>
      <c r="AS50" s="177" t="str">
        <f t="shared" ca="1" si="52"/>
        <v/>
      </c>
      <c r="AT50" s="177" t="str">
        <f t="shared" ca="1" si="52"/>
        <v/>
      </c>
      <c r="AU50" s="179" t="str">
        <f t="shared" si="32"/>
        <v/>
      </c>
      <c r="AV50" s="179" t="str">
        <f t="shared" si="33"/>
        <v/>
      </c>
      <c r="AW50" s="179" t="str">
        <f t="shared" si="34"/>
        <v/>
      </c>
      <c r="AX50" s="179" t="str">
        <f t="shared" si="35"/>
        <v/>
      </c>
      <c r="AY50" s="179" t="str">
        <f t="shared" si="36"/>
        <v/>
      </c>
      <c r="AZ50" s="179" t="str">
        <f t="shared" si="37"/>
        <v/>
      </c>
      <c r="BA50" s="179" t="str">
        <f t="shared" si="38"/>
        <v/>
      </c>
      <c r="BB50" s="179" t="str">
        <f t="shared" si="39"/>
        <v/>
      </c>
      <c r="BC50" s="179" t="str">
        <f t="shared" si="40"/>
        <v/>
      </c>
      <c r="BD50" s="179" t="str">
        <f t="shared" si="41"/>
        <v/>
      </c>
      <c r="BE50" s="179" t="str">
        <f t="shared" si="42"/>
        <v/>
      </c>
      <c r="BF50" s="179" t="str">
        <f t="shared" si="43"/>
        <v/>
      </c>
      <c r="BG50" s="179" t="str">
        <f t="shared" si="44"/>
        <v/>
      </c>
      <c r="BH50" s="179" t="str">
        <f t="shared" si="45"/>
        <v/>
      </c>
      <c r="BI50" s="179" t="str">
        <f t="shared" si="46"/>
        <v/>
      </c>
      <c r="BJ50" s="179" t="str">
        <f t="shared" si="47"/>
        <v/>
      </c>
      <c r="BK50" s="179" t="str">
        <f t="shared" si="48"/>
        <v/>
      </c>
      <c r="BL50" s="179" t="str">
        <f t="shared" si="49"/>
        <v/>
      </c>
      <c r="BM50" s="179" t="str">
        <f t="shared" si="50"/>
        <v/>
      </c>
      <c r="BN50" s="179" t="str">
        <f t="shared" si="51"/>
        <v/>
      </c>
      <c r="BO50" s="178"/>
      <c r="BP50" s="178" t="str">
        <f t="shared" ca="1" si="53"/>
        <v/>
      </c>
      <c r="BQ50" s="178" t="str">
        <f t="shared" ca="1" si="53"/>
        <v/>
      </c>
      <c r="BR50" s="178" t="str">
        <f t="shared" ca="1" si="53"/>
        <v/>
      </c>
      <c r="BS50" s="178" t="str">
        <f t="shared" si="26"/>
        <v/>
      </c>
    </row>
    <row r="51" spans="1:71" ht="12" customHeight="1" x14ac:dyDescent="0.2">
      <c r="A51" s="207"/>
      <c r="B51" s="208"/>
      <c r="C51" s="209"/>
      <c r="G51" s="166" t="str">
        <f ca="1">IF($D$1=3,TS!G51,IF($D$1=4,TS!J51,IF($D$1=5,TS!M51,IF($D$1=6,TS!P51,IF($D$1=7,TS!S51,IF($D$1=8,TS!V51,IF($D$1=9,TS!Y51,IF($D$1=10,TS!AB51,""))))))))&amp;IF($D$1=11,TS!AE51,IF($D$1=12,TS!AH51,IF($D$1=13,TS!AK51,IF($D$1=14,TS!AN51,IF($D$1=15,TS!AQ51,IF($D$1=16,TS!AT51,IF($D$1=17,TS!AW51,"")))))))&amp;IF($D$1=18,TS!AZ51,IF($D$1=19,TS!BC51,IF($D$1=20,TS!BF51,IF($D$1=21,TS!BI51,IF($D$1=22,TS!BL51,IF($D$1=23,TS!BO51,""))))))&amp;IF($D$1=24,TS!BR51,IF($D$1=25,TS!BU51,IF($D$1=26,TS!BX51,IF($D$1=27,TS!CA51,IF($D$1=28,TS!CD51,IF($D$1=29,TS!CG51,IF($D$1=1,TS!A51,IF($D$1=2,TS!D51,""))))))))&amp;IF($D$1=30,TS!CJ51,IF($D$1=31,TS!CM51,IF($D$1=32,TS!CP51,IF($D$1=33,TS!CS51,IF($D$1=34,TS!CV51,IF($D$1=35,TS!CY51,IF($D$1=36,TS!DB51,IF($D$1=37,TS!DE51,""))))))))&amp;IF($D$1=38,TS!DH51,IF($D$1=39,TS!DK51,IF($D$1=40,TS!DN51,"")))</f>
        <v/>
      </c>
      <c r="H51" s="166" t="str">
        <f ca="1">IF($D$1=3,TS!H51,IF($D$1=4,TS!K51,IF($D$1=5,TS!N51,IF($D$1=6,TS!Q51,IF($D$1=7,TS!T51,IF($D$1=8,TS!W51,IF($D$1=9,TS!Z51,IF($D$1=10,TS!AC51,""))))))))&amp;IF($D$1=11,TS!AF51,IF($D$1=12,TS!AI51,IF($D$1=13,TS!AL51,IF($D$1=14,TS!AO51,IF($D$1=15,TS!AR51,IF($D$1=16,TS!AU51,IF($D$1=17,TS!AX51,"")))))))&amp;IF($D$1=18,TS!BA51,IF($D$1=19,TS!BD51,IF($D$1=20,TS!BG51,IF($D$1=21,TS!BJ51,IF($D$1=22,TS!BM51,IF($D$1=23,TS!BP51,""))))))&amp;IF($D$1=24,TS!BS51,IF($D$1=25,TS!BV51,IF($D$1=26,TS!BY51,IF($D$1=27,TS!CB51,IF($D$1=28,TS!CE51,IF($D$1=29,TS!CH51,IF($D$1=1,TS!B51,IF($D$1=2,TS!E51,""))))))))&amp;IF($D$1=30,TS!CK51,IF($D$1=31,TS!CN51,IF($D$1=32,TS!CQ51,IF($D$1=33,TS!CT51,IF($D$1=34,TS!CW51,IF($D$1=35,TS!CZ51,IF($D$1=36,TS!DC51,IF($D$1=37,TS!DF51,""))))))))&amp;IF($D$1=38,TS!DI51,IF($D$1=39,TS!DL51,IF($D$1=40,TS!DO51,"")))</f>
        <v/>
      </c>
      <c r="I51" s="167" t="str">
        <f ca="1">IF($D$1=3,TS!I51,IF($D$1=4,TS!L51,IF($D$1=5,TS!O51,IF($D$1=6,TS!R51,IF($D$1=7,TS!U51,IF($D$1=8,TS!X51,IF($D$1=9,TS!AA51,IF($D$1=10,TS!AD51,""))))))))&amp;IF($D$1=11,TS!AG51,IF($D$1=12,TS!AJ51,IF($D$1=13,TS!AM51,IF($D$1=14,TS!AP51,IF($D$1=15,TS!AS51,IF($D$1=16,TS!AV51,IF($D$1=17,TS!AY51,"")))))))&amp;IF($D$1=18,TS!BB51,IF($D$1=19,TS!BE51,IF($D$1=20,TS!BH51,IF($D$1=21,TS!BK51,IF($D$1=22,TS!BN51,IF($D$1=23,TS!BQ51,""))))))&amp;IF($D$1=24,TS!BT51,IF($D$1=25,TS!BW51,IF($D$1=26,TS!BZ51,IF($D$1=27,TS!CC51,IF($D$1=28,TS!CF51,IF($D$1=29,TS!CI51,IF($D$1=1,TS!C51,IF($D$1=2,TS!F51,""))))))))&amp;IF($D$1=30,TS!CL51,IF($D$1=31,TS!CO51,IF($D$1=32,TS!CR51,IF($D$1=33,TS!CU51,IF($D$1=34,TS!CX51,IF($D$1=35,TS!DA51,IF($D$1=36,TS!DD51,IF($D$1=37,TS!DG51,""))))))))&amp;IF($D$1=38,TS!DJ51,IF($D$1=39,TS!DM51,IF($D$1=40,TS!DP51,"")))</f>
        <v/>
      </c>
      <c r="J51" s="180">
        <f>IF(Tnot60!G$2=0,"",Tnot60!G51)</f>
        <v>0</v>
      </c>
      <c r="K51" s="180">
        <f>IF(Tnot60!H$2=0,"",Tnot60!H51)</f>
        <v>0</v>
      </c>
      <c r="L51" s="180">
        <f>IF(Tnot60!I$2=0,"",Tnot60!I51)</f>
        <v>0</v>
      </c>
      <c r="M51" s="180">
        <f>IF(Tnot60!J$2=0,"",Tnot60!J51)</f>
        <v>0</v>
      </c>
      <c r="N51" s="180">
        <f>IF(Tnot60!K$2=0,"",Tnot60!K51)</f>
        <v>0</v>
      </c>
      <c r="O51" s="180">
        <f>IF(Tnot60!L$2=0,"",Tnot60!L51)</f>
        <v>0</v>
      </c>
      <c r="P51" s="180">
        <f>IF(Tnot60!M$2=0,"",Tnot60!M51)</f>
        <v>0</v>
      </c>
      <c r="Q51" s="180">
        <f>IF(Tnot60!N$2=0,"",Tnot60!N51)</f>
        <v>0</v>
      </c>
      <c r="R51" s="180">
        <f>IF(Tnot60!O$2=0,"",Tnot60!O51)</f>
        <v>0</v>
      </c>
      <c r="S51" s="180">
        <f>IF(Tnot60!P$2=0,"",Tnot60!P51)</f>
        <v>0</v>
      </c>
      <c r="T51" s="180" t="str">
        <f>IF(Tnot60!Q$2=0,"",Tnot60!Q51)</f>
        <v/>
      </c>
      <c r="U51" s="180" t="str">
        <f>IF(Tnot60!R$2=0,"",Tnot60!R51)</f>
        <v/>
      </c>
      <c r="V51" s="180" t="str">
        <f>IF(Tnot60!S$2=0,"",Tnot60!S51)</f>
        <v/>
      </c>
      <c r="W51" s="180" t="str">
        <f>IF(Tnot60!T$2=0,"",Tnot60!T51)</f>
        <v/>
      </c>
      <c r="X51" s="180" t="str">
        <f>IF(Tnot60!U$2=0,"",Tnot60!U51)</f>
        <v/>
      </c>
      <c r="Y51" s="180" t="str">
        <f>IF(Tnot60!V$2=0,"",Tnot60!V51)</f>
        <v/>
      </c>
      <c r="Z51" s="180" t="str">
        <f>IF(Tnot60!W$2=0,"",Tnot60!W51)</f>
        <v/>
      </c>
      <c r="AA51" s="180" t="str">
        <f>IF(Tnot60!X$2=0,"",Tnot60!X51)</f>
        <v/>
      </c>
      <c r="AB51" s="180" t="str">
        <f>IF(Tnot60!Y$2=0,"",Tnot60!Y51)</f>
        <v/>
      </c>
      <c r="AC51" s="180" t="str">
        <f>IF(Tnot60!Z$2=0,"",Tnot60!Z51)</f>
        <v/>
      </c>
      <c r="AD51" s="75">
        <f t="shared" si="24"/>
        <v>0</v>
      </c>
      <c r="AE51" s="174" t="str">
        <f t="shared" si="25"/>
        <v/>
      </c>
      <c r="AR51" s="177" t="str">
        <f t="shared" ca="1" si="52"/>
        <v/>
      </c>
      <c r="AS51" s="177" t="str">
        <f t="shared" ca="1" si="52"/>
        <v/>
      </c>
      <c r="AT51" s="177" t="str">
        <f t="shared" ca="1" si="52"/>
        <v/>
      </c>
      <c r="AU51" s="179" t="str">
        <f t="shared" si="32"/>
        <v/>
      </c>
      <c r="AV51" s="179" t="str">
        <f t="shared" si="33"/>
        <v/>
      </c>
      <c r="AW51" s="179" t="str">
        <f t="shared" si="34"/>
        <v/>
      </c>
      <c r="AX51" s="179" t="str">
        <f t="shared" si="35"/>
        <v/>
      </c>
      <c r="AY51" s="179" t="str">
        <f t="shared" si="36"/>
        <v/>
      </c>
      <c r="AZ51" s="179" t="str">
        <f t="shared" si="37"/>
        <v/>
      </c>
      <c r="BA51" s="179" t="str">
        <f t="shared" si="38"/>
        <v/>
      </c>
      <c r="BB51" s="179" t="str">
        <f t="shared" si="39"/>
        <v/>
      </c>
      <c r="BC51" s="179" t="str">
        <f t="shared" si="40"/>
        <v/>
      </c>
      <c r="BD51" s="179" t="str">
        <f t="shared" si="41"/>
        <v/>
      </c>
      <c r="BE51" s="179" t="str">
        <f t="shared" si="42"/>
        <v/>
      </c>
      <c r="BF51" s="179" t="str">
        <f t="shared" si="43"/>
        <v/>
      </c>
      <c r="BG51" s="179" t="str">
        <f t="shared" si="44"/>
        <v/>
      </c>
      <c r="BH51" s="179" t="str">
        <f t="shared" si="45"/>
        <v/>
      </c>
      <c r="BI51" s="179" t="str">
        <f t="shared" si="46"/>
        <v/>
      </c>
      <c r="BJ51" s="179" t="str">
        <f t="shared" si="47"/>
        <v/>
      </c>
      <c r="BK51" s="179" t="str">
        <f t="shared" si="48"/>
        <v/>
      </c>
      <c r="BL51" s="179" t="str">
        <f t="shared" si="49"/>
        <v/>
      </c>
      <c r="BM51" s="179" t="str">
        <f t="shared" si="50"/>
        <v/>
      </c>
      <c r="BN51" s="179" t="str">
        <f t="shared" si="51"/>
        <v/>
      </c>
      <c r="BO51" s="178"/>
      <c r="BP51" s="178" t="str">
        <f t="shared" ca="1" si="53"/>
        <v/>
      </c>
      <c r="BQ51" s="178" t="str">
        <f t="shared" ca="1" si="53"/>
        <v/>
      </c>
      <c r="BR51" s="178" t="str">
        <f t="shared" ca="1" si="53"/>
        <v/>
      </c>
      <c r="BS51" s="178" t="str">
        <f t="shared" si="26"/>
        <v/>
      </c>
    </row>
    <row r="52" spans="1:71" ht="12" customHeight="1" x14ac:dyDescent="0.2">
      <c r="A52" s="207"/>
      <c r="B52" s="208"/>
      <c r="C52" s="209"/>
      <c r="G52" s="166" t="str">
        <f ca="1">IF($D$1=3,TS!G52,IF($D$1=4,TS!J52,IF($D$1=5,TS!M52,IF($D$1=6,TS!P52,IF($D$1=7,TS!S52,IF($D$1=8,TS!V52,IF($D$1=9,TS!Y52,IF($D$1=10,TS!AB52,""))))))))&amp;IF($D$1=11,TS!AE52,IF($D$1=12,TS!AH52,IF($D$1=13,TS!AK52,IF($D$1=14,TS!AN52,IF($D$1=15,TS!AQ52,IF($D$1=16,TS!AT52,IF($D$1=17,TS!AW52,"")))))))&amp;IF($D$1=18,TS!AZ52,IF($D$1=19,TS!BC52,IF($D$1=20,TS!BF52,IF($D$1=21,TS!BI52,IF($D$1=22,TS!BL52,IF($D$1=23,TS!BO52,""))))))&amp;IF($D$1=24,TS!BR52,IF($D$1=25,TS!BU52,IF($D$1=26,TS!BX52,IF($D$1=27,TS!CA52,IF($D$1=28,TS!CD52,IF($D$1=29,TS!CG52,IF($D$1=1,TS!A52,IF($D$1=2,TS!D52,""))))))))&amp;IF($D$1=30,TS!CJ52,IF($D$1=31,TS!CM52,IF($D$1=32,TS!CP52,IF($D$1=33,TS!CS52,IF($D$1=34,TS!CV52,IF($D$1=35,TS!CY52,IF($D$1=36,TS!DB52,IF($D$1=37,TS!DE52,""))))))))&amp;IF($D$1=38,TS!DH52,IF($D$1=39,TS!DK52,IF($D$1=40,TS!DN52,"")))</f>
        <v/>
      </c>
      <c r="H52" s="166" t="str">
        <f ca="1">IF($D$1=3,TS!H52,IF($D$1=4,TS!K52,IF($D$1=5,TS!N52,IF($D$1=6,TS!Q52,IF($D$1=7,TS!T52,IF($D$1=8,TS!W52,IF($D$1=9,TS!Z52,IF($D$1=10,TS!AC52,""))))))))&amp;IF($D$1=11,TS!AF52,IF($D$1=12,TS!AI52,IF($D$1=13,TS!AL52,IF($D$1=14,TS!AO52,IF($D$1=15,TS!AR52,IF($D$1=16,TS!AU52,IF($D$1=17,TS!AX52,"")))))))&amp;IF($D$1=18,TS!BA52,IF($D$1=19,TS!BD52,IF($D$1=20,TS!BG52,IF($D$1=21,TS!BJ52,IF($D$1=22,TS!BM52,IF($D$1=23,TS!BP52,""))))))&amp;IF($D$1=24,TS!BS52,IF($D$1=25,TS!BV52,IF($D$1=26,TS!BY52,IF($D$1=27,TS!CB52,IF($D$1=28,TS!CE52,IF($D$1=29,TS!CH52,IF($D$1=1,TS!B52,IF($D$1=2,TS!E52,""))))))))&amp;IF($D$1=30,TS!CK52,IF($D$1=31,TS!CN52,IF($D$1=32,TS!CQ52,IF($D$1=33,TS!CT52,IF($D$1=34,TS!CW52,IF($D$1=35,TS!CZ52,IF($D$1=36,TS!DC52,IF($D$1=37,TS!DF52,""))))))))&amp;IF($D$1=38,TS!DI52,IF($D$1=39,TS!DL52,IF($D$1=40,TS!DO52,"")))</f>
        <v/>
      </c>
      <c r="I52" s="167" t="str">
        <f ca="1">IF($D$1=3,TS!I52,IF($D$1=4,TS!L52,IF($D$1=5,TS!O52,IF($D$1=6,TS!R52,IF($D$1=7,TS!U52,IF($D$1=8,TS!X52,IF($D$1=9,TS!AA52,IF($D$1=10,TS!AD52,""))))))))&amp;IF($D$1=11,TS!AG52,IF($D$1=12,TS!AJ52,IF($D$1=13,TS!AM52,IF($D$1=14,TS!AP52,IF($D$1=15,TS!AS52,IF($D$1=16,TS!AV52,IF($D$1=17,TS!AY52,"")))))))&amp;IF($D$1=18,TS!BB52,IF($D$1=19,TS!BE52,IF($D$1=20,TS!BH52,IF($D$1=21,TS!BK52,IF($D$1=22,TS!BN52,IF($D$1=23,TS!BQ52,""))))))&amp;IF($D$1=24,TS!BT52,IF($D$1=25,TS!BW52,IF($D$1=26,TS!BZ52,IF($D$1=27,TS!CC52,IF($D$1=28,TS!CF52,IF($D$1=29,TS!CI52,IF($D$1=1,TS!C52,IF($D$1=2,TS!F52,""))))))))&amp;IF($D$1=30,TS!CL52,IF($D$1=31,TS!CO52,IF($D$1=32,TS!CR52,IF($D$1=33,TS!CU52,IF($D$1=34,TS!CX52,IF($D$1=35,TS!DA52,IF($D$1=36,TS!DD52,IF($D$1=37,TS!DG52,""))))))))&amp;IF($D$1=38,TS!DJ52,IF($D$1=39,TS!DM52,IF($D$1=40,TS!DP52,"")))</f>
        <v/>
      </c>
      <c r="J52" s="180">
        <f>IF(Tnot60!G$2=0,"",Tnot60!G52)</f>
        <v>0</v>
      </c>
      <c r="K52" s="180">
        <f>IF(Tnot60!H$2=0,"",Tnot60!H52)</f>
        <v>0</v>
      </c>
      <c r="L52" s="180">
        <f>IF(Tnot60!I$2=0,"",Tnot60!I52)</f>
        <v>0</v>
      </c>
      <c r="M52" s="180">
        <f>IF(Tnot60!J$2=0,"",Tnot60!J52)</f>
        <v>0</v>
      </c>
      <c r="N52" s="180">
        <f>IF(Tnot60!K$2=0,"",Tnot60!K52)</f>
        <v>0</v>
      </c>
      <c r="O52" s="180">
        <f>IF(Tnot60!L$2=0,"",Tnot60!L52)</f>
        <v>0</v>
      </c>
      <c r="P52" s="180">
        <f>IF(Tnot60!M$2=0,"",Tnot60!M52)</f>
        <v>0</v>
      </c>
      <c r="Q52" s="180">
        <f>IF(Tnot60!N$2=0,"",Tnot60!N52)</f>
        <v>0</v>
      </c>
      <c r="R52" s="180">
        <f>IF(Tnot60!O$2=0,"",Tnot60!O52)</f>
        <v>0</v>
      </c>
      <c r="S52" s="180">
        <f>IF(Tnot60!P$2=0,"",Tnot60!P52)</f>
        <v>0</v>
      </c>
      <c r="T52" s="180" t="str">
        <f>IF(Tnot60!Q$2=0,"",Tnot60!Q52)</f>
        <v/>
      </c>
      <c r="U52" s="180" t="str">
        <f>IF(Tnot60!R$2=0,"",Tnot60!R52)</f>
        <v/>
      </c>
      <c r="V52" s="180" t="str">
        <f>IF(Tnot60!S$2=0,"",Tnot60!S52)</f>
        <v/>
      </c>
      <c r="W52" s="180" t="str">
        <f>IF(Tnot60!T$2=0,"",Tnot60!T52)</f>
        <v/>
      </c>
      <c r="X52" s="180" t="str">
        <f>IF(Tnot60!U$2=0,"",Tnot60!U52)</f>
        <v/>
      </c>
      <c r="Y52" s="180" t="str">
        <f>IF(Tnot60!V$2=0,"",Tnot60!V52)</f>
        <v/>
      </c>
      <c r="Z52" s="180" t="str">
        <f>IF(Tnot60!W$2=0,"",Tnot60!W52)</f>
        <v/>
      </c>
      <c r="AA52" s="180" t="str">
        <f>IF(Tnot60!X$2=0,"",Tnot60!X52)</f>
        <v/>
      </c>
      <c r="AB52" s="180" t="str">
        <f>IF(Tnot60!Y$2=0,"",Tnot60!Y52)</f>
        <v/>
      </c>
      <c r="AC52" s="180" t="str">
        <f>IF(Tnot60!Z$2=0,"",Tnot60!Z52)</f>
        <v/>
      </c>
      <c r="AD52" s="75">
        <f t="shared" si="24"/>
        <v>0</v>
      </c>
      <c r="AE52" s="174" t="str">
        <f t="shared" si="25"/>
        <v/>
      </c>
      <c r="AR52" s="177" t="str">
        <f t="shared" ca="1" si="52"/>
        <v/>
      </c>
      <c r="AS52" s="177" t="str">
        <f t="shared" ca="1" si="52"/>
        <v/>
      </c>
      <c r="AT52" s="177" t="str">
        <f t="shared" ca="1" si="52"/>
        <v/>
      </c>
      <c r="AU52" s="179" t="str">
        <f t="shared" si="32"/>
        <v/>
      </c>
      <c r="AV52" s="179" t="str">
        <f t="shared" si="33"/>
        <v/>
      </c>
      <c r="AW52" s="179" t="str">
        <f t="shared" si="34"/>
        <v/>
      </c>
      <c r="AX52" s="179" t="str">
        <f t="shared" si="35"/>
        <v/>
      </c>
      <c r="AY52" s="179" t="str">
        <f t="shared" si="36"/>
        <v/>
      </c>
      <c r="AZ52" s="179" t="str">
        <f t="shared" si="37"/>
        <v/>
      </c>
      <c r="BA52" s="179" t="str">
        <f t="shared" si="38"/>
        <v/>
      </c>
      <c r="BB52" s="179" t="str">
        <f t="shared" si="39"/>
        <v/>
      </c>
      <c r="BC52" s="179" t="str">
        <f t="shared" si="40"/>
        <v/>
      </c>
      <c r="BD52" s="179" t="str">
        <f t="shared" si="41"/>
        <v/>
      </c>
      <c r="BE52" s="179" t="str">
        <f t="shared" si="42"/>
        <v/>
      </c>
      <c r="BF52" s="179" t="str">
        <f t="shared" si="43"/>
        <v/>
      </c>
      <c r="BG52" s="179" t="str">
        <f t="shared" si="44"/>
        <v/>
      </c>
      <c r="BH52" s="179" t="str">
        <f t="shared" si="45"/>
        <v/>
      </c>
      <c r="BI52" s="179" t="str">
        <f t="shared" si="46"/>
        <v/>
      </c>
      <c r="BJ52" s="179" t="str">
        <f t="shared" si="47"/>
        <v/>
      </c>
      <c r="BK52" s="179" t="str">
        <f t="shared" si="48"/>
        <v/>
      </c>
      <c r="BL52" s="179" t="str">
        <f t="shared" si="49"/>
        <v/>
      </c>
      <c r="BM52" s="179" t="str">
        <f t="shared" si="50"/>
        <v/>
      </c>
      <c r="BN52" s="179" t="str">
        <f t="shared" si="51"/>
        <v/>
      </c>
      <c r="BO52" s="178"/>
      <c r="BP52" s="178" t="str">
        <f t="shared" ca="1" si="53"/>
        <v/>
      </c>
      <c r="BQ52" s="178" t="str">
        <f t="shared" ca="1" si="53"/>
        <v/>
      </c>
      <c r="BR52" s="178" t="str">
        <f t="shared" ca="1" si="53"/>
        <v/>
      </c>
      <c r="BS52" s="178" t="str">
        <f t="shared" si="26"/>
        <v/>
      </c>
    </row>
    <row r="53" spans="1:71" ht="12" customHeight="1" x14ac:dyDescent="0.2">
      <c r="A53" s="207"/>
      <c r="B53" s="208"/>
      <c r="C53" s="209"/>
      <c r="G53" s="166" t="str">
        <f ca="1">IF($D$1=3,TS!G53,IF($D$1=4,TS!J53,IF($D$1=5,TS!M53,IF($D$1=6,TS!P53,IF($D$1=7,TS!S53,IF($D$1=8,TS!V53,IF($D$1=9,TS!Y53,IF($D$1=10,TS!AB53,""))))))))&amp;IF($D$1=11,TS!AE53,IF($D$1=12,TS!AH53,IF($D$1=13,TS!AK53,IF($D$1=14,TS!AN53,IF($D$1=15,TS!AQ53,IF($D$1=16,TS!AT53,IF($D$1=17,TS!AW53,"")))))))&amp;IF($D$1=18,TS!AZ53,IF($D$1=19,TS!BC53,IF($D$1=20,TS!BF53,IF($D$1=21,TS!BI53,IF($D$1=22,TS!BL53,IF($D$1=23,TS!BO53,""))))))&amp;IF($D$1=24,TS!BR53,IF($D$1=25,TS!BU53,IF($D$1=26,TS!BX53,IF($D$1=27,TS!CA53,IF($D$1=28,TS!CD53,IF($D$1=29,TS!CG53,IF($D$1=1,TS!A53,IF($D$1=2,TS!D53,""))))))))&amp;IF($D$1=30,TS!CJ53,IF($D$1=31,TS!CM53,IF($D$1=32,TS!CP53,IF($D$1=33,TS!CS53,IF($D$1=34,TS!CV53,IF($D$1=35,TS!CY53,IF($D$1=36,TS!DB53,IF($D$1=37,TS!DE53,""))))))))&amp;IF($D$1=38,TS!DH53,IF($D$1=39,TS!DK53,IF($D$1=40,TS!DN53,"")))</f>
        <v/>
      </c>
      <c r="H53" s="166" t="str">
        <f ca="1">IF($D$1=3,TS!H53,IF($D$1=4,TS!K53,IF($D$1=5,TS!N53,IF($D$1=6,TS!Q53,IF($D$1=7,TS!T53,IF($D$1=8,TS!W53,IF($D$1=9,TS!Z53,IF($D$1=10,TS!AC53,""))))))))&amp;IF($D$1=11,TS!AF53,IF($D$1=12,TS!AI53,IF($D$1=13,TS!AL53,IF($D$1=14,TS!AO53,IF($D$1=15,TS!AR53,IF($D$1=16,TS!AU53,IF($D$1=17,TS!AX53,"")))))))&amp;IF($D$1=18,TS!BA53,IF($D$1=19,TS!BD53,IF($D$1=20,TS!BG53,IF($D$1=21,TS!BJ53,IF($D$1=22,TS!BM53,IF($D$1=23,TS!BP53,""))))))&amp;IF($D$1=24,TS!BS53,IF($D$1=25,TS!BV53,IF($D$1=26,TS!BY53,IF($D$1=27,TS!CB53,IF($D$1=28,TS!CE53,IF($D$1=29,TS!CH53,IF($D$1=1,TS!B53,IF($D$1=2,TS!E53,""))))))))&amp;IF($D$1=30,TS!CK53,IF($D$1=31,TS!CN53,IF($D$1=32,TS!CQ53,IF($D$1=33,TS!CT53,IF($D$1=34,TS!CW53,IF($D$1=35,TS!CZ53,IF($D$1=36,TS!DC53,IF($D$1=37,TS!DF53,""))))))))&amp;IF($D$1=38,TS!DI53,IF($D$1=39,TS!DL53,IF($D$1=40,TS!DO53,"")))</f>
        <v/>
      </c>
      <c r="I53" s="167" t="str">
        <f ca="1">IF($D$1=3,TS!I53,IF($D$1=4,TS!L53,IF($D$1=5,TS!O53,IF($D$1=6,TS!R53,IF($D$1=7,TS!U53,IF($D$1=8,TS!X53,IF($D$1=9,TS!AA53,IF($D$1=10,TS!AD53,""))))))))&amp;IF($D$1=11,TS!AG53,IF($D$1=12,TS!AJ53,IF($D$1=13,TS!AM53,IF($D$1=14,TS!AP53,IF($D$1=15,TS!AS53,IF($D$1=16,TS!AV53,IF($D$1=17,TS!AY53,"")))))))&amp;IF($D$1=18,TS!BB53,IF($D$1=19,TS!BE53,IF($D$1=20,TS!BH53,IF($D$1=21,TS!BK53,IF($D$1=22,TS!BN53,IF($D$1=23,TS!BQ53,""))))))&amp;IF($D$1=24,TS!BT53,IF($D$1=25,TS!BW53,IF($D$1=26,TS!BZ53,IF($D$1=27,TS!CC53,IF($D$1=28,TS!CF53,IF($D$1=29,TS!CI53,IF($D$1=1,TS!C53,IF($D$1=2,TS!F53,""))))))))&amp;IF($D$1=30,TS!CL53,IF($D$1=31,TS!CO53,IF($D$1=32,TS!CR53,IF($D$1=33,TS!CU53,IF($D$1=34,TS!CX53,IF($D$1=35,TS!DA53,IF($D$1=36,TS!DD53,IF($D$1=37,TS!DG53,""))))))))&amp;IF($D$1=38,TS!DJ53,IF($D$1=39,TS!DM53,IF($D$1=40,TS!DP53,"")))</f>
        <v/>
      </c>
      <c r="J53" s="180">
        <f>IF(Tnot60!G$2=0,"",Tnot60!G53)</f>
        <v>0</v>
      </c>
      <c r="K53" s="180">
        <f>IF(Tnot60!H$2=0,"",Tnot60!H53)</f>
        <v>0</v>
      </c>
      <c r="L53" s="180">
        <f>IF(Tnot60!I$2=0,"",Tnot60!I53)</f>
        <v>0</v>
      </c>
      <c r="M53" s="180">
        <f>IF(Tnot60!J$2=0,"",Tnot60!J53)</f>
        <v>0</v>
      </c>
      <c r="N53" s="180">
        <f>IF(Tnot60!K$2=0,"",Tnot60!K53)</f>
        <v>0</v>
      </c>
      <c r="O53" s="180">
        <f>IF(Tnot60!L$2=0,"",Tnot60!L53)</f>
        <v>0</v>
      </c>
      <c r="P53" s="180">
        <f>IF(Tnot60!M$2=0,"",Tnot60!M53)</f>
        <v>0</v>
      </c>
      <c r="Q53" s="180">
        <f>IF(Tnot60!N$2=0,"",Tnot60!N53)</f>
        <v>0</v>
      </c>
      <c r="R53" s="180">
        <f>IF(Tnot60!O$2=0,"",Tnot60!O53)</f>
        <v>0</v>
      </c>
      <c r="S53" s="180">
        <f>IF(Tnot60!P$2=0,"",Tnot60!P53)</f>
        <v>0</v>
      </c>
      <c r="T53" s="180" t="str">
        <f>IF(Tnot60!Q$2=0,"",Tnot60!Q53)</f>
        <v/>
      </c>
      <c r="U53" s="180" t="str">
        <f>IF(Tnot60!R$2=0,"",Tnot60!R53)</f>
        <v/>
      </c>
      <c r="V53" s="180" t="str">
        <f>IF(Tnot60!S$2=0,"",Tnot60!S53)</f>
        <v/>
      </c>
      <c r="W53" s="180" t="str">
        <f>IF(Tnot60!T$2=0,"",Tnot60!T53)</f>
        <v/>
      </c>
      <c r="X53" s="180" t="str">
        <f>IF(Tnot60!U$2=0,"",Tnot60!U53)</f>
        <v/>
      </c>
      <c r="Y53" s="180" t="str">
        <f>IF(Tnot60!V$2=0,"",Tnot60!V53)</f>
        <v/>
      </c>
      <c r="Z53" s="180" t="str">
        <f>IF(Tnot60!W$2=0,"",Tnot60!W53)</f>
        <v/>
      </c>
      <c r="AA53" s="180" t="str">
        <f>IF(Tnot60!X$2=0,"",Tnot60!X53)</f>
        <v/>
      </c>
      <c r="AB53" s="180" t="str">
        <f>IF(Tnot60!Y$2=0,"",Tnot60!Y53)</f>
        <v/>
      </c>
      <c r="AC53" s="180" t="str">
        <f>IF(Tnot60!Z$2=0,"",Tnot60!Z53)</f>
        <v/>
      </c>
      <c r="AD53" s="75">
        <f t="shared" si="24"/>
        <v>0</v>
      </c>
      <c r="AE53" s="174" t="str">
        <f t="shared" si="25"/>
        <v/>
      </c>
      <c r="AR53" s="177" t="str">
        <f t="shared" ca="1" si="52"/>
        <v/>
      </c>
      <c r="AS53" s="177" t="str">
        <f t="shared" ca="1" si="52"/>
        <v/>
      </c>
      <c r="AT53" s="177" t="str">
        <f t="shared" ca="1" si="52"/>
        <v/>
      </c>
      <c r="AU53" s="179" t="str">
        <f t="shared" si="32"/>
        <v/>
      </c>
      <c r="AV53" s="179" t="str">
        <f t="shared" si="33"/>
        <v/>
      </c>
      <c r="AW53" s="179" t="str">
        <f t="shared" si="34"/>
        <v/>
      </c>
      <c r="AX53" s="179" t="str">
        <f t="shared" si="35"/>
        <v/>
      </c>
      <c r="AY53" s="179" t="str">
        <f t="shared" si="36"/>
        <v/>
      </c>
      <c r="AZ53" s="179" t="str">
        <f t="shared" si="37"/>
        <v/>
      </c>
      <c r="BA53" s="179" t="str">
        <f t="shared" si="38"/>
        <v/>
      </c>
      <c r="BB53" s="179" t="str">
        <f t="shared" si="39"/>
        <v/>
      </c>
      <c r="BC53" s="179" t="str">
        <f t="shared" si="40"/>
        <v/>
      </c>
      <c r="BD53" s="179" t="str">
        <f t="shared" si="41"/>
        <v/>
      </c>
      <c r="BE53" s="179" t="str">
        <f t="shared" si="42"/>
        <v/>
      </c>
      <c r="BF53" s="179" t="str">
        <f t="shared" si="43"/>
        <v/>
      </c>
      <c r="BG53" s="179" t="str">
        <f t="shared" si="44"/>
        <v/>
      </c>
      <c r="BH53" s="179" t="str">
        <f t="shared" si="45"/>
        <v/>
      </c>
      <c r="BI53" s="179" t="str">
        <f t="shared" si="46"/>
        <v/>
      </c>
      <c r="BJ53" s="179" t="str">
        <f t="shared" si="47"/>
        <v/>
      </c>
      <c r="BK53" s="179" t="str">
        <f t="shared" si="48"/>
        <v/>
      </c>
      <c r="BL53" s="179" t="str">
        <f t="shared" si="49"/>
        <v/>
      </c>
      <c r="BM53" s="179" t="str">
        <f t="shared" si="50"/>
        <v/>
      </c>
      <c r="BN53" s="179" t="str">
        <f t="shared" si="51"/>
        <v/>
      </c>
      <c r="BO53" s="178"/>
      <c r="BP53" s="178" t="str">
        <f t="shared" ca="1" si="53"/>
        <v/>
      </c>
      <c r="BQ53" s="178" t="str">
        <f t="shared" ca="1" si="53"/>
        <v/>
      </c>
      <c r="BR53" s="178" t="str">
        <f t="shared" ca="1" si="53"/>
        <v/>
      </c>
      <c r="BS53" s="178" t="str">
        <f t="shared" si="26"/>
        <v/>
      </c>
    </row>
    <row r="54" spans="1:71" ht="12" customHeight="1" x14ac:dyDescent="0.2">
      <c r="A54" s="207"/>
      <c r="B54" s="208"/>
      <c r="C54" s="209"/>
      <c r="G54" s="166" t="str">
        <f ca="1">IF($D$1=3,TS!G54,IF($D$1=4,TS!J54,IF($D$1=5,TS!M54,IF($D$1=6,TS!P54,IF($D$1=7,TS!S54,IF($D$1=8,TS!V54,IF($D$1=9,TS!Y54,IF($D$1=10,TS!AB54,""))))))))&amp;IF($D$1=11,TS!AE54,IF($D$1=12,TS!AH54,IF($D$1=13,TS!AK54,IF($D$1=14,TS!AN54,IF($D$1=15,TS!AQ54,IF($D$1=16,TS!AT54,IF($D$1=17,TS!AW54,"")))))))&amp;IF($D$1=18,TS!AZ54,IF($D$1=19,TS!BC54,IF($D$1=20,TS!BF54,IF($D$1=21,TS!BI54,IF($D$1=22,TS!BL54,IF($D$1=23,TS!BO54,""))))))&amp;IF($D$1=24,TS!BR54,IF($D$1=25,TS!BU54,IF($D$1=26,TS!BX54,IF($D$1=27,TS!CA54,IF($D$1=28,TS!CD54,IF($D$1=29,TS!CG54,IF($D$1=1,TS!A54,IF($D$1=2,TS!D54,""))))))))&amp;IF($D$1=30,TS!CJ54,IF($D$1=31,TS!CM54,IF($D$1=32,TS!CP54,IF($D$1=33,TS!CS54,IF($D$1=34,TS!CV54,IF($D$1=35,TS!CY54,IF($D$1=36,TS!DB54,IF($D$1=37,TS!DE54,""))))))))&amp;IF($D$1=38,TS!DH54,IF($D$1=39,TS!DK54,IF($D$1=40,TS!DN54,"")))</f>
        <v/>
      </c>
      <c r="H54" s="166" t="str">
        <f ca="1">IF($D$1=3,TS!H54,IF($D$1=4,TS!K54,IF($D$1=5,TS!N54,IF($D$1=6,TS!Q54,IF($D$1=7,TS!T54,IF($D$1=8,TS!W54,IF($D$1=9,TS!Z54,IF($D$1=10,TS!AC54,""))))))))&amp;IF($D$1=11,TS!AF54,IF($D$1=12,TS!AI54,IF($D$1=13,TS!AL54,IF($D$1=14,TS!AO54,IF($D$1=15,TS!AR54,IF($D$1=16,TS!AU54,IF($D$1=17,TS!AX54,"")))))))&amp;IF($D$1=18,TS!BA54,IF($D$1=19,TS!BD54,IF($D$1=20,TS!BG54,IF($D$1=21,TS!BJ54,IF($D$1=22,TS!BM54,IF($D$1=23,TS!BP54,""))))))&amp;IF($D$1=24,TS!BS54,IF($D$1=25,TS!BV54,IF($D$1=26,TS!BY54,IF($D$1=27,TS!CB54,IF($D$1=28,TS!CE54,IF($D$1=29,TS!CH54,IF($D$1=1,TS!B54,IF($D$1=2,TS!E54,""))))))))&amp;IF($D$1=30,TS!CK54,IF($D$1=31,TS!CN54,IF($D$1=32,TS!CQ54,IF($D$1=33,TS!CT54,IF($D$1=34,TS!CW54,IF($D$1=35,TS!CZ54,IF($D$1=36,TS!DC54,IF($D$1=37,TS!DF54,""))))))))&amp;IF($D$1=38,TS!DI54,IF($D$1=39,TS!DL54,IF($D$1=40,TS!DO54,"")))</f>
        <v/>
      </c>
      <c r="I54" s="167" t="str">
        <f ca="1">IF($D$1=3,TS!I54,IF($D$1=4,TS!L54,IF($D$1=5,TS!O54,IF($D$1=6,TS!R54,IF($D$1=7,TS!U54,IF($D$1=8,TS!X54,IF($D$1=9,TS!AA54,IF($D$1=10,TS!AD54,""))))))))&amp;IF($D$1=11,TS!AG54,IF($D$1=12,TS!AJ54,IF($D$1=13,TS!AM54,IF($D$1=14,TS!AP54,IF($D$1=15,TS!AS54,IF($D$1=16,TS!AV54,IF($D$1=17,TS!AY54,"")))))))&amp;IF($D$1=18,TS!BB54,IF($D$1=19,TS!BE54,IF($D$1=20,TS!BH54,IF($D$1=21,TS!BK54,IF($D$1=22,TS!BN54,IF($D$1=23,TS!BQ54,""))))))&amp;IF($D$1=24,TS!BT54,IF($D$1=25,TS!BW54,IF($D$1=26,TS!BZ54,IF($D$1=27,TS!CC54,IF($D$1=28,TS!CF54,IF($D$1=29,TS!CI54,IF($D$1=1,TS!C54,IF($D$1=2,TS!F54,""))))))))&amp;IF($D$1=30,TS!CL54,IF($D$1=31,TS!CO54,IF($D$1=32,TS!CR54,IF($D$1=33,TS!CU54,IF($D$1=34,TS!CX54,IF($D$1=35,TS!DA54,IF($D$1=36,TS!DD54,IF($D$1=37,TS!DG54,""))))))))&amp;IF($D$1=38,TS!DJ54,IF($D$1=39,TS!DM54,IF($D$1=40,TS!DP54,"")))</f>
        <v/>
      </c>
      <c r="J54" s="180">
        <f>IF(Tnot60!G$2=0,"",Tnot60!G54)</f>
        <v>0</v>
      </c>
      <c r="K54" s="180">
        <f>IF(Tnot60!H$2=0,"",Tnot60!H54)</f>
        <v>0</v>
      </c>
      <c r="L54" s="180">
        <f>IF(Tnot60!I$2=0,"",Tnot60!I54)</f>
        <v>0</v>
      </c>
      <c r="M54" s="180">
        <f>IF(Tnot60!J$2=0,"",Tnot60!J54)</f>
        <v>0</v>
      </c>
      <c r="N54" s="180">
        <f>IF(Tnot60!K$2=0,"",Tnot60!K54)</f>
        <v>0</v>
      </c>
      <c r="O54" s="180">
        <f>IF(Tnot60!L$2=0,"",Tnot60!L54)</f>
        <v>0</v>
      </c>
      <c r="P54" s="180">
        <f>IF(Tnot60!M$2=0,"",Tnot60!M54)</f>
        <v>0</v>
      </c>
      <c r="Q54" s="180">
        <f>IF(Tnot60!N$2=0,"",Tnot60!N54)</f>
        <v>0</v>
      </c>
      <c r="R54" s="180">
        <f>IF(Tnot60!O$2=0,"",Tnot60!O54)</f>
        <v>0</v>
      </c>
      <c r="S54" s="180">
        <f>IF(Tnot60!P$2=0,"",Tnot60!P54)</f>
        <v>0</v>
      </c>
      <c r="T54" s="180" t="str">
        <f>IF(Tnot60!Q$2=0,"",Tnot60!Q54)</f>
        <v/>
      </c>
      <c r="U54" s="180" t="str">
        <f>IF(Tnot60!R$2=0,"",Tnot60!R54)</f>
        <v/>
      </c>
      <c r="V54" s="180" t="str">
        <f>IF(Tnot60!S$2=0,"",Tnot60!S54)</f>
        <v/>
      </c>
      <c r="W54" s="180" t="str">
        <f>IF(Tnot60!T$2=0,"",Tnot60!T54)</f>
        <v/>
      </c>
      <c r="X54" s="180" t="str">
        <f>IF(Tnot60!U$2=0,"",Tnot60!U54)</f>
        <v/>
      </c>
      <c r="Y54" s="180" t="str">
        <f>IF(Tnot60!V$2=0,"",Tnot60!V54)</f>
        <v/>
      </c>
      <c r="Z54" s="180" t="str">
        <f>IF(Tnot60!W$2=0,"",Tnot60!W54)</f>
        <v/>
      </c>
      <c r="AA54" s="180" t="str">
        <f>IF(Tnot60!X$2=0,"",Tnot60!X54)</f>
        <v/>
      </c>
      <c r="AB54" s="180" t="str">
        <f>IF(Tnot60!Y$2=0,"",Tnot60!Y54)</f>
        <v/>
      </c>
      <c r="AC54" s="180" t="str">
        <f>IF(Tnot60!Z$2=0,"",Tnot60!Z54)</f>
        <v/>
      </c>
      <c r="AD54" s="75">
        <f t="shared" si="24"/>
        <v>0</v>
      </c>
      <c r="AE54" s="174" t="str">
        <f t="shared" si="25"/>
        <v/>
      </c>
      <c r="AR54" s="177" t="str">
        <f t="shared" ca="1" si="52"/>
        <v/>
      </c>
      <c r="AS54" s="177" t="str">
        <f t="shared" ca="1" si="52"/>
        <v/>
      </c>
      <c r="AT54" s="177" t="str">
        <f t="shared" ca="1" si="52"/>
        <v/>
      </c>
      <c r="AU54" s="179" t="str">
        <f t="shared" si="32"/>
        <v/>
      </c>
      <c r="AV54" s="179" t="str">
        <f t="shared" si="33"/>
        <v/>
      </c>
      <c r="AW54" s="179" t="str">
        <f t="shared" si="34"/>
        <v/>
      </c>
      <c r="AX54" s="179" t="str">
        <f t="shared" si="35"/>
        <v/>
      </c>
      <c r="AY54" s="179" t="str">
        <f t="shared" si="36"/>
        <v/>
      </c>
      <c r="AZ54" s="179" t="str">
        <f t="shared" si="37"/>
        <v/>
      </c>
      <c r="BA54" s="179" t="str">
        <f t="shared" si="38"/>
        <v/>
      </c>
      <c r="BB54" s="179" t="str">
        <f t="shared" si="39"/>
        <v/>
      </c>
      <c r="BC54" s="179" t="str">
        <f t="shared" si="40"/>
        <v/>
      </c>
      <c r="BD54" s="179" t="str">
        <f t="shared" si="41"/>
        <v/>
      </c>
      <c r="BE54" s="179" t="str">
        <f t="shared" si="42"/>
        <v/>
      </c>
      <c r="BF54" s="179" t="str">
        <f t="shared" si="43"/>
        <v/>
      </c>
      <c r="BG54" s="179" t="str">
        <f t="shared" si="44"/>
        <v/>
      </c>
      <c r="BH54" s="179" t="str">
        <f t="shared" si="45"/>
        <v/>
      </c>
      <c r="BI54" s="179" t="str">
        <f t="shared" si="46"/>
        <v/>
      </c>
      <c r="BJ54" s="179" t="str">
        <f t="shared" si="47"/>
        <v/>
      </c>
      <c r="BK54" s="179" t="str">
        <f t="shared" si="48"/>
        <v/>
      </c>
      <c r="BL54" s="179" t="str">
        <f t="shared" si="49"/>
        <v/>
      </c>
      <c r="BM54" s="179" t="str">
        <f t="shared" si="50"/>
        <v/>
      </c>
      <c r="BN54" s="179" t="str">
        <f t="shared" si="51"/>
        <v/>
      </c>
      <c r="BO54" s="178"/>
      <c r="BP54" s="178" t="str">
        <f t="shared" ca="1" si="53"/>
        <v/>
      </c>
      <c r="BQ54" s="178" t="str">
        <f t="shared" ca="1" si="53"/>
        <v/>
      </c>
      <c r="BR54" s="178" t="str">
        <f t="shared" ca="1" si="53"/>
        <v/>
      </c>
      <c r="BS54" s="178" t="str">
        <f t="shared" si="26"/>
        <v/>
      </c>
    </row>
    <row r="55" spans="1:71" ht="12" customHeight="1" x14ac:dyDescent="0.2">
      <c r="A55" s="207"/>
      <c r="B55" s="208"/>
      <c r="C55" s="209"/>
      <c r="G55" s="166" t="str">
        <f ca="1">IF($D$1=3,TS!G55,IF($D$1=4,TS!J55,IF($D$1=5,TS!M55,IF($D$1=6,TS!P55,IF($D$1=7,TS!S55,IF($D$1=8,TS!V55,IF($D$1=9,TS!Y55,IF($D$1=10,TS!AB55,""))))))))&amp;IF($D$1=11,TS!AE55,IF($D$1=12,TS!AH55,IF($D$1=13,TS!AK55,IF($D$1=14,TS!AN55,IF($D$1=15,TS!AQ55,IF($D$1=16,TS!AT55,IF($D$1=17,TS!AW55,"")))))))&amp;IF($D$1=18,TS!AZ55,IF($D$1=19,TS!BC55,IF($D$1=20,TS!BF55,IF($D$1=21,TS!BI55,IF($D$1=22,TS!BL55,IF($D$1=23,TS!BO55,""))))))&amp;IF($D$1=24,TS!BR55,IF($D$1=25,TS!BU55,IF($D$1=26,TS!BX55,IF($D$1=27,TS!CA55,IF($D$1=28,TS!CD55,IF($D$1=29,TS!CG55,IF($D$1=1,TS!A55,IF($D$1=2,TS!D55,""))))))))&amp;IF($D$1=30,TS!CJ55,IF($D$1=31,TS!CM55,IF($D$1=32,TS!CP55,IF($D$1=33,TS!CS55,IF($D$1=34,TS!CV55,IF($D$1=35,TS!CY55,IF($D$1=36,TS!DB55,IF($D$1=37,TS!DE55,""))))))))&amp;IF($D$1=38,TS!DH55,IF($D$1=39,TS!DK55,IF($D$1=40,TS!DN55,"")))</f>
        <v/>
      </c>
      <c r="H55" s="166" t="str">
        <f ca="1">IF($D$1=3,TS!H55,IF($D$1=4,TS!K55,IF($D$1=5,TS!N55,IF($D$1=6,TS!Q55,IF($D$1=7,TS!T55,IF($D$1=8,TS!W55,IF($D$1=9,TS!Z55,IF($D$1=10,TS!AC55,""))))))))&amp;IF($D$1=11,TS!AF55,IF($D$1=12,TS!AI55,IF($D$1=13,TS!AL55,IF($D$1=14,TS!AO55,IF($D$1=15,TS!AR55,IF($D$1=16,TS!AU55,IF($D$1=17,TS!AX55,"")))))))&amp;IF($D$1=18,TS!BA55,IF($D$1=19,TS!BD55,IF($D$1=20,TS!BG55,IF($D$1=21,TS!BJ55,IF($D$1=22,TS!BM55,IF($D$1=23,TS!BP55,""))))))&amp;IF($D$1=24,TS!BS55,IF($D$1=25,TS!BV55,IF($D$1=26,TS!BY55,IF($D$1=27,TS!CB55,IF($D$1=28,TS!CE55,IF($D$1=29,TS!CH55,IF($D$1=1,TS!B55,IF($D$1=2,TS!E55,""))))))))&amp;IF($D$1=30,TS!CK55,IF($D$1=31,TS!CN55,IF($D$1=32,TS!CQ55,IF($D$1=33,TS!CT55,IF($D$1=34,TS!CW55,IF($D$1=35,TS!CZ55,IF($D$1=36,TS!DC55,IF($D$1=37,TS!DF55,""))))))))&amp;IF($D$1=38,TS!DI55,IF($D$1=39,TS!DL55,IF($D$1=40,TS!DO55,"")))</f>
        <v/>
      </c>
      <c r="I55" s="167" t="str">
        <f ca="1">IF($D$1=3,TS!I55,IF($D$1=4,TS!L55,IF($D$1=5,TS!O55,IF($D$1=6,TS!R55,IF($D$1=7,TS!U55,IF($D$1=8,TS!X55,IF($D$1=9,TS!AA55,IF($D$1=10,TS!AD55,""))))))))&amp;IF($D$1=11,TS!AG55,IF($D$1=12,TS!AJ55,IF($D$1=13,TS!AM55,IF($D$1=14,TS!AP55,IF($D$1=15,TS!AS55,IF($D$1=16,TS!AV55,IF($D$1=17,TS!AY55,"")))))))&amp;IF($D$1=18,TS!BB55,IF($D$1=19,TS!BE55,IF($D$1=20,TS!BH55,IF($D$1=21,TS!BK55,IF($D$1=22,TS!BN55,IF($D$1=23,TS!BQ55,""))))))&amp;IF($D$1=24,TS!BT55,IF($D$1=25,TS!BW55,IF($D$1=26,TS!BZ55,IF($D$1=27,TS!CC55,IF($D$1=28,TS!CF55,IF($D$1=29,TS!CI55,IF($D$1=1,TS!C55,IF($D$1=2,TS!F55,""))))))))&amp;IF($D$1=30,TS!CL55,IF($D$1=31,TS!CO55,IF($D$1=32,TS!CR55,IF($D$1=33,TS!CU55,IF($D$1=34,TS!CX55,IF($D$1=35,TS!DA55,IF($D$1=36,TS!DD55,IF($D$1=37,TS!DG55,""))))))))&amp;IF($D$1=38,TS!DJ55,IF($D$1=39,TS!DM55,IF($D$1=40,TS!DP55,"")))</f>
        <v/>
      </c>
      <c r="J55" s="180">
        <f>IF(Tnot60!G$2=0,"",Tnot60!G55)</f>
        <v>0</v>
      </c>
      <c r="K55" s="180">
        <f>IF(Tnot60!H$2=0,"",Tnot60!H55)</f>
        <v>0</v>
      </c>
      <c r="L55" s="180">
        <f>IF(Tnot60!I$2=0,"",Tnot60!I55)</f>
        <v>0</v>
      </c>
      <c r="M55" s="180">
        <f>IF(Tnot60!J$2=0,"",Tnot60!J55)</f>
        <v>0</v>
      </c>
      <c r="N55" s="180">
        <f>IF(Tnot60!K$2=0,"",Tnot60!K55)</f>
        <v>0</v>
      </c>
      <c r="O55" s="180">
        <f>IF(Tnot60!L$2=0,"",Tnot60!L55)</f>
        <v>0</v>
      </c>
      <c r="P55" s="180">
        <f>IF(Tnot60!M$2=0,"",Tnot60!M55)</f>
        <v>0</v>
      </c>
      <c r="Q55" s="180">
        <f>IF(Tnot60!N$2=0,"",Tnot60!N55)</f>
        <v>0</v>
      </c>
      <c r="R55" s="180">
        <f>IF(Tnot60!O$2=0,"",Tnot60!O55)</f>
        <v>0</v>
      </c>
      <c r="S55" s="180">
        <f>IF(Tnot60!P$2=0,"",Tnot60!P55)</f>
        <v>0</v>
      </c>
      <c r="T55" s="180" t="str">
        <f>IF(Tnot60!Q$2=0,"",Tnot60!Q55)</f>
        <v/>
      </c>
      <c r="U55" s="180" t="str">
        <f>IF(Tnot60!R$2=0,"",Tnot60!R55)</f>
        <v/>
      </c>
      <c r="V55" s="180" t="str">
        <f>IF(Tnot60!S$2=0,"",Tnot60!S55)</f>
        <v/>
      </c>
      <c r="W55" s="180" t="str">
        <f>IF(Tnot60!T$2=0,"",Tnot60!T55)</f>
        <v/>
      </c>
      <c r="X55" s="180" t="str">
        <f>IF(Tnot60!U$2=0,"",Tnot60!U55)</f>
        <v/>
      </c>
      <c r="Y55" s="180" t="str">
        <f>IF(Tnot60!V$2=0,"",Tnot60!V55)</f>
        <v/>
      </c>
      <c r="Z55" s="180" t="str">
        <f>IF(Tnot60!W$2=0,"",Tnot60!W55)</f>
        <v/>
      </c>
      <c r="AA55" s="180" t="str">
        <f>IF(Tnot60!X$2=0,"",Tnot60!X55)</f>
        <v/>
      </c>
      <c r="AB55" s="180" t="str">
        <f>IF(Tnot60!Y$2=0,"",Tnot60!Y55)</f>
        <v/>
      </c>
      <c r="AC55" s="180" t="str">
        <f>IF(Tnot60!Z$2=0,"",Tnot60!Z55)</f>
        <v/>
      </c>
      <c r="AD55" s="75">
        <f t="shared" si="24"/>
        <v>0</v>
      </c>
      <c r="AE55" s="174" t="str">
        <f t="shared" si="25"/>
        <v/>
      </c>
      <c r="AR55" s="177" t="str">
        <f t="shared" ca="1" si="52"/>
        <v/>
      </c>
      <c r="AS55" s="177" t="str">
        <f t="shared" ca="1" si="52"/>
        <v/>
      </c>
      <c r="AT55" s="177" t="str">
        <f t="shared" ca="1" si="52"/>
        <v/>
      </c>
      <c r="AU55" s="179" t="str">
        <f t="shared" si="32"/>
        <v/>
      </c>
      <c r="AV55" s="179" t="str">
        <f t="shared" si="33"/>
        <v/>
      </c>
      <c r="AW55" s="179" t="str">
        <f t="shared" si="34"/>
        <v/>
      </c>
      <c r="AX55" s="179" t="str">
        <f t="shared" si="35"/>
        <v/>
      </c>
      <c r="AY55" s="179" t="str">
        <f t="shared" si="36"/>
        <v/>
      </c>
      <c r="AZ55" s="179" t="str">
        <f t="shared" si="37"/>
        <v/>
      </c>
      <c r="BA55" s="179" t="str">
        <f t="shared" si="38"/>
        <v/>
      </c>
      <c r="BB55" s="179" t="str">
        <f t="shared" si="39"/>
        <v/>
      </c>
      <c r="BC55" s="179" t="str">
        <f t="shared" si="40"/>
        <v/>
      </c>
      <c r="BD55" s="179" t="str">
        <f t="shared" si="41"/>
        <v/>
      </c>
      <c r="BE55" s="179" t="str">
        <f t="shared" si="42"/>
        <v/>
      </c>
      <c r="BF55" s="179" t="str">
        <f t="shared" si="43"/>
        <v/>
      </c>
      <c r="BG55" s="179" t="str">
        <f t="shared" si="44"/>
        <v/>
      </c>
      <c r="BH55" s="179" t="str">
        <f t="shared" si="45"/>
        <v/>
      </c>
      <c r="BI55" s="179" t="str">
        <f t="shared" si="46"/>
        <v/>
      </c>
      <c r="BJ55" s="179" t="str">
        <f t="shared" si="47"/>
        <v/>
      </c>
      <c r="BK55" s="179" t="str">
        <f t="shared" si="48"/>
        <v/>
      </c>
      <c r="BL55" s="179" t="str">
        <f t="shared" si="49"/>
        <v/>
      </c>
      <c r="BM55" s="179" t="str">
        <f t="shared" si="50"/>
        <v/>
      </c>
      <c r="BN55" s="179" t="str">
        <f t="shared" si="51"/>
        <v/>
      </c>
      <c r="BO55" s="178"/>
      <c r="BP55" s="178" t="str">
        <f t="shared" ca="1" si="53"/>
        <v/>
      </c>
      <c r="BQ55" s="178" t="str">
        <f t="shared" ca="1" si="53"/>
        <v/>
      </c>
      <c r="BR55" s="178" t="str">
        <f t="shared" ca="1" si="53"/>
        <v/>
      </c>
      <c r="BS55" s="178" t="str">
        <f t="shared" si="26"/>
        <v/>
      </c>
    </row>
    <row r="56" spans="1:71" ht="12" customHeight="1" x14ac:dyDescent="0.2">
      <c r="A56" s="207"/>
      <c r="B56" s="208"/>
      <c r="C56" s="209"/>
      <c r="G56" s="166" t="str">
        <f ca="1">IF($D$1=3,TS!G56,IF($D$1=4,TS!J56,IF($D$1=5,TS!M56,IF($D$1=6,TS!P56,IF($D$1=7,TS!S56,IF($D$1=8,TS!V56,IF($D$1=9,TS!Y56,IF($D$1=10,TS!AB56,""))))))))&amp;IF($D$1=11,TS!AE56,IF($D$1=12,TS!AH56,IF($D$1=13,TS!AK56,IF($D$1=14,TS!AN56,IF($D$1=15,TS!AQ56,IF($D$1=16,TS!AT56,IF($D$1=17,TS!AW56,"")))))))&amp;IF($D$1=18,TS!AZ56,IF($D$1=19,TS!BC56,IF($D$1=20,TS!BF56,IF($D$1=21,TS!BI56,IF($D$1=22,TS!BL56,IF($D$1=23,TS!BO56,""))))))&amp;IF($D$1=24,TS!BR56,IF($D$1=25,TS!BU56,IF($D$1=26,TS!BX56,IF($D$1=27,TS!CA56,IF($D$1=28,TS!CD56,IF($D$1=29,TS!CG56,IF($D$1=1,TS!A56,IF($D$1=2,TS!D56,""))))))))&amp;IF($D$1=30,TS!CJ56,IF($D$1=31,TS!CM56,IF($D$1=32,TS!CP56,IF($D$1=33,TS!CS56,IF($D$1=34,TS!CV56,IF($D$1=35,TS!CY56,IF($D$1=36,TS!DB56,IF($D$1=37,TS!DE56,""))))))))&amp;IF($D$1=38,TS!DH56,IF($D$1=39,TS!DK56,IF($D$1=40,TS!DN56,"")))</f>
        <v/>
      </c>
      <c r="H56" s="166" t="str">
        <f ca="1">IF($D$1=3,TS!H56,IF($D$1=4,TS!K56,IF($D$1=5,TS!N56,IF($D$1=6,TS!Q56,IF($D$1=7,TS!T56,IF($D$1=8,TS!W56,IF($D$1=9,TS!Z56,IF($D$1=10,TS!AC56,""))))))))&amp;IF($D$1=11,TS!AF56,IF($D$1=12,TS!AI56,IF($D$1=13,TS!AL56,IF($D$1=14,TS!AO56,IF($D$1=15,TS!AR56,IF($D$1=16,TS!AU56,IF($D$1=17,TS!AX56,"")))))))&amp;IF($D$1=18,TS!BA56,IF($D$1=19,TS!BD56,IF($D$1=20,TS!BG56,IF($D$1=21,TS!BJ56,IF($D$1=22,TS!BM56,IF($D$1=23,TS!BP56,""))))))&amp;IF($D$1=24,TS!BS56,IF($D$1=25,TS!BV56,IF($D$1=26,TS!BY56,IF($D$1=27,TS!CB56,IF($D$1=28,TS!CE56,IF($D$1=29,TS!CH56,IF($D$1=1,TS!B56,IF($D$1=2,TS!E56,""))))))))&amp;IF($D$1=30,TS!CK56,IF($D$1=31,TS!CN56,IF($D$1=32,TS!CQ56,IF($D$1=33,TS!CT56,IF($D$1=34,TS!CW56,IF($D$1=35,TS!CZ56,IF($D$1=36,TS!DC56,IF($D$1=37,TS!DF56,""))))))))&amp;IF($D$1=38,TS!DI56,IF($D$1=39,TS!DL56,IF($D$1=40,TS!DO56,"")))</f>
        <v/>
      </c>
      <c r="I56" s="167" t="str">
        <f ca="1">IF($D$1=3,TS!I56,IF($D$1=4,TS!L56,IF($D$1=5,TS!O56,IF($D$1=6,TS!R56,IF($D$1=7,TS!U56,IF($D$1=8,TS!X56,IF($D$1=9,TS!AA56,IF($D$1=10,TS!AD56,""))))))))&amp;IF($D$1=11,TS!AG56,IF($D$1=12,TS!AJ56,IF($D$1=13,TS!AM56,IF($D$1=14,TS!AP56,IF($D$1=15,TS!AS56,IF($D$1=16,TS!AV56,IF($D$1=17,TS!AY56,"")))))))&amp;IF($D$1=18,TS!BB56,IF($D$1=19,TS!BE56,IF($D$1=20,TS!BH56,IF($D$1=21,TS!BK56,IF($D$1=22,TS!BN56,IF($D$1=23,TS!BQ56,""))))))&amp;IF($D$1=24,TS!BT56,IF($D$1=25,TS!BW56,IF($D$1=26,TS!BZ56,IF($D$1=27,TS!CC56,IF($D$1=28,TS!CF56,IF($D$1=29,TS!CI56,IF($D$1=1,TS!C56,IF($D$1=2,TS!F56,""))))))))&amp;IF($D$1=30,TS!CL56,IF($D$1=31,TS!CO56,IF($D$1=32,TS!CR56,IF($D$1=33,TS!CU56,IF($D$1=34,TS!CX56,IF($D$1=35,TS!DA56,IF($D$1=36,TS!DD56,IF($D$1=37,TS!DG56,""))))))))&amp;IF($D$1=38,TS!DJ56,IF($D$1=39,TS!DM56,IF($D$1=40,TS!DP56,"")))</f>
        <v/>
      </c>
      <c r="J56" s="180">
        <f>IF(Tnot60!G$2=0,"",Tnot60!G56)</f>
        <v>0</v>
      </c>
      <c r="K56" s="180">
        <f>IF(Tnot60!H$2=0,"",Tnot60!H56)</f>
        <v>0</v>
      </c>
      <c r="L56" s="180">
        <f>IF(Tnot60!I$2=0,"",Tnot60!I56)</f>
        <v>0</v>
      </c>
      <c r="M56" s="180">
        <f>IF(Tnot60!J$2=0,"",Tnot60!J56)</f>
        <v>0</v>
      </c>
      <c r="N56" s="180">
        <f>IF(Tnot60!K$2=0,"",Tnot60!K56)</f>
        <v>0</v>
      </c>
      <c r="O56" s="180">
        <f>IF(Tnot60!L$2=0,"",Tnot60!L56)</f>
        <v>0</v>
      </c>
      <c r="P56" s="180">
        <f>IF(Tnot60!M$2=0,"",Tnot60!M56)</f>
        <v>0</v>
      </c>
      <c r="Q56" s="180">
        <f>IF(Tnot60!N$2=0,"",Tnot60!N56)</f>
        <v>0</v>
      </c>
      <c r="R56" s="180">
        <f>IF(Tnot60!O$2=0,"",Tnot60!O56)</f>
        <v>0</v>
      </c>
      <c r="S56" s="180">
        <f>IF(Tnot60!P$2=0,"",Tnot60!P56)</f>
        <v>0</v>
      </c>
      <c r="T56" s="180" t="str">
        <f>IF(Tnot60!Q$2=0,"",Tnot60!Q56)</f>
        <v/>
      </c>
      <c r="U56" s="180" t="str">
        <f>IF(Tnot60!R$2=0,"",Tnot60!R56)</f>
        <v/>
      </c>
      <c r="V56" s="180" t="str">
        <f>IF(Tnot60!S$2=0,"",Tnot60!S56)</f>
        <v/>
      </c>
      <c r="W56" s="180" t="str">
        <f>IF(Tnot60!T$2=0,"",Tnot60!T56)</f>
        <v/>
      </c>
      <c r="X56" s="180" t="str">
        <f>IF(Tnot60!U$2=0,"",Tnot60!U56)</f>
        <v/>
      </c>
      <c r="Y56" s="180" t="str">
        <f>IF(Tnot60!V$2=0,"",Tnot60!V56)</f>
        <v/>
      </c>
      <c r="Z56" s="180" t="str">
        <f>IF(Tnot60!W$2=0,"",Tnot60!W56)</f>
        <v/>
      </c>
      <c r="AA56" s="180" t="str">
        <f>IF(Tnot60!X$2=0,"",Tnot60!X56)</f>
        <v/>
      </c>
      <c r="AB56" s="180" t="str">
        <f>IF(Tnot60!Y$2=0,"",Tnot60!Y56)</f>
        <v/>
      </c>
      <c r="AC56" s="180" t="str">
        <f>IF(Tnot60!Z$2=0,"",Tnot60!Z56)</f>
        <v/>
      </c>
      <c r="AD56" s="75">
        <f t="shared" si="24"/>
        <v>0</v>
      </c>
      <c r="AE56" s="174" t="str">
        <f t="shared" si="25"/>
        <v/>
      </c>
      <c r="AR56" s="177" t="str">
        <f t="shared" ca="1" si="52"/>
        <v/>
      </c>
      <c r="AS56" s="177" t="str">
        <f t="shared" ca="1" si="52"/>
        <v/>
      </c>
      <c r="AT56" s="177" t="str">
        <f t="shared" ca="1" si="52"/>
        <v/>
      </c>
      <c r="AU56" s="179" t="str">
        <f t="shared" si="32"/>
        <v/>
      </c>
      <c r="AV56" s="179" t="str">
        <f t="shared" si="33"/>
        <v/>
      </c>
      <c r="AW56" s="179" t="str">
        <f t="shared" si="34"/>
        <v/>
      </c>
      <c r="AX56" s="179" t="str">
        <f t="shared" si="35"/>
        <v/>
      </c>
      <c r="AY56" s="179" t="str">
        <f t="shared" si="36"/>
        <v/>
      </c>
      <c r="AZ56" s="179" t="str">
        <f t="shared" si="37"/>
        <v/>
      </c>
      <c r="BA56" s="179" t="str">
        <f t="shared" si="38"/>
        <v/>
      </c>
      <c r="BB56" s="179" t="str">
        <f t="shared" si="39"/>
        <v/>
      </c>
      <c r="BC56" s="179" t="str">
        <f t="shared" si="40"/>
        <v/>
      </c>
      <c r="BD56" s="179" t="str">
        <f t="shared" si="41"/>
        <v/>
      </c>
      <c r="BE56" s="179" t="str">
        <f t="shared" si="42"/>
        <v/>
      </c>
      <c r="BF56" s="179" t="str">
        <f t="shared" si="43"/>
        <v/>
      </c>
      <c r="BG56" s="179" t="str">
        <f t="shared" si="44"/>
        <v/>
      </c>
      <c r="BH56" s="179" t="str">
        <f t="shared" si="45"/>
        <v/>
      </c>
      <c r="BI56" s="179" t="str">
        <f t="shared" si="46"/>
        <v/>
      </c>
      <c r="BJ56" s="179" t="str">
        <f t="shared" si="47"/>
        <v/>
      </c>
      <c r="BK56" s="179" t="str">
        <f t="shared" si="48"/>
        <v/>
      </c>
      <c r="BL56" s="179" t="str">
        <f t="shared" si="49"/>
        <v/>
      </c>
      <c r="BM56" s="179" t="str">
        <f t="shared" si="50"/>
        <v/>
      </c>
      <c r="BN56" s="179" t="str">
        <f t="shared" si="51"/>
        <v/>
      </c>
      <c r="BO56" s="178"/>
      <c r="BP56" s="178" t="str">
        <f t="shared" ca="1" si="53"/>
        <v/>
      </c>
      <c r="BQ56" s="178" t="str">
        <f t="shared" ca="1" si="53"/>
        <v/>
      </c>
      <c r="BR56" s="178" t="str">
        <f t="shared" ca="1" si="53"/>
        <v/>
      </c>
      <c r="BS56" s="178" t="str">
        <f t="shared" si="26"/>
        <v/>
      </c>
    </row>
    <row r="57" spans="1:71" ht="12" customHeight="1" x14ac:dyDescent="0.2">
      <c r="A57" s="207"/>
      <c r="B57" s="208"/>
      <c r="C57" s="209"/>
      <c r="G57" s="166" t="str">
        <f ca="1">IF($D$1=3,TS!G57,IF($D$1=4,TS!J57,IF($D$1=5,TS!M57,IF($D$1=6,TS!P57,IF($D$1=7,TS!S57,IF($D$1=8,TS!V57,IF($D$1=9,TS!Y57,IF($D$1=10,TS!AB57,""))))))))&amp;IF($D$1=11,TS!AE57,IF($D$1=12,TS!AH57,IF($D$1=13,TS!AK57,IF($D$1=14,TS!AN57,IF($D$1=15,TS!AQ57,IF($D$1=16,TS!AT57,IF($D$1=17,TS!AW57,"")))))))&amp;IF($D$1=18,TS!AZ57,IF($D$1=19,TS!BC57,IF($D$1=20,TS!BF57,IF($D$1=21,TS!BI57,IF($D$1=22,TS!BL57,IF($D$1=23,TS!BO57,""))))))&amp;IF($D$1=24,TS!BR57,IF($D$1=25,TS!BU57,IF($D$1=26,TS!BX57,IF($D$1=27,TS!CA57,IF($D$1=28,TS!CD57,IF($D$1=29,TS!CG57,IF($D$1=1,TS!A57,IF($D$1=2,TS!D57,""))))))))&amp;IF($D$1=30,TS!CJ57,IF($D$1=31,TS!CM57,IF($D$1=32,TS!CP57,IF($D$1=33,TS!CS57,IF($D$1=34,TS!CV57,IF($D$1=35,TS!CY57,IF($D$1=36,TS!DB57,IF($D$1=37,TS!DE57,""))))))))&amp;IF($D$1=38,TS!DH57,IF($D$1=39,TS!DK57,IF($D$1=40,TS!DN57,"")))</f>
        <v/>
      </c>
      <c r="H57" s="166" t="str">
        <f ca="1">IF($D$1=3,TS!H57,IF($D$1=4,TS!K57,IF($D$1=5,TS!N57,IF($D$1=6,TS!Q57,IF($D$1=7,TS!T57,IF($D$1=8,TS!W57,IF($D$1=9,TS!Z57,IF($D$1=10,TS!AC57,""))))))))&amp;IF($D$1=11,TS!AF57,IF($D$1=12,TS!AI57,IF($D$1=13,TS!AL57,IF($D$1=14,TS!AO57,IF($D$1=15,TS!AR57,IF($D$1=16,TS!AU57,IF($D$1=17,TS!AX57,"")))))))&amp;IF($D$1=18,TS!BA57,IF($D$1=19,TS!BD57,IF($D$1=20,TS!BG57,IF($D$1=21,TS!BJ57,IF($D$1=22,TS!BM57,IF($D$1=23,TS!BP57,""))))))&amp;IF($D$1=24,TS!BS57,IF($D$1=25,TS!BV57,IF($D$1=26,TS!BY57,IF($D$1=27,TS!CB57,IF($D$1=28,TS!CE57,IF($D$1=29,TS!CH57,IF($D$1=1,TS!B57,IF($D$1=2,TS!E57,""))))))))&amp;IF($D$1=30,TS!CK57,IF($D$1=31,TS!CN57,IF($D$1=32,TS!CQ57,IF($D$1=33,TS!CT57,IF($D$1=34,TS!CW57,IF($D$1=35,TS!CZ57,IF($D$1=36,TS!DC57,IF($D$1=37,TS!DF57,""))))))))&amp;IF($D$1=38,TS!DI57,IF($D$1=39,TS!DL57,IF($D$1=40,TS!DO57,"")))</f>
        <v/>
      </c>
      <c r="I57" s="167" t="str">
        <f ca="1">IF($D$1=3,TS!I57,IF($D$1=4,TS!L57,IF($D$1=5,TS!O57,IF($D$1=6,TS!R57,IF($D$1=7,TS!U57,IF($D$1=8,TS!X57,IF($D$1=9,TS!AA57,IF($D$1=10,TS!AD57,""))))))))&amp;IF($D$1=11,TS!AG57,IF($D$1=12,TS!AJ57,IF($D$1=13,TS!AM57,IF($D$1=14,TS!AP57,IF($D$1=15,TS!AS57,IF($D$1=16,TS!AV57,IF($D$1=17,TS!AY57,"")))))))&amp;IF($D$1=18,TS!BB57,IF($D$1=19,TS!BE57,IF($D$1=20,TS!BH57,IF($D$1=21,TS!BK57,IF($D$1=22,TS!BN57,IF($D$1=23,TS!BQ57,""))))))&amp;IF($D$1=24,TS!BT57,IF($D$1=25,TS!BW57,IF($D$1=26,TS!BZ57,IF($D$1=27,TS!CC57,IF($D$1=28,TS!CF57,IF($D$1=29,TS!CI57,IF($D$1=1,TS!C57,IF($D$1=2,TS!F57,""))))))))&amp;IF($D$1=30,TS!CL57,IF($D$1=31,TS!CO57,IF($D$1=32,TS!CR57,IF($D$1=33,TS!CU57,IF($D$1=34,TS!CX57,IF($D$1=35,TS!DA57,IF($D$1=36,TS!DD57,IF($D$1=37,TS!DG57,""))))))))&amp;IF($D$1=38,TS!DJ57,IF($D$1=39,TS!DM57,IF($D$1=40,TS!DP57,"")))</f>
        <v/>
      </c>
      <c r="J57" s="180">
        <f>IF(Tnot60!G$2=0,"",Tnot60!G57)</f>
        <v>0</v>
      </c>
      <c r="K57" s="180">
        <f>IF(Tnot60!H$2=0,"",Tnot60!H57)</f>
        <v>0</v>
      </c>
      <c r="L57" s="180">
        <f>IF(Tnot60!I$2=0,"",Tnot60!I57)</f>
        <v>0</v>
      </c>
      <c r="M57" s="180">
        <f>IF(Tnot60!J$2=0,"",Tnot60!J57)</f>
        <v>0</v>
      </c>
      <c r="N57" s="180">
        <f>IF(Tnot60!K$2=0,"",Tnot60!K57)</f>
        <v>0</v>
      </c>
      <c r="O57" s="180">
        <f>IF(Tnot60!L$2=0,"",Tnot60!L57)</f>
        <v>0</v>
      </c>
      <c r="P57" s="180">
        <f>IF(Tnot60!M$2=0,"",Tnot60!M57)</f>
        <v>0</v>
      </c>
      <c r="Q57" s="180">
        <f>IF(Tnot60!N$2=0,"",Tnot60!N57)</f>
        <v>0</v>
      </c>
      <c r="R57" s="180">
        <f>IF(Tnot60!O$2=0,"",Tnot60!O57)</f>
        <v>0</v>
      </c>
      <c r="S57" s="180">
        <f>IF(Tnot60!P$2=0,"",Tnot60!P57)</f>
        <v>0</v>
      </c>
      <c r="T57" s="180" t="str">
        <f>IF(Tnot60!Q$2=0,"",Tnot60!Q57)</f>
        <v/>
      </c>
      <c r="U57" s="180" t="str">
        <f>IF(Tnot60!R$2=0,"",Tnot60!R57)</f>
        <v/>
      </c>
      <c r="V57" s="180" t="str">
        <f>IF(Tnot60!S$2=0,"",Tnot60!S57)</f>
        <v/>
      </c>
      <c r="W57" s="180" t="str">
        <f>IF(Tnot60!T$2=0,"",Tnot60!T57)</f>
        <v/>
      </c>
      <c r="X57" s="180" t="str">
        <f>IF(Tnot60!U$2=0,"",Tnot60!U57)</f>
        <v/>
      </c>
      <c r="Y57" s="180" t="str">
        <f>IF(Tnot60!V$2=0,"",Tnot60!V57)</f>
        <v/>
      </c>
      <c r="Z57" s="180" t="str">
        <f>IF(Tnot60!W$2=0,"",Tnot60!W57)</f>
        <v/>
      </c>
      <c r="AA57" s="180" t="str">
        <f>IF(Tnot60!X$2=0,"",Tnot60!X57)</f>
        <v/>
      </c>
      <c r="AB57" s="180" t="str">
        <f>IF(Tnot60!Y$2=0,"",Tnot60!Y57)</f>
        <v/>
      </c>
      <c r="AC57" s="180" t="str">
        <f>IF(Tnot60!Z$2=0,"",Tnot60!Z57)</f>
        <v/>
      </c>
      <c r="AD57" s="75">
        <f t="shared" si="24"/>
        <v>0</v>
      </c>
      <c r="AE57" s="174" t="str">
        <f t="shared" si="25"/>
        <v/>
      </c>
      <c r="AR57" s="177" t="str">
        <f t="shared" ca="1" si="52"/>
        <v/>
      </c>
      <c r="AS57" s="177" t="str">
        <f t="shared" ca="1" si="52"/>
        <v/>
      </c>
      <c r="AT57" s="177" t="str">
        <f t="shared" ca="1" si="52"/>
        <v/>
      </c>
      <c r="AU57" s="179" t="str">
        <f t="shared" si="32"/>
        <v/>
      </c>
      <c r="AV57" s="179" t="str">
        <f t="shared" si="33"/>
        <v/>
      </c>
      <c r="AW57" s="179" t="str">
        <f t="shared" si="34"/>
        <v/>
      </c>
      <c r="AX57" s="179" t="str">
        <f t="shared" si="35"/>
        <v/>
      </c>
      <c r="AY57" s="179" t="str">
        <f t="shared" si="36"/>
        <v/>
      </c>
      <c r="AZ57" s="179" t="str">
        <f t="shared" si="37"/>
        <v/>
      </c>
      <c r="BA57" s="179" t="str">
        <f t="shared" si="38"/>
        <v/>
      </c>
      <c r="BB57" s="179" t="str">
        <f t="shared" si="39"/>
        <v/>
      </c>
      <c r="BC57" s="179" t="str">
        <f t="shared" si="40"/>
        <v/>
      </c>
      <c r="BD57" s="179" t="str">
        <f t="shared" si="41"/>
        <v/>
      </c>
      <c r="BE57" s="179" t="str">
        <f t="shared" si="42"/>
        <v/>
      </c>
      <c r="BF57" s="179" t="str">
        <f t="shared" si="43"/>
        <v/>
      </c>
      <c r="BG57" s="179" t="str">
        <f t="shared" si="44"/>
        <v/>
      </c>
      <c r="BH57" s="179" t="str">
        <f t="shared" si="45"/>
        <v/>
      </c>
      <c r="BI57" s="179" t="str">
        <f t="shared" si="46"/>
        <v/>
      </c>
      <c r="BJ57" s="179" t="str">
        <f t="shared" si="47"/>
        <v/>
      </c>
      <c r="BK57" s="179" t="str">
        <f t="shared" si="48"/>
        <v/>
      </c>
      <c r="BL57" s="179" t="str">
        <f t="shared" si="49"/>
        <v/>
      </c>
      <c r="BM57" s="179" t="str">
        <f t="shared" si="50"/>
        <v/>
      </c>
      <c r="BN57" s="179" t="str">
        <f t="shared" si="51"/>
        <v/>
      </c>
      <c r="BO57" s="178"/>
      <c r="BP57" s="178" t="str">
        <f t="shared" ca="1" si="53"/>
        <v/>
      </c>
      <c r="BQ57" s="178" t="str">
        <f t="shared" ca="1" si="53"/>
        <v/>
      </c>
      <c r="BR57" s="178" t="str">
        <f t="shared" ca="1" si="53"/>
        <v/>
      </c>
      <c r="BS57" s="178" t="str">
        <f t="shared" si="26"/>
        <v/>
      </c>
    </row>
    <row r="58" spans="1:71" ht="12" customHeight="1" x14ac:dyDescent="0.2">
      <c r="A58" s="207"/>
      <c r="B58" s="208"/>
      <c r="C58" s="209"/>
      <c r="G58" s="166" t="str">
        <f ca="1">IF($D$1=3,TS!G58,IF($D$1=4,TS!J58,IF($D$1=5,TS!M58,IF($D$1=6,TS!P58,IF($D$1=7,TS!S58,IF($D$1=8,TS!V58,IF($D$1=9,TS!Y58,IF($D$1=10,TS!AB58,""))))))))&amp;IF($D$1=11,TS!AE58,IF($D$1=12,TS!AH58,IF($D$1=13,TS!AK58,IF($D$1=14,TS!AN58,IF($D$1=15,TS!AQ58,IF($D$1=16,TS!AT58,IF($D$1=17,TS!AW58,"")))))))&amp;IF($D$1=18,TS!AZ58,IF($D$1=19,TS!BC58,IF($D$1=20,TS!BF58,IF($D$1=21,TS!BI58,IF($D$1=22,TS!BL58,IF($D$1=23,TS!BO58,""))))))&amp;IF($D$1=24,TS!BR58,IF($D$1=25,TS!BU58,IF($D$1=26,TS!BX58,IF($D$1=27,TS!CA58,IF($D$1=28,TS!CD58,IF($D$1=29,TS!CG58,IF($D$1=1,TS!A58,IF($D$1=2,TS!D58,""))))))))&amp;IF($D$1=30,TS!CJ58,IF($D$1=31,TS!CM58,IF($D$1=32,TS!CP58,IF($D$1=33,TS!CS58,IF($D$1=34,TS!CV58,IF($D$1=35,TS!CY58,IF($D$1=36,TS!DB58,IF($D$1=37,TS!DE58,""))))))))&amp;IF($D$1=38,TS!DH58,IF($D$1=39,TS!DK58,IF($D$1=40,TS!DN58,"")))</f>
        <v/>
      </c>
      <c r="H58" s="166" t="str">
        <f ca="1">IF($D$1=3,TS!H58,IF($D$1=4,TS!K58,IF($D$1=5,TS!N58,IF($D$1=6,TS!Q58,IF($D$1=7,TS!T58,IF($D$1=8,TS!W58,IF($D$1=9,TS!Z58,IF($D$1=10,TS!AC58,""))))))))&amp;IF($D$1=11,TS!AF58,IF($D$1=12,TS!AI58,IF($D$1=13,TS!AL58,IF($D$1=14,TS!AO58,IF($D$1=15,TS!AR58,IF($D$1=16,TS!AU58,IF($D$1=17,TS!AX58,"")))))))&amp;IF($D$1=18,TS!BA58,IF($D$1=19,TS!BD58,IF($D$1=20,TS!BG58,IF($D$1=21,TS!BJ58,IF($D$1=22,TS!BM58,IF($D$1=23,TS!BP58,""))))))&amp;IF($D$1=24,TS!BS58,IF($D$1=25,TS!BV58,IF($D$1=26,TS!BY58,IF($D$1=27,TS!CB58,IF($D$1=28,TS!CE58,IF($D$1=29,TS!CH58,IF($D$1=1,TS!B58,IF($D$1=2,TS!E58,""))))))))&amp;IF($D$1=30,TS!CK58,IF($D$1=31,TS!CN58,IF($D$1=32,TS!CQ58,IF($D$1=33,TS!CT58,IF($D$1=34,TS!CW58,IF($D$1=35,TS!CZ58,IF($D$1=36,TS!DC58,IF($D$1=37,TS!DF58,""))))))))&amp;IF($D$1=38,TS!DI58,IF($D$1=39,TS!DL58,IF($D$1=40,TS!DO58,"")))</f>
        <v/>
      </c>
      <c r="I58" s="167" t="str">
        <f ca="1">IF($D$1=3,TS!I58,IF($D$1=4,TS!L58,IF($D$1=5,TS!O58,IF($D$1=6,TS!R58,IF($D$1=7,TS!U58,IF($D$1=8,TS!X58,IF($D$1=9,TS!AA58,IF($D$1=10,TS!AD58,""))))))))&amp;IF($D$1=11,TS!AG58,IF($D$1=12,TS!AJ58,IF($D$1=13,TS!AM58,IF($D$1=14,TS!AP58,IF($D$1=15,TS!AS58,IF($D$1=16,TS!AV58,IF($D$1=17,TS!AY58,"")))))))&amp;IF($D$1=18,TS!BB58,IF($D$1=19,TS!BE58,IF($D$1=20,TS!BH58,IF($D$1=21,TS!BK58,IF($D$1=22,TS!BN58,IF($D$1=23,TS!BQ58,""))))))&amp;IF($D$1=24,TS!BT58,IF($D$1=25,TS!BW58,IF($D$1=26,TS!BZ58,IF($D$1=27,TS!CC58,IF($D$1=28,TS!CF58,IF($D$1=29,TS!CI58,IF($D$1=1,TS!C58,IF($D$1=2,TS!F58,""))))))))&amp;IF($D$1=30,TS!CL58,IF($D$1=31,TS!CO58,IF($D$1=32,TS!CR58,IF($D$1=33,TS!CU58,IF($D$1=34,TS!CX58,IF($D$1=35,TS!DA58,IF($D$1=36,TS!DD58,IF($D$1=37,TS!DG58,""))))))))&amp;IF($D$1=38,TS!DJ58,IF($D$1=39,TS!DM58,IF($D$1=40,TS!DP58,"")))</f>
        <v/>
      </c>
      <c r="J58" s="180">
        <f>IF(Tnot60!G$2=0,"",Tnot60!G58)</f>
        <v>0</v>
      </c>
      <c r="K58" s="180">
        <f>IF(Tnot60!H$2=0,"",Tnot60!H58)</f>
        <v>0</v>
      </c>
      <c r="L58" s="180">
        <f>IF(Tnot60!I$2=0,"",Tnot60!I58)</f>
        <v>0</v>
      </c>
      <c r="M58" s="180">
        <f>IF(Tnot60!J$2=0,"",Tnot60!J58)</f>
        <v>0</v>
      </c>
      <c r="N58" s="180">
        <f>IF(Tnot60!K$2=0,"",Tnot60!K58)</f>
        <v>0</v>
      </c>
      <c r="O58" s="180">
        <f>IF(Tnot60!L$2=0,"",Tnot60!L58)</f>
        <v>0</v>
      </c>
      <c r="P58" s="180">
        <f>IF(Tnot60!M$2=0,"",Tnot60!M58)</f>
        <v>0</v>
      </c>
      <c r="Q58" s="180">
        <f>IF(Tnot60!N$2=0,"",Tnot60!N58)</f>
        <v>0</v>
      </c>
      <c r="R58" s="180">
        <f>IF(Tnot60!O$2=0,"",Tnot60!O58)</f>
        <v>0</v>
      </c>
      <c r="S58" s="180">
        <f>IF(Tnot60!P$2=0,"",Tnot60!P58)</f>
        <v>0</v>
      </c>
      <c r="T58" s="180" t="str">
        <f>IF(Tnot60!Q$2=0,"",Tnot60!Q58)</f>
        <v/>
      </c>
      <c r="U58" s="180" t="str">
        <f>IF(Tnot60!R$2=0,"",Tnot60!R58)</f>
        <v/>
      </c>
      <c r="V58" s="180" t="str">
        <f>IF(Tnot60!S$2=0,"",Tnot60!S58)</f>
        <v/>
      </c>
      <c r="W58" s="180" t="str">
        <f>IF(Tnot60!T$2=0,"",Tnot60!T58)</f>
        <v/>
      </c>
      <c r="X58" s="180" t="str">
        <f>IF(Tnot60!U$2=0,"",Tnot60!U58)</f>
        <v/>
      </c>
      <c r="Y58" s="180" t="str">
        <f>IF(Tnot60!V$2=0,"",Tnot60!V58)</f>
        <v/>
      </c>
      <c r="Z58" s="180" t="str">
        <f>IF(Tnot60!W$2=0,"",Tnot60!W58)</f>
        <v/>
      </c>
      <c r="AA58" s="180" t="str">
        <f>IF(Tnot60!X$2=0,"",Tnot60!X58)</f>
        <v/>
      </c>
      <c r="AB58" s="180" t="str">
        <f>IF(Tnot60!Y$2=0,"",Tnot60!Y58)</f>
        <v/>
      </c>
      <c r="AC58" s="180" t="str">
        <f>IF(Tnot60!Z$2=0,"",Tnot60!Z58)</f>
        <v/>
      </c>
      <c r="AD58" s="75">
        <f t="shared" si="24"/>
        <v>0</v>
      </c>
      <c r="AE58" s="174" t="str">
        <f t="shared" si="25"/>
        <v/>
      </c>
      <c r="AR58" s="177" t="str">
        <f t="shared" ca="1" si="52"/>
        <v/>
      </c>
      <c r="AS58" s="177" t="str">
        <f t="shared" ca="1" si="52"/>
        <v/>
      </c>
      <c r="AT58" s="177" t="str">
        <f t="shared" ca="1" si="52"/>
        <v/>
      </c>
      <c r="AU58" s="179" t="str">
        <f t="shared" si="32"/>
        <v/>
      </c>
      <c r="AV58" s="179" t="str">
        <f t="shared" si="33"/>
        <v/>
      </c>
      <c r="AW58" s="179" t="str">
        <f t="shared" si="34"/>
        <v/>
      </c>
      <c r="AX58" s="179" t="str">
        <f t="shared" si="35"/>
        <v/>
      </c>
      <c r="AY58" s="179" t="str">
        <f t="shared" si="36"/>
        <v/>
      </c>
      <c r="AZ58" s="179" t="str">
        <f t="shared" si="37"/>
        <v/>
      </c>
      <c r="BA58" s="179" t="str">
        <f t="shared" si="38"/>
        <v/>
      </c>
      <c r="BB58" s="179" t="str">
        <f t="shared" si="39"/>
        <v/>
      </c>
      <c r="BC58" s="179" t="str">
        <f t="shared" si="40"/>
        <v/>
      </c>
      <c r="BD58" s="179" t="str">
        <f t="shared" si="41"/>
        <v/>
      </c>
      <c r="BE58" s="179" t="str">
        <f t="shared" si="42"/>
        <v/>
      </c>
      <c r="BF58" s="179" t="str">
        <f t="shared" si="43"/>
        <v/>
      </c>
      <c r="BG58" s="179" t="str">
        <f t="shared" si="44"/>
        <v/>
      </c>
      <c r="BH58" s="179" t="str">
        <f t="shared" si="45"/>
        <v/>
      </c>
      <c r="BI58" s="179" t="str">
        <f t="shared" si="46"/>
        <v/>
      </c>
      <c r="BJ58" s="179" t="str">
        <f t="shared" si="47"/>
        <v/>
      </c>
      <c r="BK58" s="179" t="str">
        <f t="shared" si="48"/>
        <v/>
      </c>
      <c r="BL58" s="179" t="str">
        <f t="shared" si="49"/>
        <v/>
      </c>
      <c r="BM58" s="179" t="str">
        <f t="shared" si="50"/>
        <v/>
      </c>
      <c r="BN58" s="179" t="str">
        <f t="shared" si="51"/>
        <v/>
      </c>
      <c r="BO58" s="178"/>
      <c r="BP58" s="178" t="str">
        <f t="shared" ca="1" si="53"/>
        <v/>
      </c>
      <c r="BQ58" s="178" t="str">
        <f t="shared" ca="1" si="53"/>
        <v/>
      </c>
      <c r="BR58" s="178" t="str">
        <f t="shared" ca="1" si="53"/>
        <v/>
      </c>
      <c r="BS58" s="178" t="str">
        <f t="shared" si="26"/>
        <v/>
      </c>
    </row>
    <row r="59" spans="1:71" ht="12" customHeight="1" x14ac:dyDescent="0.2">
      <c r="A59" s="207"/>
      <c r="B59" s="208"/>
      <c r="C59" s="209"/>
      <c r="G59" s="166" t="str">
        <f ca="1">IF($D$1=3,TS!G59,IF($D$1=4,TS!J59,IF($D$1=5,TS!M59,IF($D$1=6,TS!P59,IF($D$1=7,TS!S59,IF($D$1=8,TS!V59,IF($D$1=9,TS!Y59,IF($D$1=10,TS!AB59,""))))))))&amp;IF($D$1=11,TS!AE59,IF($D$1=12,TS!AH59,IF($D$1=13,TS!AK59,IF($D$1=14,TS!AN59,IF($D$1=15,TS!AQ59,IF($D$1=16,TS!AT59,IF($D$1=17,TS!AW59,"")))))))&amp;IF($D$1=18,TS!AZ59,IF($D$1=19,TS!BC59,IF($D$1=20,TS!BF59,IF($D$1=21,TS!BI59,IF($D$1=22,TS!BL59,IF($D$1=23,TS!BO59,""))))))&amp;IF($D$1=24,TS!BR59,IF($D$1=25,TS!BU59,IF($D$1=26,TS!BX59,IF($D$1=27,TS!CA59,IF($D$1=28,TS!CD59,IF($D$1=29,TS!CG59,IF($D$1=1,TS!A59,IF($D$1=2,TS!D59,""))))))))&amp;IF($D$1=30,TS!CJ59,IF($D$1=31,TS!CM59,IF($D$1=32,TS!CP59,IF($D$1=33,TS!CS59,IF($D$1=34,TS!CV59,IF($D$1=35,TS!CY59,IF($D$1=36,TS!DB59,IF($D$1=37,TS!DE59,""))))))))&amp;IF($D$1=38,TS!DH59,IF($D$1=39,TS!DK59,IF($D$1=40,TS!DN59,"")))</f>
        <v/>
      </c>
      <c r="H59" s="166" t="str">
        <f ca="1">IF($D$1=3,TS!H59,IF($D$1=4,TS!K59,IF($D$1=5,TS!N59,IF($D$1=6,TS!Q59,IF($D$1=7,TS!T59,IF($D$1=8,TS!W59,IF($D$1=9,TS!Z59,IF($D$1=10,TS!AC59,""))))))))&amp;IF($D$1=11,TS!AF59,IF($D$1=12,TS!AI59,IF($D$1=13,TS!AL59,IF($D$1=14,TS!AO59,IF($D$1=15,TS!AR59,IF($D$1=16,TS!AU59,IF($D$1=17,TS!AX59,"")))))))&amp;IF($D$1=18,TS!BA59,IF($D$1=19,TS!BD59,IF($D$1=20,TS!BG59,IF($D$1=21,TS!BJ59,IF($D$1=22,TS!BM59,IF($D$1=23,TS!BP59,""))))))&amp;IF($D$1=24,TS!BS59,IF($D$1=25,TS!BV59,IF($D$1=26,TS!BY59,IF($D$1=27,TS!CB59,IF($D$1=28,TS!CE59,IF($D$1=29,TS!CH59,IF($D$1=1,TS!B59,IF($D$1=2,TS!E59,""))))))))&amp;IF($D$1=30,TS!CK59,IF($D$1=31,TS!CN59,IF($D$1=32,TS!CQ59,IF($D$1=33,TS!CT59,IF($D$1=34,TS!CW59,IF($D$1=35,TS!CZ59,IF($D$1=36,TS!DC59,IF($D$1=37,TS!DF59,""))))))))&amp;IF($D$1=38,TS!DI59,IF($D$1=39,TS!DL59,IF($D$1=40,TS!DO59,"")))</f>
        <v/>
      </c>
      <c r="I59" s="167" t="str">
        <f ca="1">IF($D$1=3,TS!I59,IF($D$1=4,TS!L59,IF($D$1=5,TS!O59,IF($D$1=6,TS!R59,IF($D$1=7,TS!U59,IF($D$1=8,TS!X59,IF($D$1=9,TS!AA59,IF($D$1=10,TS!AD59,""))))))))&amp;IF($D$1=11,TS!AG59,IF($D$1=12,TS!AJ59,IF($D$1=13,TS!AM59,IF($D$1=14,TS!AP59,IF($D$1=15,TS!AS59,IF($D$1=16,TS!AV59,IF($D$1=17,TS!AY59,"")))))))&amp;IF($D$1=18,TS!BB59,IF($D$1=19,TS!BE59,IF($D$1=20,TS!BH59,IF($D$1=21,TS!BK59,IF($D$1=22,TS!BN59,IF($D$1=23,TS!BQ59,""))))))&amp;IF($D$1=24,TS!BT59,IF($D$1=25,TS!BW59,IF($D$1=26,TS!BZ59,IF($D$1=27,TS!CC59,IF($D$1=28,TS!CF59,IF($D$1=29,TS!CI59,IF($D$1=1,TS!C59,IF($D$1=2,TS!F59,""))))))))&amp;IF($D$1=30,TS!CL59,IF($D$1=31,TS!CO59,IF($D$1=32,TS!CR59,IF($D$1=33,TS!CU59,IF($D$1=34,TS!CX59,IF($D$1=35,TS!DA59,IF($D$1=36,TS!DD59,IF($D$1=37,TS!DG59,""))))))))&amp;IF($D$1=38,TS!DJ59,IF($D$1=39,TS!DM59,IF($D$1=40,TS!DP59,"")))</f>
        <v/>
      </c>
      <c r="J59" s="180">
        <f>IF(Tnot60!G$2=0,"",Tnot60!G59)</f>
        <v>0</v>
      </c>
      <c r="K59" s="180">
        <f>IF(Tnot60!H$2=0,"",Tnot60!H59)</f>
        <v>0</v>
      </c>
      <c r="L59" s="180">
        <f>IF(Tnot60!I$2=0,"",Tnot60!I59)</f>
        <v>0</v>
      </c>
      <c r="M59" s="180">
        <f>IF(Tnot60!J$2=0,"",Tnot60!J59)</f>
        <v>0</v>
      </c>
      <c r="N59" s="180">
        <f>IF(Tnot60!K$2=0,"",Tnot60!K59)</f>
        <v>0</v>
      </c>
      <c r="O59" s="180">
        <f>IF(Tnot60!L$2=0,"",Tnot60!L59)</f>
        <v>0</v>
      </c>
      <c r="P59" s="180">
        <f>IF(Tnot60!M$2=0,"",Tnot60!M59)</f>
        <v>0</v>
      </c>
      <c r="Q59" s="180">
        <f>IF(Tnot60!N$2=0,"",Tnot60!N59)</f>
        <v>0</v>
      </c>
      <c r="R59" s="180">
        <f>IF(Tnot60!O$2=0,"",Tnot60!O59)</f>
        <v>0</v>
      </c>
      <c r="S59" s="180">
        <f>IF(Tnot60!P$2=0,"",Tnot60!P59)</f>
        <v>0</v>
      </c>
      <c r="T59" s="180" t="str">
        <f>IF(Tnot60!Q$2=0,"",Tnot60!Q59)</f>
        <v/>
      </c>
      <c r="U59" s="180" t="str">
        <f>IF(Tnot60!R$2=0,"",Tnot60!R59)</f>
        <v/>
      </c>
      <c r="V59" s="180" t="str">
        <f>IF(Tnot60!S$2=0,"",Tnot60!S59)</f>
        <v/>
      </c>
      <c r="W59" s="180" t="str">
        <f>IF(Tnot60!T$2=0,"",Tnot60!T59)</f>
        <v/>
      </c>
      <c r="X59" s="180" t="str">
        <f>IF(Tnot60!U$2=0,"",Tnot60!U59)</f>
        <v/>
      </c>
      <c r="Y59" s="180" t="str">
        <f>IF(Tnot60!V$2=0,"",Tnot60!V59)</f>
        <v/>
      </c>
      <c r="Z59" s="180" t="str">
        <f>IF(Tnot60!W$2=0,"",Tnot60!W59)</f>
        <v/>
      </c>
      <c r="AA59" s="180" t="str">
        <f>IF(Tnot60!X$2=0,"",Tnot60!X59)</f>
        <v/>
      </c>
      <c r="AB59" s="180" t="str">
        <f>IF(Tnot60!Y$2=0,"",Tnot60!Y59)</f>
        <v/>
      </c>
      <c r="AC59" s="180" t="str">
        <f>IF(Tnot60!Z$2=0,"",Tnot60!Z59)</f>
        <v/>
      </c>
      <c r="AD59" s="75">
        <f t="shared" si="24"/>
        <v>0</v>
      </c>
      <c r="AE59" s="174" t="str">
        <f t="shared" si="25"/>
        <v/>
      </c>
      <c r="AR59" s="177" t="str">
        <f t="shared" ref="AR59:AT62" ca="1" si="54">G59</f>
        <v/>
      </c>
      <c r="AS59" s="177" t="str">
        <f t="shared" ca="1" si="54"/>
        <v/>
      </c>
      <c r="AT59" s="177" t="str">
        <f t="shared" ca="1" si="54"/>
        <v/>
      </c>
      <c r="AU59" s="179" t="str">
        <f t="shared" si="32"/>
        <v/>
      </c>
      <c r="AV59" s="179" t="str">
        <f t="shared" si="33"/>
        <v/>
      </c>
      <c r="AW59" s="179" t="str">
        <f t="shared" si="34"/>
        <v/>
      </c>
      <c r="AX59" s="179" t="str">
        <f t="shared" si="35"/>
        <v/>
      </c>
      <c r="AY59" s="179" t="str">
        <f t="shared" si="36"/>
        <v/>
      </c>
      <c r="AZ59" s="179" t="str">
        <f t="shared" si="37"/>
        <v/>
      </c>
      <c r="BA59" s="179" t="str">
        <f t="shared" si="38"/>
        <v/>
      </c>
      <c r="BB59" s="179" t="str">
        <f t="shared" si="39"/>
        <v/>
      </c>
      <c r="BC59" s="179" t="str">
        <f t="shared" si="40"/>
        <v/>
      </c>
      <c r="BD59" s="179" t="str">
        <f t="shared" si="41"/>
        <v/>
      </c>
      <c r="BE59" s="179" t="str">
        <f t="shared" si="42"/>
        <v/>
      </c>
      <c r="BF59" s="179" t="str">
        <f t="shared" si="43"/>
        <v/>
      </c>
      <c r="BG59" s="179" t="str">
        <f t="shared" si="44"/>
        <v/>
      </c>
      <c r="BH59" s="179" t="str">
        <f t="shared" si="45"/>
        <v/>
      </c>
      <c r="BI59" s="179" t="str">
        <f t="shared" si="46"/>
        <v/>
      </c>
      <c r="BJ59" s="179" t="str">
        <f t="shared" si="47"/>
        <v/>
      </c>
      <c r="BK59" s="179" t="str">
        <f t="shared" si="48"/>
        <v/>
      </c>
      <c r="BL59" s="179" t="str">
        <f t="shared" si="49"/>
        <v/>
      </c>
      <c r="BM59" s="179" t="str">
        <f t="shared" si="50"/>
        <v/>
      </c>
      <c r="BN59" s="179" t="str">
        <f t="shared" si="51"/>
        <v/>
      </c>
      <c r="BO59" s="178"/>
      <c r="BP59" s="178" t="str">
        <f t="shared" ref="BP59:BR62" ca="1" si="55">G59</f>
        <v/>
      </c>
      <c r="BQ59" s="178" t="str">
        <f t="shared" ca="1" si="55"/>
        <v/>
      </c>
      <c r="BR59" s="178" t="str">
        <f t="shared" ca="1" si="55"/>
        <v/>
      </c>
      <c r="BS59" s="178" t="str">
        <f t="shared" si="26"/>
        <v/>
      </c>
    </row>
    <row r="60" spans="1:71" ht="12" customHeight="1" x14ac:dyDescent="0.2">
      <c r="A60" s="207"/>
      <c r="B60" s="208"/>
      <c r="C60" s="209"/>
      <c r="G60" s="166" t="str">
        <f ca="1">IF($D$1=3,TS!G60,IF($D$1=4,TS!J60,IF($D$1=5,TS!M60,IF($D$1=6,TS!P60,IF($D$1=7,TS!S60,IF($D$1=8,TS!V60,IF($D$1=9,TS!Y60,IF($D$1=10,TS!AB60,""))))))))&amp;IF($D$1=11,TS!AE60,IF($D$1=12,TS!AH60,IF($D$1=13,TS!AK60,IF($D$1=14,TS!AN60,IF($D$1=15,TS!AQ60,IF($D$1=16,TS!AT60,IF($D$1=17,TS!AW60,"")))))))&amp;IF($D$1=18,TS!AZ60,IF($D$1=19,TS!BC60,IF($D$1=20,TS!BF60,IF($D$1=21,TS!BI60,IF($D$1=22,TS!BL60,IF($D$1=23,TS!BO60,""))))))&amp;IF($D$1=24,TS!BR60,IF($D$1=25,TS!BU60,IF($D$1=26,TS!BX60,IF($D$1=27,TS!CA60,IF($D$1=28,TS!CD60,IF($D$1=29,TS!CG60,IF($D$1=1,TS!A60,IF($D$1=2,TS!D60,""))))))))&amp;IF($D$1=30,TS!CJ60,IF($D$1=31,TS!CM60,IF($D$1=32,TS!CP60,IF($D$1=33,TS!CS60,IF($D$1=34,TS!CV60,IF($D$1=35,TS!CY60,IF($D$1=36,TS!DB60,IF($D$1=37,TS!DE60,""))))))))&amp;IF($D$1=38,TS!DH60,IF($D$1=39,TS!DK60,IF($D$1=40,TS!DN60,"")))</f>
        <v/>
      </c>
      <c r="H60" s="166" t="str">
        <f ca="1">IF($D$1=3,TS!H60,IF($D$1=4,TS!K60,IF($D$1=5,TS!N60,IF($D$1=6,TS!Q60,IF($D$1=7,TS!T60,IF($D$1=8,TS!W60,IF($D$1=9,TS!Z60,IF($D$1=10,TS!AC60,""))))))))&amp;IF($D$1=11,TS!AF60,IF($D$1=12,TS!AI60,IF($D$1=13,TS!AL60,IF($D$1=14,TS!AO60,IF($D$1=15,TS!AR60,IF($D$1=16,TS!AU60,IF($D$1=17,TS!AX60,"")))))))&amp;IF($D$1=18,TS!BA60,IF($D$1=19,TS!BD60,IF($D$1=20,TS!BG60,IF($D$1=21,TS!BJ60,IF($D$1=22,TS!BM60,IF($D$1=23,TS!BP60,""))))))&amp;IF($D$1=24,TS!BS60,IF($D$1=25,TS!BV60,IF($D$1=26,TS!BY60,IF($D$1=27,TS!CB60,IF($D$1=28,TS!CE60,IF($D$1=29,TS!CH60,IF($D$1=1,TS!B60,IF($D$1=2,TS!E60,""))))))))&amp;IF($D$1=30,TS!CK60,IF($D$1=31,TS!CN60,IF($D$1=32,TS!CQ60,IF($D$1=33,TS!CT60,IF($D$1=34,TS!CW60,IF($D$1=35,TS!CZ60,IF($D$1=36,TS!DC60,IF($D$1=37,TS!DF60,""))))))))&amp;IF($D$1=38,TS!DI60,IF($D$1=39,TS!DL60,IF($D$1=40,TS!DO60,"")))</f>
        <v/>
      </c>
      <c r="I60" s="167" t="str">
        <f ca="1">IF($D$1=3,TS!I60,IF($D$1=4,TS!L60,IF($D$1=5,TS!O60,IF($D$1=6,TS!R60,IF($D$1=7,TS!U60,IF($D$1=8,TS!X60,IF($D$1=9,TS!AA60,IF($D$1=10,TS!AD60,""))))))))&amp;IF($D$1=11,TS!AG60,IF($D$1=12,TS!AJ60,IF($D$1=13,TS!AM60,IF($D$1=14,TS!AP60,IF($D$1=15,TS!AS60,IF($D$1=16,TS!AV60,IF($D$1=17,TS!AY60,"")))))))&amp;IF($D$1=18,TS!BB60,IF($D$1=19,TS!BE60,IF($D$1=20,TS!BH60,IF($D$1=21,TS!BK60,IF($D$1=22,TS!BN60,IF($D$1=23,TS!BQ60,""))))))&amp;IF($D$1=24,TS!BT60,IF($D$1=25,TS!BW60,IF($D$1=26,TS!BZ60,IF($D$1=27,TS!CC60,IF($D$1=28,TS!CF60,IF($D$1=29,TS!CI60,IF($D$1=1,TS!C60,IF($D$1=2,TS!F60,""))))))))&amp;IF($D$1=30,TS!CL60,IF($D$1=31,TS!CO60,IF($D$1=32,TS!CR60,IF($D$1=33,TS!CU60,IF($D$1=34,TS!CX60,IF($D$1=35,TS!DA60,IF($D$1=36,TS!DD60,IF($D$1=37,TS!DG60,""))))))))&amp;IF($D$1=38,TS!DJ60,IF($D$1=39,TS!DM60,IF($D$1=40,TS!DP60,"")))</f>
        <v/>
      </c>
      <c r="J60" s="180">
        <f>IF(Tnot60!G$2=0,"",Tnot60!G60)</f>
        <v>0</v>
      </c>
      <c r="K60" s="180">
        <f>IF(Tnot60!H$2=0,"",Tnot60!H60)</f>
        <v>0</v>
      </c>
      <c r="L60" s="180">
        <f>IF(Tnot60!I$2=0,"",Tnot60!I60)</f>
        <v>0</v>
      </c>
      <c r="M60" s="180">
        <f>IF(Tnot60!J$2=0,"",Tnot60!J60)</f>
        <v>0</v>
      </c>
      <c r="N60" s="180">
        <f>IF(Tnot60!K$2=0,"",Tnot60!K60)</f>
        <v>0</v>
      </c>
      <c r="O60" s="180">
        <f>IF(Tnot60!L$2=0,"",Tnot60!L60)</f>
        <v>0</v>
      </c>
      <c r="P60" s="180">
        <f>IF(Tnot60!M$2=0,"",Tnot60!M60)</f>
        <v>0</v>
      </c>
      <c r="Q60" s="180">
        <f>IF(Tnot60!N$2=0,"",Tnot60!N60)</f>
        <v>0</v>
      </c>
      <c r="R60" s="180">
        <f>IF(Tnot60!O$2=0,"",Tnot60!O60)</f>
        <v>0</v>
      </c>
      <c r="S60" s="180">
        <f>IF(Tnot60!P$2=0,"",Tnot60!P60)</f>
        <v>0</v>
      </c>
      <c r="T60" s="180" t="str">
        <f>IF(Tnot60!Q$2=0,"",Tnot60!Q60)</f>
        <v/>
      </c>
      <c r="U60" s="180" t="str">
        <f>IF(Tnot60!R$2=0,"",Tnot60!R60)</f>
        <v/>
      </c>
      <c r="V60" s="180" t="str">
        <f>IF(Tnot60!S$2=0,"",Tnot60!S60)</f>
        <v/>
      </c>
      <c r="W60" s="180" t="str">
        <f>IF(Tnot60!T$2=0,"",Tnot60!T60)</f>
        <v/>
      </c>
      <c r="X60" s="180" t="str">
        <f>IF(Tnot60!U$2=0,"",Tnot60!U60)</f>
        <v/>
      </c>
      <c r="Y60" s="180" t="str">
        <f>IF(Tnot60!V$2=0,"",Tnot60!V60)</f>
        <v/>
      </c>
      <c r="Z60" s="180" t="str">
        <f>IF(Tnot60!W$2=0,"",Tnot60!W60)</f>
        <v/>
      </c>
      <c r="AA60" s="180" t="str">
        <f>IF(Tnot60!X$2=0,"",Tnot60!X60)</f>
        <v/>
      </c>
      <c r="AB60" s="180" t="str">
        <f>IF(Tnot60!Y$2=0,"",Tnot60!Y60)</f>
        <v/>
      </c>
      <c r="AC60" s="180" t="str">
        <f>IF(Tnot60!Z$2=0,"",Tnot60!Z60)</f>
        <v/>
      </c>
      <c r="AD60" s="75">
        <f t="shared" si="24"/>
        <v>0</v>
      </c>
      <c r="AE60" s="174" t="str">
        <f t="shared" si="25"/>
        <v/>
      </c>
      <c r="AR60" s="177" t="str">
        <f t="shared" ca="1" si="54"/>
        <v/>
      </c>
      <c r="AS60" s="177" t="str">
        <f t="shared" ca="1" si="54"/>
        <v/>
      </c>
      <c r="AT60" s="177" t="str">
        <f t="shared" ca="1" si="54"/>
        <v/>
      </c>
      <c r="AU60" s="179" t="str">
        <f t="shared" si="32"/>
        <v/>
      </c>
      <c r="AV60" s="179" t="str">
        <f t="shared" si="33"/>
        <v/>
      </c>
      <c r="AW60" s="179" t="str">
        <f t="shared" si="34"/>
        <v/>
      </c>
      <c r="AX60" s="179" t="str">
        <f t="shared" si="35"/>
        <v/>
      </c>
      <c r="AY60" s="179" t="str">
        <f t="shared" si="36"/>
        <v/>
      </c>
      <c r="AZ60" s="179" t="str">
        <f t="shared" si="37"/>
        <v/>
      </c>
      <c r="BA60" s="179" t="str">
        <f t="shared" si="38"/>
        <v/>
      </c>
      <c r="BB60" s="179" t="str">
        <f t="shared" si="39"/>
        <v/>
      </c>
      <c r="BC60" s="179" t="str">
        <f t="shared" si="40"/>
        <v/>
      </c>
      <c r="BD60" s="179" t="str">
        <f t="shared" si="41"/>
        <v/>
      </c>
      <c r="BE60" s="179" t="str">
        <f t="shared" si="42"/>
        <v/>
      </c>
      <c r="BF60" s="179" t="str">
        <f t="shared" si="43"/>
        <v/>
      </c>
      <c r="BG60" s="179" t="str">
        <f t="shared" si="44"/>
        <v/>
      </c>
      <c r="BH60" s="179" t="str">
        <f t="shared" si="45"/>
        <v/>
      </c>
      <c r="BI60" s="179" t="str">
        <f t="shared" si="46"/>
        <v/>
      </c>
      <c r="BJ60" s="179" t="str">
        <f t="shared" si="47"/>
        <v/>
      </c>
      <c r="BK60" s="179" t="str">
        <f t="shared" si="48"/>
        <v/>
      </c>
      <c r="BL60" s="179" t="str">
        <f t="shared" si="49"/>
        <v/>
      </c>
      <c r="BM60" s="179" t="str">
        <f t="shared" si="50"/>
        <v/>
      </c>
      <c r="BN60" s="179" t="str">
        <f t="shared" si="51"/>
        <v/>
      </c>
      <c r="BO60" s="178"/>
      <c r="BP60" s="178" t="str">
        <f t="shared" ca="1" si="55"/>
        <v/>
      </c>
      <c r="BQ60" s="178" t="str">
        <f t="shared" ca="1" si="55"/>
        <v/>
      </c>
      <c r="BR60" s="178" t="str">
        <f t="shared" ca="1" si="55"/>
        <v/>
      </c>
      <c r="BS60" s="178" t="str">
        <f t="shared" si="26"/>
        <v/>
      </c>
    </row>
    <row r="61" spans="1:71" ht="12" customHeight="1" x14ac:dyDescent="0.2">
      <c r="A61" s="207"/>
      <c r="B61" s="208"/>
      <c r="C61" s="209"/>
      <c r="G61" s="166" t="str">
        <f ca="1">IF($D$1=3,TS!G61,IF($D$1=4,TS!J61,IF($D$1=5,TS!M61,IF($D$1=6,TS!P61,IF($D$1=7,TS!S61,IF($D$1=8,TS!V61,IF($D$1=9,TS!Y61,IF($D$1=10,TS!AB61,""))))))))&amp;IF($D$1=11,TS!AE61,IF($D$1=12,TS!AH61,IF($D$1=13,TS!AK61,IF($D$1=14,TS!AN61,IF($D$1=15,TS!AQ61,IF($D$1=16,TS!AT61,IF($D$1=17,TS!AW61,"")))))))&amp;IF($D$1=18,TS!AZ61,IF($D$1=19,TS!BC61,IF($D$1=20,TS!BF61,IF($D$1=21,TS!BI61,IF($D$1=22,TS!BL61,IF($D$1=23,TS!BO61,""))))))&amp;IF($D$1=24,TS!BR61,IF($D$1=25,TS!BU61,IF($D$1=26,TS!BX61,IF($D$1=27,TS!CA61,IF($D$1=28,TS!CD61,IF($D$1=29,TS!CG61,IF($D$1=1,TS!A61,IF($D$1=2,TS!D61,""))))))))&amp;IF($D$1=30,TS!CJ61,IF($D$1=31,TS!CM61,IF($D$1=32,TS!CP61,IF($D$1=33,TS!CS61,IF($D$1=34,TS!CV61,IF($D$1=35,TS!CY61,IF($D$1=36,TS!DB61,IF($D$1=37,TS!DE61,""))))))))&amp;IF($D$1=38,TS!DH61,IF($D$1=39,TS!DK61,IF($D$1=40,TS!DN61,"")))</f>
        <v/>
      </c>
      <c r="H61" s="166" t="str">
        <f ca="1">IF($D$1=3,TS!H61,IF($D$1=4,TS!K61,IF($D$1=5,TS!N61,IF($D$1=6,TS!Q61,IF($D$1=7,TS!T61,IF($D$1=8,TS!W61,IF($D$1=9,TS!Z61,IF($D$1=10,TS!AC61,""))))))))&amp;IF($D$1=11,TS!AF61,IF($D$1=12,TS!AI61,IF($D$1=13,TS!AL61,IF($D$1=14,TS!AO61,IF($D$1=15,TS!AR61,IF($D$1=16,TS!AU61,IF($D$1=17,TS!AX61,"")))))))&amp;IF($D$1=18,TS!BA61,IF($D$1=19,TS!BD61,IF($D$1=20,TS!BG61,IF($D$1=21,TS!BJ61,IF($D$1=22,TS!BM61,IF($D$1=23,TS!BP61,""))))))&amp;IF($D$1=24,TS!BS61,IF($D$1=25,TS!BV61,IF($D$1=26,TS!BY61,IF($D$1=27,TS!CB61,IF($D$1=28,TS!CE61,IF($D$1=29,TS!CH61,IF($D$1=1,TS!B61,IF($D$1=2,TS!E61,""))))))))&amp;IF($D$1=30,TS!CK61,IF($D$1=31,TS!CN61,IF($D$1=32,TS!CQ61,IF($D$1=33,TS!CT61,IF($D$1=34,TS!CW61,IF($D$1=35,TS!CZ61,IF($D$1=36,TS!DC61,IF($D$1=37,TS!DF61,""))))))))&amp;IF($D$1=38,TS!DI61,IF($D$1=39,TS!DL61,IF($D$1=40,TS!DO61,"")))</f>
        <v/>
      </c>
      <c r="I61" s="167" t="str">
        <f ca="1">IF($D$1=3,TS!I61,IF($D$1=4,TS!L61,IF($D$1=5,TS!O61,IF($D$1=6,TS!R61,IF($D$1=7,TS!U61,IF($D$1=8,TS!X61,IF($D$1=9,TS!AA61,IF($D$1=10,TS!AD61,""))))))))&amp;IF($D$1=11,TS!AG61,IF($D$1=12,TS!AJ61,IF($D$1=13,TS!AM61,IF($D$1=14,TS!AP61,IF($D$1=15,TS!AS61,IF($D$1=16,TS!AV61,IF($D$1=17,TS!AY61,"")))))))&amp;IF($D$1=18,TS!BB61,IF($D$1=19,TS!BE61,IF($D$1=20,TS!BH61,IF($D$1=21,TS!BK61,IF($D$1=22,TS!BN61,IF($D$1=23,TS!BQ61,""))))))&amp;IF($D$1=24,TS!BT61,IF($D$1=25,TS!BW61,IF($D$1=26,TS!BZ61,IF($D$1=27,TS!CC61,IF($D$1=28,TS!CF61,IF($D$1=29,TS!CI61,IF($D$1=1,TS!C61,IF($D$1=2,TS!F61,""))))))))&amp;IF($D$1=30,TS!CL61,IF($D$1=31,TS!CO61,IF($D$1=32,TS!CR61,IF($D$1=33,TS!CU61,IF($D$1=34,TS!CX61,IF($D$1=35,TS!DA61,IF($D$1=36,TS!DD61,IF($D$1=37,TS!DG61,""))))))))&amp;IF($D$1=38,TS!DJ61,IF($D$1=39,TS!DM61,IF($D$1=40,TS!DP61,"")))</f>
        <v/>
      </c>
      <c r="J61" s="180">
        <f>IF(Tnot60!G$2=0,"",Tnot60!G61)</f>
        <v>0</v>
      </c>
      <c r="K61" s="180">
        <f>IF(Tnot60!H$2=0,"",Tnot60!H61)</f>
        <v>0</v>
      </c>
      <c r="L61" s="180">
        <f>IF(Tnot60!I$2=0,"",Tnot60!I61)</f>
        <v>0</v>
      </c>
      <c r="M61" s="180">
        <f>IF(Tnot60!J$2=0,"",Tnot60!J61)</f>
        <v>0</v>
      </c>
      <c r="N61" s="180">
        <f>IF(Tnot60!K$2=0,"",Tnot60!K61)</f>
        <v>0</v>
      </c>
      <c r="O61" s="180">
        <f>IF(Tnot60!L$2=0,"",Tnot60!L61)</f>
        <v>0</v>
      </c>
      <c r="P61" s="180">
        <f>IF(Tnot60!M$2=0,"",Tnot60!M61)</f>
        <v>0</v>
      </c>
      <c r="Q61" s="180">
        <f>IF(Tnot60!N$2=0,"",Tnot60!N61)</f>
        <v>0</v>
      </c>
      <c r="R61" s="180">
        <f>IF(Tnot60!O$2=0,"",Tnot60!O61)</f>
        <v>0</v>
      </c>
      <c r="S61" s="180">
        <f>IF(Tnot60!P$2=0,"",Tnot60!P61)</f>
        <v>0</v>
      </c>
      <c r="T61" s="180" t="str">
        <f>IF(Tnot60!Q$2=0,"",Tnot60!Q61)</f>
        <v/>
      </c>
      <c r="U61" s="180" t="str">
        <f>IF(Tnot60!R$2=0,"",Tnot60!R61)</f>
        <v/>
      </c>
      <c r="V61" s="180" t="str">
        <f>IF(Tnot60!S$2=0,"",Tnot60!S61)</f>
        <v/>
      </c>
      <c r="W61" s="180" t="str">
        <f>IF(Tnot60!T$2=0,"",Tnot60!T61)</f>
        <v/>
      </c>
      <c r="X61" s="180" t="str">
        <f>IF(Tnot60!U$2=0,"",Tnot60!U61)</f>
        <v/>
      </c>
      <c r="Y61" s="180" t="str">
        <f>IF(Tnot60!V$2=0,"",Tnot60!V61)</f>
        <v/>
      </c>
      <c r="Z61" s="180" t="str">
        <f>IF(Tnot60!W$2=0,"",Tnot60!W61)</f>
        <v/>
      </c>
      <c r="AA61" s="180" t="str">
        <f>IF(Tnot60!X$2=0,"",Tnot60!X61)</f>
        <v/>
      </c>
      <c r="AB61" s="180" t="str">
        <f>IF(Tnot60!Y$2=0,"",Tnot60!Y61)</f>
        <v/>
      </c>
      <c r="AC61" s="180" t="str">
        <f>IF(Tnot60!Z$2=0,"",Tnot60!Z61)</f>
        <v/>
      </c>
      <c r="AD61" s="75">
        <f t="shared" si="24"/>
        <v>0</v>
      </c>
      <c r="AE61" s="174" t="str">
        <f t="shared" si="25"/>
        <v/>
      </c>
      <c r="AR61" s="177" t="str">
        <f t="shared" ca="1" si="54"/>
        <v/>
      </c>
      <c r="AS61" s="177" t="str">
        <f t="shared" ca="1" si="54"/>
        <v/>
      </c>
      <c r="AT61" s="177" t="str">
        <f t="shared" ca="1" si="54"/>
        <v/>
      </c>
      <c r="AU61" s="179" t="str">
        <f t="shared" si="32"/>
        <v/>
      </c>
      <c r="AV61" s="179" t="str">
        <f t="shared" si="33"/>
        <v/>
      </c>
      <c r="AW61" s="179" t="str">
        <f t="shared" si="34"/>
        <v/>
      </c>
      <c r="AX61" s="179" t="str">
        <f t="shared" si="35"/>
        <v/>
      </c>
      <c r="AY61" s="179" t="str">
        <f t="shared" si="36"/>
        <v/>
      </c>
      <c r="AZ61" s="179" t="str">
        <f t="shared" si="37"/>
        <v/>
      </c>
      <c r="BA61" s="179" t="str">
        <f t="shared" si="38"/>
        <v/>
      </c>
      <c r="BB61" s="179" t="str">
        <f t="shared" si="39"/>
        <v/>
      </c>
      <c r="BC61" s="179" t="str">
        <f t="shared" si="40"/>
        <v/>
      </c>
      <c r="BD61" s="179" t="str">
        <f t="shared" si="41"/>
        <v/>
      </c>
      <c r="BE61" s="179" t="str">
        <f t="shared" si="42"/>
        <v/>
      </c>
      <c r="BF61" s="179" t="str">
        <f t="shared" si="43"/>
        <v/>
      </c>
      <c r="BG61" s="179" t="str">
        <f t="shared" si="44"/>
        <v/>
      </c>
      <c r="BH61" s="179" t="str">
        <f t="shared" si="45"/>
        <v/>
      </c>
      <c r="BI61" s="179" t="str">
        <f t="shared" si="46"/>
        <v/>
      </c>
      <c r="BJ61" s="179" t="str">
        <f t="shared" si="47"/>
        <v/>
      </c>
      <c r="BK61" s="179" t="str">
        <f t="shared" si="48"/>
        <v/>
      </c>
      <c r="BL61" s="179" t="str">
        <f t="shared" si="49"/>
        <v/>
      </c>
      <c r="BM61" s="179" t="str">
        <f t="shared" si="50"/>
        <v/>
      </c>
      <c r="BN61" s="179" t="str">
        <f t="shared" si="51"/>
        <v/>
      </c>
      <c r="BO61" s="178"/>
      <c r="BP61" s="178" t="str">
        <f t="shared" ca="1" si="55"/>
        <v/>
      </c>
      <c r="BQ61" s="178" t="str">
        <f t="shared" ca="1" si="55"/>
        <v/>
      </c>
      <c r="BR61" s="178" t="str">
        <f t="shared" ca="1" si="55"/>
        <v/>
      </c>
      <c r="BS61" s="178" t="str">
        <f t="shared" si="26"/>
        <v/>
      </c>
    </row>
    <row r="62" spans="1:71" ht="12" customHeight="1" x14ac:dyDescent="0.2">
      <c r="A62" s="210"/>
      <c r="B62" s="211"/>
      <c r="C62" s="212"/>
      <c r="G62" s="166" t="str">
        <f ca="1">IF($D$1=3,TS!G62,IF($D$1=4,TS!J62,IF($D$1=5,TS!M62,IF($D$1=6,TS!P62,IF($D$1=7,TS!S62,IF($D$1=8,TS!V62,IF($D$1=9,TS!Y62,IF($D$1=10,TS!AB62,""))))))))&amp;IF($D$1=11,TS!AE62,IF($D$1=12,TS!AH62,IF($D$1=13,TS!AK62,IF($D$1=14,TS!AN62,IF($D$1=15,TS!AQ62,IF($D$1=16,TS!AT62,IF($D$1=17,TS!AW62,"")))))))&amp;IF($D$1=18,TS!AZ62,IF($D$1=19,TS!BC62,IF($D$1=20,TS!BF62,IF($D$1=21,TS!BI62,IF($D$1=22,TS!BL62,IF($D$1=23,TS!BO62,""))))))&amp;IF($D$1=24,TS!BR62,IF($D$1=25,TS!BU62,IF($D$1=26,TS!BX62,IF($D$1=27,TS!CA62,IF($D$1=28,TS!CD62,IF($D$1=29,TS!CG62,IF($D$1=1,TS!A62,IF($D$1=2,TS!D62,""))))))))&amp;IF($D$1=30,TS!CJ62,IF($D$1=31,TS!CM62,IF($D$1=32,TS!CP62,IF($D$1=33,TS!CS62,IF($D$1=34,TS!CV62,IF($D$1=35,TS!CY62,IF($D$1=36,TS!DB62,IF($D$1=37,TS!DE62,""))))))))&amp;IF($D$1=38,TS!DH62,IF($D$1=39,TS!DK62,IF($D$1=40,TS!DN62,"")))</f>
        <v/>
      </c>
      <c r="H62" s="166" t="str">
        <f ca="1">IF($D$1=3,TS!H62,IF($D$1=4,TS!K62,IF($D$1=5,TS!N62,IF($D$1=6,TS!Q62,IF($D$1=7,TS!T62,IF($D$1=8,TS!W62,IF($D$1=9,TS!Z62,IF($D$1=10,TS!AC62,""))))))))&amp;IF($D$1=11,TS!AF62,IF($D$1=12,TS!AI62,IF($D$1=13,TS!AL62,IF($D$1=14,TS!AO62,IF($D$1=15,TS!AR62,IF($D$1=16,TS!AU62,IF($D$1=17,TS!AX62,"")))))))&amp;IF($D$1=18,TS!BA62,IF($D$1=19,TS!BD62,IF($D$1=20,TS!BG62,IF($D$1=21,TS!BJ62,IF($D$1=22,TS!BM62,IF($D$1=23,TS!BP62,""))))))&amp;IF($D$1=24,TS!BS62,IF($D$1=25,TS!BV62,IF($D$1=26,TS!BY62,IF($D$1=27,TS!CB62,IF($D$1=28,TS!CE62,IF($D$1=29,TS!CH62,IF($D$1=1,TS!B62,IF($D$1=2,TS!E62,""))))))))&amp;IF($D$1=30,TS!CK62,IF($D$1=31,TS!CN62,IF($D$1=32,TS!CQ62,IF($D$1=33,TS!CT62,IF($D$1=34,TS!CW62,IF($D$1=35,TS!CZ62,IF($D$1=36,TS!DC62,IF($D$1=37,TS!DF62,""))))))))&amp;IF($D$1=38,TS!DI62,IF($D$1=39,TS!DL62,IF($D$1=40,TS!DO62,"")))</f>
        <v/>
      </c>
      <c r="I62" s="167" t="str">
        <f ca="1">IF($D$1=3,TS!I62,IF($D$1=4,TS!L62,IF($D$1=5,TS!O62,IF($D$1=6,TS!R62,IF($D$1=7,TS!U62,IF($D$1=8,TS!X62,IF($D$1=9,TS!AA62,IF($D$1=10,TS!AD62,""))))))))&amp;IF($D$1=11,TS!AG62,IF($D$1=12,TS!AJ62,IF($D$1=13,TS!AM62,IF($D$1=14,TS!AP62,IF($D$1=15,TS!AS62,IF($D$1=16,TS!AV62,IF($D$1=17,TS!AY62,"")))))))&amp;IF($D$1=18,TS!BB62,IF($D$1=19,TS!BE62,IF($D$1=20,TS!BH62,IF($D$1=21,TS!BK62,IF($D$1=22,TS!BN62,IF($D$1=23,TS!BQ62,""))))))&amp;IF($D$1=24,TS!BT62,IF($D$1=25,TS!BW62,IF($D$1=26,TS!BZ62,IF($D$1=27,TS!CC62,IF($D$1=28,TS!CF62,IF($D$1=29,TS!CI62,IF($D$1=1,TS!C62,IF($D$1=2,TS!F62,""))))))))&amp;IF($D$1=30,TS!CL62,IF($D$1=31,TS!CO62,IF($D$1=32,TS!CR62,IF($D$1=33,TS!CU62,IF($D$1=34,TS!CX62,IF($D$1=35,TS!DA62,IF($D$1=36,TS!DD62,IF($D$1=37,TS!DG62,""))))))))&amp;IF($D$1=38,TS!DJ62,IF($D$1=39,TS!DM62,IF($D$1=40,TS!DP62,"")))</f>
        <v/>
      </c>
      <c r="J62" s="180">
        <f>IF(Tnot60!G$2=0,"",Tnot60!G62)</f>
        <v>0</v>
      </c>
      <c r="K62" s="180">
        <f>IF(Tnot60!H$2=0,"",Tnot60!H62)</f>
        <v>0</v>
      </c>
      <c r="L62" s="180">
        <f>IF(Tnot60!I$2=0,"",Tnot60!I62)</f>
        <v>0</v>
      </c>
      <c r="M62" s="180">
        <f>IF(Tnot60!J$2=0,"",Tnot60!J62)</f>
        <v>0</v>
      </c>
      <c r="N62" s="180">
        <f>IF(Tnot60!K$2=0,"",Tnot60!K62)</f>
        <v>0</v>
      </c>
      <c r="O62" s="180">
        <f>IF(Tnot60!L$2=0,"",Tnot60!L62)</f>
        <v>0</v>
      </c>
      <c r="P62" s="180">
        <f>IF(Tnot60!M$2=0,"",Tnot60!M62)</f>
        <v>0</v>
      </c>
      <c r="Q62" s="180">
        <f>IF(Tnot60!N$2=0,"",Tnot60!N62)</f>
        <v>0</v>
      </c>
      <c r="R62" s="180">
        <f>IF(Tnot60!O$2=0,"",Tnot60!O62)</f>
        <v>0</v>
      </c>
      <c r="S62" s="180">
        <f>IF(Tnot60!P$2=0,"",Tnot60!P62)</f>
        <v>0</v>
      </c>
      <c r="T62" s="180" t="str">
        <f>IF(Tnot60!Q$2=0,"",Tnot60!Q62)</f>
        <v/>
      </c>
      <c r="U62" s="180" t="str">
        <f>IF(Tnot60!R$2=0,"",Tnot60!R62)</f>
        <v/>
      </c>
      <c r="V62" s="180" t="str">
        <f>IF(Tnot60!S$2=0,"",Tnot60!S62)</f>
        <v/>
      </c>
      <c r="W62" s="180" t="str">
        <f>IF(Tnot60!T$2=0,"",Tnot60!T62)</f>
        <v/>
      </c>
      <c r="X62" s="180" t="str">
        <f>IF(Tnot60!U$2=0,"",Tnot60!U62)</f>
        <v/>
      </c>
      <c r="Y62" s="180" t="str">
        <f>IF(Tnot60!V$2=0,"",Tnot60!V62)</f>
        <v/>
      </c>
      <c r="Z62" s="180" t="str">
        <f>IF(Tnot60!W$2=0,"",Tnot60!W62)</f>
        <v/>
      </c>
      <c r="AA62" s="180" t="str">
        <f>IF(Tnot60!X$2=0,"",Tnot60!X62)</f>
        <v/>
      </c>
      <c r="AB62" s="180" t="str">
        <f>IF(Tnot60!Y$2=0,"",Tnot60!Y62)</f>
        <v/>
      </c>
      <c r="AC62" s="180" t="str">
        <f>IF(Tnot60!Z$2=0,"",Tnot60!Z62)</f>
        <v/>
      </c>
      <c r="AD62" s="75">
        <f t="shared" si="24"/>
        <v>0</v>
      </c>
      <c r="AE62" s="174" t="str">
        <f t="shared" si="25"/>
        <v/>
      </c>
      <c r="AR62" s="177" t="str">
        <f t="shared" ca="1" si="54"/>
        <v/>
      </c>
      <c r="AS62" s="177" t="str">
        <f t="shared" ca="1" si="54"/>
        <v/>
      </c>
      <c r="AT62" s="177" t="str">
        <f t="shared" ca="1" si="54"/>
        <v/>
      </c>
      <c r="AU62" s="179" t="str">
        <f t="shared" si="32"/>
        <v/>
      </c>
      <c r="AV62" s="179" t="str">
        <f t="shared" si="33"/>
        <v/>
      </c>
      <c r="AW62" s="179" t="str">
        <f t="shared" si="34"/>
        <v/>
      </c>
      <c r="AX62" s="179" t="str">
        <f t="shared" si="35"/>
        <v/>
      </c>
      <c r="AY62" s="179" t="str">
        <f t="shared" si="36"/>
        <v/>
      </c>
      <c r="AZ62" s="179" t="str">
        <f t="shared" si="37"/>
        <v/>
      </c>
      <c r="BA62" s="179" t="str">
        <f t="shared" si="38"/>
        <v/>
      </c>
      <c r="BB62" s="179" t="str">
        <f t="shared" si="39"/>
        <v/>
      </c>
      <c r="BC62" s="179" t="str">
        <f t="shared" si="40"/>
        <v/>
      </c>
      <c r="BD62" s="179" t="str">
        <f t="shared" si="41"/>
        <v/>
      </c>
      <c r="BE62" s="179" t="str">
        <f t="shared" si="42"/>
        <v/>
      </c>
      <c r="BF62" s="179" t="str">
        <f t="shared" si="43"/>
        <v/>
      </c>
      <c r="BG62" s="179" t="str">
        <f t="shared" si="44"/>
        <v/>
      </c>
      <c r="BH62" s="179" t="str">
        <f t="shared" si="45"/>
        <v/>
      </c>
      <c r="BI62" s="179" t="str">
        <f t="shared" si="46"/>
        <v/>
      </c>
      <c r="BJ62" s="179" t="str">
        <f t="shared" si="47"/>
        <v/>
      </c>
      <c r="BK62" s="179" t="str">
        <f t="shared" si="48"/>
        <v/>
      </c>
      <c r="BL62" s="179" t="str">
        <f t="shared" si="49"/>
        <v/>
      </c>
      <c r="BM62" s="179" t="str">
        <f t="shared" si="50"/>
        <v/>
      </c>
      <c r="BN62" s="179" t="str">
        <f t="shared" si="51"/>
        <v/>
      </c>
      <c r="BO62" s="178"/>
      <c r="BP62" s="178" t="str">
        <f t="shared" ca="1" si="55"/>
        <v/>
      </c>
      <c r="BQ62" s="178" t="str">
        <f t="shared" ca="1" si="55"/>
        <v/>
      </c>
      <c r="BR62" s="178" t="str">
        <f t="shared" ca="1" si="55"/>
        <v/>
      </c>
      <c r="BS62" s="178" t="str">
        <f t="shared" si="26"/>
        <v/>
      </c>
    </row>
    <row r="63" spans="1:71" ht="12" customHeight="1" x14ac:dyDescent="0.2">
      <c r="A63" s="104"/>
      <c r="B63" s="104"/>
      <c r="C63" s="104"/>
      <c r="I63" s="168" t="s">
        <v>68</v>
      </c>
      <c r="J63" s="77">
        <f ca="1">IF(J2=0,"",(SUM(J3:J62)/$F$44)*100/J2)</f>
        <v>0</v>
      </c>
      <c r="K63" s="77">
        <f t="shared" ref="K63:AC63" ca="1" si="56">IF(K2=0,"",(SUM(K3:K62)/$F$44)*100/K2)</f>
        <v>0</v>
      </c>
      <c r="L63" s="77">
        <f t="shared" ca="1" si="56"/>
        <v>0</v>
      </c>
      <c r="M63" s="77">
        <f t="shared" ca="1" si="56"/>
        <v>0</v>
      </c>
      <c r="N63" s="77">
        <f t="shared" ca="1" si="56"/>
        <v>0</v>
      </c>
      <c r="O63" s="77">
        <f t="shared" ca="1" si="56"/>
        <v>0</v>
      </c>
      <c r="P63" s="77">
        <f t="shared" ca="1" si="56"/>
        <v>0</v>
      </c>
      <c r="Q63" s="77">
        <f t="shared" ca="1" si="56"/>
        <v>0</v>
      </c>
      <c r="R63" s="77">
        <f t="shared" ca="1" si="56"/>
        <v>0</v>
      </c>
      <c r="S63" s="77">
        <f t="shared" ca="1" si="56"/>
        <v>0</v>
      </c>
      <c r="T63" s="77" t="str">
        <f t="shared" si="56"/>
        <v/>
      </c>
      <c r="U63" s="77" t="str">
        <f t="shared" si="56"/>
        <v/>
      </c>
      <c r="V63" s="77" t="str">
        <f t="shared" si="56"/>
        <v/>
      </c>
      <c r="W63" s="77" t="str">
        <f t="shared" si="56"/>
        <v/>
      </c>
      <c r="X63" s="77" t="str">
        <f t="shared" si="56"/>
        <v/>
      </c>
      <c r="Y63" s="77" t="str">
        <f t="shared" si="56"/>
        <v/>
      </c>
      <c r="Z63" s="77" t="str">
        <f t="shared" si="56"/>
        <v/>
      </c>
      <c r="AA63" s="77" t="str">
        <f t="shared" si="56"/>
        <v/>
      </c>
      <c r="AB63" s="77" t="str">
        <f t="shared" si="56"/>
        <v/>
      </c>
      <c r="AC63" s="77" t="str">
        <f t="shared" si="56"/>
        <v/>
      </c>
      <c r="AD63" s="64"/>
    </row>
    <row r="64" spans="1:71" ht="12" customHeight="1" x14ac:dyDescent="0.2">
      <c r="I64" s="169" t="s">
        <v>101</v>
      </c>
      <c r="J64" s="213" t="s">
        <v>102</v>
      </c>
      <c r="K64" s="213"/>
      <c r="L64" s="213"/>
      <c r="M64" s="213" t="s">
        <v>97</v>
      </c>
      <c r="N64" s="213"/>
      <c r="O64" s="213"/>
      <c r="P64" s="213" t="s">
        <v>98</v>
      </c>
      <c r="Q64" s="213"/>
      <c r="R64" s="213"/>
      <c r="S64" s="213" t="s">
        <v>99</v>
      </c>
      <c r="T64" s="213"/>
      <c r="U64" s="213"/>
    </row>
    <row r="65" spans="9:21" ht="12" customHeight="1" x14ac:dyDescent="0.2">
      <c r="I65" s="169" t="s">
        <v>103</v>
      </c>
      <c r="J65" s="214">
        <f>AJ28</f>
        <v>0</v>
      </c>
      <c r="K65" s="215"/>
      <c r="L65" s="215"/>
      <c r="M65" s="215">
        <f>AK28</f>
        <v>0</v>
      </c>
      <c r="N65" s="215"/>
      <c r="O65" s="215"/>
      <c r="P65" s="215">
        <f>AL28</f>
        <v>0</v>
      </c>
      <c r="Q65" s="215"/>
      <c r="R65" s="215"/>
      <c r="S65" s="215">
        <f>AM28</f>
        <v>0</v>
      </c>
      <c r="T65" s="215"/>
      <c r="U65" s="215"/>
    </row>
  </sheetData>
  <mergeCells count="9">
    <mergeCell ref="J65:L65"/>
    <mergeCell ref="M65:O65"/>
    <mergeCell ref="P65:R65"/>
    <mergeCell ref="S65:U65"/>
    <mergeCell ref="A49:C62"/>
    <mergeCell ref="J64:L64"/>
    <mergeCell ref="M64:O64"/>
    <mergeCell ref="P64:R64"/>
    <mergeCell ref="S64:U64"/>
  </mergeCells>
  <conditionalFormatting sqref="C4:C23">
    <cfRule type="cellIs" dxfId="5" priority="3" operator="greaterThanOrEqual">
      <formula>70</formula>
    </cfRule>
    <cfRule type="cellIs" dxfId="4" priority="4" operator="lessThan">
      <formula>70</formula>
    </cfRule>
  </conditionalFormatting>
  <pageMargins left="0.59055118110236227" right="0.19685039370078741" top="0.39370078740157483" bottom="0" header="0.31496062992125984" footer="0.31496062992125984"/>
  <pageSetup paperSize="9" orientation="portrait" verticalDpi="0" r:id="rId1"/>
  <colBreaks count="2" manualBreakCount="2">
    <brk id="3" max="64" man="1"/>
    <brk id="6" max="64" man="1"/>
  </colBreaks>
  <drawing r:id="rId2"/>
  <legacy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1:D62"/>
  <sheetViews>
    <sheetView workbookViewId="0">
      <selection activeCell="D3" sqref="D3"/>
    </sheetView>
  </sheetViews>
  <sheetFormatPr defaultColWidth="8.7421875" defaultRowHeight="15" x14ac:dyDescent="0.2"/>
  <cols>
    <col min="1" max="1" width="4.5703125" style="89" bestFit="1" customWidth="1"/>
    <col min="2" max="2" width="3.8984375" style="89" bestFit="1" customWidth="1"/>
    <col min="3" max="3" width="29.45703125" style="93" customWidth="1"/>
    <col min="4" max="4" width="62.41796875" style="92" customWidth="1"/>
    <col min="5" max="5" width="3.2265625" style="88" customWidth="1"/>
    <col min="6" max="6" width="3.62890625" style="88" customWidth="1"/>
    <col min="7" max="16384" width="8.7421875" style="88"/>
  </cols>
  <sheetData>
    <row r="1" spans="1:4" ht="21" x14ac:dyDescent="0.2">
      <c r="A1" s="90"/>
      <c r="B1" s="90"/>
      <c r="C1" s="158" t="str">
        <f ca="1">'TA60'!I1</f>
        <v>6/B SINIFI</v>
      </c>
      <c r="D1" s="156" t="str">
        <f>'TA60'!$B$2&amp;" SONUCUNA GÖRE"</f>
        <v>TÜRKÇE DERSİ 1. DÖNEM 1. YAZILI SONUCUNA GÖRE</v>
      </c>
    </row>
    <row r="2" spans="1:4" ht="21" x14ac:dyDescent="0.2">
      <c r="A2" s="90" t="str">
        <f>'TA60'!G2</f>
        <v>SIRA</v>
      </c>
      <c r="B2" s="90" t="str">
        <f>'TA60'!H2</f>
        <v>NO</v>
      </c>
      <c r="C2" s="134" t="s">
        <v>10</v>
      </c>
      <c r="D2" s="157" t="s">
        <v>121</v>
      </c>
    </row>
    <row r="3" spans="1:4" ht="20.100000000000001" customHeight="1" x14ac:dyDescent="0.2">
      <c r="A3" s="90" t="str">
        <f ca="1">'TA60'!G3</f>
        <v>1</v>
      </c>
      <c r="B3" s="90" t="str">
        <f ca="1">'TA60'!H3</f>
        <v>141</v>
      </c>
      <c r="C3" s="94" t="str">
        <f ca="1">'TA60'!I3</f>
        <v>Çift sütunlu aşağı listesi</v>
      </c>
      <c r="D3" s="91" t="str">
        <f>'TA60'!BS3</f>
        <v/>
      </c>
    </row>
    <row r="4" spans="1:4" x14ac:dyDescent="0.2">
      <c r="A4" s="90" t="str">
        <f ca="1">'TA60'!G4</f>
        <v>2</v>
      </c>
      <c r="B4" s="90" t="str">
        <f ca="1">'TA60'!H4</f>
        <v>153</v>
      </c>
      <c r="C4" s="94" t="str">
        <f ca="1">'TA60'!I4</f>
        <v>Çift sütunlu aşağı listesi</v>
      </c>
      <c r="D4" s="91" t="str">
        <f>'TA60'!BS4</f>
        <v/>
      </c>
    </row>
    <row r="5" spans="1:4" x14ac:dyDescent="0.2">
      <c r="A5" s="90" t="str">
        <f ca="1">'TA60'!G5</f>
        <v>3</v>
      </c>
      <c r="B5" s="90" t="str">
        <f ca="1">'TA60'!H5</f>
        <v>157</v>
      </c>
      <c r="C5" s="94" t="str">
        <f ca="1">'TA60'!I5</f>
        <v>Çift sütunlu aşağı listesi</v>
      </c>
      <c r="D5" s="91" t="str">
        <f>'TA60'!BS5</f>
        <v/>
      </c>
    </row>
    <row r="6" spans="1:4" x14ac:dyDescent="0.2">
      <c r="A6" s="90" t="str">
        <f ca="1">'TA60'!G6</f>
        <v>4</v>
      </c>
      <c r="B6" s="90" t="str">
        <f ca="1">'TA60'!H6</f>
        <v>171</v>
      </c>
      <c r="C6" s="94" t="str">
        <f ca="1">'TA60'!I6</f>
        <v>Çift sütunlu aşağı listesi</v>
      </c>
      <c r="D6" s="91" t="str">
        <f>'TA60'!BS6</f>
        <v/>
      </c>
    </row>
    <row r="7" spans="1:4" x14ac:dyDescent="0.2">
      <c r="A7" s="90" t="str">
        <f ca="1">'TA60'!G7</f>
        <v>5</v>
      </c>
      <c r="B7" s="90" t="str">
        <f ca="1">'TA60'!H7</f>
        <v>180</v>
      </c>
      <c r="C7" s="94" t="str">
        <f ca="1">'TA60'!I7</f>
        <v>Çift sütunlu aşağı listesi</v>
      </c>
      <c r="D7" s="91" t="str">
        <f>'TA60'!BS7</f>
        <v/>
      </c>
    </row>
    <row r="8" spans="1:4" x14ac:dyDescent="0.2">
      <c r="A8" s="90" t="str">
        <f ca="1">'TA60'!G8</f>
        <v>6</v>
      </c>
      <c r="B8" s="90" t="str">
        <f ca="1">'TA60'!H8</f>
        <v>210</v>
      </c>
      <c r="C8" s="94" t="str">
        <f ca="1">'TA60'!I8</f>
        <v>Çift sütunlu aşağı listesi</v>
      </c>
      <c r="D8" s="91" t="str">
        <f>'TA60'!BS8</f>
        <v/>
      </c>
    </row>
    <row r="9" spans="1:4" x14ac:dyDescent="0.2">
      <c r="A9" s="90" t="str">
        <f ca="1">'TA60'!G9</f>
        <v>7</v>
      </c>
      <c r="B9" s="90" t="str">
        <f ca="1">'TA60'!H9</f>
        <v>211</v>
      </c>
      <c r="C9" s="94" t="str">
        <f ca="1">'TA60'!I9</f>
        <v>Çift sütunlu aşağı listesi</v>
      </c>
      <c r="D9" s="91" t="str">
        <f>'TA60'!BS9</f>
        <v/>
      </c>
    </row>
    <row r="10" spans="1:4" x14ac:dyDescent="0.2">
      <c r="A10" s="90" t="str">
        <f ca="1">'TA60'!G10</f>
        <v>8</v>
      </c>
      <c r="B10" s="90" t="str">
        <f ca="1">'TA60'!H10</f>
        <v>219</v>
      </c>
      <c r="C10" s="94" t="str">
        <f ca="1">'TA60'!I10</f>
        <v>Çift sütunlu aşağı listesi</v>
      </c>
      <c r="D10" s="91" t="str">
        <f>'TA60'!BS10</f>
        <v/>
      </c>
    </row>
    <row r="11" spans="1:4" x14ac:dyDescent="0.2">
      <c r="A11" s="90" t="str">
        <f ca="1">'TA60'!G11</f>
        <v>9</v>
      </c>
      <c r="B11" s="90" t="str">
        <f ca="1">'TA60'!H11</f>
        <v>228</v>
      </c>
      <c r="C11" s="94" t="str">
        <f ca="1">'TA60'!I11</f>
        <v>Çift sütunlu aşağı listesi</v>
      </c>
      <c r="D11" s="91" t="str">
        <f>'TA60'!BS11</f>
        <v/>
      </c>
    </row>
    <row r="12" spans="1:4" x14ac:dyDescent="0.2">
      <c r="A12" s="90" t="str">
        <f ca="1">'TA60'!G12</f>
        <v>10</v>
      </c>
      <c r="B12" s="90" t="str">
        <f ca="1">'TA60'!H12</f>
        <v>240</v>
      </c>
      <c r="C12" s="94" t="str">
        <f ca="1">'TA60'!I12</f>
        <v>Çift sütunlu aşağı listesi</v>
      </c>
      <c r="D12" s="91" t="str">
        <f>'TA60'!BS12</f>
        <v/>
      </c>
    </row>
    <row r="13" spans="1:4" x14ac:dyDescent="0.2">
      <c r="A13" s="90" t="str">
        <f ca="1">'TA60'!G13</f>
        <v>11</v>
      </c>
      <c r="B13" s="90" t="str">
        <f ca="1">'TA60'!H13</f>
        <v>255</v>
      </c>
      <c r="C13" s="94" t="str">
        <f ca="1">'TA60'!I13</f>
        <v>Çift sütunlu aşağı listesi</v>
      </c>
      <c r="D13" s="91" t="str">
        <f>'TA60'!BS13</f>
        <v/>
      </c>
    </row>
    <row r="14" spans="1:4" x14ac:dyDescent="0.2">
      <c r="A14" s="90" t="str">
        <f ca="1">'TA60'!G14</f>
        <v>12</v>
      </c>
      <c r="B14" s="90" t="str">
        <f ca="1">'TA60'!H14</f>
        <v>339</v>
      </c>
      <c r="C14" s="94" t="str">
        <f ca="1">'TA60'!I14</f>
        <v>Çift sütunlu aşağı listesi</v>
      </c>
      <c r="D14" s="91" t="str">
        <f>'TA60'!BS14</f>
        <v/>
      </c>
    </row>
    <row r="15" spans="1:4" x14ac:dyDescent="0.2">
      <c r="A15" s="90" t="str">
        <f ca="1">'TA60'!G15</f>
        <v>13</v>
      </c>
      <c r="B15" s="90" t="str">
        <f ca="1">'TA60'!H15</f>
        <v>341</v>
      </c>
      <c r="C15" s="94" t="str">
        <f ca="1">'TA60'!I15</f>
        <v>Çift sütunlu aşağı listesi</v>
      </c>
      <c r="D15" s="91" t="str">
        <f>'TA60'!BS15</f>
        <v/>
      </c>
    </row>
    <row r="16" spans="1:4" x14ac:dyDescent="0.2">
      <c r="A16" s="90" t="str">
        <f ca="1">'TA60'!G16</f>
        <v>14</v>
      </c>
      <c r="B16" s="90" t="str">
        <f ca="1">'TA60'!H16</f>
        <v>342</v>
      </c>
      <c r="C16" s="94" t="str">
        <f ca="1">'TA60'!I16</f>
        <v>Çift sütunlu aşağı listesi</v>
      </c>
      <c r="D16" s="91" t="str">
        <f>'TA60'!BS16</f>
        <v/>
      </c>
    </row>
    <row r="17" spans="1:4" x14ac:dyDescent="0.2">
      <c r="A17" s="90" t="str">
        <f ca="1">'TA60'!G17</f>
        <v>15</v>
      </c>
      <c r="B17" s="90" t="str">
        <f ca="1">'TA60'!H17</f>
        <v>350</v>
      </c>
      <c r="C17" s="94" t="str">
        <f ca="1">'TA60'!I17</f>
        <v>Çift sütunlu aşağı listesi</v>
      </c>
      <c r="D17" s="91" t="str">
        <f>'TA60'!BS17</f>
        <v/>
      </c>
    </row>
    <row r="18" spans="1:4" x14ac:dyDescent="0.2">
      <c r="A18" s="90" t="str">
        <f ca="1">'TA60'!G18</f>
        <v>16</v>
      </c>
      <c r="B18" s="90" t="str">
        <f ca="1">'TA60'!H18</f>
        <v>356</v>
      </c>
      <c r="C18" s="94" t="str">
        <f ca="1">'TA60'!I18</f>
        <v>Çift sütunlu aşağı listesi</v>
      </c>
      <c r="D18" s="91" t="str">
        <f>'TA60'!BS18</f>
        <v/>
      </c>
    </row>
    <row r="19" spans="1:4" x14ac:dyDescent="0.2">
      <c r="A19" s="90" t="str">
        <f ca="1">'TA60'!G19</f>
        <v>17</v>
      </c>
      <c r="B19" s="90" t="str">
        <f ca="1">'TA60'!H19</f>
        <v>369</v>
      </c>
      <c r="C19" s="94" t="str">
        <f ca="1">'TA60'!I19</f>
        <v>Çift sütunlu aşağı listesi</v>
      </c>
      <c r="D19" s="91" t="str">
        <f>'TA60'!BS19</f>
        <v/>
      </c>
    </row>
    <row r="20" spans="1:4" x14ac:dyDescent="0.2">
      <c r="A20" s="90" t="str">
        <f ca="1">'TA60'!G20</f>
        <v>18</v>
      </c>
      <c r="B20" s="90" t="str">
        <f ca="1">'TA60'!H20</f>
        <v>382</v>
      </c>
      <c r="C20" s="94" t="str">
        <f ca="1">'TA60'!I20</f>
        <v>Çift sütunlu aşağı listesi</v>
      </c>
      <c r="D20" s="91" t="str">
        <f>'TA60'!BS20</f>
        <v/>
      </c>
    </row>
    <row r="21" spans="1:4" x14ac:dyDescent="0.2">
      <c r="A21" s="90" t="str">
        <f ca="1">'TA60'!G21</f>
        <v>19</v>
      </c>
      <c r="B21" s="90" t="str">
        <f ca="1">'TA60'!H21</f>
        <v>406</v>
      </c>
      <c r="C21" s="94" t="str">
        <f ca="1">'TA60'!I21</f>
        <v>Çift sütunlu aşağı listesi</v>
      </c>
      <c r="D21" s="91" t="str">
        <f>'TA60'!BS21</f>
        <v/>
      </c>
    </row>
    <row r="22" spans="1:4" x14ac:dyDescent="0.2">
      <c r="A22" s="90" t="str">
        <f ca="1">'TA60'!G22</f>
        <v>20</v>
      </c>
      <c r="B22" s="90" t="str">
        <f ca="1">'TA60'!H22</f>
        <v>468</v>
      </c>
      <c r="C22" s="94" t="str">
        <f ca="1">'TA60'!I22</f>
        <v>Çift sütunlu aşağı listesi</v>
      </c>
      <c r="D22" s="91" t="str">
        <f>'TA60'!BS22</f>
        <v/>
      </c>
    </row>
    <row r="23" spans="1:4" x14ac:dyDescent="0.2">
      <c r="A23" s="90" t="str">
        <f ca="1">'TA60'!G23</f>
        <v>21</v>
      </c>
      <c r="B23" s="90" t="str">
        <f ca="1">'TA60'!H23</f>
        <v>563</v>
      </c>
      <c r="C23" s="94" t="str">
        <f ca="1">'TA60'!I23</f>
        <v>Çift sütunlu aşağı listesi</v>
      </c>
      <c r="D23" s="91" t="str">
        <f>'TA60'!BS23</f>
        <v/>
      </c>
    </row>
    <row r="24" spans="1:4" x14ac:dyDescent="0.2">
      <c r="A24" s="90" t="str">
        <f ca="1">'TA60'!G24</f>
        <v>22</v>
      </c>
      <c r="B24" s="90" t="str">
        <f ca="1">'TA60'!H24</f>
        <v>587</v>
      </c>
      <c r="C24" s="94" t="str">
        <f ca="1">'TA60'!I24</f>
        <v>Çift sütunlu aşağı listesi</v>
      </c>
      <c r="D24" s="91" t="str">
        <f>'TA60'!BS24</f>
        <v/>
      </c>
    </row>
    <row r="25" spans="1:4" x14ac:dyDescent="0.2">
      <c r="A25" s="90" t="str">
        <f ca="1">'TA60'!G25</f>
        <v>23</v>
      </c>
      <c r="B25" s="90" t="str">
        <f ca="1">'TA60'!H25</f>
        <v>617</v>
      </c>
      <c r="C25" s="94" t="str">
        <f ca="1">'TA60'!I25</f>
        <v>Çift sütunlu aşağı listesi</v>
      </c>
      <c r="D25" s="91" t="str">
        <f>'TA60'!BS25</f>
        <v/>
      </c>
    </row>
    <row r="26" spans="1:4" x14ac:dyDescent="0.2">
      <c r="A26" s="90" t="str">
        <f ca="1">'TA60'!G26</f>
        <v>24</v>
      </c>
      <c r="B26" s="90" t="str">
        <f ca="1">'TA60'!H26</f>
        <v>623</v>
      </c>
      <c r="C26" s="94" t="str">
        <f ca="1">'TA60'!I26</f>
        <v>Çift sütunlu aşağı listesi</v>
      </c>
      <c r="D26" s="91" t="str">
        <f>'TA60'!BS26</f>
        <v/>
      </c>
    </row>
    <row r="27" spans="1:4" x14ac:dyDescent="0.2">
      <c r="A27" s="90" t="str">
        <f ca="1">'TA60'!G27</f>
        <v>25</v>
      </c>
      <c r="B27" s="90" t="str">
        <f ca="1">'TA60'!H27</f>
        <v>653</v>
      </c>
      <c r="C27" s="94" t="str">
        <f ca="1">'TA60'!I27</f>
        <v>Çift sütunlu aşağı listesi</v>
      </c>
      <c r="D27" s="91" t="str">
        <f>'TA60'!BS27</f>
        <v/>
      </c>
    </row>
    <row r="28" spans="1:4" x14ac:dyDescent="0.2">
      <c r="A28" s="90" t="str">
        <f ca="1">'TA60'!G28</f>
        <v>26</v>
      </c>
      <c r="B28" s="90" t="str">
        <f ca="1">'TA60'!H28</f>
        <v>710</v>
      </c>
      <c r="C28" s="94" t="str">
        <f ca="1">'TA60'!I28</f>
        <v>Çift sütunlu aşağı listesi</v>
      </c>
      <c r="D28" s="91" t="str">
        <f>'TA60'!BS28</f>
        <v/>
      </c>
    </row>
    <row r="29" spans="1:4" x14ac:dyDescent="0.2">
      <c r="A29" s="90" t="str">
        <f ca="1">'TA60'!G29</f>
        <v>27</v>
      </c>
      <c r="B29" s="90" t="str">
        <f ca="1">'TA60'!H29</f>
        <v>711</v>
      </c>
      <c r="C29" s="94" t="str">
        <f ca="1">'TA60'!I29</f>
        <v>Çift sütunlu aşağı listesi</v>
      </c>
      <c r="D29" s="91" t="str">
        <f>'TA60'!BS29</f>
        <v/>
      </c>
    </row>
    <row r="30" spans="1:4" x14ac:dyDescent="0.2">
      <c r="A30" s="90" t="str">
        <f ca="1">'TA60'!G30</f>
        <v>28</v>
      </c>
      <c r="B30" s="90" t="str">
        <f ca="1">'TA60'!H30</f>
        <v>719</v>
      </c>
      <c r="C30" s="94" t="str">
        <f ca="1">'TA60'!I30</f>
        <v>Çift sütunlu aşağı listesi</v>
      </c>
      <c r="D30" s="91" t="str">
        <f>'TA60'!BS30</f>
        <v/>
      </c>
    </row>
    <row r="31" spans="1:4" x14ac:dyDescent="0.2">
      <c r="A31" s="90" t="str">
        <f ca="1">'TA60'!G31</f>
        <v>29</v>
      </c>
      <c r="B31" s="90" t="str">
        <f ca="1">'TA60'!H31</f>
        <v>722</v>
      </c>
      <c r="C31" s="94" t="str">
        <f ca="1">'TA60'!I31</f>
        <v>Çift sütunlu aşağı listesi</v>
      </c>
      <c r="D31" s="91" t="str">
        <f>'TA60'!BS31</f>
        <v/>
      </c>
    </row>
    <row r="32" spans="1:4" x14ac:dyDescent="0.2">
      <c r="A32" s="90" t="str">
        <f ca="1">'TA60'!G32</f>
        <v>30</v>
      </c>
      <c r="B32" s="90" t="str">
        <f ca="1">'TA60'!H32</f>
        <v>742</v>
      </c>
      <c r="C32" s="94" t="str">
        <f ca="1">'TA60'!I32</f>
        <v>Çift sütunlu aşağı listesi</v>
      </c>
      <c r="D32" s="91" t="str">
        <f>'TA60'!BS32</f>
        <v/>
      </c>
    </row>
    <row r="33" spans="1:4" x14ac:dyDescent="0.2">
      <c r="A33" s="90" t="str">
        <f ca="1">'TA60'!G33</f>
        <v>31</v>
      </c>
      <c r="B33" s="90" t="str">
        <f ca="1">'TA60'!H33</f>
        <v>793</v>
      </c>
      <c r="C33" s="94" t="str">
        <f ca="1">'TA60'!I33</f>
        <v>Çift sütunlu aşağı listesi</v>
      </c>
      <c r="D33" s="91" t="str">
        <f>'TA60'!BS33</f>
        <v/>
      </c>
    </row>
    <row r="34" spans="1:4" x14ac:dyDescent="0.2">
      <c r="A34" s="90" t="str">
        <f ca="1">'TA60'!G34</f>
        <v/>
      </c>
      <c r="B34" s="90" t="str">
        <f ca="1">'TA60'!H34</f>
        <v/>
      </c>
      <c r="C34" s="94" t="str">
        <f ca="1">'TA60'!I34</f>
        <v/>
      </c>
      <c r="D34" s="91" t="str">
        <f>'TA60'!BS34</f>
        <v/>
      </c>
    </row>
    <row r="35" spans="1:4" x14ac:dyDescent="0.2">
      <c r="A35" s="90" t="str">
        <f ca="1">'TA60'!G35</f>
        <v/>
      </c>
      <c r="B35" s="90" t="str">
        <f ca="1">'TA60'!H35</f>
        <v/>
      </c>
      <c r="C35" s="94" t="str">
        <f ca="1">'TA60'!I35</f>
        <v/>
      </c>
      <c r="D35" s="91" t="str">
        <f>'TA60'!BS35</f>
        <v/>
      </c>
    </row>
    <row r="36" spans="1:4" x14ac:dyDescent="0.2">
      <c r="A36" s="90" t="str">
        <f ca="1">'TA60'!G36</f>
        <v/>
      </c>
      <c r="B36" s="90" t="str">
        <f ca="1">'TA60'!H36</f>
        <v/>
      </c>
      <c r="C36" s="94" t="str">
        <f ca="1">'TA60'!I36</f>
        <v/>
      </c>
      <c r="D36" s="91" t="str">
        <f>'TA60'!BS36</f>
        <v/>
      </c>
    </row>
    <row r="37" spans="1:4" x14ac:dyDescent="0.2">
      <c r="A37" s="90" t="str">
        <f ca="1">'TA60'!G37</f>
        <v/>
      </c>
      <c r="B37" s="90" t="str">
        <f ca="1">'TA60'!H37</f>
        <v/>
      </c>
      <c r="C37" s="94" t="str">
        <f ca="1">'TA60'!I37</f>
        <v/>
      </c>
      <c r="D37" s="91" t="str">
        <f>'TA60'!BS37</f>
        <v/>
      </c>
    </row>
    <row r="38" spans="1:4" x14ac:dyDescent="0.2">
      <c r="A38" s="90" t="str">
        <f ca="1">'TA60'!G38</f>
        <v/>
      </c>
      <c r="B38" s="90" t="str">
        <f ca="1">'TA60'!H38</f>
        <v/>
      </c>
      <c r="C38" s="94" t="str">
        <f ca="1">'TA60'!I38</f>
        <v/>
      </c>
      <c r="D38" s="91" t="str">
        <f>'TA60'!BS38</f>
        <v/>
      </c>
    </row>
    <row r="39" spans="1:4" x14ac:dyDescent="0.2">
      <c r="A39" s="90" t="str">
        <f ca="1">'TA60'!G39</f>
        <v/>
      </c>
      <c r="B39" s="90" t="str">
        <f ca="1">'TA60'!H39</f>
        <v/>
      </c>
      <c r="C39" s="94" t="str">
        <f ca="1">'TA60'!I39</f>
        <v/>
      </c>
      <c r="D39" s="91" t="str">
        <f>'TA60'!BS39</f>
        <v/>
      </c>
    </row>
    <row r="40" spans="1:4" x14ac:dyDescent="0.2">
      <c r="A40" s="90" t="str">
        <f ca="1">'TA60'!G40</f>
        <v/>
      </c>
      <c r="B40" s="90" t="str">
        <f ca="1">'TA60'!H40</f>
        <v/>
      </c>
      <c r="C40" s="94" t="str">
        <f ca="1">'TA60'!I40</f>
        <v/>
      </c>
      <c r="D40" s="91" t="str">
        <f>'TA60'!BS40</f>
        <v/>
      </c>
    </row>
    <row r="41" spans="1:4" x14ac:dyDescent="0.2">
      <c r="A41" s="90" t="str">
        <f ca="1">'TA60'!G41</f>
        <v/>
      </c>
      <c r="B41" s="90" t="str">
        <f ca="1">'TA60'!H41</f>
        <v/>
      </c>
      <c r="C41" s="94" t="str">
        <f ca="1">'TA60'!I41</f>
        <v/>
      </c>
      <c r="D41" s="91" t="str">
        <f>'TA60'!BS41</f>
        <v/>
      </c>
    </row>
    <row r="42" spans="1:4" x14ac:dyDescent="0.2">
      <c r="A42" s="90" t="str">
        <f ca="1">'TA60'!G42</f>
        <v/>
      </c>
      <c r="B42" s="90" t="str">
        <f ca="1">'TA60'!H42</f>
        <v/>
      </c>
      <c r="C42" s="94" t="str">
        <f ca="1">'TA60'!I42</f>
        <v/>
      </c>
      <c r="D42" s="91" t="str">
        <f>'TA60'!BS42</f>
        <v/>
      </c>
    </row>
    <row r="43" spans="1:4" x14ac:dyDescent="0.2">
      <c r="A43" s="90" t="str">
        <f ca="1">'TA60'!G43</f>
        <v/>
      </c>
      <c r="B43" s="90" t="str">
        <f ca="1">'TA60'!H43</f>
        <v/>
      </c>
      <c r="C43" s="94" t="str">
        <f ca="1">'TA60'!I43</f>
        <v/>
      </c>
      <c r="D43" s="91" t="str">
        <f>'TA60'!BS43</f>
        <v/>
      </c>
    </row>
    <row r="44" spans="1:4" x14ac:dyDescent="0.2">
      <c r="A44" s="90" t="str">
        <f ca="1">'TA60'!G44</f>
        <v/>
      </c>
      <c r="B44" s="90" t="str">
        <f ca="1">'TA60'!H44</f>
        <v/>
      </c>
      <c r="C44" s="94" t="str">
        <f ca="1">'TA60'!I44</f>
        <v/>
      </c>
      <c r="D44" s="91" t="str">
        <f>'TA60'!BS44</f>
        <v/>
      </c>
    </row>
    <row r="45" spans="1:4" x14ac:dyDescent="0.2">
      <c r="A45" s="90" t="str">
        <f ca="1">'TA60'!G45</f>
        <v/>
      </c>
      <c r="B45" s="90" t="str">
        <f ca="1">'TA60'!H45</f>
        <v/>
      </c>
      <c r="C45" s="94" t="str">
        <f ca="1">'TA60'!I45</f>
        <v/>
      </c>
      <c r="D45" s="91" t="str">
        <f>'TA60'!BS45</f>
        <v/>
      </c>
    </row>
    <row r="46" spans="1:4" x14ac:dyDescent="0.2">
      <c r="A46" s="90" t="str">
        <f ca="1">'TA60'!G46</f>
        <v/>
      </c>
      <c r="B46" s="90" t="str">
        <f ca="1">'TA60'!H46</f>
        <v/>
      </c>
      <c r="C46" s="94" t="str">
        <f ca="1">'TA60'!I46</f>
        <v/>
      </c>
      <c r="D46" s="91" t="str">
        <f>'TA60'!BS46</f>
        <v/>
      </c>
    </row>
    <row r="47" spans="1:4" x14ac:dyDescent="0.2">
      <c r="A47" s="90" t="str">
        <f ca="1">'TA60'!G47</f>
        <v/>
      </c>
      <c r="B47" s="90" t="str">
        <f ca="1">'TA60'!H47</f>
        <v/>
      </c>
      <c r="C47" s="94" t="str">
        <f ca="1">'TA60'!I47</f>
        <v/>
      </c>
      <c r="D47" s="91" t="str">
        <f>'TA60'!BS47</f>
        <v/>
      </c>
    </row>
    <row r="48" spans="1:4" x14ac:dyDescent="0.2">
      <c r="A48" s="90" t="str">
        <f ca="1">'TA60'!G48</f>
        <v/>
      </c>
      <c r="B48" s="90" t="str">
        <f ca="1">'TA60'!H48</f>
        <v/>
      </c>
      <c r="C48" s="94" t="str">
        <f ca="1">'TA60'!I48</f>
        <v/>
      </c>
      <c r="D48" s="91" t="str">
        <f>'TA60'!BS48</f>
        <v/>
      </c>
    </row>
    <row r="49" spans="1:4" x14ac:dyDescent="0.2">
      <c r="A49" s="90" t="str">
        <f ca="1">'TA60'!G49</f>
        <v/>
      </c>
      <c r="B49" s="90" t="str">
        <f ca="1">'TA60'!H49</f>
        <v/>
      </c>
      <c r="C49" s="94" t="str">
        <f ca="1">'TA60'!I49</f>
        <v/>
      </c>
      <c r="D49" s="91" t="str">
        <f>'TA60'!BS49</f>
        <v/>
      </c>
    </row>
    <row r="50" spans="1:4" x14ac:dyDescent="0.2">
      <c r="A50" s="90" t="str">
        <f ca="1">'TA60'!G50</f>
        <v/>
      </c>
      <c r="B50" s="90" t="str">
        <f ca="1">'TA60'!H50</f>
        <v/>
      </c>
      <c r="C50" s="94" t="str">
        <f ca="1">'TA60'!I50</f>
        <v/>
      </c>
      <c r="D50" s="91" t="str">
        <f>'TA60'!BS50</f>
        <v/>
      </c>
    </row>
    <row r="51" spans="1:4" x14ac:dyDescent="0.2">
      <c r="A51" s="90" t="str">
        <f ca="1">'TA60'!G51</f>
        <v/>
      </c>
      <c r="B51" s="90" t="str">
        <f ca="1">'TA60'!H51</f>
        <v/>
      </c>
      <c r="C51" s="94" t="str">
        <f ca="1">'TA60'!I51</f>
        <v/>
      </c>
      <c r="D51" s="91" t="str">
        <f>'TA60'!BS51</f>
        <v/>
      </c>
    </row>
    <row r="52" spans="1:4" x14ac:dyDescent="0.2">
      <c r="A52" s="90" t="str">
        <f ca="1">'TA60'!G52</f>
        <v/>
      </c>
      <c r="B52" s="90" t="str">
        <f ca="1">'TA60'!H52</f>
        <v/>
      </c>
      <c r="C52" s="94" t="str">
        <f ca="1">'TA60'!I52</f>
        <v/>
      </c>
      <c r="D52" s="91" t="str">
        <f>'TA60'!BS52</f>
        <v/>
      </c>
    </row>
    <row r="53" spans="1:4" x14ac:dyDescent="0.2">
      <c r="A53" s="90" t="str">
        <f ca="1">'TA60'!G53</f>
        <v/>
      </c>
      <c r="B53" s="90" t="str">
        <f ca="1">'TA60'!H53</f>
        <v/>
      </c>
      <c r="C53" s="94" t="str">
        <f ca="1">'TA60'!I53</f>
        <v/>
      </c>
      <c r="D53" s="91" t="str">
        <f>'TA60'!BS53</f>
        <v/>
      </c>
    </row>
    <row r="54" spans="1:4" x14ac:dyDescent="0.2">
      <c r="A54" s="90" t="str">
        <f ca="1">'TA60'!G54</f>
        <v/>
      </c>
      <c r="B54" s="90" t="str">
        <f ca="1">'TA60'!H54</f>
        <v/>
      </c>
      <c r="C54" s="94" t="str">
        <f ca="1">'TA60'!I54</f>
        <v/>
      </c>
      <c r="D54" s="91" t="str">
        <f>'TA60'!BS54</f>
        <v/>
      </c>
    </row>
    <row r="55" spans="1:4" x14ac:dyDescent="0.2">
      <c r="A55" s="90" t="str">
        <f ca="1">'TA60'!G55</f>
        <v/>
      </c>
      <c r="B55" s="90" t="str">
        <f ca="1">'TA60'!H55</f>
        <v/>
      </c>
      <c r="C55" s="94" t="str">
        <f ca="1">'TA60'!I55</f>
        <v/>
      </c>
      <c r="D55" s="91" t="str">
        <f>'TA60'!BS55</f>
        <v/>
      </c>
    </row>
    <row r="56" spans="1:4" x14ac:dyDescent="0.2">
      <c r="A56" s="90" t="str">
        <f ca="1">'TA60'!G56</f>
        <v/>
      </c>
      <c r="B56" s="90" t="str">
        <f ca="1">'TA60'!H56</f>
        <v/>
      </c>
      <c r="C56" s="94" t="str">
        <f ca="1">'TA60'!I56</f>
        <v/>
      </c>
      <c r="D56" s="91" t="str">
        <f>'TA60'!BS56</f>
        <v/>
      </c>
    </row>
    <row r="57" spans="1:4" x14ac:dyDescent="0.2">
      <c r="A57" s="90" t="str">
        <f ca="1">'TA60'!G57</f>
        <v/>
      </c>
      <c r="B57" s="90" t="str">
        <f ca="1">'TA60'!H57</f>
        <v/>
      </c>
      <c r="C57" s="94" t="str">
        <f ca="1">'TA60'!I57</f>
        <v/>
      </c>
      <c r="D57" s="91" t="str">
        <f>'TA60'!BS57</f>
        <v/>
      </c>
    </row>
    <row r="58" spans="1:4" x14ac:dyDescent="0.2">
      <c r="A58" s="90" t="str">
        <f ca="1">'TA60'!G58</f>
        <v/>
      </c>
      <c r="B58" s="90" t="str">
        <f ca="1">'TA60'!H58</f>
        <v/>
      </c>
      <c r="C58" s="94" t="str">
        <f ca="1">'TA60'!I58</f>
        <v/>
      </c>
      <c r="D58" s="91" t="str">
        <f>'TA60'!BS58</f>
        <v/>
      </c>
    </row>
    <row r="59" spans="1:4" x14ac:dyDescent="0.2">
      <c r="A59" s="90" t="str">
        <f ca="1">'TA60'!G59</f>
        <v/>
      </c>
      <c r="B59" s="90" t="str">
        <f ca="1">'TA60'!H59</f>
        <v/>
      </c>
      <c r="C59" s="94" t="str">
        <f ca="1">'TA60'!I59</f>
        <v/>
      </c>
      <c r="D59" s="91" t="str">
        <f>'TA60'!BS59</f>
        <v/>
      </c>
    </row>
    <row r="60" spans="1:4" x14ac:dyDescent="0.2">
      <c r="A60" s="90" t="str">
        <f ca="1">'TA60'!G60</f>
        <v/>
      </c>
      <c r="B60" s="90" t="str">
        <f ca="1">'TA60'!H60</f>
        <v/>
      </c>
      <c r="C60" s="94" t="str">
        <f ca="1">'TA60'!I60</f>
        <v/>
      </c>
      <c r="D60" s="91" t="str">
        <f>'TA60'!BS60</f>
        <v/>
      </c>
    </row>
    <row r="61" spans="1:4" x14ac:dyDescent="0.2">
      <c r="A61" s="90" t="str">
        <f ca="1">'TA60'!G61</f>
        <v/>
      </c>
      <c r="B61" s="90" t="str">
        <f ca="1">'TA60'!H61</f>
        <v/>
      </c>
      <c r="C61" s="94" t="str">
        <f ca="1">'TA60'!I61</f>
        <v/>
      </c>
      <c r="D61" s="91" t="str">
        <f>'TA60'!BS61</f>
        <v/>
      </c>
    </row>
    <row r="62" spans="1:4" x14ac:dyDescent="0.2">
      <c r="A62" s="90" t="str">
        <f ca="1">'TA60'!G62</f>
        <v/>
      </c>
      <c r="B62" s="90" t="str">
        <f ca="1">'TA60'!H62</f>
        <v/>
      </c>
      <c r="C62" s="94" t="str">
        <f ca="1">'TA60'!I62</f>
        <v/>
      </c>
      <c r="D62" s="91" t="str">
        <f>'TA60'!BS62</f>
        <v/>
      </c>
    </row>
  </sheetData>
  <autoFilter ref="D2:D42" xr:uid="{00000000-0009-0000-0000-000013000000}"/>
  <pageMargins left="0.19685039370078741" right="0.19685039370078741" top="0.19685039370078741" bottom="0.19685039370078741" header="0.31496062992125984" footer="0.31496062992125984"/>
  <pageSetup paperSize="9"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A1:L62"/>
  <sheetViews>
    <sheetView zoomScaleSheetLayoutView="90" workbookViewId="0">
      <selection activeCell="G3" sqref="G3"/>
    </sheetView>
  </sheetViews>
  <sheetFormatPr defaultColWidth="8.7421875" defaultRowHeight="12" customHeight="1" x14ac:dyDescent="0.2"/>
  <cols>
    <col min="1" max="1" width="8.7421875" style="8"/>
    <col min="2" max="2" width="4.5703125" style="9" customWidth="1"/>
    <col min="3" max="3" width="5.91796875" style="163" bestFit="1" customWidth="1"/>
    <col min="4" max="4" width="5.91796875" style="163" customWidth="1"/>
    <col min="5" max="5" width="26.36328125" style="164" bestFit="1" customWidth="1"/>
    <col min="6" max="6" width="6.859375" style="11" customWidth="1"/>
    <col min="7" max="7" width="7.3984375" style="11" bestFit="1" customWidth="1"/>
    <col min="8" max="8" width="8.47265625" style="11" bestFit="1" customWidth="1"/>
    <col min="9" max="9" width="6.859375" style="11" bestFit="1" customWidth="1"/>
    <col min="10" max="10" width="7.3984375" style="11" bestFit="1" customWidth="1"/>
    <col min="11" max="11" width="8.47265625" style="11" bestFit="1" customWidth="1"/>
    <col min="12" max="12" width="8.33984375" style="103" customWidth="1"/>
    <col min="13" max="16384" width="8.7421875" style="7"/>
  </cols>
  <sheetData>
    <row r="1" spans="1:12" ht="26.1" customHeight="1" x14ac:dyDescent="0.15">
      <c r="A1" s="30">
        <f>'TA60'!D1</f>
        <v>12</v>
      </c>
      <c r="B1" s="32" t="s">
        <v>71</v>
      </c>
      <c r="C1" s="160"/>
      <c r="D1" s="160"/>
      <c r="E1" s="117" t="str">
        <f ca="1">IF($A$1=3,TS!I1,IF($A$1=4,TS!L1,IF($A$1=5,TS!O1,IF($A$1=6,TS!R1,IF($A$1=7,TS!U1,IF($A$1=8,TS!X1,IF($A$1=9,TS!AA1,IF($A$1=10,TS!AD1,""))))))))&amp;IF($A$1=11,TS!AG1,IF($A$1=12,TS!AJ1,IF($A$1=13,TS!AM1,IF($A$1=14,TS!AP1,IF($A$1=15,TS!AS1,IF($A$1=16,TS!AV1,IF($A$1=17,TS!AY1,"")))))))&amp;IF($A$1=18,TS!BB1,IF($A$1=19,TS!BE1,IF($A$1=20,TS!BH1,IF($A$1=21,TS!BK1,IF($A$1=22,TS!BN1,IF($A$1=23,TS!BQ1,""))))))&amp;IF($A$1=24,TS!BT1,IF($A$1=25,TS!BW1,IF($A$1=26,TS!BZ1,IF($A$1=27,TS!CC1,IF($A$1=28,TS!CF1,IF($A$1=29,TS!CI1,IF($A$1=1,TS!C1,IF($A$1=2,TS!F1,""))))))))&amp;IF($A$1=30,TS!CL1,IF($A$1=31,TS!CO1,IF($A$1=32,TS!CR1,IF($A$1=33,TS!CU1,IF($A$1=34,TS!CX1,IF($A$1=35,TS!DA1,IF($A$1=36,TS!DD1,IF($A$1=37,TS!DG1,""))))))))&amp;IF($A$1=38,TS!DJ1,IF($A$1=39,TS!DM1,IF($A$1=40,TS!DP1,"")))</f>
        <v>6/B SINIFI</v>
      </c>
      <c r="F1" s="112" t="s">
        <v>112</v>
      </c>
      <c r="G1" s="112" t="s">
        <v>113</v>
      </c>
      <c r="H1" s="112" t="s">
        <v>114</v>
      </c>
      <c r="I1" s="112" t="s">
        <v>112</v>
      </c>
      <c r="J1" s="112" t="s">
        <v>113</v>
      </c>
      <c r="K1" s="112" t="s">
        <v>114</v>
      </c>
      <c r="L1" s="113" t="s">
        <v>115</v>
      </c>
    </row>
    <row r="2" spans="1:12" ht="12" customHeight="1" x14ac:dyDescent="0.15">
      <c r="A2" s="14" t="str">
        <f ca="1">F!V2</f>
        <v>A/A</v>
      </c>
      <c r="B2" s="16">
        <v>1</v>
      </c>
      <c r="C2" s="76" t="s">
        <v>8</v>
      </c>
      <c r="D2" s="76" t="s">
        <v>9</v>
      </c>
      <c r="E2" s="118" t="s">
        <v>10</v>
      </c>
      <c r="F2" s="76" t="s">
        <v>109</v>
      </c>
      <c r="G2" s="76" t="s">
        <v>109</v>
      </c>
      <c r="H2" s="76" t="s">
        <v>109</v>
      </c>
      <c r="I2" s="114" t="s">
        <v>110</v>
      </c>
      <c r="J2" s="114" t="s">
        <v>111</v>
      </c>
      <c r="K2" s="114" t="s">
        <v>111</v>
      </c>
      <c r="L2" s="115" t="s">
        <v>55</v>
      </c>
    </row>
    <row r="3" spans="1:12" ht="12" customHeight="1" x14ac:dyDescent="0.15">
      <c r="A3" s="14" t="str">
        <f ca="1">F!V3</f>
        <v>A/B</v>
      </c>
      <c r="B3" s="15">
        <v>2</v>
      </c>
      <c r="C3" s="161" t="str">
        <f ca="1">IF($A$1=3,TS!G3,IF($A$1=4,TS!J3,IF($A$1=5,TS!M3,IF($A$1=6,TS!P3,IF($A$1=7,TS!S3,IF($A$1=8,TS!V3,IF($A$1=9,TS!Y3,IF($A$1=10,TS!AB3,""))))))))&amp;IF($A$1=11,TS!AE3,IF($A$1=12,TS!AH3,IF($A$1=13,TS!AK3,IF($A$1=14,TS!AN3,IF($A$1=15,TS!AQ3,IF($A$1=16,TS!AT3,IF($A$1=17,TS!AW3,"")))))))&amp;IF($A$1=18,TS!AZ3,IF($A$1=19,TS!BC3,IF($A$1=20,TS!BF3,IF($A$1=21,TS!BI3,IF($A$1=22,TS!BL3,IF($A$1=23,TS!BO3,""))))))&amp;IF($A$1=24,TS!BR3,IF($A$1=25,TS!BU3,IF($A$1=26,TS!BX3,IF($A$1=27,TS!CA3,IF($A$1=28,TS!CD3,IF($A$1=29,TS!CG3,IF($A$1=1,TS!A3,IF($A$1=2,TS!D3,""))))))))&amp;IF($A$1=30,TS!CJ3,IF($A$1=31,TS!CM3,IF($A$1=32,TS!CP3,IF($A$1=33,TS!CS3,IF($A$1=34,TS!CV3,IF($A$1=35,TS!CY3,IF($A$1=36,TS!DB3,IF($A$1=37,TS!DE3,""))))))))&amp;IF($A$1=38,TS!DH3,IF($A$1=39,TS!DK3,IF($A$1=40,TS!DN3,"")))</f>
        <v>1</v>
      </c>
      <c r="D3" s="161" t="str">
        <f ca="1">IF($A$1=3,TS!H3,IF($A$1=4,TS!K3,IF($A$1=5,TS!N3,IF($A$1=6,TS!Q3,IF($A$1=7,TS!T3,IF($A$1=8,TS!W3,IF($A$1=9,TS!Z3,IF($A$1=10,TS!AC3,""))))))))&amp;IF($A$1=11,TS!AF3,IF($A$1=12,TS!AI3,IF($A$1=13,TS!AL3,IF($A$1=14,TS!AO3,IF($A$1=15,TS!AR3,IF($A$1=16,TS!AU3,IF($A$1=17,TS!AX3,"")))))))&amp;IF($A$1=18,TS!BA3,IF($A$1=19,TS!BD3,IF($A$1=20,TS!BG3,IF($A$1=21,TS!BJ3,IF($A$1=22,TS!BM3,IF($A$1=23,TS!BP3,""))))))&amp;IF($A$1=24,TS!BS3,IF($A$1=25,TS!BV3,IF($A$1=26,TS!BY3,IF($A$1=27,TS!CB3,IF($A$1=28,TS!CE3,IF($A$1=29,TS!CH3,IF($A$1=1,TS!B3,IF($A$1=2,TS!E3,""))))))))&amp;IF($A$1=30,TS!CK3,IF($A$1=31,TS!CN3,IF($A$1=32,TS!CQ3,IF($A$1=33,TS!CT3,IF($A$1=34,TS!CW3,IF($A$1=35,TS!CZ3,IF($A$1=36,TS!DC3,IF($A$1=37,TS!DF3,""))))))))&amp;IF($A$1=38,TS!DI3,IF($A$1=39,TS!DL3,IF($A$1=40,TS!DO3,"")))</f>
        <v>141</v>
      </c>
      <c r="E3" s="162" t="str">
        <f ca="1">IF($A$1=3,TS!I3,IF($A$1=4,TS!L3,IF($A$1=5,TS!O3,IF($A$1=6,TS!R3,IF($A$1=7,TS!U3,IF($A$1=8,TS!X3,IF($A$1=9,TS!AA3,IF($A$1=10,TS!AD3,""))))))))&amp;IF($A$1=11,TS!AG3,IF($A$1=12,TS!AJ3,IF($A$1=13,TS!AM3,IF($A$1=14,TS!AP3,IF($A$1=15,TS!AS3,IF($A$1=16,TS!AV3,IF($A$1=17,TS!AY3,"")))))))&amp;IF($A$1=18,TS!BB3,IF($A$1=19,TS!BE3,IF($A$1=20,TS!BH3,IF($A$1=21,TS!BK3,IF($A$1=22,TS!BN3,IF($A$1=23,TS!BQ3,""))))))&amp;IF($A$1=24,TS!BT3,IF($A$1=25,TS!BW3,IF($A$1=26,TS!BZ3,IF($A$1=27,TS!CC3,IF($A$1=28,TS!CF3,IF($A$1=29,TS!CI3,IF($A$1=1,TS!C3,IF($A$1=2,TS!F3,""))))))))&amp;IF($A$1=30,TS!CL3,IF($A$1=31,TS!CO3,IF($A$1=32,TS!CR3,IF($A$1=33,TS!CU3,IF($A$1=34,TS!CX3,IF($A$1=35,TS!DA3,IF($A$1=36,TS!DD3,IF($A$1=37,TS!DG3,""))))))))&amp;IF($A$1=38,TS!DJ3,IF($A$1=39,TS!DM3,IF($A$1=40,TS!DP3,"")))</f>
        <v>Çift sütunlu aşağı listesi</v>
      </c>
      <c r="F3" s="135">
        <f>'TA60'!AD3</f>
        <v>0</v>
      </c>
      <c r="G3" s="10"/>
      <c r="H3" s="10"/>
      <c r="I3" s="73">
        <f t="shared" ref="I3:I62" si="0">IF(F3="","",F3/2)</f>
        <v>0</v>
      </c>
      <c r="J3" s="73" t="str">
        <f t="shared" ref="J3:K42" si="1">IF(G3="","",G3/4)</f>
        <v/>
      </c>
      <c r="K3" s="73" t="str">
        <f t="shared" si="1"/>
        <v/>
      </c>
      <c r="L3" s="102">
        <f t="shared" ref="L3:L62" si="2">IF(F3="","",SUM(I3:K3))</f>
        <v>0</v>
      </c>
    </row>
    <row r="4" spans="1:12" ht="12" customHeight="1" x14ac:dyDescent="0.15">
      <c r="A4" s="14" t="str">
        <f ca="1">F!V4</f>
        <v>5/A</v>
      </c>
      <c r="B4" s="15">
        <v>3</v>
      </c>
      <c r="C4" s="161" t="str">
        <f ca="1">IF($A$1=3,TS!G4,IF($A$1=4,TS!J4,IF($A$1=5,TS!M4,IF($A$1=6,TS!P4,IF($A$1=7,TS!S4,IF($A$1=8,TS!V4,IF($A$1=9,TS!Y4,IF($A$1=10,TS!AB4,""))))))))&amp;IF($A$1=11,TS!AE4,IF($A$1=12,TS!AH4,IF($A$1=13,TS!AK4,IF($A$1=14,TS!AN4,IF($A$1=15,TS!AQ4,IF($A$1=16,TS!AT4,IF($A$1=17,TS!AW4,"")))))))&amp;IF($A$1=18,TS!AZ4,IF($A$1=19,TS!BC4,IF($A$1=20,TS!BF4,IF($A$1=21,TS!BI4,IF($A$1=22,TS!BL4,IF($A$1=23,TS!BO4,""))))))&amp;IF($A$1=24,TS!BR4,IF($A$1=25,TS!BU4,IF($A$1=26,TS!BX4,IF($A$1=27,TS!CA4,IF($A$1=28,TS!CD4,IF($A$1=29,TS!CG4,IF($A$1=1,TS!A4,IF($A$1=2,TS!D4,""))))))))&amp;IF($A$1=30,TS!CJ4,IF($A$1=31,TS!CM4,IF($A$1=32,TS!CP4,IF($A$1=33,TS!CS4,IF($A$1=34,TS!CV4,IF($A$1=35,TS!CY4,IF($A$1=36,TS!DB4,IF($A$1=37,TS!DE4,""))))))))&amp;IF($A$1=38,TS!DH4,IF($A$1=39,TS!DK4,IF($A$1=40,TS!DN4,"")))</f>
        <v>2</v>
      </c>
      <c r="D4" s="161" t="str">
        <f ca="1">IF($A$1=3,TS!H4,IF($A$1=4,TS!K4,IF($A$1=5,TS!N4,IF($A$1=6,TS!Q4,IF($A$1=7,TS!T4,IF($A$1=8,TS!W4,IF($A$1=9,TS!Z4,IF($A$1=10,TS!AC4,""))))))))&amp;IF($A$1=11,TS!AF4,IF($A$1=12,TS!AI4,IF($A$1=13,TS!AL4,IF($A$1=14,TS!AO4,IF($A$1=15,TS!AR4,IF($A$1=16,TS!AU4,IF($A$1=17,TS!AX4,"")))))))&amp;IF($A$1=18,TS!BA4,IF($A$1=19,TS!BD4,IF($A$1=20,TS!BG4,IF($A$1=21,TS!BJ4,IF($A$1=22,TS!BM4,IF($A$1=23,TS!BP4,""))))))&amp;IF($A$1=24,TS!BS4,IF($A$1=25,TS!BV4,IF($A$1=26,TS!BY4,IF($A$1=27,TS!CB4,IF($A$1=28,TS!CE4,IF($A$1=29,TS!CH4,IF($A$1=1,TS!B4,IF($A$1=2,TS!E4,""))))))))&amp;IF($A$1=30,TS!CK4,IF($A$1=31,TS!CN4,IF($A$1=32,TS!CQ4,IF($A$1=33,TS!CT4,IF($A$1=34,TS!CW4,IF($A$1=35,TS!CZ4,IF($A$1=36,TS!DC4,IF($A$1=37,TS!DF4,""))))))))&amp;IF($A$1=38,TS!DI4,IF($A$1=39,TS!DL4,IF($A$1=40,TS!DO4,"")))</f>
        <v>153</v>
      </c>
      <c r="E4" s="162" t="str">
        <f ca="1">IF($A$1=3,TS!I4,IF($A$1=4,TS!L4,IF($A$1=5,TS!O4,IF($A$1=6,TS!R4,IF($A$1=7,TS!U4,IF($A$1=8,TS!X4,IF($A$1=9,TS!AA4,IF($A$1=10,TS!AD4,""))))))))&amp;IF($A$1=11,TS!AG4,IF($A$1=12,TS!AJ4,IF($A$1=13,TS!AM4,IF($A$1=14,TS!AP4,IF($A$1=15,TS!AS4,IF($A$1=16,TS!AV4,IF($A$1=17,TS!AY4,"")))))))&amp;IF($A$1=18,TS!BB4,IF($A$1=19,TS!BE4,IF($A$1=20,TS!BH4,IF($A$1=21,TS!BK4,IF($A$1=22,TS!BN4,IF($A$1=23,TS!BQ4,""))))))&amp;IF($A$1=24,TS!BT4,IF($A$1=25,TS!BW4,IF($A$1=26,TS!BZ4,IF($A$1=27,TS!CC4,IF($A$1=28,TS!CF4,IF($A$1=29,TS!CI4,IF($A$1=1,TS!C4,IF($A$1=2,TS!F4,""))))))))&amp;IF($A$1=30,TS!CL4,IF($A$1=31,TS!CO4,IF($A$1=32,TS!CR4,IF($A$1=33,TS!CU4,IF($A$1=34,TS!CX4,IF($A$1=35,TS!DA4,IF($A$1=36,TS!DD4,IF($A$1=37,TS!DG4,""))))))))&amp;IF($A$1=38,TS!DJ4,IF($A$1=39,TS!DM4,IF($A$1=40,TS!DP4,"")))</f>
        <v>Çift sütunlu aşağı listesi</v>
      </c>
      <c r="F4" s="135">
        <f>'TA60'!AD4</f>
        <v>0</v>
      </c>
      <c r="G4" s="10"/>
      <c r="H4" s="10"/>
      <c r="I4" s="73">
        <f t="shared" si="0"/>
        <v>0</v>
      </c>
      <c r="J4" s="73" t="str">
        <f t="shared" si="1"/>
        <v/>
      </c>
      <c r="K4" s="73" t="str">
        <f t="shared" si="1"/>
        <v/>
      </c>
      <c r="L4" s="102">
        <f t="shared" si="2"/>
        <v>0</v>
      </c>
    </row>
    <row r="5" spans="1:12" ht="12" customHeight="1" x14ac:dyDescent="0.15">
      <c r="A5" s="14" t="str">
        <f ca="1">F!V5</f>
        <v>5/B</v>
      </c>
      <c r="B5" s="15">
        <v>4</v>
      </c>
      <c r="C5" s="161" t="str">
        <f ca="1">IF($A$1=3,TS!G5,IF($A$1=4,TS!J5,IF($A$1=5,TS!M5,IF($A$1=6,TS!P5,IF($A$1=7,TS!S5,IF($A$1=8,TS!V5,IF($A$1=9,TS!Y5,IF($A$1=10,TS!AB5,""))))))))&amp;IF($A$1=11,TS!AE5,IF($A$1=12,TS!AH5,IF($A$1=13,TS!AK5,IF($A$1=14,TS!AN5,IF($A$1=15,TS!AQ5,IF($A$1=16,TS!AT5,IF($A$1=17,TS!AW5,"")))))))&amp;IF($A$1=18,TS!AZ5,IF($A$1=19,TS!BC5,IF($A$1=20,TS!BF5,IF($A$1=21,TS!BI5,IF($A$1=22,TS!BL5,IF($A$1=23,TS!BO5,""))))))&amp;IF($A$1=24,TS!BR5,IF($A$1=25,TS!BU5,IF($A$1=26,TS!BX5,IF($A$1=27,TS!CA5,IF($A$1=28,TS!CD5,IF($A$1=29,TS!CG5,IF($A$1=1,TS!A5,IF($A$1=2,TS!D5,""))))))))&amp;IF($A$1=30,TS!CJ5,IF($A$1=31,TS!CM5,IF($A$1=32,TS!CP5,IF($A$1=33,TS!CS5,IF($A$1=34,TS!CV5,IF($A$1=35,TS!CY5,IF($A$1=36,TS!DB5,IF($A$1=37,TS!DE5,""))))))))&amp;IF($A$1=38,TS!DH5,IF($A$1=39,TS!DK5,IF($A$1=40,TS!DN5,"")))</f>
        <v>3</v>
      </c>
      <c r="D5" s="161" t="str">
        <f ca="1">IF($A$1=3,TS!H5,IF($A$1=4,TS!K5,IF($A$1=5,TS!N5,IF($A$1=6,TS!Q5,IF($A$1=7,TS!T5,IF($A$1=8,TS!W5,IF($A$1=9,TS!Z5,IF($A$1=10,TS!AC5,""))))))))&amp;IF($A$1=11,TS!AF5,IF($A$1=12,TS!AI5,IF($A$1=13,TS!AL5,IF($A$1=14,TS!AO5,IF($A$1=15,TS!AR5,IF($A$1=16,TS!AU5,IF($A$1=17,TS!AX5,"")))))))&amp;IF($A$1=18,TS!BA5,IF($A$1=19,TS!BD5,IF($A$1=20,TS!BG5,IF($A$1=21,TS!BJ5,IF($A$1=22,TS!BM5,IF($A$1=23,TS!BP5,""))))))&amp;IF($A$1=24,TS!BS5,IF($A$1=25,TS!BV5,IF($A$1=26,TS!BY5,IF($A$1=27,TS!CB5,IF($A$1=28,TS!CE5,IF($A$1=29,TS!CH5,IF($A$1=1,TS!B5,IF($A$1=2,TS!E5,""))))))))&amp;IF($A$1=30,TS!CK5,IF($A$1=31,TS!CN5,IF($A$1=32,TS!CQ5,IF($A$1=33,TS!CT5,IF($A$1=34,TS!CW5,IF($A$1=35,TS!CZ5,IF($A$1=36,TS!DC5,IF($A$1=37,TS!DF5,""))))))))&amp;IF($A$1=38,TS!DI5,IF($A$1=39,TS!DL5,IF($A$1=40,TS!DO5,"")))</f>
        <v>157</v>
      </c>
      <c r="E5" s="162" t="str">
        <f ca="1">IF($A$1=3,TS!I5,IF($A$1=4,TS!L5,IF($A$1=5,TS!O5,IF($A$1=6,TS!R5,IF($A$1=7,TS!U5,IF($A$1=8,TS!X5,IF($A$1=9,TS!AA5,IF($A$1=10,TS!AD5,""))))))))&amp;IF($A$1=11,TS!AG5,IF($A$1=12,TS!AJ5,IF($A$1=13,TS!AM5,IF($A$1=14,TS!AP5,IF($A$1=15,TS!AS5,IF($A$1=16,TS!AV5,IF($A$1=17,TS!AY5,"")))))))&amp;IF($A$1=18,TS!BB5,IF($A$1=19,TS!BE5,IF($A$1=20,TS!BH5,IF($A$1=21,TS!BK5,IF($A$1=22,TS!BN5,IF($A$1=23,TS!BQ5,""))))))&amp;IF($A$1=24,TS!BT5,IF($A$1=25,TS!BW5,IF($A$1=26,TS!BZ5,IF($A$1=27,TS!CC5,IF($A$1=28,TS!CF5,IF($A$1=29,TS!CI5,IF($A$1=1,TS!C5,IF($A$1=2,TS!F5,""))))))))&amp;IF($A$1=30,TS!CL5,IF($A$1=31,TS!CO5,IF($A$1=32,TS!CR5,IF($A$1=33,TS!CU5,IF($A$1=34,TS!CX5,IF($A$1=35,TS!DA5,IF($A$1=36,TS!DD5,IF($A$1=37,TS!DG5,""))))))))&amp;IF($A$1=38,TS!DJ5,IF($A$1=39,TS!DM5,IF($A$1=40,TS!DP5,"")))</f>
        <v>Çift sütunlu aşağı listesi</v>
      </c>
      <c r="F5" s="135">
        <f>'TA60'!AD5</f>
        <v>0</v>
      </c>
      <c r="G5" s="10"/>
      <c r="H5" s="10"/>
      <c r="I5" s="73">
        <f t="shared" si="0"/>
        <v>0</v>
      </c>
      <c r="J5" s="73" t="str">
        <f t="shared" si="1"/>
        <v/>
      </c>
      <c r="K5" s="73" t="str">
        <f t="shared" si="1"/>
        <v/>
      </c>
      <c r="L5" s="102">
        <f t="shared" si="2"/>
        <v>0</v>
      </c>
    </row>
    <row r="6" spans="1:12" ht="12" customHeight="1" x14ac:dyDescent="0.15">
      <c r="A6" s="14" t="str">
        <f ca="1">F!V6</f>
        <v>5/C</v>
      </c>
      <c r="B6" s="15">
        <v>5</v>
      </c>
      <c r="C6" s="161" t="str">
        <f ca="1">IF($A$1=3,TS!G6,IF($A$1=4,TS!J6,IF($A$1=5,TS!M6,IF($A$1=6,TS!P6,IF($A$1=7,TS!S6,IF($A$1=8,TS!V6,IF($A$1=9,TS!Y6,IF($A$1=10,TS!AB6,""))))))))&amp;IF($A$1=11,TS!AE6,IF($A$1=12,TS!AH6,IF($A$1=13,TS!AK6,IF($A$1=14,TS!AN6,IF($A$1=15,TS!AQ6,IF($A$1=16,TS!AT6,IF($A$1=17,TS!AW6,"")))))))&amp;IF($A$1=18,TS!AZ6,IF($A$1=19,TS!BC6,IF($A$1=20,TS!BF6,IF($A$1=21,TS!BI6,IF($A$1=22,TS!BL6,IF($A$1=23,TS!BO6,""))))))&amp;IF($A$1=24,TS!BR6,IF($A$1=25,TS!BU6,IF($A$1=26,TS!BX6,IF($A$1=27,TS!CA6,IF($A$1=28,TS!CD6,IF($A$1=29,TS!CG6,IF($A$1=1,TS!A6,IF($A$1=2,TS!D6,""))))))))&amp;IF($A$1=30,TS!CJ6,IF($A$1=31,TS!CM6,IF($A$1=32,TS!CP6,IF($A$1=33,TS!CS6,IF($A$1=34,TS!CV6,IF($A$1=35,TS!CY6,IF($A$1=36,TS!DB6,IF($A$1=37,TS!DE6,""))))))))&amp;IF($A$1=38,TS!DH6,IF($A$1=39,TS!DK6,IF($A$1=40,TS!DN6,"")))</f>
        <v>4</v>
      </c>
      <c r="D6" s="161" t="str">
        <f ca="1">IF($A$1=3,TS!H6,IF($A$1=4,TS!K6,IF($A$1=5,TS!N6,IF($A$1=6,TS!Q6,IF($A$1=7,TS!T6,IF($A$1=8,TS!W6,IF($A$1=9,TS!Z6,IF($A$1=10,TS!AC6,""))))))))&amp;IF($A$1=11,TS!AF6,IF($A$1=12,TS!AI6,IF($A$1=13,TS!AL6,IF($A$1=14,TS!AO6,IF($A$1=15,TS!AR6,IF($A$1=16,TS!AU6,IF($A$1=17,TS!AX6,"")))))))&amp;IF($A$1=18,TS!BA6,IF($A$1=19,TS!BD6,IF($A$1=20,TS!BG6,IF($A$1=21,TS!BJ6,IF($A$1=22,TS!BM6,IF($A$1=23,TS!BP6,""))))))&amp;IF($A$1=24,TS!BS6,IF($A$1=25,TS!BV6,IF($A$1=26,TS!BY6,IF($A$1=27,TS!CB6,IF($A$1=28,TS!CE6,IF($A$1=29,TS!CH6,IF($A$1=1,TS!B6,IF($A$1=2,TS!E6,""))))))))&amp;IF($A$1=30,TS!CK6,IF($A$1=31,TS!CN6,IF($A$1=32,TS!CQ6,IF($A$1=33,TS!CT6,IF($A$1=34,TS!CW6,IF($A$1=35,TS!CZ6,IF($A$1=36,TS!DC6,IF($A$1=37,TS!DF6,""))))))))&amp;IF($A$1=38,TS!DI6,IF($A$1=39,TS!DL6,IF($A$1=40,TS!DO6,"")))</f>
        <v>171</v>
      </c>
      <c r="E6" s="162" t="str">
        <f ca="1">IF($A$1=3,TS!I6,IF($A$1=4,TS!L6,IF($A$1=5,TS!O6,IF($A$1=6,TS!R6,IF($A$1=7,TS!U6,IF($A$1=8,TS!X6,IF($A$1=9,TS!AA6,IF($A$1=10,TS!AD6,""))))))))&amp;IF($A$1=11,TS!AG6,IF($A$1=12,TS!AJ6,IF($A$1=13,TS!AM6,IF($A$1=14,TS!AP6,IF($A$1=15,TS!AS6,IF($A$1=16,TS!AV6,IF($A$1=17,TS!AY6,"")))))))&amp;IF($A$1=18,TS!BB6,IF($A$1=19,TS!BE6,IF($A$1=20,TS!BH6,IF($A$1=21,TS!BK6,IF($A$1=22,TS!BN6,IF($A$1=23,TS!BQ6,""))))))&amp;IF($A$1=24,TS!BT6,IF($A$1=25,TS!BW6,IF($A$1=26,TS!BZ6,IF($A$1=27,TS!CC6,IF($A$1=28,TS!CF6,IF($A$1=29,TS!CI6,IF($A$1=1,TS!C6,IF($A$1=2,TS!F6,""))))))))&amp;IF($A$1=30,TS!CL6,IF($A$1=31,TS!CO6,IF($A$1=32,TS!CR6,IF($A$1=33,TS!CU6,IF($A$1=34,TS!CX6,IF($A$1=35,TS!DA6,IF($A$1=36,TS!DD6,IF($A$1=37,TS!DG6,""))))))))&amp;IF($A$1=38,TS!DJ6,IF($A$1=39,TS!DM6,IF($A$1=40,TS!DP6,"")))</f>
        <v>Çift sütunlu aşağı listesi</v>
      </c>
      <c r="F6" s="135">
        <f>'TA60'!AD6</f>
        <v>0</v>
      </c>
      <c r="G6" s="10"/>
      <c r="H6" s="10"/>
      <c r="I6" s="73">
        <f t="shared" si="0"/>
        <v>0</v>
      </c>
      <c r="J6" s="73" t="str">
        <f t="shared" si="1"/>
        <v/>
      </c>
      <c r="K6" s="73" t="str">
        <f t="shared" si="1"/>
        <v/>
      </c>
      <c r="L6" s="102">
        <f t="shared" si="2"/>
        <v>0</v>
      </c>
    </row>
    <row r="7" spans="1:12" ht="12" customHeight="1" x14ac:dyDescent="0.15">
      <c r="A7" s="14" t="str">
        <f ca="1">F!V7</f>
        <v>5/D</v>
      </c>
      <c r="B7" s="15">
        <v>6</v>
      </c>
      <c r="C7" s="161" t="str">
        <f ca="1">IF($A$1=3,TS!G7,IF($A$1=4,TS!J7,IF($A$1=5,TS!M7,IF($A$1=6,TS!P7,IF($A$1=7,TS!S7,IF($A$1=8,TS!V7,IF($A$1=9,TS!Y7,IF($A$1=10,TS!AB7,""))))))))&amp;IF($A$1=11,TS!AE7,IF($A$1=12,TS!AH7,IF($A$1=13,TS!AK7,IF($A$1=14,TS!AN7,IF($A$1=15,TS!AQ7,IF($A$1=16,TS!AT7,IF($A$1=17,TS!AW7,"")))))))&amp;IF($A$1=18,TS!AZ7,IF($A$1=19,TS!BC7,IF($A$1=20,TS!BF7,IF($A$1=21,TS!BI7,IF($A$1=22,TS!BL7,IF($A$1=23,TS!BO7,""))))))&amp;IF($A$1=24,TS!BR7,IF($A$1=25,TS!BU7,IF($A$1=26,TS!BX7,IF($A$1=27,TS!CA7,IF($A$1=28,TS!CD7,IF($A$1=29,TS!CG7,IF($A$1=1,TS!A7,IF($A$1=2,TS!D7,""))))))))&amp;IF($A$1=30,TS!CJ7,IF($A$1=31,TS!CM7,IF($A$1=32,TS!CP7,IF($A$1=33,TS!CS7,IF($A$1=34,TS!CV7,IF($A$1=35,TS!CY7,IF($A$1=36,TS!DB7,IF($A$1=37,TS!DE7,""))))))))&amp;IF($A$1=38,TS!DH7,IF($A$1=39,TS!DK7,IF($A$1=40,TS!DN7,"")))</f>
        <v>5</v>
      </c>
      <c r="D7" s="161" t="str">
        <f ca="1">IF($A$1=3,TS!H7,IF($A$1=4,TS!K7,IF($A$1=5,TS!N7,IF($A$1=6,TS!Q7,IF($A$1=7,TS!T7,IF($A$1=8,TS!W7,IF($A$1=9,TS!Z7,IF($A$1=10,TS!AC7,""))))))))&amp;IF($A$1=11,TS!AF7,IF($A$1=12,TS!AI7,IF($A$1=13,TS!AL7,IF($A$1=14,TS!AO7,IF($A$1=15,TS!AR7,IF($A$1=16,TS!AU7,IF($A$1=17,TS!AX7,"")))))))&amp;IF($A$1=18,TS!BA7,IF($A$1=19,TS!BD7,IF($A$1=20,TS!BG7,IF($A$1=21,TS!BJ7,IF($A$1=22,TS!BM7,IF($A$1=23,TS!BP7,""))))))&amp;IF($A$1=24,TS!BS7,IF($A$1=25,TS!BV7,IF($A$1=26,TS!BY7,IF($A$1=27,TS!CB7,IF($A$1=28,TS!CE7,IF($A$1=29,TS!CH7,IF($A$1=1,TS!B7,IF($A$1=2,TS!E7,""))))))))&amp;IF($A$1=30,TS!CK7,IF($A$1=31,TS!CN7,IF($A$1=32,TS!CQ7,IF($A$1=33,TS!CT7,IF($A$1=34,TS!CW7,IF($A$1=35,TS!CZ7,IF($A$1=36,TS!DC7,IF($A$1=37,TS!DF7,""))))))))&amp;IF($A$1=38,TS!DI7,IF($A$1=39,TS!DL7,IF($A$1=40,TS!DO7,"")))</f>
        <v>180</v>
      </c>
      <c r="E7" s="162" t="str">
        <f ca="1">IF($A$1=3,TS!I7,IF($A$1=4,TS!L7,IF($A$1=5,TS!O7,IF($A$1=6,TS!R7,IF($A$1=7,TS!U7,IF($A$1=8,TS!X7,IF($A$1=9,TS!AA7,IF($A$1=10,TS!AD7,""))))))))&amp;IF($A$1=11,TS!AG7,IF($A$1=12,TS!AJ7,IF($A$1=13,TS!AM7,IF($A$1=14,TS!AP7,IF($A$1=15,TS!AS7,IF($A$1=16,TS!AV7,IF($A$1=17,TS!AY7,"")))))))&amp;IF($A$1=18,TS!BB7,IF($A$1=19,TS!BE7,IF($A$1=20,TS!BH7,IF($A$1=21,TS!BK7,IF($A$1=22,TS!BN7,IF($A$1=23,TS!BQ7,""))))))&amp;IF($A$1=24,TS!BT7,IF($A$1=25,TS!BW7,IF($A$1=26,TS!BZ7,IF($A$1=27,TS!CC7,IF($A$1=28,TS!CF7,IF($A$1=29,TS!CI7,IF($A$1=1,TS!C7,IF($A$1=2,TS!F7,""))))))))&amp;IF($A$1=30,TS!CL7,IF($A$1=31,TS!CO7,IF($A$1=32,TS!CR7,IF($A$1=33,TS!CU7,IF($A$1=34,TS!CX7,IF($A$1=35,TS!DA7,IF($A$1=36,TS!DD7,IF($A$1=37,TS!DG7,""))))))))&amp;IF($A$1=38,TS!DJ7,IF($A$1=39,TS!DM7,IF($A$1=40,TS!DP7,"")))</f>
        <v>Çift sütunlu aşağı listesi</v>
      </c>
      <c r="F7" s="135">
        <f>'TA60'!AD7</f>
        <v>0</v>
      </c>
      <c r="G7" s="10"/>
      <c r="H7" s="10"/>
      <c r="I7" s="73">
        <f t="shared" si="0"/>
        <v>0</v>
      </c>
      <c r="J7" s="73" t="str">
        <f t="shared" si="1"/>
        <v/>
      </c>
      <c r="K7" s="73" t="str">
        <f t="shared" si="1"/>
        <v/>
      </c>
      <c r="L7" s="102">
        <f t="shared" si="2"/>
        <v>0</v>
      </c>
    </row>
    <row r="8" spans="1:12" ht="12" customHeight="1" x14ac:dyDescent="0.15">
      <c r="A8" s="14" t="str">
        <f ca="1">F!V8</f>
        <v>5/E</v>
      </c>
      <c r="B8" s="15">
        <v>7</v>
      </c>
      <c r="C8" s="161" t="str">
        <f ca="1">IF($A$1=3,TS!G8,IF($A$1=4,TS!J8,IF($A$1=5,TS!M8,IF($A$1=6,TS!P8,IF($A$1=7,TS!S8,IF($A$1=8,TS!V8,IF($A$1=9,TS!Y8,IF($A$1=10,TS!AB8,""))))))))&amp;IF($A$1=11,TS!AE8,IF($A$1=12,TS!AH8,IF($A$1=13,TS!AK8,IF($A$1=14,TS!AN8,IF($A$1=15,TS!AQ8,IF($A$1=16,TS!AT8,IF($A$1=17,TS!AW8,"")))))))&amp;IF($A$1=18,TS!AZ8,IF($A$1=19,TS!BC8,IF($A$1=20,TS!BF8,IF($A$1=21,TS!BI8,IF($A$1=22,TS!BL8,IF($A$1=23,TS!BO8,""))))))&amp;IF($A$1=24,TS!BR8,IF($A$1=25,TS!BU8,IF($A$1=26,TS!BX8,IF($A$1=27,TS!CA8,IF($A$1=28,TS!CD8,IF($A$1=29,TS!CG8,IF($A$1=1,TS!A8,IF($A$1=2,TS!D8,""))))))))&amp;IF($A$1=30,TS!CJ8,IF($A$1=31,TS!CM8,IF($A$1=32,TS!CP8,IF($A$1=33,TS!CS8,IF($A$1=34,TS!CV8,IF($A$1=35,TS!CY8,IF($A$1=36,TS!DB8,IF($A$1=37,TS!DE8,""))))))))&amp;IF($A$1=38,TS!DH8,IF($A$1=39,TS!DK8,IF($A$1=40,TS!DN8,"")))</f>
        <v>6</v>
      </c>
      <c r="D8" s="161" t="str">
        <f ca="1">IF($A$1=3,TS!H8,IF($A$1=4,TS!K8,IF($A$1=5,TS!N8,IF($A$1=6,TS!Q8,IF($A$1=7,TS!T8,IF($A$1=8,TS!W8,IF($A$1=9,TS!Z8,IF($A$1=10,TS!AC8,""))))))))&amp;IF($A$1=11,TS!AF8,IF($A$1=12,TS!AI8,IF($A$1=13,TS!AL8,IF($A$1=14,TS!AO8,IF($A$1=15,TS!AR8,IF($A$1=16,TS!AU8,IF($A$1=17,TS!AX8,"")))))))&amp;IF($A$1=18,TS!BA8,IF($A$1=19,TS!BD8,IF($A$1=20,TS!BG8,IF($A$1=21,TS!BJ8,IF($A$1=22,TS!BM8,IF($A$1=23,TS!BP8,""))))))&amp;IF($A$1=24,TS!BS8,IF($A$1=25,TS!BV8,IF($A$1=26,TS!BY8,IF($A$1=27,TS!CB8,IF($A$1=28,TS!CE8,IF($A$1=29,TS!CH8,IF($A$1=1,TS!B8,IF($A$1=2,TS!E8,""))))))))&amp;IF($A$1=30,TS!CK8,IF($A$1=31,TS!CN8,IF($A$1=32,TS!CQ8,IF($A$1=33,TS!CT8,IF($A$1=34,TS!CW8,IF($A$1=35,TS!CZ8,IF($A$1=36,TS!DC8,IF($A$1=37,TS!DF8,""))))))))&amp;IF($A$1=38,TS!DI8,IF($A$1=39,TS!DL8,IF($A$1=40,TS!DO8,"")))</f>
        <v>210</v>
      </c>
      <c r="E8" s="162" t="str">
        <f ca="1">IF($A$1=3,TS!I8,IF($A$1=4,TS!L8,IF($A$1=5,TS!O8,IF($A$1=6,TS!R8,IF($A$1=7,TS!U8,IF($A$1=8,TS!X8,IF($A$1=9,TS!AA8,IF($A$1=10,TS!AD8,""))))))))&amp;IF($A$1=11,TS!AG8,IF($A$1=12,TS!AJ8,IF($A$1=13,TS!AM8,IF($A$1=14,TS!AP8,IF($A$1=15,TS!AS8,IF($A$1=16,TS!AV8,IF($A$1=17,TS!AY8,"")))))))&amp;IF($A$1=18,TS!BB8,IF($A$1=19,TS!BE8,IF($A$1=20,TS!BH8,IF($A$1=21,TS!BK8,IF($A$1=22,TS!BN8,IF($A$1=23,TS!BQ8,""))))))&amp;IF($A$1=24,TS!BT8,IF($A$1=25,TS!BW8,IF($A$1=26,TS!BZ8,IF($A$1=27,TS!CC8,IF($A$1=28,TS!CF8,IF($A$1=29,TS!CI8,IF($A$1=1,TS!C8,IF($A$1=2,TS!F8,""))))))))&amp;IF($A$1=30,TS!CL8,IF($A$1=31,TS!CO8,IF($A$1=32,TS!CR8,IF($A$1=33,TS!CU8,IF($A$1=34,TS!CX8,IF($A$1=35,TS!DA8,IF($A$1=36,TS!DD8,IF($A$1=37,TS!DG8,""))))))))&amp;IF($A$1=38,TS!DJ8,IF($A$1=39,TS!DM8,IF($A$1=40,TS!DP8,"")))</f>
        <v>Çift sütunlu aşağı listesi</v>
      </c>
      <c r="F8" s="135">
        <f>'TA60'!AD8</f>
        <v>0</v>
      </c>
      <c r="G8" s="10"/>
      <c r="H8" s="10"/>
      <c r="I8" s="73">
        <f t="shared" si="0"/>
        <v>0</v>
      </c>
      <c r="J8" s="73" t="str">
        <f t="shared" si="1"/>
        <v/>
      </c>
      <c r="K8" s="73" t="str">
        <f t="shared" si="1"/>
        <v/>
      </c>
      <c r="L8" s="102">
        <f t="shared" si="2"/>
        <v>0</v>
      </c>
    </row>
    <row r="9" spans="1:12" ht="12" customHeight="1" x14ac:dyDescent="0.15">
      <c r="A9" s="14" t="str">
        <f ca="1">F!V9</f>
        <v>5/F</v>
      </c>
      <c r="B9" s="15">
        <v>8</v>
      </c>
      <c r="C9" s="161" t="str">
        <f ca="1">IF($A$1=3,TS!G9,IF($A$1=4,TS!J9,IF($A$1=5,TS!M9,IF($A$1=6,TS!P9,IF($A$1=7,TS!S9,IF($A$1=8,TS!V9,IF($A$1=9,TS!Y9,IF($A$1=10,TS!AB9,""))))))))&amp;IF($A$1=11,TS!AE9,IF($A$1=12,TS!AH9,IF($A$1=13,TS!AK9,IF($A$1=14,TS!AN9,IF($A$1=15,TS!AQ9,IF($A$1=16,TS!AT9,IF($A$1=17,TS!AW9,"")))))))&amp;IF($A$1=18,TS!AZ9,IF($A$1=19,TS!BC9,IF($A$1=20,TS!BF9,IF($A$1=21,TS!BI9,IF($A$1=22,TS!BL9,IF($A$1=23,TS!BO9,""))))))&amp;IF($A$1=24,TS!BR9,IF($A$1=25,TS!BU9,IF($A$1=26,TS!BX9,IF($A$1=27,TS!CA9,IF($A$1=28,TS!CD9,IF($A$1=29,TS!CG9,IF($A$1=1,TS!A9,IF($A$1=2,TS!D9,""))))))))&amp;IF($A$1=30,TS!CJ9,IF($A$1=31,TS!CM9,IF($A$1=32,TS!CP9,IF($A$1=33,TS!CS9,IF($A$1=34,TS!CV9,IF($A$1=35,TS!CY9,IF($A$1=36,TS!DB9,IF($A$1=37,TS!DE9,""))))))))&amp;IF($A$1=38,TS!DH9,IF($A$1=39,TS!DK9,IF($A$1=40,TS!DN9,"")))</f>
        <v>7</v>
      </c>
      <c r="D9" s="161" t="str">
        <f ca="1">IF($A$1=3,TS!H9,IF($A$1=4,TS!K9,IF($A$1=5,TS!N9,IF($A$1=6,TS!Q9,IF($A$1=7,TS!T9,IF($A$1=8,TS!W9,IF($A$1=9,TS!Z9,IF($A$1=10,TS!AC9,""))))))))&amp;IF($A$1=11,TS!AF9,IF($A$1=12,TS!AI9,IF($A$1=13,TS!AL9,IF($A$1=14,TS!AO9,IF($A$1=15,TS!AR9,IF($A$1=16,TS!AU9,IF($A$1=17,TS!AX9,"")))))))&amp;IF($A$1=18,TS!BA9,IF($A$1=19,TS!BD9,IF($A$1=20,TS!BG9,IF($A$1=21,TS!BJ9,IF($A$1=22,TS!BM9,IF($A$1=23,TS!BP9,""))))))&amp;IF($A$1=24,TS!BS9,IF($A$1=25,TS!BV9,IF($A$1=26,TS!BY9,IF($A$1=27,TS!CB9,IF($A$1=28,TS!CE9,IF($A$1=29,TS!CH9,IF($A$1=1,TS!B9,IF($A$1=2,TS!E9,""))))))))&amp;IF($A$1=30,TS!CK9,IF($A$1=31,TS!CN9,IF($A$1=32,TS!CQ9,IF($A$1=33,TS!CT9,IF($A$1=34,TS!CW9,IF($A$1=35,TS!CZ9,IF($A$1=36,TS!DC9,IF($A$1=37,TS!DF9,""))))))))&amp;IF($A$1=38,TS!DI9,IF($A$1=39,TS!DL9,IF($A$1=40,TS!DO9,"")))</f>
        <v>211</v>
      </c>
      <c r="E9" s="162" t="str">
        <f ca="1">IF($A$1=3,TS!I9,IF($A$1=4,TS!L9,IF($A$1=5,TS!O9,IF($A$1=6,TS!R9,IF($A$1=7,TS!U9,IF($A$1=8,TS!X9,IF($A$1=9,TS!AA9,IF($A$1=10,TS!AD9,""))))))))&amp;IF($A$1=11,TS!AG9,IF($A$1=12,TS!AJ9,IF($A$1=13,TS!AM9,IF($A$1=14,TS!AP9,IF($A$1=15,TS!AS9,IF($A$1=16,TS!AV9,IF($A$1=17,TS!AY9,"")))))))&amp;IF($A$1=18,TS!BB9,IF($A$1=19,TS!BE9,IF($A$1=20,TS!BH9,IF($A$1=21,TS!BK9,IF($A$1=22,TS!BN9,IF($A$1=23,TS!BQ9,""))))))&amp;IF($A$1=24,TS!BT9,IF($A$1=25,TS!BW9,IF($A$1=26,TS!BZ9,IF($A$1=27,TS!CC9,IF($A$1=28,TS!CF9,IF($A$1=29,TS!CI9,IF($A$1=1,TS!C9,IF($A$1=2,TS!F9,""))))))))&amp;IF($A$1=30,TS!CL9,IF($A$1=31,TS!CO9,IF($A$1=32,TS!CR9,IF($A$1=33,TS!CU9,IF($A$1=34,TS!CX9,IF($A$1=35,TS!DA9,IF($A$1=36,TS!DD9,IF($A$1=37,TS!DG9,""))))))))&amp;IF($A$1=38,TS!DJ9,IF($A$1=39,TS!DM9,IF($A$1=40,TS!DP9,"")))</f>
        <v>Çift sütunlu aşağı listesi</v>
      </c>
      <c r="F9" s="135">
        <f>'TA60'!AD9</f>
        <v>0</v>
      </c>
      <c r="G9" s="10"/>
      <c r="H9" s="10"/>
      <c r="I9" s="73">
        <f t="shared" si="0"/>
        <v>0</v>
      </c>
      <c r="J9" s="73" t="str">
        <f t="shared" si="1"/>
        <v/>
      </c>
      <c r="K9" s="73" t="str">
        <f t="shared" si="1"/>
        <v/>
      </c>
      <c r="L9" s="102">
        <f t="shared" si="2"/>
        <v>0</v>
      </c>
    </row>
    <row r="10" spans="1:12" ht="12" customHeight="1" x14ac:dyDescent="0.15">
      <c r="A10" s="14" t="str">
        <f ca="1">F!V10</f>
        <v>5/G</v>
      </c>
      <c r="B10" s="15">
        <v>9</v>
      </c>
      <c r="C10" s="161" t="str">
        <f ca="1">IF($A$1=3,TS!G10,IF($A$1=4,TS!J10,IF($A$1=5,TS!M10,IF($A$1=6,TS!P10,IF($A$1=7,TS!S10,IF($A$1=8,TS!V10,IF($A$1=9,TS!Y10,IF($A$1=10,TS!AB10,""))))))))&amp;IF($A$1=11,TS!AE10,IF($A$1=12,TS!AH10,IF($A$1=13,TS!AK10,IF($A$1=14,TS!AN10,IF($A$1=15,TS!AQ10,IF($A$1=16,TS!AT10,IF($A$1=17,TS!AW10,"")))))))&amp;IF($A$1=18,TS!AZ10,IF($A$1=19,TS!BC10,IF($A$1=20,TS!BF10,IF($A$1=21,TS!BI10,IF($A$1=22,TS!BL10,IF($A$1=23,TS!BO10,""))))))&amp;IF($A$1=24,TS!BR10,IF($A$1=25,TS!BU10,IF($A$1=26,TS!BX10,IF($A$1=27,TS!CA10,IF($A$1=28,TS!CD10,IF($A$1=29,TS!CG10,IF($A$1=1,TS!A10,IF($A$1=2,TS!D10,""))))))))&amp;IF($A$1=30,TS!CJ10,IF($A$1=31,TS!CM10,IF($A$1=32,TS!CP10,IF($A$1=33,TS!CS10,IF($A$1=34,TS!CV10,IF($A$1=35,TS!CY10,IF($A$1=36,TS!DB10,IF($A$1=37,TS!DE10,""))))))))&amp;IF($A$1=38,TS!DH10,IF($A$1=39,TS!DK10,IF($A$1=40,TS!DN10,"")))</f>
        <v>8</v>
      </c>
      <c r="D10" s="161" t="str">
        <f ca="1">IF($A$1=3,TS!H10,IF($A$1=4,TS!K10,IF($A$1=5,TS!N10,IF($A$1=6,TS!Q10,IF($A$1=7,TS!T10,IF($A$1=8,TS!W10,IF($A$1=9,TS!Z10,IF($A$1=10,TS!AC10,""))))))))&amp;IF($A$1=11,TS!AF10,IF($A$1=12,TS!AI10,IF($A$1=13,TS!AL10,IF($A$1=14,TS!AO10,IF($A$1=15,TS!AR10,IF($A$1=16,TS!AU10,IF($A$1=17,TS!AX10,"")))))))&amp;IF($A$1=18,TS!BA10,IF($A$1=19,TS!BD10,IF($A$1=20,TS!BG10,IF($A$1=21,TS!BJ10,IF($A$1=22,TS!BM10,IF($A$1=23,TS!BP10,""))))))&amp;IF($A$1=24,TS!BS10,IF($A$1=25,TS!BV10,IF($A$1=26,TS!BY10,IF($A$1=27,TS!CB10,IF($A$1=28,TS!CE10,IF($A$1=29,TS!CH10,IF($A$1=1,TS!B10,IF($A$1=2,TS!E10,""))))))))&amp;IF($A$1=30,TS!CK10,IF($A$1=31,TS!CN10,IF($A$1=32,TS!CQ10,IF($A$1=33,TS!CT10,IF($A$1=34,TS!CW10,IF($A$1=35,TS!CZ10,IF($A$1=36,TS!DC10,IF($A$1=37,TS!DF10,""))))))))&amp;IF($A$1=38,TS!DI10,IF($A$1=39,TS!DL10,IF($A$1=40,TS!DO10,"")))</f>
        <v>219</v>
      </c>
      <c r="E10" s="162" t="str">
        <f ca="1">IF($A$1=3,TS!I10,IF($A$1=4,TS!L10,IF($A$1=5,TS!O10,IF($A$1=6,TS!R10,IF($A$1=7,TS!U10,IF($A$1=8,TS!X10,IF($A$1=9,TS!AA10,IF($A$1=10,TS!AD10,""))))))))&amp;IF($A$1=11,TS!AG10,IF($A$1=12,TS!AJ10,IF($A$1=13,TS!AM10,IF($A$1=14,TS!AP10,IF($A$1=15,TS!AS10,IF($A$1=16,TS!AV10,IF($A$1=17,TS!AY10,"")))))))&amp;IF($A$1=18,TS!BB10,IF($A$1=19,TS!BE10,IF($A$1=20,TS!BH10,IF($A$1=21,TS!BK10,IF($A$1=22,TS!BN10,IF($A$1=23,TS!BQ10,""))))))&amp;IF($A$1=24,TS!BT10,IF($A$1=25,TS!BW10,IF($A$1=26,TS!BZ10,IF($A$1=27,TS!CC10,IF($A$1=28,TS!CF10,IF($A$1=29,TS!CI10,IF($A$1=1,TS!C10,IF($A$1=2,TS!F10,""))))))))&amp;IF($A$1=30,TS!CL10,IF($A$1=31,TS!CO10,IF($A$1=32,TS!CR10,IF($A$1=33,TS!CU10,IF($A$1=34,TS!CX10,IF($A$1=35,TS!DA10,IF($A$1=36,TS!DD10,IF($A$1=37,TS!DG10,""))))))))&amp;IF($A$1=38,TS!DJ10,IF($A$1=39,TS!DM10,IF($A$1=40,TS!DP10,"")))</f>
        <v>Çift sütunlu aşağı listesi</v>
      </c>
      <c r="F10" s="135">
        <f>'TA60'!AD10</f>
        <v>0</v>
      </c>
      <c r="G10" s="10"/>
      <c r="H10" s="10"/>
      <c r="I10" s="73">
        <f t="shared" si="0"/>
        <v>0</v>
      </c>
      <c r="J10" s="73" t="str">
        <f t="shared" si="1"/>
        <v/>
      </c>
      <c r="K10" s="73" t="str">
        <f t="shared" si="1"/>
        <v/>
      </c>
      <c r="L10" s="102">
        <f t="shared" si="2"/>
        <v>0</v>
      </c>
    </row>
    <row r="11" spans="1:12" ht="12" customHeight="1" x14ac:dyDescent="0.15">
      <c r="A11" s="14" t="str">
        <f ca="1">F!V11</f>
        <v>5/H</v>
      </c>
      <c r="B11" s="15">
        <v>10</v>
      </c>
      <c r="C11" s="161" t="str">
        <f ca="1">IF($A$1=3,TS!G11,IF($A$1=4,TS!J11,IF($A$1=5,TS!M11,IF($A$1=6,TS!P11,IF($A$1=7,TS!S11,IF($A$1=8,TS!V11,IF($A$1=9,TS!Y11,IF($A$1=10,TS!AB11,""))))))))&amp;IF($A$1=11,TS!AE11,IF($A$1=12,TS!AH11,IF($A$1=13,TS!AK11,IF($A$1=14,TS!AN11,IF($A$1=15,TS!AQ11,IF($A$1=16,TS!AT11,IF($A$1=17,TS!AW11,"")))))))&amp;IF($A$1=18,TS!AZ11,IF($A$1=19,TS!BC11,IF($A$1=20,TS!BF11,IF($A$1=21,TS!BI11,IF($A$1=22,TS!BL11,IF($A$1=23,TS!BO11,""))))))&amp;IF($A$1=24,TS!BR11,IF($A$1=25,TS!BU11,IF($A$1=26,TS!BX11,IF($A$1=27,TS!CA11,IF($A$1=28,TS!CD11,IF($A$1=29,TS!CG11,IF($A$1=1,TS!A11,IF($A$1=2,TS!D11,""))))))))&amp;IF($A$1=30,TS!CJ11,IF($A$1=31,TS!CM11,IF($A$1=32,TS!CP11,IF($A$1=33,TS!CS11,IF($A$1=34,TS!CV11,IF($A$1=35,TS!CY11,IF($A$1=36,TS!DB11,IF($A$1=37,TS!DE11,""))))))))&amp;IF($A$1=38,TS!DH11,IF($A$1=39,TS!DK11,IF($A$1=40,TS!DN11,"")))</f>
        <v>9</v>
      </c>
      <c r="D11" s="161" t="str">
        <f ca="1">IF($A$1=3,TS!H11,IF($A$1=4,TS!K11,IF($A$1=5,TS!N11,IF($A$1=6,TS!Q11,IF($A$1=7,TS!T11,IF($A$1=8,TS!W11,IF($A$1=9,TS!Z11,IF($A$1=10,TS!AC11,""))))))))&amp;IF($A$1=11,TS!AF11,IF($A$1=12,TS!AI11,IF($A$1=13,TS!AL11,IF($A$1=14,TS!AO11,IF($A$1=15,TS!AR11,IF($A$1=16,TS!AU11,IF($A$1=17,TS!AX11,"")))))))&amp;IF($A$1=18,TS!BA11,IF($A$1=19,TS!BD11,IF($A$1=20,TS!BG11,IF($A$1=21,TS!BJ11,IF($A$1=22,TS!BM11,IF($A$1=23,TS!BP11,""))))))&amp;IF($A$1=24,TS!BS11,IF($A$1=25,TS!BV11,IF($A$1=26,TS!BY11,IF($A$1=27,TS!CB11,IF($A$1=28,TS!CE11,IF($A$1=29,TS!CH11,IF($A$1=1,TS!B11,IF($A$1=2,TS!E11,""))))))))&amp;IF($A$1=30,TS!CK11,IF($A$1=31,TS!CN11,IF($A$1=32,TS!CQ11,IF($A$1=33,TS!CT11,IF($A$1=34,TS!CW11,IF($A$1=35,TS!CZ11,IF($A$1=36,TS!DC11,IF($A$1=37,TS!DF11,""))))))))&amp;IF($A$1=38,TS!DI11,IF($A$1=39,TS!DL11,IF($A$1=40,TS!DO11,"")))</f>
        <v>228</v>
      </c>
      <c r="E11" s="162" t="str">
        <f ca="1">IF($A$1=3,TS!I11,IF($A$1=4,TS!L11,IF($A$1=5,TS!O11,IF($A$1=6,TS!R11,IF($A$1=7,TS!U11,IF($A$1=8,TS!X11,IF($A$1=9,TS!AA11,IF($A$1=10,TS!AD11,""))))))))&amp;IF($A$1=11,TS!AG11,IF($A$1=12,TS!AJ11,IF($A$1=13,TS!AM11,IF($A$1=14,TS!AP11,IF($A$1=15,TS!AS11,IF($A$1=16,TS!AV11,IF($A$1=17,TS!AY11,"")))))))&amp;IF($A$1=18,TS!BB11,IF($A$1=19,TS!BE11,IF($A$1=20,TS!BH11,IF($A$1=21,TS!BK11,IF($A$1=22,TS!BN11,IF($A$1=23,TS!BQ11,""))))))&amp;IF($A$1=24,TS!BT11,IF($A$1=25,TS!BW11,IF($A$1=26,TS!BZ11,IF($A$1=27,TS!CC11,IF($A$1=28,TS!CF11,IF($A$1=29,TS!CI11,IF($A$1=1,TS!C11,IF($A$1=2,TS!F11,""))))))))&amp;IF($A$1=30,TS!CL11,IF($A$1=31,TS!CO11,IF($A$1=32,TS!CR11,IF($A$1=33,TS!CU11,IF($A$1=34,TS!CX11,IF($A$1=35,TS!DA11,IF($A$1=36,TS!DD11,IF($A$1=37,TS!DG11,""))))))))&amp;IF($A$1=38,TS!DJ11,IF($A$1=39,TS!DM11,IF($A$1=40,TS!DP11,"")))</f>
        <v>Çift sütunlu aşağı listesi</v>
      </c>
      <c r="F11" s="135">
        <f>'TA60'!AD11</f>
        <v>0</v>
      </c>
      <c r="G11" s="10"/>
      <c r="H11" s="10"/>
      <c r="I11" s="73">
        <f t="shared" si="0"/>
        <v>0</v>
      </c>
      <c r="J11" s="73" t="str">
        <f t="shared" si="1"/>
        <v/>
      </c>
      <c r="K11" s="73" t="str">
        <f t="shared" si="1"/>
        <v/>
      </c>
      <c r="L11" s="102">
        <f t="shared" si="2"/>
        <v>0</v>
      </c>
    </row>
    <row r="12" spans="1:12" ht="12" customHeight="1" x14ac:dyDescent="0.15">
      <c r="A12" s="14" t="str">
        <f ca="1">F!V12</f>
        <v>6/A</v>
      </c>
      <c r="B12" s="15">
        <v>11</v>
      </c>
      <c r="C12" s="161" t="str">
        <f ca="1">IF($A$1=3,TS!G12,IF($A$1=4,TS!J12,IF($A$1=5,TS!M12,IF($A$1=6,TS!P12,IF($A$1=7,TS!S12,IF($A$1=8,TS!V12,IF($A$1=9,TS!Y12,IF($A$1=10,TS!AB12,""))))))))&amp;IF($A$1=11,TS!AE12,IF($A$1=12,TS!AH12,IF($A$1=13,TS!AK12,IF($A$1=14,TS!AN12,IF($A$1=15,TS!AQ12,IF($A$1=16,TS!AT12,IF($A$1=17,TS!AW12,"")))))))&amp;IF($A$1=18,TS!AZ12,IF($A$1=19,TS!BC12,IF($A$1=20,TS!BF12,IF($A$1=21,TS!BI12,IF($A$1=22,TS!BL12,IF($A$1=23,TS!BO12,""))))))&amp;IF($A$1=24,TS!BR12,IF($A$1=25,TS!BU12,IF($A$1=26,TS!BX12,IF($A$1=27,TS!CA12,IF($A$1=28,TS!CD12,IF($A$1=29,TS!CG12,IF($A$1=1,TS!A12,IF($A$1=2,TS!D12,""))))))))&amp;IF($A$1=30,TS!CJ12,IF($A$1=31,TS!CM12,IF($A$1=32,TS!CP12,IF($A$1=33,TS!CS12,IF($A$1=34,TS!CV12,IF($A$1=35,TS!CY12,IF($A$1=36,TS!DB12,IF($A$1=37,TS!DE12,""))))))))&amp;IF($A$1=38,TS!DH12,IF($A$1=39,TS!DK12,IF($A$1=40,TS!DN12,"")))</f>
        <v>10</v>
      </c>
      <c r="D12" s="161" t="str">
        <f ca="1">IF($A$1=3,TS!H12,IF($A$1=4,TS!K12,IF($A$1=5,TS!N12,IF($A$1=6,TS!Q12,IF($A$1=7,TS!T12,IF($A$1=8,TS!W12,IF($A$1=9,TS!Z12,IF($A$1=10,TS!AC12,""))))))))&amp;IF($A$1=11,TS!AF12,IF($A$1=12,TS!AI12,IF($A$1=13,TS!AL12,IF($A$1=14,TS!AO12,IF($A$1=15,TS!AR12,IF($A$1=16,TS!AU12,IF($A$1=17,TS!AX12,"")))))))&amp;IF($A$1=18,TS!BA12,IF($A$1=19,TS!BD12,IF($A$1=20,TS!BG12,IF($A$1=21,TS!BJ12,IF($A$1=22,TS!BM12,IF($A$1=23,TS!BP12,""))))))&amp;IF($A$1=24,TS!BS12,IF($A$1=25,TS!BV12,IF($A$1=26,TS!BY12,IF($A$1=27,TS!CB12,IF($A$1=28,TS!CE12,IF($A$1=29,TS!CH12,IF($A$1=1,TS!B12,IF($A$1=2,TS!E12,""))))))))&amp;IF($A$1=30,TS!CK12,IF($A$1=31,TS!CN12,IF($A$1=32,TS!CQ12,IF($A$1=33,TS!CT12,IF($A$1=34,TS!CW12,IF($A$1=35,TS!CZ12,IF($A$1=36,TS!DC12,IF($A$1=37,TS!DF12,""))))))))&amp;IF($A$1=38,TS!DI12,IF($A$1=39,TS!DL12,IF($A$1=40,TS!DO12,"")))</f>
        <v>240</v>
      </c>
      <c r="E12" s="162" t="str">
        <f ca="1">IF($A$1=3,TS!I12,IF($A$1=4,TS!L12,IF($A$1=5,TS!O12,IF($A$1=6,TS!R12,IF($A$1=7,TS!U12,IF($A$1=8,TS!X12,IF($A$1=9,TS!AA12,IF($A$1=10,TS!AD12,""))))))))&amp;IF($A$1=11,TS!AG12,IF($A$1=12,TS!AJ12,IF($A$1=13,TS!AM12,IF($A$1=14,TS!AP12,IF($A$1=15,TS!AS12,IF($A$1=16,TS!AV12,IF($A$1=17,TS!AY12,"")))))))&amp;IF($A$1=18,TS!BB12,IF($A$1=19,TS!BE12,IF($A$1=20,TS!BH12,IF($A$1=21,TS!BK12,IF($A$1=22,TS!BN12,IF($A$1=23,TS!BQ12,""))))))&amp;IF($A$1=24,TS!BT12,IF($A$1=25,TS!BW12,IF($A$1=26,TS!BZ12,IF($A$1=27,TS!CC12,IF($A$1=28,TS!CF12,IF($A$1=29,TS!CI12,IF($A$1=1,TS!C12,IF($A$1=2,TS!F12,""))))))))&amp;IF($A$1=30,TS!CL12,IF($A$1=31,TS!CO12,IF($A$1=32,TS!CR12,IF($A$1=33,TS!CU12,IF($A$1=34,TS!CX12,IF($A$1=35,TS!DA12,IF($A$1=36,TS!DD12,IF($A$1=37,TS!DG12,""))))))))&amp;IF($A$1=38,TS!DJ12,IF($A$1=39,TS!DM12,IF($A$1=40,TS!DP12,"")))</f>
        <v>Çift sütunlu aşağı listesi</v>
      </c>
      <c r="F12" s="135">
        <f>'TA60'!AD12</f>
        <v>0</v>
      </c>
      <c r="G12" s="10"/>
      <c r="H12" s="10"/>
      <c r="I12" s="73">
        <f t="shared" si="0"/>
        <v>0</v>
      </c>
      <c r="J12" s="73" t="str">
        <f t="shared" si="1"/>
        <v/>
      </c>
      <c r="K12" s="73" t="str">
        <f t="shared" si="1"/>
        <v/>
      </c>
      <c r="L12" s="102">
        <f t="shared" si="2"/>
        <v>0</v>
      </c>
    </row>
    <row r="13" spans="1:12" ht="12" customHeight="1" x14ac:dyDescent="0.15">
      <c r="A13" s="14" t="str">
        <f ca="1">F!V13</f>
        <v>6/B</v>
      </c>
      <c r="B13" s="15">
        <v>12</v>
      </c>
      <c r="C13" s="161" t="str">
        <f ca="1">IF($A$1=3,TS!G13,IF($A$1=4,TS!J13,IF($A$1=5,TS!M13,IF($A$1=6,TS!P13,IF($A$1=7,TS!S13,IF($A$1=8,TS!V13,IF($A$1=9,TS!Y13,IF($A$1=10,TS!AB13,""))))))))&amp;IF($A$1=11,TS!AE13,IF($A$1=12,TS!AH13,IF($A$1=13,TS!AK13,IF($A$1=14,TS!AN13,IF($A$1=15,TS!AQ13,IF($A$1=16,TS!AT13,IF($A$1=17,TS!AW13,"")))))))&amp;IF($A$1=18,TS!AZ13,IF($A$1=19,TS!BC13,IF($A$1=20,TS!BF13,IF($A$1=21,TS!BI13,IF($A$1=22,TS!BL13,IF($A$1=23,TS!BO13,""))))))&amp;IF($A$1=24,TS!BR13,IF($A$1=25,TS!BU13,IF($A$1=26,TS!BX13,IF($A$1=27,TS!CA13,IF($A$1=28,TS!CD13,IF($A$1=29,TS!CG13,IF($A$1=1,TS!A13,IF($A$1=2,TS!D13,""))))))))&amp;IF($A$1=30,TS!CJ13,IF($A$1=31,TS!CM13,IF($A$1=32,TS!CP13,IF($A$1=33,TS!CS13,IF($A$1=34,TS!CV13,IF($A$1=35,TS!CY13,IF($A$1=36,TS!DB13,IF($A$1=37,TS!DE13,""))))))))&amp;IF($A$1=38,TS!DH13,IF($A$1=39,TS!DK13,IF($A$1=40,TS!DN13,"")))</f>
        <v>11</v>
      </c>
      <c r="D13" s="161" t="str">
        <f ca="1">IF($A$1=3,TS!H13,IF($A$1=4,TS!K13,IF($A$1=5,TS!N13,IF($A$1=6,TS!Q13,IF($A$1=7,TS!T13,IF($A$1=8,TS!W13,IF($A$1=9,TS!Z13,IF($A$1=10,TS!AC13,""))))))))&amp;IF($A$1=11,TS!AF13,IF($A$1=12,TS!AI13,IF($A$1=13,TS!AL13,IF($A$1=14,TS!AO13,IF($A$1=15,TS!AR13,IF($A$1=16,TS!AU13,IF($A$1=17,TS!AX13,"")))))))&amp;IF($A$1=18,TS!BA13,IF($A$1=19,TS!BD13,IF($A$1=20,TS!BG13,IF($A$1=21,TS!BJ13,IF($A$1=22,TS!BM13,IF($A$1=23,TS!BP13,""))))))&amp;IF($A$1=24,TS!BS13,IF($A$1=25,TS!BV13,IF($A$1=26,TS!BY13,IF($A$1=27,TS!CB13,IF($A$1=28,TS!CE13,IF($A$1=29,TS!CH13,IF($A$1=1,TS!B13,IF($A$1=2,TS!E13,""))))))))&amp;IF($A$1=30,TS!CK13,IF($A$1=31,TS!CN13,IF($A$1=32,TS!CQ13,IF($A$1=33,TS!CT13,IF($A$1=34,TS!CW13,IF($A$1=35,TS!CZ13,IF($A$1=36,TS!DC13,IF($A$1=37,TS!DF13,""))))))))&amp;IF($A$1=38,TS!DI13,IF($A$1=39,TS!DL13,IF($A$1=40,TS!DO13,"")))</f>
        <v>255</v>
      </c>
      <c r="E13" s="162" t="str">
        <f ca="1">IF($A$1=3,TS!I13,IF($A$1=4,TS!L13,IF($A$1=5,TS!O13,IF($A$1=6,TS!R13,IF($A$1=7,TS!U13,IF($A$1=8,TS!X13,IF($A$1=9,TS!AA13,IF($A$1=10,TS!AD13,""))))))))&amp;IF($A$1=11,TS!AG13,IF($A$1=12,TS!AJ13,IF($A$1=13,TS!AM13,IF($A$1=14,TS!AP13,IF($A$1=15,TS!AS13,IF($A$1=16,TS!AV13,IF($A$1=17,TS!AY13,"")))))))&amp;IF($A$1=18,TS!BB13,IF($A$1=19,TS!BE13,IF($A$1=20,TS!BH13,IF($A$1=21,TS!BK13,IF($A$1=22,TS!BN13,IF($A$1=23,TS!BQ13,""))))))&amp;IF($A$1=24,TS!BT13,IF($A$1=25,TS!BW13,IF($A$1=26,TS!BZ13,IF($A$1=27,TS!CC13,IF($A$1=28,TS!CF13,IF($A$1=29,TS!CI13,IF($A$1=1,TS!C13,IF($A$1=2,TS!F13,""))))))))&amp;IF($A$1=30,TS!CL13,IF($A$1=31,TS!CO13,IF($A$1=32,TS!CR13,IF($A$1=33,TS!CU13,IF($A$1=34,TS!CX13,IF($A$1=35,TS!DA13,IF($A$1=36,TS!DD13,IF($A$1=37,TS!DG13,""))))))))&amp;IF($A$1=38,TS!DJ13,IF($A$1=39,TS!DM13,IF($A$1=40,TS!DP13,"")))</f>
        <v>Çift sütunlu aşağı listesi</v>
      </c>
      <c r="F13" s="135">
        <f>'TA60'!AD13</f>
        <v>0</v>
      </c>
      <c r="G13" s="10"/>
      <c r="H13" s="10"/>
      <c r="I13" s="73">
        <f t="shared" si="0"/>
        <v>0</v>
      </c>
      <c r="J13" s="73" t="str">
        <f t="shared" si="1"/>
        <v/>
      </c>
      <c r="K13" s="73" t="str">
        <f t="shared" si="1"/>
        <v/>
      </c>
      <c r="L13" s="102">
        <f t="shared" si="2"/>
        <v>0</v>
      </c>
    </row>
    <row r="14" spans="1:12" ht="12" customHeight="1" x14ac:dyDescent="0.15">
      <c r="A14" s="14" t="str">
        <f ca="1">F!V14</f>
        <v>6/C</v>
      </c>
      <c r="B14" s="15">
        <v>13</v>
      </c>
      <c r="C14" s="161" t="str">
        <f ca="1">IF($A$1=3,TS!G14,IF($A$1=4,TS!J14,IF($A$1=5,TS!M14,IF($A$1=6,TS!P14,IF($A$1=7,TS!S14,IF($A$1=8,TS!V14,IF($A$1=9,TS!Y14,IF($A$1=10,TS!AB14,""))))))))&amp;IF($A$1=11,TS!AE14,IF($A$1=12,TS!AH14,IF($A$1=13,TS!AK14,IF($A$1=14,TS!AN14,IF($A$1=15,TS!AQ14,IF($A$1=16,TS!AT14,IF($A$1=17,TS!AW14,"")))))))&amp;IF($A$1=18,TS!AZ14,IF($A$1=19,TS!BC14,IF($A$1=20,TS!BF14,IF($A$1=21,TS!BI14,IF($A$1=22,TS!BL14,IF($A$1=23,TS!BO14,""))))))&amp;IF($A$1=24,TS!BR14,IF($A$1=25,TS!BU14,IF($A$1=26,TS!BX14,IF($A$1=27,TS!CA14,IF($A$1=28,TS!CD14,IF($A$1=29,TS!CG14,IF($A$1=1,TS!A14,IF($A$1=2,TS!D14,""))))))))&amp;IF($A$1=30,TS!CJ14,IF($A$1=31,TS!CM14,IF($A$1=32,TS!CP14,IF($A$1=33,TS!CS14,IF($A$1=34,TS!CV14,IF($A$1=35,TS!CY14,IF($A$1=36,TS!DB14,IF($A$1=37,TS!DE14,""))))))))&amp;IF($A$1=38,TS!DH14,IF($A$1=39,TS!DK14,IF($A$1=40,TS!DN14,"")))</f>
        <v>12</v>
      </c>
      <c r="D14" s="161" t="str">
        <f ca="1">IF($A$1=3,TS!H14,IF($A$1=4,TS!K14,IF($A$1=5,TS!N14,IF($A$1=6,TS!Q14,IF($A$1=7,TS!T14,IF($A$1=8,TS!W14,IF($A$1=9,TS!Z14,IF($A$1=10,TS!AC14,""))))))))&amp;IF($A$1=11,TS!AF14,IF($A$1=12,TS!AI14,IF($A$1=13,TS!AL14,IF($A$1=14,TS!AO14,IF($A$1=15,TS!AR14,IF($A$1=16,TS!AU14,IF($A$1=17,TS!AX14,"")))))))&amp;IF($A$1=18,TS!BA14,IF($A$1=19,TS!BD14,IF($A$1=20,TS!BG14,IF($A$1=21,TS!BJ14,IF($A$1=22,TS!BM14,IF($A$1=23,TS!BP14,""))))))&amp;IF($A$1=24,TS!BS14,IF($A$1=25,TS!BV14,IF($A$1=26,TS!BY14,IF($A$1=27,TS!CB14,IF($A$1=28,TS!CE14,IF($A$1=29,TS!CH14,IF($A$1=1,TS!B14,IF($A$1=2,TS!E14,""))))))))&amp;IF($A$1=30,TS!CK14,IF($A$1=31,TS!CN14,IF($A$1=32,TS!CQ14,IF($A$1=33,TS!CT14,IF($A$1=34,TS!CW14,IF($A$1=35,TS!CZ14,IF($A$1=36,TS!DC14,IF($A$1=37,TS!DF14,""))))))))&amp;IF($A$1=38,TS!DI14,IF($A$1=39,TS!DL14,IF($A$1=40,TS!DO14,"")))</f>
        <v>339</v>
      </c>
      <c r="E14" s="162" t="str">
        <f ca="1">IF($A$1=3,TS!I14,IF($A$1=4,TS!L14,IF($A$1=5,TS!O14,IF($A$1=6,TS!R14,IF($A$1=7,TS!U14,IF($A$1=8,TS!X14,IF($A$1=9,TS!AA14,IF($A$1=10,TS!AD14,""))))))))&amp;IF($A$1=11,TS!AG14,IF($A$1=12,TS!AJ14,IF($A$1=13,TS!AM14,IF($A$1=14,TS!AP14,IF($A$1=15,TS!AS14,IF($A$1=16,TS!AV14,IF($A$1=17,TS!AY14,"")))))))&amp;IF($A$1=18,TS!BB14,IF($A$1=19,TS!BE14,IF($A$1=20,TS!BH14,IF($A$1=21,TS!BK14,IF($A$1=22,TS!BN14,IF($A$1=23,TS!BQ14,""))))))&amp;IF($A$1=24,TS!BT14,IF($A$1=25,TS!BW14,IF($A$1=26,TS!BZ14,IF($A$1=27,TS!CC14,IF($A$1=28,TS!CF14,IF($A$1=29,TS!CI14,IF($A$1=1,TS!C14,IF($A$1=2,TS!F14,""))))))))&amp;IF($A$1=30,TS!CL14,IF($A$1=31,TS!CO14,IF($A$1=32,TS!CR14,IF($A$1=33,TS!CU14,IF($A$1=34,TS!CX14,IF($A$1=35,TS!DA14,IF($A$1=36,TS!DD14,IF($A$1=37,TS!DG14,""))))))))&amp;IF($A$1=38,TS!DJ14,IF($A$1=39,TS!DM14,IF($A$1=40,TS!DP14,"")))</f>
        <v>Çift sütunlu aşağı listesi</v>
      </c>
      <c r="F14" s="135">
        <f>'TA60'!AD14</f>
        <v>0</v>
      </c>
      <c r="G14" s="10"/>
      <c r="H14" s="10"/>
      <c r="I14" s="73">
        <f t="shared" si="0"/>
        <v>0</v>
      </c>
      <c r="J14" s="73" t="str">
        <f t="shared" si="1"/>
        <v/>
      </c>
      <c r="K14" s="73" t="str">
        <f t="shared" si="1"/>
        <v/>
      </c>
      <c r="L14" s="102">
        <f t="shared" si="2"/>
        <v>0</v>
      </c>
    </row>
    <row r="15" spans="1:12" ht="12" customHeight="1" x14ac:dyDescent="0.15">
      <c r="A15" s="14" t="str">
        <f ca="1">F!V15</f>
        <v>6/D</v>
      </c>
      <c r="B15" s="15">
        <v>14</v>
      </c>
      <c r="C15" s="161" t="str">
        <f ca="1">IF($A$1=3,TS!G15,IF($A$1=4,TS!J15,IF($A$1=5,TS!M15,IF($A$1=6,TS!P15,IF($A$1=7,TS!S15,IF($A$1=8,TS!V15,IF($A$1=9,TS!Y15,IF($A$1=10,TS!AB15,""))))))))&amp;IF($A$1=11,TS!AE15,IF($A$1=12,TS!AH15,IF($A$1=13,TS!AK15,IF($A$1=14,TS!AN15,IF($A$1=15,TS!AQ15,IF($A$1=16,TS!AT15,IF($A$1=17,TS!AW15,"")))))))&amp;IF($A$1=18,TS!AZ15,IF($A$1=19,TS!BC15,IF($A$1=20,TS!BF15,IF($A$1=21,TS!BI15,IF($A$1=22,TS!BL15,IF($A$1=23,TS!BO15,""))))))&amp;IF($A$1=24,TS!BR15,IF($A$1=25,TS!BU15,IF($A$1=26,TS!BX15,IF($A$1=27,TS!CA15,IF($A$1=28,TS!CD15,IF($A$1=29,TS!CG15,IF($A$1=1,TS!A15,IF($A$1=2,TS!D15,""))))))))&amp;IF($A$1=30,TS!CJ15,IF($A$1=31,TS!CM15,IF($A$1=32,TS!CP15,IF($A$1=33,TS!CS15,IF($A$1=34,TS!CV15,IF($A$1=35,TS!CY15,IF($A$1=36,TS!DB15,IF($A$1=37,TS!DE15,""))))))))&amp;IF($A$1=38,TS!DH15,IF($A$1=39,TS!DK15,IF($A$1=40,TS!DN15,"")))</f>
        <v>13</v>
      </c>
      <c r="D15" s="161" t="str">
        <f ca="1">IF($A$1=3,TS!H15,IF($A$1=4,TS!K15,IF($A$1=5,TS!N15,IF($A$1=6,TS!Q15,IF($A$1=7,TS!T15,IF($A$1=8,TS!W15,IF($A$1=9,TS!Z15,IF($A$1=10,TS!AC15,""))))))))&amp;IF($A$1=11,TS!AF15,IF($A$1=12,TS!AI15,IF($A$1=13,TS!AL15,IF($A$1=14,TS!AO15,IF($A$1=15,TS!AR15,IF($A$1=16,TS!AU15,IF($A$1=17,TS!AX15,"")))))))&amp;IF($A$1=18,TS!BA15,IF($A$1=19,TS!BD15,IF($A$1=20,TS!BG15,IF($A$1=21,TS!BJ15,IF($A$1=22,TS!BM15,IF($A$1=23,TS!BP15,""))))))&amp;IF($A$1=24,TS!BS15,IF($A$1=25,TS!BV15,IF($A$1=26,TS!BY15,IF($A$1=27,TS!CB15,IF($A$1=28,TS!CE15,IF($A$1=29,TS!CH15,IF($A$1=1,TS!B15,IF($A$1=2,TS!E15,""))))))))&amp;IF($A$1=30,TS!CK15,IF($A$1=31,TS!CN15,IF($A$1=32,TS!CQ15,IF($A$1=33,TS!CT15,IF($A$1=34,TS!CW15,IF($A$1=35,TS!CZ15,IF($A$1=36,TS!DC15,IF($A$1=37,TS!DF15,""))))))))&amp;IF($A$1=38,TS!DI15,IF($A$1=39,TS!DL15,IF($A$1=40,TS!DO15,"")))</f>
        <v>341</v>
      </c>
      <c r="E15" s="162" t="str">
        <f ca="1">IF($A$1=3,TS!I15,IF($A$1=4,TS!L15,IF($A$1=5,TS!O15,IF($A$1=6,TS!R15,IF($A$1=7,TS!U15,IF($A$1=8,TS!X15,IF($A$1=9,TS!AA15,IF($A$1=10,TS!AD15,""))))))))&amp;IF($A$1=11,TS!AG15,IF($A$1=12,TS!AJ15,IF($A$1=13,TS!AM15,IF($A$1=14,TS!AP15,IF($A$1=15,TS!AS15,IF($A$1=16,TS!AV15,IF($A$1=17,TS!AY15,"")))))))&amp;IF($A$1=18,TS!BB15,IF($A$1=19,TS!BE15,IF($A$1=20,TS!BH15,IF($A$1=21,TS!BK15,IF($A$1=22,TS!BN15,IF($A$1=23,TS!BQ15,""))))))&amp;IF($A$1=24,TS!BT15,IF($A$1=25,TS!BW15,IF($A$1=26,TS!BZ15,IF($A$1=27,TS!CC15,IF($A$1=28,TS!CF15,IF($A$1=29,TS!CI15,IF($A$1=1,TS!C15,IF($A$1=2,TS!F15,""))))))))&amp;IF($A$1=30,TS!CL15,IF($A$1=31,TS!CO15,IF($A$1=32,TS!CR15,IF($A$1=33,TS!CU15,IF($A$1=34,TS!CX15,IF($A$1=35,TS!DA15,IF($A$1=36,TS!DD15,IF($A$1=37,TS!DG15,""))))))))&amp;IF($A$1=38,TS!DJ15,IF($A$1=39,TS!DM15,IF($A$1=40,TS!DP15,"")))</f>
        <v>Çift sütunlu aşağı listesi</v>
      </c>
      <c r="F15" s="135">
        <f>'TA60'!AD15</f>
        <v>0</v>
      </c>
      <c r="G15" s="10"/>
      <c r="H15" s="10"/>
      <c r="I15" s="73">
        <f t="shared" si="0"/>
        <v>0</v>
      </c>
      <c r="J15" s="73" t="str">
        <f t="shared" si="1"/>
        <v/>
      </c>
      <c r="K15" s="73" t="str">
        <f t="shared" si="1"/>
        <v/>
      </c>
      <c r="L15" s="102">
        <f t="shared" si="2"/>
        <v>0</v>
      </c>
    </row>
    <row r="16" spans="1:12" ht="12" customHeight="1" x14ac:dyDescent="0.15">
      <c r="A16" s="14" t="str">
        <f ca="1">F!V16</f>
        <v>6/E</v>
      </c>
      <c r="B16" s="15">
        <v>15</v>
      </c>
      <c r="C16" s="161" t="str">
        <f ca="1">IF($A$1=3,TS!G16,IF($A$1=4,TS!J16,IF($A$1=5,TS!M16,IF($A$1=6,TS!P16,IF($A$1=7,TS!S16,IF($A$1=8,TS!V16,IF($A$1=9,TS!Y16,IF($A$1=10,TS!AB16,""))))))))&amp;IF($A$1=11,TS!AE16,IF($A$1=12,TS!AH16,IF($A$1=13,TS!AK16,IF($A$1=14,TS!AN16,IF($A$1=15,TS!AQ16,IF($A$1=16,TS!AT16,IF($A$1=17,TS!AW16,"")))))))&amp;IF($A$1=18,TS!AZ16,IF($A$1=19,TS!BC16,IF($A$1=20,TS!BF16,IF($A$1=21,TS!BI16,IF($A$1=22,TS!BL16,IF($A$1=23,TS!BO16,""))))))&amp;IF($A$1=24,TS!BR16,IF($A$1=25,TS!BU16,IF($A$1=26,TS!BX16,IF($A$1=27,TS!CA16,IF($A$1=28,TS!CD16,IF($A$1=29,TS!CG16,IF($A$1=1,TS!A16,IF($A$1=2,TS!D16,""))))))))&amp;IF($A$1=30,TS!CJ16,IF($A$1=31,TS!CM16,IF($A$1=32,TS!CP16,IF($A$1=33,TS!CS16,IF($A$1=34,TS!CV16,IF($A$1=35,TS!CY16,IF($A$1=36,TS!DB16,IF($A$1=37,TS!DE16,""))))))))&amp;IF($A$1=38,TS!DH16,IF($A$1=39,TS!DK16,IF($A$1=40,TS!DN16,"")))</f>
        <v>14</v>
      </c>
      <c r="D16" s="161" t="str">
        <f ca="1">IF($A$1=3,TS!H16,IF($A$1=4,TS!K16,IF($A$1=5,TS!N16,IF($A$1=6,TS!Q16,IF($A$1=7,TS!T16,IF($A$1=8,TS!W16,IF($A$1=9,TS!Z16,IF($A$1=10,TS!AC16,""))))))))&amp;IF($A$1=11,TS!AF16,IF($A$1=12,TS!AI16,IF($A$1=13,TS!AL16,IF($A$1=14,TS!AO16,IF($A$1=15,TS!AR16,IF($A$1=16,TS!AU16,IF($A$1=17,TS!AX16,"")))))))&amp;IF($A$1=18,TS!BA16,IF($A$1=19,TS!BD16,IF($A$1=20,TS!BG16,IF($A$1=21,TS!BJ16,IF($A$1=22,TS!BM16,IF($A$1=23,TS!BP16,""))))))&amp;IF($A$1=24,TS!BS16,IF($A$1=25,TS!BV16,IF($A$1=26,TS!BY16,IF($A$1=27,TS!CB16,IF($A$1=28,TS!CE16,IF($A$1=29,TS!CH16,IF($A$1=1,TS!B16,IF($A$1=2,TS!E16,""))))))))&amp;IF($A$1=30,TS!CK16,IF($A$1=31,TS!CN16,IF($A$1=32,TS!CQ16,IF($A$1=33,TS!CT16,IF($A$1=34,TS!CW16,IF($A$1=35,TS!CZ16,IF($A$1=36,TS!DC16,IF($A$1=37,TS!DF16,""))))))))&amp;IF($A$1=38,TS!DI16,IF($A$1=39,TS!DL16,IF($A$1=40,TS!DO16,"")))</f>
        <v>342</v>
      </c>
      <c r="E16" s="162" t="str">
        <f ca="1">IF($A$1=3,TS!I16,IF($A$1=4,TS!L16,IF($A$1=5,TS!O16,IF($A$1=6,TS!R16,IF($A$1=7,TS!U16,IF($A$1=8,TS!X16,IF($A$1=9,TS!AA16,IF($A$1=10,TS!AD16,""))))))))&amp;IF($A$1=11,TS!AG16,IF($A$1=12,TS!AJ16,IF($A$1=13,TS!AM16,IF($A$1=14,TS!AP16,IF($A$1=15,TS!AS16,IF($A$1=16,TS!AV16,IF($A$1=17,TS!AY16,"")))))))&amp;IF($A$1=18,TS!BB16,IF($A$1=19,TS!BE16,IF($A$1=20,TS!BH16,IF($A$1=21,TS!BK16,IF($A$1=22,TS!BN16,IF($A$1=23,TS!BQ16,""))))))&amp;IF($A$1=24,TS!BT16,IF($A$1=25,TS!BW16,IF($A$1=26,TS!BZ16,IF($A$1=27,TS!CC16,IF($A$1=28,TS!CF16,IF($A$1=29,TS!CI16,IF($A$1=1,TS!C16,IF($A$1=2,TS!F16,""))))))))&amp;IF($A$1=30,TS!CL16,IF($A$1=31,TS!CO16,IF($A$1=32,TS!CR16,IF($A$1=33,TS!CU16,IF($A$1=34,TS!CX16,IF($A$1=35,TS!DA16,IF($A$1=36,TS!DD16,IF($A$1=37,TS!DG16,""))))))))&amp;IF($A$1=38,TS!DJ16,IF($A$1=39,TS!DM16,IF($A$1=40,TS!DP16,"")))</f>
        <v>Çift sütunlu aşağı listesi</v>
      </c>
      <c r="F16" s="135">
        <f>'TA60'!AD16</f>
        <v>0</v>
      </c>
      <c r="G16" s="10"/>
      <c r="H16" s="10"/>
      <c r="I16" s="73">
        <f t="shared" si="0"/>
        <v>0</v>
      </c>
      <c r="J16" s="73" t="str">
        <f t="shared" si="1"/>
        <v/>
      </c>
      <c r="K16" s="73" t="str">
        <f t="shared" si="1"/>
        <v/>
      </c>
      <c r="L16" s="102">
        <f t="shared" si="2"/>
        <v>0</v>
      </c>
    </row>
    <row r="17" spans="1:12" ht="12" customHeight="1" x14ac:dyDescent="0.15">
      <c r="A17" s="14" t="str">
        <f ca="1">F!V17</f>
        <v>6/F</v>
      </c>
      <c r="B17" s="15">
        <v>16</v>
      </c>
      <c r="C17" s="161" t="str">
        <f ca="1">IF($A$1=3,TS!G17,IF($A$1=4,TS!J17,IF($A$1=5,TS!M17,IF($A$1=6,TS!P17,IF($A$1=7,TS!S17,IF($A$1=8,TS!V17,IF($A$1=9,TS!Y17,IF($A$1=10,TS!AB17,""))))))))&amp;IF($A$1=11,TS!AE17,IF($A$1=12,TS!AH17,IF($A$1=13,TS!AK17,IF($A$1=14,TS!AN17,IF($A$1=15,TS!AQ17,IF($A$1=16,TS!AT17,IF($A$1=17,TS!AW17,"")))))))&amp;IF($A$1=18,TS!AZ17,IF($A$1=19,TS!BC17,IF($A$1=20,TS!BF17,IF($A$1=21,TS!BI17,IF($A$1=22,TS!BL17,IF($A$1=23,TS!BO17,""))))))&amp;IF($A$1=24,TS!BR17,IF($A$1=25,TS!BU17,IF($A$1=26,TS!BX17,IF($A$1=27,TS!CA17,IF($A$1=28,TS!CD17,IF($A$1=29,TS!CG17,IF($A$1=1,TS!A17,IF($A$1=2,TS!D17,""))))))))&amp;IF($A$1=30,TS!CJ17,IF($A$1=31,TS!CM17,IF($A$1=32,TS!CP17,IF($A$1=33,TS!CS17,IF($A$1=34,TS!CV17,IF($A$1=35,TS!CY17,IF($A$1=36,TS!DB17,IF($A$1=37,TS!DE17,""))))))))&amp;IF($A$1=38,TS!DH17,IF($A$1=39,TS!DK17,IF($A$1=40,TS!DN17,"")))</f>
        <v>15</v>
      </c>
      <c r="D17" s="161" t="str">
        <f ca="1">IF($A$1=3,TS!H17,IF($A$1=4,TS!K17,IF($A$1=5,TS!N17,IF($A$1=6,TS!Q17,IF($A$1=7,TS!T17,IF($A$1=8,TS!W17,IF($A$1=9,TS!Z17,IF($A$1=10,TS!AC17,""))))))))&amp;IF($A$1=11,TS!AF17,IF($A$1=12,TS!AI17,IF($A$1=13,TS!AL17,IF($A$1=14,TS!AO17,IF($A$1=15,TS!AR17,IF($A$1=16,TS!AU17,IF($A$1=17,TS!AX17,"")))))))&amp;IF($A$1=18,TS!BA17,IF($A$1=19,TS!BD17,IF($A$1=20,TS!BG17,IF($A$1=21,TS!BJ17,IF($A$1=22,TS!BM17,IF($A$1=23,TS!BP17,""))))))&amp;IF($A$1=24,TS!BS17,IF($A$1=25,TS!BV17,IF($A$1=26,TS!BY17,IF($A$1=27,TS!CB17,IF($A$1=28,TS!CE17,IF($A$1=29,TS!CH17,IF($A$1=1,TS!B17,IF($A$1=2,TS!E17,""))))))))&amp;IF($A$1=30,TS!CK17,IF($A$1=31,TS!CN17,IF($A$1=32,TS!CQ17,IF($A$1=33,TS!CT17,IF($A$1=34,TS!CW17,IF($A$1=35,TS!CZ17,IF($A$1=36,TS!DC17,IF($A$1=37,TS!DF17,""))))))))&amp;IF($A$1=38,TS!DI17,IF($A$1=39,TS!DL17,IF($A$1=40,TS!DO17,"")))</f>
        <v>350</v>
      </c>
      <c r="E17" s="162" t="str">
        <f ca="1">IF($A$1=3,TS!I17,IF($A$1=4,TS!L17,IF($A$1=5,TS!O17,IF($A$1=6,TS!R17,IF($A$1=7,TS!U17,IF($A$1=8,TS!X17,IF($A$1=9,TS!AA17,IF($A$1=10,TS!AD17,""))))))))&amp;IF($A$1=11,TS!AG17,IF($A$1=12,TS!AJ17,IF($A$1=13,TS!AM17,IF($A$1=14,TS!AP17,IF($A$1=15,TS!AS17,IF($A$1=16,TS!AV17,IF($A$1=17,TS!AY17,"")))))))&amp;IF($A$1=18,TS!BB17,IF($A$1=19,TS!BE17,IF($A$1=20,TS!BH17,IF($A$1=21,TS!BK17,IF($A$1=22,TS!BN17,IF($A$1=23,TS!BQ17,""))))))&amp;IF($A$1=24,TS!BT17,IF($A$1=25,TS!BW17,IF($A$1=26,TS!BZ17,IF($A$1=27,TS!CC17,IF($A$1=28,TS!CF17,IF($A$1=29,TS!CI17,IF($A$1=1,TS!C17,IF($A$1=2,TS!F17,""))))))))&amp;IF($A$1=30,TS!CL17,IF($A$1=31,TS!CO17,IF($A$1=32,TS!CR17,IF($A$1=33,TS!CU17,IF($A$1=34,TS!CX17,IF($A$1=35,TS!DA17,IF($A$1=36,TS!DD17,IF($A$1=37,TS!DG17,""))))))))&amp;IF($A$1=38,TS!DJ17,IF($A$1=39,TS!DM17,IF($A$1=40,TS!DP17,"")))</f>
        <v>Çift sütunlu aşağı listesi</v>
      </c>
      <c r="F17" s="135">
        <f>'TA60'!AD17</f>
        <v>0</v>
      </c>
      <c r="G17" s="10"/>
      <c r="H17" s="10"/>
      <c r="I17" s="73">
        <f t="shared" si="0"/>
        <v>0</v>
      </c>
      <c r="J17" s="73" t="str">
        <f t="shared" si="1"/>
        <v/>
      </c>
      <c r="K17" s="73" t="str">
        <f t="shared" si="1"/>
        <v/>
      </c>
      <c r="L17" s="102">
        <f t="shared" si="2"/>
        <v>0</v>
      </c>
    </row>
    <row r="18" spans="1:12" ht="12" customHeight="1" x14ac:dyDescent="0.15">
      <c r="A18" s="14" t="str">
        <f ca="1">F!V18</f>
        <v>6/G</v>
      </c>
      <c r="B18" s="15">
        <v>17</v>
      </c>
      <c r="C18" s="161" t="str">
        <f ca="1">IF($A$1=3,TS!G18,IF($A$1=4,TS!J18,IF($A$1=5,TS!M18,IF($A$1=6,TS!P18,IF($A$1=7,TS!S18,IF($A$1=8,TS!V18,IF($A$1=9,TS!Y18,IF($A$1=10,TS!AB18,""))))))))&amp;IF($A$1=11,TS!AE18,IF($A$1=12,TS!AH18,IF($A$1=13,TS!AK18,IF($A$1=14,TS!AN18,IF($A$1=15,TS!AQ18,IF($A$1=16,TS!AT18,IF($A$1=17,TS!AW18,"")))))))&amp;IF($A$1=18,TS!AZ18,IF($A$1=19,TS!BC18,IF($A$1=20,TS!BF18,IF($A$1=21,TS!BI18,IF($A$1=22,TS!BL18,IF($A$1=23,TS!BO18,""))))))&amp;IF($A$1=24,TS!BR18,IF($A$1=25,TS!BU18,IF($A$1=26,TS!BX18,IF($A$1=27,TS!CA18,IF($A$1=28,TS!CD18,IF($A$1=29,TS!CG18,IF($A$1=1,TS!A18,IF($A$1=2,TS!D18,""))))))))&amp;IF($A$1=30,TS!CJ18,IF($A$1=31,TS!CM18,IF($A$1=32,TS!CP18,IF($A$1=33,TS!CS18,IF($A$1=34,TS!CV18,IF($A$1=35,TS!CY18,IF($A$1=36,TS!DB18,IF($A$1=37,TS!DE18,""))))))))&amp;IF($A$1=38,TS!DH18,IF($A$1=39,TS!DK18,IF($A$1=40,TS!DN18,"")))</f>
        <v>16</v>
      </c>
      <c r="D18" s="161" t="str">
        <f ca="1">IF($A$1=3,TS!H18,IF($A$1=4,TS!K18,IF($A$1=5,TS!N18,IF($A$1=6,TS!Q18,IF($A$1=7,TS!T18,IF($A$1=8,TS!W18,IF($A$1=9,TS!Z18,IF($A$1=10,TS!AC18,""))))))))&amp;IF($A$1=11,TS!AF18,IF($A$1=12,TS!AI18,IF($A$1=13,TS!AL18,IF($A$1=14,TS!AO18,IF($A$1=15,TS!AR18,IF($A$1=16,TS!AU18,IF($A$1=17,TS!AX18,"")))))))&amp;IF($A$1=18,TS!BA18,IF($A$1=19,TS!BD18,IF($A$1=20,TS!BG18,IF($A$1=21,TS!BJ18,IF($A$1=22,TS!BM18,IF($A$1=23,TS!BP18,""))))))&amp;IF($A$1=24,TS!BS18,IF($A$1=25,TS!BV18,IF($A$1=26,TS!BY18,IF($A$1=27,TS!CB18,IF($A$1=28,TS!CE18,IF($A$1=29,TS!CH18,IF($A$1=1,TS!B18,IF($A$1=2,TS!E18,""))))))))&amp;IF($A$1=30,TS!CK18,IF($A$1=31,TS!CN18,IF($A$1=32,TS!CQ18,IF($A$1=33,TS!CT18,IF($A$1=34,TS!CW18,IF($A$1=35,TS!CZ18,IF($A$1=36,TS!DC18,IF($A$1=37,TS!DF18,""))))))))&amp;IF($A$1=38,TS!DI18,IF($A$1=39,TS!DL18,IF($A$1=40,TS!DO18,"")))</f>
        <v>356</v>
      </c>
      <c r="E18" s="162" t="str">
        <f ca="1">IF($A$1=3,TS!I18,IF($A$1=4,TS!L18,IF($A$1=5,TS!O18,IF($A$1=6,TS!R18,IF($A$1=7,TS!U18,IF($A$1=8,TS!X18,IF($A$1=9,TS!AA18,IF($A$1=10,TS!AD18,""))))))))&amp;IF($A$1=11,TS!AG18,IF($A$1=12,TS!AJ18,IF($A$1=13,TS!AM18,IF($A$1=14,TS!AP18,IF($A$1=15,TS!AS18,IF($A$1=16,TS!AV18,IF($A$1=17,TS!AY18,"")))))))&amp;IF($A$1=18,TS!BB18,IF($A$1=19,TS!BE18,IF($A$1=20,TS!BH18,IF($A$1=21,TS!BK18,IF($A$1=22,TS!BN18,IF($A$1=23,TS!BQ18,""))))))&amp;IF($A$1=24,TS!BT18,IF($A$1=25,TS!BW18,IF($A$1=26,TS!BZ18,IF($A$1=27,TS!CC18,IF($A$1=28,TS!CF18,IF($A$1=29,TS!CI18,IF($A$1=1,TS!C18,IF($A$1=2,TS!F18,""))))))))&amp;IF($A$1=30,TS!CL18,IF($A$1=31,TS!CO18,IF($A$1=32,TS!CR18,IF($A$1=33,TS!CU18,IF($A$1=34,TS!CX18,IF($A$1=35,TS!DA18,IF($A$1=36,TS!DD18,IF($A$1=37,TS!DG18,""))))))))&amp;IF($A$1=38,TS!DJ18,IF($A$1=39,TS!DM18,IF($A$1=40,TS!DP18,"")))</f>
        <v>Çift sütunlu aşağı listesi</v>
      </c>
      <c r="F18" s="135">
        <f>'TA60'!AD18</f>
        <v>0</v>
      </c>
      <c r="G18" s="10"/>
      <c r="H18" s="10"/>
      <c r="I18" s="73">
        <f t="shared" si="0"/>
        <v>0</v>
      </c>
      <c r="J18" s="73" t="str">
        <f t="shared" si="1"/>
        <v/>
      </c>
      <c r="K18" s="73" t="str">
        <f t="shared" si="1"/>
        <v/>
      </c>
      <c r="L18" s="102">
        <f t="shared" si="2"/>
        <v>0</v>
      </c>
    </row>
    <row r="19" spans="1:12" ht="12" customHeight="1" x14ac:dyDescent="0.15">
      <c r="A19" s="14" t="str">
        <f ca="1">F!V19</f>
        <v>7/A</v>
      </c>
      <c r="B19" s="15">
        <v>18</v>
      </c>
      <c r="C19" s="161" t="str">
        <f ca="1">IF($A$1=3,TS!G19,IF($A$1=4,TS!J19,IF($A$1=5,TS!M19,IF($A$1=6,TS!P19,IF($A$1=7,TS!S19,IF($A$1=8,TS!V19,IF($A$1=9,TS!Y19,IF($A$1=10,TS!AB19,""))))))))&amp;IF($A$1=11,TS!AE19,IF($A$1=12,TS!AH19,IF($A$1=13,TS!AK19,IF($A$1=14,TS!AN19,IF($A$1=15,TS!AQ19,IF($A$1=16,TS!AT19,IF($A$1=17,TS!AW19,"")))))))&amp;IF($A$1=18,TS!AZ19,IF($A$1=19,TS!BC19,IF($A$1=20,TS!BF19,IF($A$1=21,TS!BI19,IF($A$1=22,TS!BL19,IF($A$1=23,TS!BO19,""))))))&amp;IF($A$1=24,TS!BR19,IF($A$1=25,TS!BU19,IF($A$1=26,TS!BX19,IF($A$1=27,TS!CA19,IF($A$1=28,TS!CD19,IF($A$1=29,TS!CG19,IF($A$1=1,TS!A19,IF($A$1=2,TS!D19,""))))))))&amp;IF($A$1=30,TS!CJ19,IF($A$1=31,TS!CM19,IF($A$1=32,TS!CP19,IF($A$1=33,TS!CS19,IF($A$1=34,TS!CV19,IF($A$1=35,TS!CY19,IF($A$1=36,TS!DB19,IF($A$1=37,TS!DE19,""))))))))&amp;IF($A$1=38,TS!DH19,IF($A$1=39,TS!DK19,IF($A$1=40,TS!DN19,"")))</f>
        <v>17</v>
      </c>
      <c r="D19" s="161" t="str">
        <f ca="1">IF($A$1=3,TS!H19,IF($A$1=4,TS!K19,IF($A$1=5,TS!N19,IF($A$1=6,TS!Q19,IF($A$1=7,TS!T19,IF($A$1=8,TS!W19,IF($A$1=9,TS!Z19,IF($A$1=10,TS!AC19,""))))))))&amp;IF($A$1=11,TS!AF19,IF($A$1=12,TS!AI19,IF($A$1=13,TS!AL19,IF($A$1=14,TS!AO19,IF($A$1=15,TS!AR19,IF($A$1=16,TS!AU19,IF($A$1=17,TS!AX19,"")))))))&amp;IF($A$1=18,TS!BA19,IF($A$1=19,TS!BD19,IF($A$1=20,TS!BG19,IF($A$1=21,TS!BJ19,IF($A$1=22,TS!BM19,IF($A$1=23,TS!BP19,""))))))&amp;IF($A$1=24,TS!BS19,IF($A$1=25,TS!BV19,IF($A$1=26,TS!BY19,IF($A$1=27,TS!CB19,IF($A$1=28,TS!CE19,IF($A$1=29,TS!CH19,IF($A$1=1,TS!B19,IF($A$1=2,TS!E19,""))))))))&amp;IF($A$1=30,TS!CK19,IF($A$1=31,TS!CN19,IF($A$1=32,TS!CQ19,IF($A$1=33,TS!CT19,IF($A$1=34,TS!CW19,IF($A$1=35,TS!CZ19,IF($A$1=36,TS!DC19,IF($A$1=37,TS!DF19,""))))))))&amp;IF($A$1=38,TS!DI19,IF($A$1=39,TS!DL19,IF($A$1=40,TS!DO19,"")))</f>
        <v>369</v>
      </c>
      <c r="E19" s="162" t="str">
        <f ca="1">IF($A$1=3,TS!I19,IF($A$1=4,TS!L19,IF($A$1=5,TS!O19,IF($A$1=6,TS!R19,IF($A$1=7,TS!U19,IF($A$1=8,TS!X19,IF($A$1=9,TS!AA19,IF($A$1=10,TS!AD19,""))))))))&amp;IF($A$1=11,TS!AG19,IF($A$1=12,TS!AJ19,IF($A$1=13,TS!AM19,IF($A$1=14,TS!AP19,IF($A$1=15,TS!AS19,IF($A$1=16,TS!AV19,IF($A$1=17,TS!AY19,"")))))))&amp;IF($A$1=18,TS!BB19,IF($A$1=19,TS!BE19,IF($A$1=20,TS!BH19,IF($A$1=21,TS!BK19,IF($A$1=22,TS!BN19,IF($A$1=23,TS!BQ19,""))))))&amp;IF($A$1=24,TS!BT19,IF($A$1=25,TS!BW19,IF($A$1=26,TS!BZ19,IF($A$1=27,TS!CC19,IF($A$1=28,TS!CF19,IF($A$1=29,TS!CI19,IF($A$1=1,TS!C19,IF($A$1=2,TS!F19,""))))))))&amp;IF($A$1=30,TS!CL19,IF($A$1=31,TS!CO19,IF($A$1=32,TS!CR19,IF($A$1=33,TS!CU19,IF($A$1=34,TS!CX19,IF($A$1=35,TS!DA19,IF($A$1=36,TS!DD19,IF($A$1=37,TS!DG19,""))))))))&amp;IF($A$1=38,TS!DJ19,IF($A$1=39,TS!DM19,IF($A$1=40,TS!DP19,"")))</f>
        <v>Çift sütunlu aşağı listesi</v>
      </c>
      <c r="F19" s="135">
        <f>'TA60'!AD19</f>
        <v>0</v>
      </c>
      <c r="G19" s="10"/>
      <c r="H19" s="10"/>
      <c r="I19" s="73">
        <f t="shared" si="0"/>
        <v>0</v>
      </c>
      <c r="J19" s="73" t="str">
        <f t="shared" si="1"/>
        <v/>
      </c>
      <c r="K19" s="73" t="str">
        <f t="shared" si="1"/>
        <v/>
      </c>
      <c r="L19" s="102">
        <f t="shared" si="2"/>
        <v>0</v>
      </c>
    </row>
    <row r="20" spans="1:12" ht="12" customHeight="1" x14ac:dyDescent="0.15">
      <c r="A20" s="14" t="str">
        <f ca="1">F!V20</f>
        <v>7/B</v>
      </c>
      <c r="B20" s="15">
        <v>19</v>
      </c>
      <c r="C20" s="161" t="str">
        <f ca="1">IF($A$1=3,TS!G20,IF($A$1=4,TS!J20,IF($A$1=5,TS!M20,IF($A$1=6,TS!P20,IF($A$1=7,TS!S20,IF($A$1=8,TS!V20,IF($A$1=9,TS!Y20,IF($A$1=10,TS!AB20,""))))))))&amp;IF($A$1=11,TS!AE20,IF($A$1=12,TS!AH20,IF($A$1=13,TS!AK20,IF($A$1=14,TS!AN20,IF($A$1=15,TS!AQ20,IF($A$1=16,TS!AT20,IF($A$1=17,TS!AW20,"")))))))&amp;IF($A$1=18,TS!AZ20,IF($A$1=19,TS!BC20,IF($A$1=20,TS!BF20,IF($A$1=21,TS!BI20,IF($A$1=22,TS!BL20,IF($A$1=23,TS!BO20,""))))))&amp;IF($A$1=24,TS!BR20,IF($A$1=25,TS!BU20,IF($A$1=26,TS!BX20,IF($A$1=27,TS!CA20,IF($A$1=28,TS!CD20,IF($A$1=29,TS!CG20,IF($A$1=1,TS!A20,IF($A$1=2,TS!D20,""))))))))&amp;IF($A$1=30,TS!CJ20,IF($A$1=31,TS!CM20,IF($A$1=32,TS!CP20,IF($A$1=33,TS!CS20,IF($A$1=34,TS!CV20,IF($A$1=35,TS!CY20,IF($A$1=36,TS!DB20,IF($A$1=37,TS!DE20,""))))))))&amp;IF($A$1=38,TS!DH20,IF($A$1=39,TS!DK20,IF($A$1=40,TS!DN20,"")))</f>
        <v>18</v>
      </c>
      <c r="D20" s="161" t="str">
        <f ca="1">IF($A$1=3,TS!H20,IF($A$1=4,TS!K20,IF($A$1=5,TS!N20,IF($A$1=6,TS!Q20,IF($A$1=7,TS!T20,IF($A$1=8,TS!W20,IF($A$1=9,TS!Z20,IF($A$1=10,TS!AC20,""))))))))&amp;IF($A$1=11,TS!AF20,IF($A$1=12,TS!AI20,IF($A$1=13,TS!AL20,IF($A$1=14,TS!AO20,IF($A$1=15,TS!AR20,IF($A$1=16,TS!AU20,IF($A$1=17,TS!AX20,"")))))))&amp;IF($A$1=18,TS!BA20,IF($A$1=19,TS!BD20,IF($A$1=20,TS!BG20,IF($A$1=21,TS!BJ20,IF($A$1=22,TS!BM20,IF($A$1=23,TS!BP20,""))))))&amp;IF($A$1=24,TS!BS20,IF($A$1=25,TS!BV20,IF($A$1=26,TS!BY20,IF($A$1=27,TS!CB20,IF($A$1=28,TS!CE20,IF($A$1=29,TS!CH20,IF($A$1=1,TS!B20,IF($A$1=2,TS!E20,""))))))))&amp;IF($A$1=30,TS!CK20,IF($A$1=31,TS!CN20,IF($A$1=32,TS!CQ20,IF($A$1=33,TS!CT20,IF($A$1=34,TS!CW20,IF($A$1=35,TS!CZ20,IF($A$1=36,TS!DC20,IF($A$1=37,TS!DF20,""))))))))&amp;IF($A$1=38,TS!DI20,IF($A$1=39,TS!DL20,IF($A$1=40,TS!DO20,"")))</f>
        <v>382</v>
      </c>
      <c r="E20" s="162" t="str">
        <f ca="1">IF($A$1=3,TS!I20,IF($A$1=4,TS!L20,IF($A$1=5,TS!O20,IF($A$1=6,TS!R20,IF($A$1=7,TS!U20,IF($A$1=8,TS!X20,IF($A$1=9,TS!AA20,IF($A$1=10,TS!AD20,""))))))))&amp;IF($A$1=11,TS!AG20,IF($A$1=12,TS!AJ20,IF($A$1=13,TS!AM20,IF($A$1=14,TS!AP20,IF($A$1=15,TS!AS20,IF($A$1=16,TS!AV20,IF($A$1=17,TS!AY20,"")))))))&amp;IF($A$1=18,TS!BB20,IF($A$1=19,TS!BE20,IF($A$1=20,TS!BH20,IF($A$1=21,TS!BK20,IF($A$1=22,TS!BN20,IF($A$1=23,TS!BQ20,""))))))&amp;IF($A$1=24,TS!BT20,IF($A$1=25,TS!BW20,IF($A$1=26,TS!BZ20,IF($A$1=27,TS!CC20,IF($A$1=28,TS!CF20,IF($A$1=29,TS!CI20,IF($A$1=1,TS!C20,IF($A$1=2,TS!F20,""))))))))&amp;IF($A$1=30,TS!CL20,IF($A$1=31,TS!CO20,IF($A$1=32,TS!CR20,IF($A$1=33,TS!CU20,IF($A$1=34,TS!CX20,IF($A$1=35,TS!DA20,IF($A$1=36,TS!DD20,IF($A$1=37,TS!DG20,""))))))))&amp;IF($A$1=38,TS!DJ20,IF($A$1=39,TS!DM20,IF($A$1=40,TS!DP20,"")))</f>
        <v>Çift sütunlu aşağı listesi</v>
      </c>
      <c r="F20" s="135">
        <f>'TA60'!AD20</f>
        <v>0</v>
      </c>
      <c r="G20" s="10"/>
      <c r="H20" s="10"/>
      <c r="I20" s="73">
        <f t="shared" si="0"/>
        <v>0</v>
      </c>
      <c r="J20" s="73" t="str">
        <f t="shared" si="1"/>
        <v/>
      </c>
      <c r="K20" s="73" t="str">
        <f t="shared" si="1"/>
        <v/>
      </c>
      <c r="L20" s="102">
        <f t="shared" si="2"/>
        <v>0</v>
      </c>
    </row>
    <row r="21" spans="1:12" ht="12" customHeight="1" x14ac:dyDescent="0.15">
      <c r="A21" s="14" t="str">
        <f ca="1">F!V21</f>
        <v>7/C</v>
      </c>
      <c r="B21" s="15">
        <v>20</v>
      </c>
      <c r="C21" s="161" t="str">
        <f ca="1">IF($A$1=3,TS!G21,IF($A$1=4,TS!J21,IF($A$1=5,TS!M21,IF($A$1=6,TS!P21,IF($A$1=7,TS!S21,IF($A$1=8,TS!V21,IF($A$1=9,TS!Y21,IF($A$1=10,TS!AB21,""))))))))&amp;IF($A$1=11,TS!AE21,IF($A$1=12,TS!AH21,IF($A$1=13,TS!AK21,IF($A$1=14,TS!AN21,IF($A$1=15,TS!AQ21,IF($A$1=16,TS!AT21,IF($A$1=17,TS!AW21,"")))))))&amp;IF($A$1=18,TS!AZ21,IF($A$1=19,TS!BC21,IF($A$1=20,TS!BF21,IF($A$1=21,TS!BI21,IF($A$1=22,TS!BL21,IF($A$1=23,TS!BO21,""))))))&amp;IF($A$1=24,TS!BR21,IF($A$1=25,TS!BU21,IF($A$1=26,TS!BX21,IF($A$1=27,TS!CA21,IF($A$1=28,TS!CD21,IF($A$1=29,TS!CG21,IF($A$1=1,TS!A21,IF($A$1=2,TS!D21,""))))))))&amp;IF($A$1=30,TS!CJ21,IF($A$1=31,TS!CM21,IF($A$1=32,TS!CP21,IF($A$1=33,TS!CS21,IF($A$1=34,TS!CV21,IF($A$1=35,TS!CY21,IF($A$1=36,TS!DB21,IF($A$1=37,TS!DE21,""))))))))&amp;IF($A$1=38,TS!DH21,IF($A$1=39,TS!DK21,IF($A$1=40,TS!DN21,"")))</f>
        <v>19</v>
      </c>
      <c r="D21" s="161" t="str">
        <f ca="1">IF($A$1=3,TS!H21,IF($A$1=4,TS!K21,IF($A$1=5,TS!N21,IF($A$1=6,TS!Q21,IF($A$1=7,TS!T21,IF($A$1=8,TS!W21,IF($A$1=9,TS!Z21,IF($A$1=10,TS!AC21,""))))))))&amp;IF($A$1=11,TS!AF21,IF($A$1=12,TS!AI21,IF($A$1=13,TS!AL21,IF($A$1=14,TS!AO21,IF($A$1=15,TS!AR21,IF($A$1=16,TS!AU21,IF($A$1=17,TS!AX21,"")))))))&amp;IF($A$1=18,TS!BA21,IF($A$1=19,TS!BD21,IF($A$1=20,TS!BG21,IF($A$1=21,TS!BJ21,IF($A$1=22,TS!BM21,IF($A$1=23,TS!BP21,""))))))&amp;IF($A$1=24,TS!BS21,IF($A$1=25,TS!BV21,IF($A$1=26,TS!BY21,IF($A$1=27,TS!CB21,IF($A$1=28,TS!CE21,IF($A$1=29,TS!CH21,IF($A$1=1,TS!B21,IF($A$1=2,TS!E21,""))))))))&amp;IF($A$1=30,TS!CK21,IF($A$1=31,TS!CN21,IF($A$1=32,TS!CQ21,IF($A$1=33,TS!CT21,IF($A$1=34,TS!CW21,IF($A$1=35,TS!CZ21,IF($A$1=36,TS!DC21,IF($A$1=37,TS!DF21,""))))))))&amp;IF($A$1=38,TS!DI21,IF($A$1=39,TS!DL21,IF($A$1=40,TS!DO21,"")))</f>
        <v>406</v>
      </c>
      <c r="E21" s="162" t="str">
        <f ca="1">IF($A$1=3,TS!I21,IF($A$1=4,TS!L21,IF($A$1=5,TS!O21,IF($A$1=6,TS!R21,IF($A$1=7,TS!U21,IF($A$1=8,TS!X21,IF($A$1=9,TS!AA21,IF($A$1=10,TS!AD21,""))))))))&amp;IF($A$1=11,TS!AG21,IF($A$1=12,TS!AJ21,IF($A$1=13,TS!AM21,IF($A$1=14,TS!AP21,IF($A$1=15,TS!AS21,IF($A$1=16,TS!AV21,IF($A$1=17,TS!AY21,"")))))))&amp;IF($A$1=18,TS!BB21,IF($A$1=19,TS!BE21,IF($A$1=20,TS!BH21,IF($A$1=21,TS!BK21,IF($A$1=22,TS!BN21,IF($A$1=23,TS!BQ21,""))))))&amp;IF($A$1=24,TS!BT21,IF($A$1=25,TS!BW21,IF($A$1=26,TS!BZ21,IF($A$1=27,TS!CC21,IF($A$1=28,TS!CF21,IF($A$1=29,TS!CI21,IF($A$1=1,TS!C21,IF($A$1=2,TS!F21,""))))))))&amp;IF($A$1=30,TS!CL21,IF($A$1=31,TS!CO21,IF($A$1=32,TS!CR21,IF($A$1=33,TS!CU21,IF($A$1=34,TS!CX21,IF($A$1=35,TS!DA21,IF($A$1=36,TS!DD21,IF($A$1=37,TS!DG21,""))))))))&amp;IF($A$1=38,TS!DJ21,IF($A$1=39,TS!DM21,IF($A$1=40,TS!DP21,"")))</f>
        <v>Çift sütunlu aşağı listesi</v>
      </c>
      <c r="F21" s="135">
        <f>'TA60'!AD21</f>
        <v>0</v>
      </c>
      <c r="G21" s="10"/>
      <c r="H21" s="10"/>
      <c r="I21" s="73">
        <f t="shared" si="0"/>
        <v>0</v>
      </c>
      <c r="J21" s="73" t="str">
        <f t="shared" si="1"/>
        <v/>
      </c>
      <c r="K21" s="73" t="str">
        <f t="shared" si="1"/>
        <v/>
      </c>
      <c r="L21" s="102">
        <f t="shared" si="2"/>
        <v>0</v>
      </c>
    </row>
    <row r="22" spans="1:12" ht="12" customHeight="1" x14ac:dyDescent="0.15">
      <c r="A22" s="14" t="str">
        <f ca="1">F!V22</f>
        <v>7/D</v>
      </c>
      <c r="B22" s="15">
        <v>21</v>
      </c>
      <c r="C22" s="161" t="str">
        <f ca="1">IF($A$1=3,TS!G22,IF($A$1=4,TS!J22,IF($A$1=5,TS!M22,IF($A$1=6,TS!P22,IF($A$1=7,TS!S22,IF($A$1=8,TS!V22,IF($A$1=9,TS!Y22,IF($A$1=10,TS!AB22,""))))))))&amp;IF($A$1=11,TS!AE22,IF($A$1=12,TS!AH22,IF($A$1=13,TS!AK22,IF($A$1=14,TS!AN22,IF($A$1=15,TS!AQ22,IF($A$1=16,TS!AT22,IF($A$1=17,TS!AW22,"")))))))&amp;IF($A$1=18,TS!AZ22,IF($A$1=19,TS!BC22,IF($A$1=20,TS!BF22,IF($A$1=21,TS!BI22,IF($A$1=22,TS!BL22,IF($A$1=23,TS!BO22,""))))))&amp;IF($A$1=24,TS!BR22,IF($A$1=25,TS!BU22,IF($A$1=26,TS!BX22,IF($A$1=27,TS!CA22,IF($A$1=28,TS!CD22,IF($A$1=29,TS!CG22,IF($A$1=1,TS!A22,IF($A$1=2,TS!D22,""))))))))&amp;IF($A$1=30,TS!CJ22,IF($A$1=31,TS!CM22,IF($A$1=32,TS!CP22,IF($A$1=33,TS!CS22,IF($A$1=34,TS!CV22,IF($A$1=35,TS!CY22,IF($A$1=36,TS!DB22,IF($A$1=37,TS!DE22,""))))))))&amp;IF($A$1=38,TS!DH22,IF($A$1=39,TS!DK22,IF($A$1=40,TS!DN22,"")))</f>
        <v>20</v>
      </c>
      <c r="D22" s="161" t="str">
        <f ca="1">IF($A$1=3,TS!H22,IF($A$1=4,TS!K22,IF($A$1=5,TS!N22,IF($A$1=6,TS!Q22,IF($A$1=7,TS!T22,IF($A$1=8,TS!W22,IF($A$1=9,TS!Z22,IF($A$1=10,TS!AC22,""))))))))&amp;IF($A$1=11,TS!AF22,IF($A$1=12,TS!AI22,IF($A$1=13,TS!AL22,IF($A$1=14,TS!AO22,IF($A$1=15,TS!AR22,IF($A$1=16,TS!AU22,IF($A$1=17,TS!AX22,"")))))))&amp;IF($A$1=18,TS!BA22,IF($A$1=19,TS!BD22,IF($A$1=20,TS!BG22,IF($A$1=21,TS!BJ22,IF($A$1=22,TS!BM22,IF($A$1=23,TS!BP22,""))))))&amp;IF($A$1=24,TS!BS22,IF($A$1=25,TS!BV22,IF($A$1=26,TS!BY22,IF($A$1=27,TS!CB22,IF($A$1=28,TS!CE22,IF($A$1=29,TS!CH22,IF($A$1=1,TS!B22,IF($A$1=2,TS!E22,""))))))))&amp;IF($A$1=30,TS!CK22,IF($A$1=31,TS!CN22,IF($A$1=32,TS!CQ22,IF($A$1=33,TS!CT22,IF($A$1=34,TS!CW22,IF($A$1=35,TS!CZ22,IF($A$1=36,TS!DC22,IF($A$1=37,TS!DF22,""))))))))&amp;IF($A$1=38,TS!DI22,IF($A$1=39,TS!DL22,IF($A$1=40,TS!DO22,"")))</f>
        <v>468</v>
      </c>
      <c r="E22" s="162" t="str">
        <f ca="1">IF($A$1=3,TS!I22,IF($A$1=4,TS!L22,IF($A$1=5,TS!O22,IF($A$1=6,TS!R22,IF($A$1=7,TS!U22,IF($A$1=8,TS!X22,IF($A$1=9,TS!AA22,IF($A$1=10,TS!AD22,""))))))))&amp;IF($A$1=11,TS!AG22,IF($A$1=12,TS!AJ22,IF($A$1=13,TS!AM22,IF($A$1=14,TS!AP22,IF($A$1=15,TS!AS22,IF($A$1=16,TS!AV22,IF($A$1=17,TS!AY22,"")))))))&amp;IF($A$1=18,TS!BB22,IF($A$1=19,TS!BE22,IF($A$1=20,TS!BH22,IF($A$1=21,TS!BK22,IF($A$1=22,TS!BN22,IF($A$1=23,TS!BQ22,""))))))&amp;IF($A$1=24,TS!BT22,IF($A$1=25,TS!BW22,IF($A$1=26,TS!BZ22,IF($A$1=27,TS!CC22,IF($A$1=28,TS!CF22,IF($A$1=29,TS!CI22,IF($A$1=1,TS!C22,IF($A$1=2,TS!F22,""))))))))&amp;IF($A$1=30,TS!CL22,IF($A$1=31,TS!CO22,IF($A$1=32,TS!CR22,IF($A$1=33,TS!CU22,IF($A$1=34,TS!CX22,IF($A$1=35,TS!DA22,IF($A$1=36,TS!DD22,IF($A$1=37,TS!DG22,""))))))))&amp;IF($A$1=38,TS!DJ22,IF($A$1=39,TS!DM22,IF($A$1=40,TS!DP22,"")))</f>
        <v>Çift sütunlu aşağı listesi</v>
      </c>
      <c r="F22" s="135">
        <f>'TA60'!AD22</f>
        <v>0</v>
      </c>
      <c r="G22" s="10"/>
      <c r="H22" s="10"/>
      <c r="I22" s="73">
        <f t="shared" si="0"/>
        <v>0</v>
      </c>
      <c r="J22" s="73" t="str">
        <f t="shared" si="1"/>
        <v/>
      </c>
      <c r="K22" s="73" t="str">
        <f t="shared" si="1"/>
        <v/>
      </c>
      <c r="L22" s="102">
        <f t="shared" si="2"/>
        <v>0</v>
      </c>
    </row>
    <row r="23" spans="1:12" ht="12" customHeight="1" x14ac:dyDescent="0.15">
      <c r="A23" s="14" t="str">
        <f ca="1">F!V23</f>
        <v>7/E</v>
      </c>
      <c r="B23" s="15">
        <v>22</v>
      </c>
      <c r="C23" s="161" t="str">
        <f ca="1">IF($A$1=3,TS!G23,IF($A$1=4,TS!J23,IF($A$1=5,TS!M23,IF($A$1=6,TS!P23,IF($A$1=7,TS!S23,IF($A$1=8,TS!V23,IF($A$1=9,TS!Y23,IF($A$1=10,TS!AB23,""))))))))&amp;IF($A$1=11,TS!AE23,IF($A$1=12,TS!AH23,IF($A$1=13,TS!AK23,IF($A$1=14,TS!AN23,IF($A$1=15,TS!AQ23,IF($A$1=16,TS!AT23,IF($A$1=17,TS!AW23,"")))))))&amp;IF($A$1=18,TS!AZ23,IF($A$1=19,TS!BC23,IF($A$1=20,TS!BF23,IF($A$1=21,TS!BI23,IF($A$1=22,TS!BL23,IF($A$1=23,TS!BO23,""))))))&amp;IF($A$1=24,TS!BR23,IF($A$1=25,TS!BU23,IF($A$1=26,TS!BX23,IF($A$1=27,TS!CA23,IF($A$1=28,TS!CD23,IF($A$1=29,TS!CG23,IF($A$1=1,TS!A23,IF($A$1=2,TS!D23,""))))))))&amp;IF($A$1=30,TS!CJ23,IF($A$1=31,TS!CM23,IF($A$1=32,TS!CP23,IF($A$1=33,TS!CS23,IF($A$1=34,TS!CV23,IF($A$1=35,TS!CY23,IF($A$1=36,TS!DB23,IF($A$1=37,TS!DE23,""))))))))&amp;IF($A$1=38,TS!DH23,IF($A$1=39,TS!DK23,IF($A$1=40,TS!DN23,"")))</f>
        <v>21</v>
      </c>
      <c r="D23" s="161" t="str">
        <f ca="1">IF($A$1=3,TS!H23,IF($A$1=4,TS!K23,IF($A$1=5,TS!N23,IF($A$1=6,TS!Q23,IF($A$1=7,TS!T23,IF($A$1=8,TS!W23,IF($A$1=9,TS!Z23,IF($A$1=10,TS!AC23,""))))))))&amp;IF($A$1=11,TS!AF23,IF($A$1=12,TS!AI23,IF($A$1=13,TS!AL23,IF($A$1=14,TS!AO23,IF($A$1=15,TS!AR23,IF($A$1=16,TS!AU23,IF($A$1=17,TS!AX23,"")))))))&amp;IF($A$1=18,TS!BA23,IF($A$1=19,TS!BD23,IF($A$1=20,TS!BG23,IF($A$1=21,TS!BJ23,IF($A$1=22,TS!BM23,IF($A$1=23,TS!BP23,""))))))&amp;IF($A$1=24,TS!BS23,IF($A$1=25,TS!BV23,IF($A$1=26,TS!BY23,IF($A$1=27,TS!CB23,IF($A$1=28,TS!CE23,IF($A$1=29,TS!CH23,IF($A$1=1,TS!B23,IF($A$1=2,TS!E23,""))))))))&amp;IF($A$1=30,TS!CK23,IF($A$1=31,TS!CN23,IF($A$1=32,TS!CQ23,IF($A$1=33,TS!CT23,IF($A$1=34,TS!CW23,IF($A$1=35,TS!CZ23,IF($A$1=36,TS!DC23,IF($A$1=37,TS!DF23,""))))))))&amp;IF($A$1=38,TS!DI23,IF($A$1=39,TS!DL23,IF($A$1=40,TS!DO23,"")))</f>
        <v>563</v>
      </c>
      <c r="E23" s="162" t="str">
        <f ca="1">IF($A$1=3,TS!I23,IF($A$1=4,TS!L23,IF($A$1=5,TS!O23,IF($A$1=6,TS!R23,IF($A$1=7,TS!U23,IF($A$1=8,TS!X23,IF($A$1=9,TS!AA23,IF($A$1=10,TS!AD23,""))))))))&amp;IF($A$1=11,TS!AG23,IF($A$1=12,TS!AJ23,IF($A$1=13,TS!AM23,IF($A$1=14,TS!AP23,IF($A$1=15,TS!AS23,IF($A$1=16,TS!AV23,IF($A$1=17,TS!AY23,"")))))))&amp;IF($A$1=18,TS!BB23,IF($A$1=19,TS!BE23,IF($A$1=20,TS!BH23,IF($A$1=21,TS!BK23,IF($A$1=22,TS!BN23,IF($A$1=23,TS!BQ23,""))))))&amp;IF($A$1=24,TS!BT23,IF($A$1=25,TS!BW23,IF($A$1=26,TS!BZ23,IF($A$1=27,TS!CC23,IF($A$1=28,TS!CF23,IF($A$1=29,TS!CI23,IF($A$1=1,TS!C23,IF($A$1=2,TS!F23,""))))))))&amp;IF($A$1=30,TS!CL23,IF($A$1=31,TS!CO23,IF($A$1=32,TS!CR23,IF($A$1=33,TS!CU23,IF($A$1=34,TS!CX23,IF($A$1=35,TS!DA23,IF($A$1=36,TS!DD23,IF($A$1=37,TS!DG23,""))))))))&amp;IF($A$1=38,TS!DJ23,IF($A$1=39,TS!DM23,IF($A$1=40,TS!DP23,"")))</f>
        <v>Çift sütunlu aşağı listesi</v>
      </c>
      <c r="F23" s="135">
        <f>'TA60'!AD23</f>
        <v>0</v>
      </c>
      <c r="G23" s="10"/>
      <c r="H23" s="10"/>
      <c r="I23" s="73">
        <f t="shared" si="0"/>
        <v>0</v>
      </c>
      <c r="J23" s="73" t="str">
        <f t="shared" si="1"/>
        <v/>
      </c>
      <c r="K23" s="73" t="str">
        <f t="shared" si="1"/>
        <v/>
      </c>
      <c r="L23" s="102">
        <f t="shared" si="2"/>
        <v>0</v>
      </c>
    </row>
    <row r="24" spans="1:12" ht="12" customHeight="1" x14ac:dyDescent="0.15">
      <c r="A24" s="14" t="str">
        <f ca="1">F!V24</f>
        <v>7/F</v>
      </c>
      <c r="B24" s="15">
        <v>23</v>
      </c>
      <c r="C24" s="161" t="str">
        <f ca="1">IF($A$1=3,TS!G24,IF($A$1=4,TS!J24,IF($A$1=5,TS!M24,IF($A$1=6,TS!P24,IF($A$1=7,TS!S24,IF($A$1=8,TS!V24,IF($A$1=9,TS!Y24,IF($A$1=10,TS!AB24,""))))))))&amp;IF($A$1=11,TS!AE24,IF($A$1=12,TS!AH24,IF($A$1=13,TS!AK24,IF($A$1=14,TS!AN24,IF($A$1=15,TS!AQ24,IF($A$1=16,TS!AT24,IF($A$1=17,TS!AW24,"")))))))&amp;IF($A$1=18,TS!AZ24,IF($A$1=19,TS!BC24,IF($A$1=20,TS!BF24,IF($A$1=21,TS!BI24,IF($A$1=22,TS!BL24,IF($A$1=23,TS!BO24,""))))))&amp;IF($A$1=24,TS!BR24,IF($A$1=25,TS!BU24,IF($A$1=26,TS!BX24,IF($A$1=27,TS!CA24,IF($A$1=28,TS!CD24,IF($A$1=29,TS!CG24,IF($A$1=1,TS!A24,IF($A$1=2,TS!D24,""))))))))&amp;IF($A$1=30,TS!CJ24,IF($A$1=31,TS!CM24,IF($A$1=32,TS!CP24,IF($A$1=33,TS!CS24,IF($A$1=34,TS!CV24,IF($A$1=35,TS!CY24,IF($A$1=36,TS!DB24,IF($A$1=37,TS!DE24,""))))))))&amp;IF($A$1=38,TS!DH24,IF($A$1=39,TS!DK24,IF($A$1=40,TS!DN24,"")))</f>
        <v>22</v>
      </c>
      <c r="D24" s="161" t="str">
        <f ca="1">IF($A$1=3,TS!H24,IF($A$1=4,TS!K24,IF($A$1=5,TS!N24,IF($A$1=6,TS!Q24,IF($A$1=7,TS!T24,IF($A$1=8,TS!W24,IF($A$1=9,TS!Z24,IF($A$1=10,TS!AC24,""))))))))&amp;IF($A$1=11,TS!AF24,IF($A$1=12,TS!AI24,IF($A$1=13,TS!AL24,IF($A$1=14,TS!AO24,IF($A$1=15,TS!AR24,IF($A$1=16,TS!AU24,IF($A$1=17,TS!AX24,"")))))))&amp;IF($A$1=18,TS!BA24,IF($A$1=19,TS!BD24,IF($A$1=20,TS!BG24,IF($A$1=21,TS!BJ24,IF($A$1=22,TS!BM24,IF($A$1=23,TS!BP24,""))))))&amp;IF($A$1=24,TS!BS24,IF($A$1=25,TS!BV24,IF($A$1=26,TS!BY24,IF($A$1=27,TS!CB24,IF($A$1=28,TS!CE24,IF($A$1=29,TS!CH24,IF($A$1=1,TS!B24,IF($A$1=2,TS!E24,""))))))))&amp;IF($A$1=30,TS!CK24,IF($A$1=31,TS!CN24,IF($A$1=32,TS!CQ24,IF($A$1=33,TS!CT24,IF($A$1=34,TS!CW24,IF($A$1=35,TS!CZ24,IF($A$1=36,TS!DC24,IF($A$1=37,TS!DF24,""))))))))&amp;IF($A$1=38,TS!DI24,IF($A$1=39,TS!DL24,IF($A$1=40,TS!DO24,"")))</f>
        <v>587</v>
      </c>
      <c r="E24" s="162" t="str">
        <f ca="1">IF($A$1=3,TS!I24,IF($A$1=4,TS!L24,IF($A$1=5,TS!O24,IF($A$1=6,TS!R24,IF($A$1=7,TS!U24,IF($A$1=8,TS!X24,IF($A$1=9,TS!AA24,IF($A$1=10,TS!AD24,""))))))))&amp;IF($A$1=11,TS!AG24,IF($A$1=12,TS!AJ24,IF($A$1=13,TS!AM24,IF($A$1=14,TS!AP24,IF($A$1=15,TS!AS24,IF($A$1=16,TS!AV24,IF($A$1=17,TS!AY24,"")))))))&amp;IF($A$1=18,TS!BB24,IF($A$1=19,TS!BE24,IF($A$1=20,TS!BH24,IF($A$1=21,TS!BK24,IF($A$1=22,TS!BN24,IF($A$1=23,TS!BQ24,""))))))&amp;IF($A$1=24,TS!BT24,IF($A$1=25,TS!BW24,IF($A$1=26,TS!BZ24,IF($A$1=27,TS!CC24,IF($A$1=28,TS!CF24,IF($A$1=29,TS!CI24,IF($A$1=1,TS!C24,IF($A$1=2,TS!F24,""))))))))&amp;IF($A$1=30,TS!CL24,IF($A$1=31,TS!CO24,IF($A$1=32,TS!CR24,IF($A$1=33,TS!CU24,IF($A$1=34,TS!CX24,IF($A$1=35,TS!DA24,IF($A$1=36,TS!DD24,IF($A$1=37,TS!DG24,""))))))))&amp;IF($A$1=38,TS!DJ24,IF($A$1=39,TS!DM24,IF($A$1=40,TS!DP24,"")))</f>
        <v>Çift sütunlu aşağı listesi</v>
      </c>
      <c r="F24" s="135">
        <f>'TA60'!AD24</f>
        <v>0</v>
      </c>
      <c r="G24" s="10"/>
      <c r="H24" s="10"/>
      <c r="I24" s="73">
        <f t="shared" si="0"/>
        <v>0</v>
      </c>
      <c r="J24" s="73" t="str">
        <f t="shared" si="1"/>
        <v/>
      </c>
      <c r="K24" s="73" t="str">
        <f t="shared" si="1"/>
        <v/>
      </c>
      <c r="L24" s="102">
        <f t="shared" si="2"/>
        <v>0</v>
      </c>
    </row>
    <row r="25" spans="1:12" ht="12" customHeight="1" x14ac:dyDescent="0.15">
      <c r="A25" s="14" t="str">
        <f ca="1">F!V25</f>
        <v>8/A</v>
      </c>
      <c r="B25" s="15">
        <v>24</v>
      </c>
      <c r="C25" s="161" t="str">
        <f ca="1">IF($A$1=3,TS!G25,IF($A$1=4,TS!J25,IF($A$1=5,TS!M25,IF($A$1=6,TS!P25,IF($A$1=7,TS!S25,IF($A$1=8,TS!V25,IF($A$1=9,TS!Y25,IF($A$1=10,TS!AB25,""))))))))&amp;IF($A$1=11,TS!AE25,IF($A$1=12,TS!AH25,IF($A$1=13,TS!AK25,IF($A$1=14,TS!AN25,IF($A$1=15,TS!AQ25,IF($A$1=16,TS!AT25,IF($A$1=17,TS!AW25,"")))))))&amp;IF($A$1=18,TS!AZ25,IF($A$1=19,TS!BC25,IF($A$1=20,TS!BF25,IF($A$1=21,TS!BI25,IF($A$1=22,TS!BL25,IF($A$1=23,TS!BO25,""))))))&amp;IF($A$1=24,TS!BR25,IF($A$1=25,TS!BU25,IF($A$1=26,TS!BX25,IF($A$1=27,TS!CA25,IF($A$1=28,TS!CD25,IF($A$1=29,TS!CG25,IF($A$1=1,TS!A25,IF($A$1=2,TS!D25,""))))))))&amp;IF($A$1=30,TS!CJ25,IF($A$1=31,TS!CM25,IF($A$1=32,TS!CP25,IF($A$1=33,TS!CS25,IF($A$1=34,TS!CV25,IF($A$1=35,TS!CY25,IF($A$1=36,TS!DB25,IF($A$1=37,TS!DE25,""))))))))&amp;IF($A$1=38,TS!DH25,IF($A$1=39,TS!DK25,IF($A$1=40,TS!DN25,"")))</f>
        <v>23</v>
      </c>
      <c r="D25" s="161" t="str">
        <f ca="1">IF($A$1=3,TS!H25,IF($A$1=4,TS!K25,IF($A$1=5,TS!N25,IF($A$1=6,TS!Q25,IF($A$1=7,TS!T25,IF($A$1=8,TS!W25,IF($A$1=9,TS!Z25,IF($A$1=10,TS!AC25,""))))))))&amp;IF($A$1=11,TS!AF25,IF($A$1=12,TS!AI25,IF($A$1=13,TS!AL25,IF($A$1=14,TS!AO25,IF($A$1=15,TS!AR25,IF($A$1=16,TS!AU25,IF($A$1=17,TS!AX25,"")))))))&amp;IF($A$1=18,TS!BA25,IF($A$1=19,TS!BD25,IF($A$1=20,TS!BG25,IF($A$1=21,TS!BJ25,IF($A$1=22,TS!BM25,IF($A$1=23,TS!BP25,""))))))&amp;IF($A$1=24,TS!BS25,IF($A$1=25,TS!BV25,IF($A$1=26,TS!BY25,IF($A$1=27,TS!CB25,IF($A$1=28,TS!CE25,IF($A$1=29,TS!CH25,IF($A$1=1,TS!B25,IF($A$1=2,TS!E25,""))))))))&amp;IF($A$1=30,TS!CK25,IF($A$1=31,TS!CN25,IF($A$1=32,TS!CQ25,IF($A$1=33,TS!CT25,IF($A$1=34,TS!CW25,IF($A$1=35,TS!CZ25,IF($A$1=36,TS!DC25,IF($A$1=37,TS!DF25,""))))))))&amp;IF($A$1=38,TS!DI25,IF($A$1=39,TS!DL25,IF($A$1=40,TS!DO25,"")))</f>
        <v>617</v>
      </c>
      <c r="E25" s="162" t="str">
        <f ca="1">IF($A$1=3,TS!I25,IF($A$1=4,TS!L25,IF($A$1=5,TS!O25,IF($A$1=6,TS!R25,IF($A$1=7,TS!U25,IF($A$1=8,TS!X25,IF($A$1=9,TS!AA25,IF($A$1=10,TS!AD25,""))))))))&amp;IF($A$1=11,TS!AG25,IF($A$1=12,TS!AJ25,IF($A$1=13,TS!AM25,IF($A$1=14,TS!AP25,IF($A$1=15,TS!AS25,IF($A$1=16,TS!AV25,IF($A$1=17,TS!AY25,"")))))))&amp;IF($A$1=18,TS!BB25,IF($A$1=19,TS!BE25,IF($A$1=20,TS!BH25,IF($A$1=21,TS!BK25,IF($A$1=22,TS!BN25,IF($A$1=23,TS!BQ25,""))))))&amp;IF($A$1=24,TS!BT25,IF($A$1=25,TS!BW25,IF($A$1=26,TS!BZ25,IF($A$1=27,TS!CC25,IF($A$1=28,TS!CF25,IF($A$1=29,TS!CI25,IF($A$1=1,TS!C25,IF($A$1=2,TS!F25,""))))))))&amp;IF($A$1=30,TS!CL25,IF($A$1=31,TS!CO25,IF($A$1=32,TS!CR25,IF($A$1=33,TS!CU25,IF($A$1=34,TS!CX25,IF($A$1=35,TS!DA25,IF($A$1=36,TS!DD25,IF($A$1=37,TS!DG25,""))))))))&amp;IF($A$1=38,TS!DJ25,IF($A$1=39,TS!DM25,IF($A$1=40,TS!DP25,"")))</f>
        <v>Çift sütunlu aşağı listesi</v>
      </c>
      <c r="F25" s="135">
        <f>'TA60'!AD25</f>
        <v>0</v>
      </c>
      <c r="G25" s="10"/>
      <c r="H25" s="10"/>
      <c r="I25" s="73">
        <f t="shared" si="0"/>
        <v>0</v>
      </c>
      <c r="J25" s="73" t="str">
        <f t="shared" si="1"/>
        <v/>
      </c>
      <c r="K25" s="73" t="str">
        <f t="shared" si="1"/>
        <v/>
      </c>
      <c r="L25" s="102">
        <f t="shared" si="2"/>
        <v>0</v>
      </c>
    </row>
    <row r="26" spans="1:12" ht="12" customHeight="1" x14ac:dyDescent="0.15">
      <c r="A26" s="14" t="str">
        <f ca="1">F!V26</f>
        <v>8/B</v>
      </c>
      <c r="B26" s="15">
        <v>25</v>
      </c>
      <c r="C26" s="161" t="str">
        <f ca="1">IF($A$1=3,TS!G26,IF($A$1=4,TS!J26,IF($A$1=5,TS!M26,IF($A$1=6,TS!P26,IF($A$1=7,TS!S26,IF($A$1=8,TS!V26,IF($A$1=9,TS!Y26,IF($A$1=10,TS!AB26,""))))))))&amp;IF($A$1=11,TS!AE26,IF($A$1=12,TS!AH26,IF($A$1=13,TS!AK26,IF($A$1=14,TS!AN26,IF($A$1=15,TS!AQ26,IF($A$1=16,TS!AT26,IF($A$1=17,TS!AW26,"")))))))&amp;IF($A$1=18,TS!AZ26,IF($A$1=19,TS!BC26,IF($A$1=20,TS!BF26,IF($A$1=21,TS!BI26,IF($A$1=22,TS!BL26,IF($A$1=23,TS!BO26,""))))))&amp;IF($A$1=24,TS!BR26,IF($A$1=25,TS!BU26,IF($A$1=26,TS!BX26,IF($A$1=27,TS!CA26,IF($A$1=28,TS!CD26,IF($A$1=29,TS!CG26,IF($A$1=1,TS!A26,IF($A$1=2,TS!D26,""))))))))&amp;IF($A$1=30,TS!CJ26,IF($A$1=31,TS!CM26,IF($A$1=32,TS!CP26,IF($A$1=33,TS!CS26,IF($A$1=34,TS!CV26,IF($A$1=35,TS!CY26,IF($A$1=36,TS!DB26,IF($A$1=37,TS!DE26,""))))))))&amp;IF($A$1=38,TS!DH26,IF($A$1=39,TS!DK26,IF($A$1=40,TS!DN26,"")))</f>
        <v>24</v>
      </c>
      <c r="D26" s="161" t="str">
        <f ca="1">IF($A$1=3,TS!H26,IF($A$1=4,TS!K26,IF($A$1=5,TS!N26,IF($A$1=6,TS!Q26,IF($A$1=7,TS!T26,IF($A$1=8,TS!W26,IF($A$1=9,TS!Z26,IF($A$1=10,TS!AC26,""))))))))&amp;IF($A$1=11,TS!AF26,IF($A$1=12,TS!AI26,IF($A$1=13,TS!AL26,IF($A$1=14,TS!AO26,IF($A$1=15,TS!AR26,IF($A$1=16,TS!AU26,IF($A$1=17,TS!AX26,"")))))))&amp;IF($A$1=18,TS!BA26,IF($A$1=19,TS!BD26,IF($A$1=20,TS!BG26,IF($A$1=21,TS!BJ26,IF($A$1=22,TS!BM26,IF($A$1=23,TS!BP26,""))))))&amp;IF($A$1=24,TS!BS26,IF($A$1=25,TS!BV26,IF($A$1=26,TS!BY26,IF($A$1=27,TS!CB26,IF($A$1=28,TS!CE26,IF($A$1=29,TS!CH26,IF($A$1=1,TS!B26,IF($A$1=2,TS!E26,""))))))))&amp;IF($A$1=30,TS!CK26,IF($A$1=31,TS!CN26,IF($A$1=32,TS!CQ26,IF($A$1=33,TS!CT26,IF($A$1=34,TS!CW26,IF($A$1=35,TS!CZ26,IF($A$1=36,TS!DC26,IF($A$1=37,TS!DF26,""))))))))&amp;IF($A$1=38,TS!DI26,IF($A$1=39,TS!DL26,IF($A$1=40,TS!DO26,"")))</f>
        <v>623</v>
      </c>
      <c r="E26" s="162" t="str">
        <f ca="1">IF($A$1=3,TS!I26,IF($A$1=4,TS!L26,IF($A$1=5,TS!O26,IF($A$1=6,TS!R26,IF($A$1=7,TS!U26,IF($A$1=8,TS!X26,IF($A$1=9,TS!AA26,IF($A$1=10,TS!AD26,""))))))))&amp;IF($A$1=11,TS!AG26,IF($A$1=12,TS!AJ26,IF($A$1=13,TS!AM26,IF($A$1=14,TS!AP26,IF($A$1=15,TS!AS26,IF($A$1=16,TS!AV26,IF($A$1=17,TS!AY26,"")))))))&amp;IF($A$1=18,TS!BB26,IF($A$1=19,TS!BE26,IF($A$1=20,TS!BH26,IF($A$1=21,TS!BK26,IF($A$1=22,TS!BN26,IF($A$1=23,TS!BQ26,""))))))&amp;IF($A$1=24,TS!BT26,IF($A$1=25,TS!BW26,IF($A$1=26,TS!BZ26,IF($A$1=27,TS!CC26,IF($A$1=28,TS!CF26,IF($A$1=29,TS!CI26,IF($A$1=1,TS!C26,IF($A$1=2,TS!F26,""))))))))&amp;IF($A$1=30,TS!CL26,IF($A$1=31,TS!CO26,IF($A$1=32,TS!CR26,IF($A$1=33,TS!CU26,IF($A$1=34,TS!CX26,IF($A$1=35,TS!DA26,IF($A$1=36,TS!DD26,IF($A$1=37,TS!DG26,""))))))))&amp;IF($A$1=38,TS!DJ26,IF($A$1=39,TS!DM26,IF($A$1=40,TS!DP26,"")))</f>
        <v>Çift sütunlu aşağı listesi</v>
      </c>
      <c r="F26" s="135">
        <f>'TA60'!AD26</f>
        <v>0</v>
      </c>
      <c r="G26" s="10"/>
      <c r="H26" s="10"/>
      <c r="I26" s="73">
        <f t="shared" si="0"/>
        <v>0</v>
      </c>
      <c r="J26" s="73" t="str">
        <f t="shared" si="1"/>
        <v/>
      </c>
      <c r="K26" s="73" t="str">
        <f t="shared" si="1"/>
        <v/>
      </c>
      <c r="L26" s="102">
        <f t="shared" si="2"/>
        <v>0</v>
      </c>
    </row>
    <row r="27" spans="1:12" ht="12" customHeight="1" x14ac:dyDescent="0.15">
      <c r="A27" s="14" t="str">
        <f ca="1">F!V27</f>
        <v>8/C</v>
      </c>
      <c r="B27" s="15">
        <v>26</v>
      </c>
      <c r="C27" s="161" t="str">
        <f ca="1">IF($A$1=3,TS!G27,IF($A$1=4,TS!J27,IF($A$1=5,TS!M27,IF($A$1=6,TS!P27,IF($A$1=7,TS!S27,IF($A$1=8,TS!V27,IF($A$1=9,TS!Y27,IF($A$1=10,TS!AB27,""))))))))&amp;IF($A$1=11,TS!AE27,IF($A$1=12,TS!AH27,IF($A$1=13,TS!AK27,IF($A$1=14,TS!AN27,IF($A$1=15,TS!AQ27,IF($A$1=16,TS!AT27,IF($A$1=17,TS!AW27,"")))))))&amp;IF($A$1=18,TS!AZ27,IF($A$1=19,TS!BC27,IF($A$1=20,TS!BF27,IF($A$1=21,TS!BI27,IF($A$1=22,TS!BL27,IF($A$1=23,TS!BO27,""))))))&amp;IF($A$1=24,TS!BR27,IF($A$1=25,TS!BU27,IF($A$1=26,TS!BX27,IF($A$1=27,TS!CA27,IF($A$1=28,TS!CD27,IF($A$1=29,TS!CG27,IF($A$1=1,TS!A27,IF($A$1=2,TS!D27,""))))))))&amp;IF($A$1=30,TS!CJ27,IF($A$1=31,TS!CM27,IF($A$1=32,TS!CP27,IF($A$1=33,TS!CS27,IF($A$1=34,TS!CV27,IF($A$1=35,TS!CY27,IF($A$1=36,TS!DB27,IF($A$1=37,TS!DE27,""))))))))&amp;IF($A$1=38,TS!DH27,IF($A$1=39,TS!DK27,IF($A$1=40,TS!DN27,"")))</f>
        <v>25</v>
      </c>
      <c r="D27" s="161" t="str">
        <f ca="1">IF($A$1=3,TS!H27,IF($A$1=4,TS!K27,IF($A$1=5,TS!N27,IF($A$1=6,TS!Q27,IF($A$1=7,TS!T27,IF($A$1=8,TS!W27,IF($A$1=9,TS!Z27,IF($A$1=10,TS!AC27,""))))))))&amp;IF($A$1=11,TS!AF27,IF($A$1=12,TS!AI27,IF($A$1=13,TS!AL27,IF($A$1=14,TS!AO27,IF($A$1=15,TS!AR27,IF($A$1=16,TS!AU27,IF($A$1=17,TS!AX27,"")))))))&amp;IF($A$1=18,TS!BA27,IF($A$1=19,TS!BD27,IF($A$1=20,TS!BG27,IF($A$1=21,TS!BJ27,IF($A$1=22,TS!BM27,IF($A$1=23,TS!BP27,""))))))&amp;IF($A$1=24,TS!BS27,IF($A$1=25,TS!BV27,IF($A$1=26,TS!BY27,IF($A$1=27,TS!CB27,IF($A$1=28,TS!CE27,IF($A$1=29,TS!CH27,IF($A$1=1,TS!B27,IF($A$1=2,TS!E27,""))))))))&amp;IF($A$1=30,TS!CK27,IF($A$1=31,TS!CN27,IF($A$1=32,TS!CQ27,IF($A$1=33,TS!CT27,IF($A$1=34,TS!CW27,IF($A$1=35,TS!CZ27,IF($A$1=36,TS!DC27,IF($A$1=37,TS!DF27,""))))))))&amp;IF($A$1=38,TS!DI27,IF($A$1=39,TS!DL27,IF($A$1=40,TS!DO27,"")))</f>
        <v>653</v>
      </c>
      <c r="E27" s="162" t="str">
        <f ca="1">IF($A$1=3,TS!I27,IF($A$1=4,TS!L27,IF($A$1=5,TS!O27,IF($A$1=6,TS!R27,IF($A$1=7,TS!U27,IF($A$1=8,TS!X27,IF($A$1=9,TS!AA27,IF($A$1=10,TS!AD27,""))))))))&amp;IF($A$1=11,TS!AG27,IF($A$1=12,TS!AJ27,IF($A$1=13,TS!AM27,IF($A$1=14,TS!AP27,IF($A$1=15,TS!AS27,IF($A$1=16,TS!AV27,IF($A$1=17,TS!AY27,"")))))))&amp;IF($A$1=18,TS!BB27,IF($A$1=19,TS!BE27,IF($A$1=20,TS!BH27,IF($A$1=21,TS!BK27,IF($A$1=22,TS!BN27,IF($A$1=23,TS!BQ27,""))))))&amp;IF($A$1=24,TS!BT27,IF($A$1=25,TS!BW27,IF($A$1=26,TS!BZ27,IF($A$1=27,TS!CC27,IF($A$1=28,TS!CF27,IF($A$1=29,TS!CI27,IF($A$1=1,TS!C27,IF($A$1=2,TS!F27,""))))))))&amp;IF($A$1=30,TS!CL27,IF($A$1=31,TS!CO27,IF($A$1=32,TS!CR27,IF($A$1=33,TS!CU27,IF($A$1=34,TS!CX27,IF($A$1=35,TS!DA27,IF($A$1=36,TS!DD27,IF($A$1=37,TS!DG27,""))))))))&amp;IF($A$1=38,TS!DJ27,IF($A$1=39,TS!DM27,IF($A$1=40,TS!DP27,"")))</f>
        <v>Çift sütunlu aşağı listesi</v>
      </c>
      <c r="F27" s="135">
        <f>'TA60'!AD27</f>
        <v>0</v>
      </c>
      <c r="G27" s="10"/>
      <c r="H27" s="10"/>
      <c r="I27" s="73">
        <f t="shared" si="0"/>
        <v>0</v>
      </c>
      <c r="J27" s="73" t="str">
        <f t="shared" si="1"/>
        <v/>
      </c>
      <c r="K27" s="73" t="str">
        <f t="shared" si="1"/>
        <v/>
      </c>
      <c r="L27" s="102">
        <f t="shared" si="2"/>
        <v>0</v>
      </c>
    </row>
    <row r="28" spans="1:12" ht="12" customHeight="1" x14ac:dyDescent="0.15">
      <c r="A28" s="14" t="str">
        <f ca="1">F!V28</f>
        <v>8/D</v>
      </c>
      <c r="B28" s="15">
        <v>27</v>
      </c>
      <c r="C28" s="161" t="str">
        <f ca="1">IF($A$1=3,TS!G28,IF($A$1=4,TS!J28,IF($A$1=5,TS!M28,IF($A$1=6,TS!P28,IF($A$1=7,TS!S28,IF($A$1=8,TS!V28,IF($A$1=9,TS!Y28,IF($A$1=10,TS!AB28,""))))))))&amp;IF($A$1=11,TS!AE28,IF($A$1=12,TS!AH28,IF($A$1=13,TS!AK28,IF($A$1=14,TS!AN28,IF($A$1=15,TS!AQ28,IF($A$1=16,TS!AT28,IF($A$1=17,TS!AW28,"")))))))&amp;IF($A$1=18,TS!AZ28,IF($A$1=19,TS!BC28,IF($A$1=20,TS!BF28,IF($A$1=21,TS!BI28,IF($A$1=22,TS!BL28,IF($A$1=23,TS!BO28,""))))))&amp;IF($A$1=24,TS!BR28,IF($A$1=25,TS!BU28,IF($A$1=26,TS!BX28,IF($A$1=27,TS!CA28,IF($A$1=28,TS!CD28,IF($A$1=29,TS!CG28,IF($A$1=1,TS!A28,IF($A$1=2,TS!D28,""))))))))&amp;IF($A$1=30,TS!CJ28,IF($A$1=31,TS!CM28,IF($A$1=32,TS!CP28,IF($A$1=33,TS!CS28,IF($A$1=34,TS!CV28,IF($A$1=35,TS!CY28,IF($A$1=36,TS!DB28,IF($A$1=37,TS!DE28,""))))))))&amp;IF($A$1=38,TS!DH28,IF($A$1=39,TS!DK28,IF($A$1=40,TS!DN28,"")))</f>
        <v>26</v>
      </c>
      <c r="D28" s="161" t="str">
        <f ca="1">IF($A$1=3,TS!H28,IF($A$1=4,TS!K28,IF($A$1=5,TS!N28,IF($A$1=6,TS!Q28,IF($A$1=7,TS!T28,IF($A$1=8,TS!W28,IF($A$1=9,TS!Z28,IF($A$1=10,TS!AC28,""))))))))&amp;IF($A$1=11,TS!AF28,IF($A$1=12,TS!AI28,IF($A$1=13,TS!AL28,IF($A$1=14,TS!AO28,IF($A$1=15,TS!AR28,IF($A$1=16,TS!AU28,IF($A$1=17,TS!AX28,"")))))))&amp;IF($A$1=18,TS!BA28,IF($A$1=19,TS!BD28,IF($A$1=20,TS!BG28,IF($A$1=21,TS!BJ28,IF($A$1=22,TS!BM28,IF($A$1=23,TS!BP28,""))))))&amp;IF($A$1=24,TS!BS28,IF($A$1=25,TS!BV28,IF($A$1=26,TS!BY28,IF($A$1=27,TS!CB28,IF($A$1=28,TS!CE28,IF($A$1=29,TS!CH28,IF($A$1=1,TS!B28,IF($A$1=2,TS!E28,""))))))))&amp;IF($A$1=30,TS!CK28,IF($A$1=31,TS!CN28,IF($A$1=32,TS!CQ28,IF($A$1=33,TS!CT28,IF($A$1=34,TS!CW28,IF($A$1=35,TS!CZ28,IF($A$1=36,TS!DC28,IF($A$1=37,TS!DF28,""))))))))&amp;IF($A$1=38,TS!DI28,IF($A$1=39,TS!DL28,IF($A$1=40,TS!DO28,"")))</f>
        <v>710</v>
      </c>
      <c r="E28" s="162" t="str">
        <f ca="1">IF($A$1=3,TS!I28,IF($A$1=4,TS!L28,IF($A$1=5,TS!O28,IF($A$1=6,TS!R28,IF($A$1=7,TS!U28,IF($A$1=8,TS!X28,IF($A$1=9,TS!AA28,IF($A$1=10,TS!AD28,""))))))))&amp;IF($A$1=11,TS!AG28,IF($A$1=12,TS!AJ28,IF($A$1=13,TS!AM28,IF($A$1=14,TS!AP28,IF($A$1=15,TS!AS28,IF($A$1=16,TS!AV28,IF($A$1=17,TS!AY28,"")))))))&amp;IF($A$1=18,TS!BB28,IF($A$1=19,TS!BE28,IF($A$1=20,TS!BH28,IF($A$1=21,TS!BK28,IF($A$1=22,TS!BN28,IF($A$1=23,TS!BQ28,""))))))&amp;IF($A$1=24,TS!BT28,IF($A$1=25,TS!BW28,IF($A$1=26,TS!BZ28,IF($A$1=27,TS!CC28,IF($A$1=28,TS!CF28,IF($A$1=29,TS!CI28,IF($A$1=1,TS!C28,IF($A$1=2,TS!F28,""))))))))&amp;IF($A$1=30,TS!CL28,IF($A$1=31,TS!CO28,IF($A$1=32,TS!CR28,IF($A$1=33,TS!CU28,IF($A$1=34,TS!CX28,IF($A$1=35,TS!DA28,IF($A$1=36,TS!DD28,IF($A$1=37,TS!DG28,""))))))))&amp;IF($A$1=38,TS!DJ28,IF($A$1=39,TS!DM28,IF($A$1=40,TS!DP28,"")))</f>
        <v>Çift sütunlu aşağı listesi</v>
      </c>
      <c r="F28" s="135">
        <f>'TA60'!AD28</f>
        <v>0</v>
      </c>
      <c r="G28" s="10"/>
      <c r="H28" s="10"/>
      <c r="I28" s="73">
        <f t="shared" si="0"/>
        <v>0</v>
      </c>
      <c r="J28" s="73" t="str">
        <f t="shared" si="1"/>
        <v/>
      </c>
      <c r="K28" s="73" t="str">
        <f t="shared" si="1"/>
        <v/>
      </c>
      <c r="L28" s="102">
        <f t="shared" si="2"/>
        <v>0</v>
      </c>
    </row>
    <row r="29" spans="1:12" ht="12" customHeight="1" x14ac:dyDescent="0.15">
      <c r="A29" s="14" t="str">
        <f ca="1">F!V29</f>
        <v>8/E</v>
      </c>
      <c r="B29" s="15">
        <v>28</v>
      </c>
      <c r="C29" s="161" t="str">
        <f ca="1">IF($A$1=3,TS!G29,IF($A$1=4,TS!J29,IF($A$1=5,TS!M29,IF($A$1=6,TS!P29,IF($A$1=7,TS!S29,IF($A$1=8,TS!V29,IF($A$1=9,TS!Y29,IF($A$1=10,TS!AB29,""))))))))&amp;IF($A$1=11,TS!AE29,IF($A$1=12,TS!AH29,IF($A$1=13,TS!AK29,IF($A$1=14,TS!AN29,IF($A$1=15,TS!AQ29,IF($A$1=16,TS!AT29,IF($A$1=17,TS!AW29,"")))))))&amp;IF($A$1=18,TS!AZ29,IF($A$1=19,TS!BC29,IF($A$1=20,TS!BF29,IF($A$1=21,TS!BI29,IF($A$1=22,TS!BL29,IF($A$1=23,TS!BO29,""))))))&amp;IF($A$1=24,TS!BR29,IF($A$1=25,TS!BU29,IF($A$1=26,TS!BX29,IF($A$1=27,TS!CA29,IF($A$1=28,TS!CD29,IF($A$1=29,TS!CG29,IF($A$1=1,TS!A29,IF($A$1=2,TS!D29,""))))))))&amp;IF($A$1=30,TS!CJ29,IF($A$1=31,TS!CM29,IF($A$1=32,TS!CP29,IF($A$1=33,TS!CS29,IF($A$1=34,TS!CV29,IF($A$1=35,TS!CY29,IF($A$1=36,TS!DB29,IF($A$1=37,TS!DE29,""))))))))&amp;IF($A$1=38,TS!DH29,IF($A$1=39,TS!DK29,IF($A$1=40,TS!DN29,"")))</f>
        <v>27</v>
      </c>
      <c r="D29" s="161" t="str">
        <f ca="1">IF($A$1=3,TS!H29,IF($A$1=4,TS!K29,IF($A$1=5,TS!N29,IF($A$1=6,TS!Q29,IF($A$1=7,TS!T29,IF($A$1=8,TS!W29,IF($A$1=9,TS!Z29,IF($A$1=10,TS!AC29,""))))))))&amp;IF($A$1=11,TS!AF29,IF($A$1=12,TS!AI29,IF($A$1=13,TS!AL29,IF($A$1=14,TS!AO29,IF($A$1=15,TS!AR29,IF($A$1=16,TS!AU29,IF($A$1=17,TS!AX29,"")))))))&amp;IF($A$1=18,TS!BA29,IF($A$1=19,TS!BD29,IF($A$1=20,TS!BG29,IF($A$1=21,TS!BJ29,IF($A$1=22,TS!BM29,IF($A$1=23,TS!BP29,""))))))&amp;IF($A$1=24,TS!BS29,IF($A$1=25,TS!BV29,IF($A$1=26,TS!BY29,IF($A$1=27,TS!CB29,IF($A$1=28,TS!CE29,IF($A$1=29,TS!CH29,IF($A$1=1,TS!B29,IF($A$1=2,TS!E29,""))))))))&amp;IF($A$1=30,TS!CK29,IF($A$1=31,TS!CN29,IF($A$1=32,TS!CQ29,IF($A$1=33,TS!CT29,IF($A$1=34,TS!CW29,IF($A$1=35,TS!CZ29,IF($A$1=36,TS!DC29,IF($A$1=37,TS!DF29,""))))))))&amp;IF($A$1=38,TS!DI29,IF($A$1=39,TS!DL29,IF($A$1=40,TS!DO29,"")))</f>
        <v>711</v>
      </c>
      <c r="E29" s="162" t="str">
        <f ca="1">IF($A$1=3,TS!I29,IF($A$1=4,TS!L29,IF($A$1=5,TS!O29,IF($A$1=6,TS!R29,IF($A$1=7,TS!U29,IF($A$1=8,TS!X29,IF($A$1=9,TS!AA29,IF($A$1=10,TS!AD29,""))))))))&amp;IF($A$1=11,TS!AG29,IF($A$1=12,TS!AJ29,IF($A$1=13,TS!AM29,IF($A$1=14,TS!AP29,IF($A$1=15,TS!AS29,IF($A$1=16,TS!AV29,IF($A$1=17,TS!AY29,"")))))))&amp;IF($A$1=18,TS!BB29,IF($A$1=19,TS!BE29,IF($A$1=20,TS!BH29,IF($A$1=21,TS!BK29,IF($A$1=22,TS!BN29,IF($A$1=23,TS!BQ29,""))))))&amp;IF($A$1=24,TS!BT29,IF($A$1=25,TS!BW29,IF($A$1=26,TS!BZ29,IF($A$1=27,TS!CC29,IF($A$1=28,TS!CF29,IF($A$1=29,TS!CI29,IF($A$1=1,TS!C29,IF($A$1=2,TS!F29,""))))))))&amp;IF($A$1=30,TS!CL29,IF($A$1=31,TS!CO29,IF($A$1=32,TS!CR29,IF($A$1=33,TS!CU29,IF($A$1=34,TS!CX29,IF($A$1=35,TS!DA29,IF($A$1=36,TS!DD29,IF($A$1=37,TS!DG29,""))))))))&amp;IF($A$1=38,TS!DJ29,IF($A$1=39,TS!DM29,IF($A$1=40,TS!DP29,"")))</f>
        <v>Çift sütunlu aşağı listesi</v>
      </c>
      <c r="F29" s="135">
        <f>'TA60'!AD29</f>
        <v>0</v>
      </c>
      <c r="G29" s="10"/>
      <c r="H29" s="10"/>
      <c r="I29" s="73">
        <f t="shared" si="0"/>
        <v>0</v>
      </c>
      <c r="J29" s="73" t="str">
        <f t="shared" si="1"/>
        <v/>
      </c>
      <c r="K29" s="73" t="str">
        <f t="shared" si="1"/>
        <v/>
      </c>
      <c r="L29" s="102">
        <f t="shared" si="2"/>
        <v>0</v>
      </c>
    </row>
    <row r="30" spans="1:12" ht="12" customHeight="1" x14ac:dyDescent="0.15">
      <c r="A30" s="14" t="str">
        <f ca="1">F!V30</f>
        <v>8/F</v>
      </c>
      <c r="B30" s="15">
        <v>29</v>
      </c>
      <c r="C30" s="161" t="str">
        <f ca="1">IF($A$1=3,TS!G30,IF($A$1=4,TS!J30,IF($A$1=5,TS!M30,IF($A$1=6,TS!P30,IF($A$1=7,TS!S30,IF($A$1=8,TS!V30,IF($A$1=9,TS!Y30,IF($A$1=10,TS!AB30,""))))))))&amp;IF($A$1=11,TS!AE30,IF($A$1=12,TS!AH30,IF($A$1=13,TS!AK30,IF($A$1=14,TS!AN30,IF($A$1=15,TS!AQ30,IF($A$1=16,TS!AT30,IF($A$1=17,TS!AW30,"")))))))&amp;IF($A$1=18,TS!AZ30,IF($A$1=19,TS!BC30,IF($A$1=20,TS!BF30,IF($A$1=21,TS!BI30,IF($A$1=22,TS!BL30,IF($A$1=23,TS!BO30,""))))))&amp;IF($A$1=24,TS!BR30,IF($A$1=25,TS!BU30,IF($A$1=26,TS!BX30,IF($A$1=27,TS!CA30,IF($A$1=28,TS!CD30,IF($A$1=29,TS!CG30,IF($A$1=1,TS!A30,IF($A$1=2,TS!D30,""))))))))&amp;IF($A$1=30,TS!CJ30,IF($A$1=31,TS!CM30,IF($A$1=32,TS!CP30,IF($A$1=33,TS!CS30,IF($A$1=34,TS!CV30,IF($A$1=35,TS!CY30,IF($A$1=36,TS!DB30,IF($A$1=37,TS!DE30,""))))))))&amp;IF($A$1=38,TS!DH30,IF($A$1=39,TS!DK30,IF($A$1=40,TS!DN30,"")))</f>
        <v>28</v>
      </c>
      <c r="D30" s="161" t="str">
        <f ca="1">IF($A$1=3,TS!H30,IF($A$1=4,TS!K30,IF($A$1=5,TS!N30,IF($A$1=6,TS!Q30,IF($A$1=7,TS!T30,IF($A$1=8,TS!W30,IF($A$1=9,TS!Z30,IF($A$1=10,TS!AC30,""))))))))&amp;IF($A$1=11,TS!AF30,IF($A$1=12,TS!AI30,IF($A$1=13,TS!AL30,IF($A$1=14,TS!AO30,IF($A$1=15,TS!AR30,IF($A$1=16,TS!AU30,IF($A$1=17,TS!AX30,"")))))))&amp;IF($A$1=18,TS!BA30,IF($A$1=19,TS!BD30,IF($A$1=20,TS!BG30,IF($A$1=21,TS!BJ30,IF($A$1=22,TS!BM30,IF($A$1=23,TS!BP30,""))))))&amp;IF($A$1=24,TS!BS30,IF($A$1=25,TS!BV30,IF($A$1=26,TS!BY30,IF($A$1=27,TS!CB30,IF($A$1=28,TS!CE30,IF($A$1=29,TS!CH30,IF($A$1=1,TS!B30,IF($A$1=2,TS!E30,""))))))))&amp;IF($A$1=30,TS!CK30,IF($A$1=31,TS!CN30,IF($A$1=32,TS!CQ30,IF($A$1=33,TS!CT30,IF($A$1=34,TS!CW30,IF($A$1=35,TS!CZ30,IF($A$1=36,TS!DC30,IF($A$1=37,TS!DF30,""))))))))&amp;IF($A$1=38,TS!DI30,IF($A$1=39,TS!DL30,IF($A$1=40,TS!DO30,"")))</f>
        <v>719</v>
      </c>
      <c r="E30" s="162" t="str">
        <f ca="1">IF($A$1=3,TS!I30,IF($A$1=4,TS!L30,IF($A$1=5,TS!O30,IF($A$1=6,TS!R30,IF($A$1=7,TS!U30,IF($A$1=8,TS!X30,IF($A$1=9,TS!AA30,IF($A$1=10,TS!AD30,""))))))))&amp;IF($A$1=11,TS!AG30,IF($A$1=12,TS!AJ30,IF($A$1=13,TS!AM30,IF($A$1=14,TS!AP30,IF($A$1=15,TS!AS30,IF($A$1=16,TS!AV30,IF($A$1=17,TS!AY30,"")))))))&amp;IF($A$1=18,TS!BB30,IF($A$1=19,TS!BE30,IF($A$1=20,TS!BH30,IF($A$1=21,TS!BK30,IF($A$1=22,TS!BN30,IF($A$1=23,TS!BQ30,""))))))&amp;IF($A$1=24,TS!BT30,IF($A$1=25,TS!BW30,IF($A$1=26,TS!BZ30,IF($A$1=27,TS!CC30,IF($A$1=28,TS!CF30,IF($A$1=29,TS!CI30,IF($A$1=1,TS!C30,IF($A$1=2,TS!F30,""))))))))&amp;IF($A$1=30,TS!CL30,IF($A$1=31,TS!CO30,IF($A$1=32,TS!CR30,IF($A$1=33,TS!CU30,IF($A$1=34,TS!CX30,IF($A$1=35,TS!DA30,IF($A$1=36,TS!DD30,IF($A$1=37,TS!DG30,""))))))))&amp;IF($A$1=38,TS!DJ30,IF($A$1=39,TS!DM30,IF($A$1=40,TS!DP30,"")))</f>
        <v>Çift sütunlu aşağı listesi</v>
      </c>
      <c r="F30" s="135">
        <f>'TA60'!AD30</f>
        <v>0</v>
      </c>
      <c r="G30" s="10"/>
      <c r="H30" s="10"/>
      <c r="I30" s="73">
        <f t="shared" si="0"/>
        <v>0</v>
      </c>
      <c r="J30" s="73" t="str">
        <f t="shared" si="1"/>
        <v/>
      </c>
      <c r="K30" s="73" t="str">
        <f t="shared" si="1"/>
        <v/>
      </c>
      <c r="L30" s="102">
        <f t="shared" si="2"/>
        <v>0</v>
      </c>
    </row>
    <row r="31" spans="1:12" ht="12" customHeight="1" x14ac:dyDescent="0.15">
      <c r="A31" s="14" t="str">
        <f ca="1">F!V31</f>
        <v/>
      </c>
      <c r="B31" s="15">
        <v>30</v>
      </c>
      <c r="C31" s="161" t="str">
        <f ca="1">IF($A$1=3,TS!G31,IF($A$1=4,TS!J31,IF($A$1=5,TS!M31,IF($A$1=6,TS!P31,IF($A$1=7,TS!S31,IF($A$1=8,TS!V31,IF($A$1=9,TS!Y31,IF($A$1=10,TS!AB31,""))))))))&amp;IF($A$1=11,TS!AE31,IF($A$1=12,TS!AH31,IF($A$1=13,TS!AK31,IF($A$1=14,TS!AN31,IF($A$1=15,TS!AQ31,IF($A$1=16,TS!AT31,IF($A$1=17,TS!AW31,"")))))))&amp;IF($A$1=18,TS!AZ31,IF($A$1=19,TS!BC31,IF($A$1=20,TS!BF31,IF($A$1=21,TS!BI31,IF($A$1=22,TS!BL31,IF($A$1=23,TS!BO31,""))))))&amp;IF($A$1=24,TS!BR31,IF($A$1=25,TS!BU31,IF($A$1=26,TS!BX31,IF($A$1=27,TS!CA31,IF($A$1=28,TS!CD31,IF($A$1=29,TS!CG31,IF($A$1=1,TS!A31,IF($A$1=2,TS!D31,""))))))))&amp;IF($A$1=30,TS!CJ31,IF($A$1=31,TS!CM31,IF($A$1=32,TS!CP31,IF($A$1=33,TS!CS31,IF($A$1=34,TS!CV31,IF($A$1=35,TS!CY31,IF($A$1=36,TS!DB31,IF($A$1=37,TS!DE31,""))))))))&amp;IF($A$1=38,TS!DH31,IF($A$1=39,TS!DK31,IF($A$1=40,TS!DN31,"")))</f>
        <v>29</v>
      </c>
      <c r="D31" s="161" t="str">
        <f ca="1">IF($A$1=3,TS!H31,IF($A$1=4,TS!K31,IF($A$1=5,TS!N31,IF($A$1=6,TS!Q31,IF($A$1=7,TS!T31,IF($A$1=8,TS!W31,IF($A$1=9,TS!Z31,IF($A$1=10,TS!AC31,""))))))))&amp;IF($A$1=11,TS!AF31,IF($A$1=12,TS!AI31,IF($A$1=13,TS!AL31,IF($A$1=14,TS!AO31,IF($A$1=15,TS!AR31,IF($A$1=16,TS!AU31,IF($A$1=17,TS!AX31,"")))))))&amp;IF($A$1=18,TS!BA31,IF($A$1=19,TS!BD31,IF($A$1=20,TS!BG31,IF($A$1=21,TS!BJ31,IF($A$1=22,TS!BM31,IF($A$1=23,TS!BP31,""))))))&amp;IF($A$1=24,TS!BS31,IF($A$1=25,TS!BV31,IF($A$1=26,TS!BY31,IF($A$1=27,TS!CB31,IF($A$1=28,TS!CE31,IF($A$1=29,TS!CH31,IF($A$1=1,TS!B31,IF($A$1=2,TS!E31,""))))))))&amp;IF($A$1=30,TS!CK31,IF($A$1=31,TS!CN31,IF($A$1=32,TS!CQ31,IF($A$1=33,TS!CT31,IF($A$1=34,TS!CW31,IF($A$1=35,TS!CZ31,IF($A$1=36,TS!DC31,IF($A$1=37,TS!DF31,""))))))))&amp;IF($A$1=38,TS!DI31,IF($A$1=39,TS!DL31,IF($A$1=40,TS!DO31,"")))</f>
        <v>722</v>
      </c>
      <c r="E31" s="162" t="str">
        <f ca="1">IF($A$1=3,TS!I31,IF($A$1=4,TS!L31,IF($A$1=5,TS!O31,IF($A$1=6,TS!R31,IF($A$1=7,TS!U31,IF($A$1=8,TS!X31,IF($A$1=9,TS!AA31,IF($A$1=10,TS!AD31,""))))))))&amp;IF($A$1=11,TS!AG31,IF($A$1=12,TS!AJ31,IF($A$1=13,TS!AM31,IF($A$1=14,TS!AP31,IF($A$1=15,TS!AS31,IF($A$1=16,TS!AV31,IF($A$1=17,TS!AY31,"")))))))&amp;IF($A$1=18,TS!BB31,IF($A$1=19,TS!BE31,IF($A$1=20,TS!BH31,IF($A$1=21,TS!BK31,IF($A$1=22,TS!BN31,IF($A$1=23,TS!BQ31,""))))))&amp;IF($A$1=24,TS!BT31,IF($A$1=25,TS!BW31,IF($A$1=26,TS!BZ31,IF($A$1=27,TS!CC31,IF($A$1=28,TS!CF31,IF($A$1=29,TS!CI31,IF($A$1=1,TS!C31,IF($A$1=2,TS!F31,""))))))))&amp;IF($A$1=30,TS!CL31,IF($A$1=31,TS!CO31,IF($A$1=32,TS!CR31,IF($A$1=33,TS!CU31,IF($A$1=34,TS!CX31,IF($A$1=35,TS!DA31,IF($A$1=36,TS!DD31,IF($A$1=37,TS!DG31,""))))))))&amp;IF($A$1=38,TS!DJ31,IF($A$1=39,TS!DM31,IF($A$1=40,TS!DP31,"")))</f>
        <v>Çift sütunlu aşağı listesi</v>
      </c>
      <c r="F31" s="135">
        <f>'TA60'!AD31</f>
        <v>0</v>
      </c>
      <c r="G31" s="10"/>
      <c r="H31" s="10"/>
      <c r="I31" s="73">
        <f t="shared" si="0"/>
        <v>0</v>
      </c>
      <c r="J31" s="73" t="str">
        <f t="shared" si="1"/>
        <v/>
      </c>
      <c r="K31" s="73" t="str">
        <f t="shared" si="1"/>
        <v/>
      </c>
      <c r="L31" s="102">
        <f t="shared" si="2"/>
        <v>0</v>
      </c>
    </row>
    <row r="32" spans="1:12" ht="12" customHeight="1" x14ac:dyDescent="0.15">
      <c r="A32" s="14" t="str">
        <f ca="1">F!V32</f>
        <v/>
      </c>
      <c r="B32" s="15">
        <v>31</v>
      </c>
      <c r="C32" s="161" t="str">
        <f ca="1">IF($A$1=3,TS!G32,IF($A$1=4,TS!J32,IF($A$1=5,TS!M32,IF($A$1=6,TS!P32,IF($A$1=7,TS!S32,IF($A$1=8,TS!V32,IF($A$1=9,TS!Y32,IF($A$1=10,TS!AB32,""))))))))&amp;IF($A$1=11,TS!AE32,IF($A$1=12,TS!AH32,IF($A$1=13,TS!AK32,IF($A$1=14,TS!AN32,IF($A$1=15,TS!AQ32,IF($A$1=16,TS!AT32,IF($A$1=17,TS!AW32,"")))))))&amp;IF($A$1=18,TS!AZ32,IF($A$1=19,TS!BC32,IF($A$1=20,TS!BF32,IF($A$1=21,TS!BI32,IF($A$1=22,TS!BL32,IF($A$1=23,TS!BO32,""))))))&amp;IF($A$1=24,TS!BR32,IF($A$1=25,TS!BU32,IF($A$1=26,TS!BX32,IF($A$1=27,TS!CA32,IF($A$1=28,TS!CD32,IF($A$1=29,TS!CG32,IF($A$1=1,TS!A32,IF($A$1=2,TS!D32,""))))))))&amp;IF($A$1=30,TS!CJ32,IF($A$1=31,TS!CM32,IF($A$1=32,TS!CP32,IF($A$1=33,TS!CS32,IF($A$1=34,TS!CV32,IF($A$1=35,TS!CY32,IF($A$1=36,TS!DB32,IF($A$1=37,TS!DE32,""))))))))&amp;IF($A$1=38,TS!DH32,IF($A$1=39,TS!DK32,IF($A$1=40,TS!DN32,"")))</f>
        <v>30</v>
      </c>
      <c r="D32" s="161" t="str">
        <f ca="1">IF($A$1=3,TS!H32,IF($A$1=4,TS!K32,IF($A$1=5,TS!N32,IF($A$1=6,TS!Q32,IF($A$1=7,TS!T32,IF($A$1=8,TS!W32,IF($A$1=9,TS!Z32,IF($A$1=10,TS!AC32,""))))))))&amp;IF($A$1=11,TS!AF32,IF($A$1=12,TS!AI32,IF($A$1=13,TS!AL32,IF($A$1=14,TS!AO32,IF($A$1=15,TS!AR32,IF($A$1=16,TS!AU32,IF($A$1=17,TS!AX32,"")))))))&amp;IF($A$1=18,TS!BA32,IF($A$1=19,TS!BD32,IF($A$1=20,TS!BG32,IF($A$1=21,TS!BJ32,IF($A$1=22,TS!BM32,IF($A$1=23,TS!BP32,""))))))&amp;IF($A$1=24,TS!BS32,IF($A$1=25,TS!BV32,IF($A$1=26,TS!BY32,IF($A$1=27,TS!CB32,IF($A$1=28,TS!CE32,IF($A$1=29,TS!CH32,IF($A$1=1,TS!B32,IF($A$1=2,TS!E32,""))))))))&amp;IF($A$1=30,TS!CK32,IF($A$1=31,TS!CN32,IF($A$1=32,TS!CQ32,IF($A$1=33,TS!CT32,IF($A$1=34,TS!CW32,IF($A$1=35,TS!CZ32,IF($A$1=36,TS!DC32,IF($A$1=37,TS!DF32,""))))))))&amp;IF($A$1=38,TS!DI32,IF($A$1=39,TS!DL32,IF($A$1=40,TS!DO32,"")))</f>
        <v>742</v>
      </c>
      <c r="E32" s="162" t="str">
        <f ca="1">IF($A$1=3,TS!I32,IF($A$1=4,TS!L32,IF($A$1=5,TS!O32,IF($A$1=6,TS!R32,IF($A$1=7,TS!U32,IF($A$1=8,TS!X32,IF($A$1=9,TS!AA32,IF($A$1=10,TS!AD32,""))))))))&amp;IF($A$1=11,TS!AG32,IF($A$1=12,TS!AJ32,IF($A$1=13,TS!AM32,IF($A$1=14,TS!AP32,IF($A$1=15,TS!AS32,IF($A$1=16,TS!AV32,IF($A$1=17,TS!AY32,"")))))))&amp;IF($A$1=18,TS!BB32,IF($A$1=19,TS!BE32,IF($A$1=20,TS!BH32,IF($A$1=21,TS!BK32,IF($A$1=22,TS!BN32,IF($A$1=23,TS!BQ32,""))))))&amp;IF($A$1=24,TS!BT32,IF($A$1=25,TS!BW32,IF($A$1=26,TS!BZ32,IF($A$1=27,TS!CC32,IF($A$1=28,TS!CF32,IF($A$1=29,TS!CI32,IF($A$1=1,TS!C32,IF($A$1=2,TS!F32,""))))))))&amp;IF($A$1=30,TS!CL32,IF($A$1=31,TS!CO32,IF($A$1=32,TS!CR32,IF($A$1=33,TS!CU32,IF($A$1=34,TS!CX32,IF($A$1=35,TS!DA32,IF($A$1=36,TS!DD32,IF($A$1=37,TS!DG32,""))))))))&amp;IF($A$1=38,TS!DJ32,IF($A$1=39,TS!DM32,IF($A$1=40,TS!DP32,"")))</f>
        <v>Çift sütunlu aşağı listesi</v>
      </c>
      <c r="F32" s="135">
        <f>'TA60'!AD32</f>
        <v>0</v>
      </c>
      <c r="G32" s="10"/>
      <c r="H32" s="10"/>
      <c r="I32" s="73">
        <f t="shared" si="0"/>
        <v>0</v>
      </c>
      <c r="J32" s="73" t="str">
        <f t="shared" si="1"/>
        <v/>
      </c>
      <c r="K32" s="73" t="str">
        <f t="shared" si="1"/>
        <v/>
      </c>
      <c r="L32" s="102">
        <f t="shared" si="2"/>
        <v>0</v>
      </c>
    </row>
    <row r="33" spans="1:12" ht="12" customHeight="1" x14ac:dyDescent="0.15">
      <c r="A33" s="14" t="str">
        <f ca="1">F!V33</f>
        <v/>
      </c>
      <c r="B33" s="15">
        <v>32</v>
      </c>
      <c r="C33" s="161" t="str">
        <f ca="1">IF($A$1=3,TS!G33,IF($A$1=4,TS!J33,IF($A$1=5,TS!M33,IF($A$1=6,TS!P33,IF($A$1=7,TS!S33,IF($A$1=8,TS!V33,IF($A$1=9,TS!Y33,IF($A$1=10,TS!AB33,""))))))))&amp;IF($A$1=11,TS!AE33,IF($A$1=12,TS!AH33,IF($A$1=13,TS!AK33,IF($A$1=14,TS!AN33,IF($A$1=15,TS!AQ33,IF($A$1=16,TS!AT33,IF($A$1=17,TS!AW33,"")))))))&amp;IF($A$1=18,TS!AZ33,IF($A$1=19,TS!BC33,IF($A$1=20,TS!BF33,IF($A$1=21,TS!BI33,IF($A$1=22,TS!BL33,IF($A$1=23,TS!BO33,""))))))&amp;IF($A$1=24,TS!BR33,IF($A$1=25,TS!BU33,IF($A$1=26,TS!BX33,IF($A$1=27,TS!CA33,IF($A$1=28,TS!CD33,IF($A$1=29,TS!CG33,IF($A$1=1,TS!A33,IF($A$1=2,TS!D33,""))))))))&amp;IF($A$1=30,TS!CJ33,IF($A$1=31,TS!CM33,IF($A$1=32,TS!CP33,IF($A$1=33,TS!CS33,IF($A$1=34,TS!CV33,IF($A$1=35,TS!CY33,IF($A$1=36,TS!DB33,IF($A$1=37,TS!DE33,""))))))))&amp;IF($A$1=38,TS!DH33,IF($A$1=39,TS!DK33,IF($A$1=40,TS!DN33,"")))</f>
        <v>31</v>
      </c>
      <c r="D33" s="161" t="str">
        <f ca="1">IF($A$1=3,TS!H33,IF($A$1=4,TS!K33,IF($A$1=5,TS!N33,IF($A$1=6,TS!Q33,IF($A$1=7,TS!T33,IF($A$1=8,TS!W33,IF($A$1=9,TS!Z33,IF($A$1=10,TS!AC33,""))))))))&amp;IF($A$1=11,TS!AF33,IF($A$1=12,TS!AI33,IF($A$1=13,TS!AL33,IF($A$1=14,TS!AO33,IF($A$1=15,TS!AR33,IF($A$1=16,TS!AU33,IF($A$1=17,TS!AX33,"")))))))&amp;IF($A$1=18,TS!BA33,IF($A$1=19,TS!BD33,IF($A$1=20,TS!BG33,IF($A$1=21,TS!BJ33,IF($A$1=22,TS!BM33,IF($A$1=23,TS!BP33,""))))))&amp;IF($A$1=24,TS!BS33,IF($A$1=25,TS!BV33,IF($A$1=26,TS!BY33,IF($A$1=27,TS!CB33,IF($A$1=28,TS!CE33,IF($A$1=29,TS!CH33,IF($A$1=1,TS!B33,IF($A$1=2,TS!E33,""))))))))&amp;IF($A$1=30,TS!CK33,IF($A$1=31,TS!CN33,IF($A$1=32,TS!CQ33,IF($A$1=33,TS!CT33,IF($A$1=34,TS!CW33,IF($A$1=35,TS!CZ33,IF($A$1=36,TS!DC33,IF($A$1=37,TS!DF33,""))))))))&amp;IF($A$1=38,TS!DI33,IF($A$1=39,TS!DL33,IF($A$1=40,TS!DO33,"")))</f>
        <v>793</v>
      </c>
      <c r="E33" s="162" t="str">
        <f ca="1">IF($A$1=3,TS!I33,IF($A$1=4,TS!L33,IF($A$1=5,TS!O33,IF($A$1=6,TS!R33,IF($A$1=7,TS!U33,IF($A$1=8,TS!X33,IF($A$1=9,TS!AA33,IF($A$1=10,TS!AD33,""))))))))&amp;IF($A$1=11,TS!AG33,IF($A$1=12,TS!AJ33,IF($A$1=13,TS!AM33,IF($A$1=14,TS!AP33,IF($A$1=15,TS!AS33,IF($A$1=16,TS!AV33,IF($A$1=17,TS!AY33,"")))))))&amp;IF($A$1=18,TS!BB33,IF($A$1=19,TS!BE33,IF($A$1=20,TS!BH33,IF($A$1=21,TS!BK33,IF($A$1=22,TS!BN33,IF($A$1=23,TS!BQ33,""))))))&amp;IF($A$1=24,TS!BT33,IF($A$1=25,TS!BW33,IF($A$1=26,TS!BZ33,IF($A$1=27,TS!CC33,IF($A$1=28,TS!CF33,IF($A$1=29,TS!CI33,IF($A$1=1,TS!C33,IF($A$1=2,TS!F33,""))))))))&amp;IF($A$1=30,TS!CL33,IF($A$1=31,TS!CO33,IF($A$1=32,TS!CR33,IF($A$1=33,TS!CU33,IF($A$1=34,TS!CX33,IF($A$1=35,TS!DA33,IF($A$1=36,TS!DD33,IF($A$1=37,TS!DG33,""))))))))&amp;IF($A$1=38,TS!DJ33,IF($A$1=39,TS!DM33,IF($A$1=40,TS!DP33,"")))</f>
        <v>Çift sütunlu aşağı listesi</v>
      </c>
      <c r="F33" s="135">
        <f>'TA60'!AD33</f>
        <v>0</v>
      </c>
      <c r="G33" s="10"/>
      <c r="H33" s="10"/>
      <c r="I33" s="73">
        <f t="shared" si="0"/>
        <v>0</v>
      </c>
      <c r="J33" s="73" t="str">
        <f t="shared" si="1"/>
        <v/>
      </c>
      <c r="K33" s="73" t="str">
        <f t="shared" si="1"/>
        <v/>
      </c>
      <c r="L33" s="102">
        <f t="shared" si="2"/>
        <v>0</v>
      </c>
    </row>
    <row r="34" spans="1:12" ht="12" customHeight="1" x14ac:dyDescent="0.15">
      <c r="A34" s="14" t="str">
        <f ca="1">F!V34</f>
        <v/>
      </c>
      <c r="B34" s="15">
        <v>33</v>
      </c>
      <c r="C34" s="161" t="str">
        <f ca="1">IF($A$1=3,TS!G34,IF($A$1=4,TS!J34,IF($A$1=5,TS!M34,IF($A$1=6,TS!P34,IF($A$1=7,TS!S34,IF($A$1=8,TS!V34,IF($A$1=9,TS!Y34,IF($A$1=10,TS!AB34,""))))))))&amp;IF($A$1=11,TS!AE34,IF($A$1=12,TS!AH34,IF($A$1=13,TS!AK34,IF($A$1=14,TS!AN34,IF($A$1=15,TS!AQ34,IF($A$1=16,TS!AT34,IF($A$1=17,TS!AW34,"")))))))&amp;IF($A$1=18,TS!AZ34,IF($A$1=19,TS!BC34,IF($A$1=20,TS!BF34,IF($A$1=21,TS!BI34,IF($A$1=22,TS!BL34,IF($A$1=23,TS!BO34,""))))))&amp;IF($A$1=24,TS!BR34,IF($A$1=25,TS!BU34,IF($A$1=26,TS!BX34,IF($A$1=27,TS!CA34,IF($A$1=28,TS!CD34,IF($A$1=29,TS!CG34,IF($A$1=1,TS!A34,IF($A$1=2,TS!D34,""))))))))&amp;IF($A$1=30,TS!CJ34,IF($A$1=31,TS!CM34,IF($A$1=32,TS!CP34,IF($A$1=33,TS!CS34,IF($A$1=34,TS!CV34,IF($A$1=35,TS!CY34,IF($A$1=36,TS!DB34,IF($A$1=37,TS!DE34,""))))))))&amp;IF($A$1=38,TS!DH34,IF($A$1=39,TS!DK34,IF($A$1=40,TS!DN34,"")))</f>
        <v/>
      </c>
      <c r="D34" s="161" t="str">
        <f ca="1">IF($A$1=3,TS!H34,IF($A$1=4,TS!K34,IF($A$1=5,TS!N34,IF($A$1=6,TS!Q34,IF($A$1=7,TS!T34,IF($A$1=8,TS!W34,IF($A$1=9,TS!Z34,IF($A$1=10,TS!AC34,""))))))))&amp;IF($A$1=11,TS!AF34,IF($A$1=12,TS!AI34,IF($A$1=13,TS!AL34,IF($A$1=14,TS!AO34,IF($A$1=15,TS!AR34,IF($A$1=16,TS!AU34,IF($A$1=17,TS!AX34,"")))))))&amp;IF($A$1=18,TS!BA34,IF($A$1=19,TS!BD34,IF($A$1=20,TS!BG34,IF($A$1=21,TS!BJ34,IF($A$1=22,TS!BM34,IF($A$1=23,TS!BP34,""))))))&amp;IF($A$1=24,TS!BS34,IF($A$1=25,TS!BV34,IF($A$1=26,TS!BY34,IF($A$1=27,TS!CB34,IF($A$1=28,TS!CE34,IF($A$1=29,TS!CH34,IF($A$1=1,TS!B34,IF($A$1=2,TS!E34,""))))))))&amp;IF($A$1=30,TS!CK34,IF($A$1=31,TS!CN34,IF($A$1=32,TS!CQ34,IF($A$1=33,TS!CT34,IF($A$1=34,TS!CW34,IF($A$1=35,TS!CZ34,IF($A$1=36,TS!DC34,IF($A$1=37,TS!DF34,""))))))))&amp;IF($A$1=38,TS!DI34,IF($A$1=39,TS!DL34,IF($A$1=40,TS!DO34,"")))</f>
        <v/>
      </c>
      <c r="E34" s="162" t="str">
        <f ca="1">IF($A$1=3,TS!I34,IF($A$1=4,TS!L34,IF($A$1=5,TS!O34,IF($A$1=6,TS!R34,IF($A$1=7,TS!U34,IF($A$1=8,TS!X34,IF($A$1=9,TS!AA34,IF($A$1=10,TS!AD34,""))))))))&amp;IF($A$1=11,TS!AG34,IF($A$1=12,TS!AJ34,IF($A$1=13,TS!AM34,IF($A$1=14,TS!AP34,IF($A$1=15,TS!AS34,IF($A$1=16,TS!AV34,IF($A$1=17,TS!AY34,"")))))))&amp;IF($A$1=18,TS!BB34,IF($A$1=19,TS!BE34,IF($A$1=20,TS!BH34,IF($A$1=21,TS!BK34,IF($A$1=22,TS!BN34,IF($A$1=23,TS!BQ34,""))))))&amp;IF($A$1=24,TS!BT34,IF($A$1=25,TS!BW34,IF($A$1=26,TS!BZ34,IF($A$1=27,TS!CC34,IF($A$1=28,TS!CF34,IF($A$1=29,TS!CI34,IF($A$1=1,TS!C34,IF($A$1=2,TS!F34,""))))))))&amp;IF($A$1=30,TS!CL34,IF($A$1=31,TS!CO34,IF($A$1=32,TS!CR34,IF($A$1=33,TS!CU34,IF($A$1=34,TS!CX34,IF($A$1=35,TS!DA34,IF($A$1=36,TS!DD34,IF($A$1=37,TS!DG34,""))))))))&amp;IF($A$1=38,TS!DJ34,IF($A$1=39,TS!DM34,IF($A$1=40,TS!DP34,"")))</f>
        <v/>
      </c>
      <c r="F34" s="135">
        <f>'TA60'!AD34</f>
        <v>0</v>
      </c>
      <c r="G34" s="10"/>
      <c r="H34" s="10"/>
      <c r="I34" s="73">
        <f t="shared" si="0"/>
        <v>0</v>
      </c>
      <c r="J34" s="73" t="str">
        <f t="shared" si="1"/>
        <v/>
      </c>
      <c r="K34" s="73" t="str">
        <f t="shared" si="1"/>
        <v/>
      </c>
      <c r="L34" s="102">
        <f t="shared" si="2"/>
        <v>0</v>
      </c>
    </row>
    <row r="35" spans="1:12" ht="12" customHeight="1" x14ac:dyDescent="0.15">
      <c r="A35" s="14" t="str">
        <f ca="1">F!V35</f>
        <v/>
      </c>
      <c r="B35" s="15">
        <v>34</v>
      </c>
      <c r="C35" s="161" t="str">
        <f ca="1">IF($A$1=3,TS!G35,IF($A$1=4,TS!J35,IF($A$1=5,TS!M35,IF($A$1=6,TS!P35,IF($A$1=7,TS!S35,IF($A$1=8,TS!V35,IF($A$1=9,TS!Y35,IF($A$1=10,TS!AB35,""))))))))&amp;IF($A$1=11,TS!AE35,IF($A$1=12,TS!AH35,IF($A$1=13,TS!AK35,IF($A$1=14,TS!AN35,IF($A$1=15,TS!AQ35,IF($A$1=16,TS!AT35,IF($A$1=17,TS!AW35,"")))))))&amp;IF($A$1=18,TS!AZ35,IF($A$1=19,TS!BC35,IF($A$1=20,TS!BF35,IF($A$1=21,TS!BI35,IF($A$1=22,TS!BL35,IF($A$1=23,TS!BO35,""))))))&amp;IF($A$1=24,TS!BR35,IF($A$1=25,TS!BU35,IF($A$1=26,TS!BX35,IF($A$1=27,TS!CA35,IF($A$1=28,TS!CD35,IF($A$1=29,TS!CG35,IF($A$1=1,TS!A35,IF($A$1=2,TS!D35,""))))))))&amp;IF($A$1=30,TS!CJ35,IF($A$1=31,TS!CM35,IF($A$1=32,TS!CP35,IF($A$1=33,TS!CS35,IF($A$1=34,TS!CV35,IF($A$1=35,TS!CY35,IF($A$1=36,TS!DB35,IF($A$1=37,TS!DE35,""))))))))&amp;IF($A$1=38,TS!DH35,IF($A$1=39,TS!DK35,IF($A$1=40,TS!DN35,"")))</f>
        <v/>
      </c>
      <c r="D35" s="161" t="str">
        <f ca="1">IF($A$1=3,TS!H35,IF($A$1=4,TS!K35,IF($A$1=5,TS!N35,IF($A$1=6,TS!Q35,IF($A$1=7,TS!T35,IF($A$1=8,TS!W35,IF($A$1=9,TS!Z35,IF($A$1=10,TS!AC35,""))))))))&amp;IF($A$1=11,TS!AF35,IF($A$1=12,TS!AI35,IF($A$1=13,TS!AL35,IF($A$1=14,TS!AO35,IF($A$1=15,TS!AR35,IF($A$1=16,TS!AU35,IF($A$1=17,TS!AX35,"")))))))&amp;IF($A$1=18,TS!BA35,IF($A$1=19,TS!BD35,IF($A$1=20,TS!BG35,IF($A$1=21,TS!BJ35,IF($A$1=22,TS!BM35,IF($A$1=23,TS!BP35,""))))))&amp;IF($A$1=24,TS!BS35,IF($A$1=25,TS!BV35,IF($A$1=26,TS!BY35,IF($A$1=27,TS!CB35,IF($A$1=28,TS!CE35,IF($A$1=29,TS!CH35,IF($A$1=1,TS!B35,IF($A$1=2,TS!E35,""))))))))&amp;IF($A$1=30,TS!CK35,IF($A$1=31,TS!CN35,IF($A$1=32,TS!CQ35,IF($A$1=33,TS!CT35,IF($A$1=34,TS!CW35,IF($A$1=35,TS!CZ35,IF($A$1=36,TS!DC35,IF($A$1=37,TS!DF35,""))))))))&amp;IF($A$1=38,TS!DI35,IF($A$1=39,TS!DL35,IF($A$1=40,TS!DO35,"")))</f>
        <v/>
      </c>
      <c r="E35" s="162" t="str">
        <f ca="1">IF($A$1=3,TS!I35,IF($A$1=4,TS!L35,IF($A$1=5,TS!O35,IF($A$1=6,TS!R35,IF($A$1=7,TS!U35,IF($A$1=8,TS!X35,IF($A$1=9,TS!AA35,IF($A$1=10,TS!AD35,""))))))))&amp;IF($A$1=11,TS!AG35,IF($A$1=12,TS!AJ35,IF($A$1=13,TS!AM35,IF($A$1=14,TS!AP35,IF($A$1=15,TS!AS35,IF($A$1=16,TS!AV35,IF($A$1=17,TS!AY35,"")))))))&amp;IF($A$1=18,TS!BB35,IF($A$1=19,TS!BE35,IF($A$1=20,TS!BH35,IF($A$1=21,TS!BK35,IF($A$1=22,TS!BN35,IF($A$1=23,TS!BQ35,""))))))&amp;IF($A$1=24,TS!BT35,IF($A$1=25,TS!BW35,IF($A$1=26,TS!BZ35,IF($A$1=27,TS!CC35,IF($A$1=28,TS!CF35,IF($A$1=29,TS!CI35,IF($A$1=1,TS!C35,IF($A$1=2,TS!F35,""))))))))&amp;IF($A$1=30,TS!CL35,IF($A$1=31,TS!CO35,IF($A$1=32,TS!CR35,IF($A$1=33,TS!CU35,IF($A$1=34,TS!CX35,IF($A$1=35,TS!DA35,IF($A$1=36,TS!DD35,IF($A$1=37,TS!DG35,""))))))))&amp;IF($A$1=38,TS!DJ35,IF($A$1=39,TS!DM35,IF($A$1=40,TS!DP35,"")))</f>
        <v/>
      </c>
      <c r="F35" s="135">
        <f>'TA60'!AD35</f>
        <v>0</v>
      </c>
      <c r="G35" s="10"/>
      <c r="H35" s="10"/>
      <c r="I35" s="73">
        <f t="shared" si="0"/>
        <v>0</v>
      </c>
      <c r="J35" s="73" t="str">
        <f t="shared" si="1"/>
        <v/>
      </c>
      <c r="K35" s="73" t="str">
        <f t="shared" si="1"/>
        <v/>
      </c>
      <c r="L35" s="102">
        <f t="shared" si="2"/>
        <v>0</v>
      </c>
    </row>
    <row r="36" spans="1:12" ht="12" customHeight="1" x14ac:dyDescent="0.15">
      <c r="A36" s="14" t="str">
        <f ca="1">F!V36</f>
        <v/>
      </c>
      <c r="B36" s="15">
        <v>35</v>
      </c>
      <c r="C36" s="161" t="str">
        <f ca="1">IF($A$1=3,TS!G36,IF($A$1=4,TS!J36,IF($A$1=5,TS!M36,IF($A$1=6,TS!P36,IF($A$1=7,TS!S36,IF($A$1=8,TS!V36,IF($A$1=9,TS!Y36,IF($A$1=10,TS!AB36,""))))))))&amp;IF($A$1=11,TS!AE36,IF($A$1=12,TS!AH36,IF($A$1=13,TS!AK36,IF($A$1=14,TS!AN36,IF($A$1=15,TS!AQ36,IF($A$1=16,TS!AT36,IF($A$1=17,TS!AW36,"")))))))&amp;IF($A$1=18,TS!AZ36,IF($A$1=19,TS!BC36,IF($A$1=20,TS!BF36,IF($A$1=21,TS!BI36,IF($A$1=22,TS!BL36,IF($A$1=23,TS!BO36,""))))))&amp;IF($A$1=24,TS!BR36,IF($A$1=25,TS!BU36,IF($A$1=26,TS!BX36,IF($A$1=27,TS!CA36,IF($A$1=28,TS!CD36,IF($A$1=29,TS!CG36,IF($A$1=1,TS!A36,IF($A$1=2,TS!D36,""))))))))&amp;IF($A$1=30,TS!CJ36,IF($A$1=31,TS!CM36,IF($A$1=32,TS!CP36,IF($A$1=33,TS!CS36,IF($A$1=34,TS!CV36,IF($A$1=35,TS!CY36,IF($A$1=36,TS!DB36,IF($A$1=37,TS!DE36,""))))))))&amp;IF($A$1=38,TS!DH36,IF($A$1=39,TS!DK36,IF($A$1=40,TS!DN36,"")))</f>
        <v/>
      </c>
      <c r="D36" s="161" t="str">
        <f ca="1">IF($A$1=3,TS!H36,IF($A$1=4,TS!K36,IF($A$1=5,TS!N36,IF($A$1=6,TS!Q36,IF($A$1=7,TS!T36,IF($A$1=8,TS!W36,IF($A$1=9,TS!Z36,IF($A$1=10,TS!AC36,""))))))))&amp;IF($A$1=11,TS!AF36,IF($A$1=12,TS!AI36,IF($A$1=13,TS!AL36,IF($A$1=14,TS!AO36,IF($A$1=15,TS!AR36,IF($A$1=16,TS!AU36,IF($A$1=17,TS!AX36,"")))))))&amp;IF($A$1=18,TS!BA36,IF($A$1=19,TS!BD36,IF($A$1=20,TS!BG36,IF($A$1=21,TS!BJ36,IF($A$1=22,TS!BM36,IF($A$1=23,TS!BP36,""))))))&amp;IF($A$1=24,TS!BS36,IF($A$1=25,TS!BV36,IF($A$1=26,TS!BY36,IF($A$1=27,TS!CB36,IF($A$1=28,TS!CE36,IF($A$1=29,TS!CH36,IF($A$1=1,TS!B36,IF($A$1=2,TS!E36,""))))))))&amp;IF($A$1=30,TS!CK36,IF($A$1=31,TS!CN36,IF($A$1=32,TS!CQ36,IF($A$1=33,TS!CT36,IF($A$1=34,TS!CW36,IF($A$1=35,TS!CZ36,IF($A$1=36,TS!DC36,IF($A$1=37,TS!DF36,""))))))))&amp;IF($A$1=38,TS!DI36,IF($A$1=39,TS!DL36,IF($A$1=40,TS!DO36,"")))</f>
        <v/>
      </c>
      <c r="E36" s="162" t="str">
        <f ca="1">IF($A$1=3,TS!I36,IF($A$1=4,TS!L36,IF($A$1=5,TS!O36,IF($A$1=6,TS!R36,IF($A$1=7,TS!U36,IF($A$1=8,TS!X36,IF($A$1=9,TS!AA36,IF($A$1=10,TS!AD36,""))))))))&amp;IF($A$1=11,TS!AG36,IF($A$1=12,TS!AJ36,IF($A$1=13,TS!AM36,IF($A$1=14,TS!AP36,IF($A$1=15,TS!AS36,IF($A$1=16,TS!AV36,IF($A$1=17,TS!AY36,"")))))))&amp;IF($A$1=18,TS!BB36,IF($A$1=19,TS!BE36,IF($A$1=20,TS!BH36,IF($A$1=21,TS!BK36,IF($A$1=22,TS!BN36,IF($A$1=23,TS!BQ36,""))))))&amp;IF($A$1=24,TS!BT36,IF($A$1=25,TS!BW36,IF($A$1=26,TS!BZ36,IF($A$1=27,TS!CC36,IF($A$1=28,TS!CF36,IF($A$1=29,TS!CI36,IF($A$1=1,TS!C36,IF($A$1=2,TS!F36,""))))))))&amp;IF($A$1=30,TS!CL36,IF($A$1=31,TS!CO36,IF($A$1=32,TS!CR36,IF($A$1=33,TS!CU36,IF($A$1=34,TS!CX36,IF($A$1=35,TS!DA36,IF($A$1=36,TS!DD36,IF($A$1=37,TS!DG36,""))))))))&amp;IF($A$1=38,TS!DJ36,IF($A$1=39,TS!DM36,IF($A$1=40,TS!DP36,"")))</f>
        <v/>
      </c>
      <c r="F36" s="135">
        <f>'TA60'!AD36</f>
        <v>0</v>
      </c>
      <c r="G36" s="10"/>
      <c r="H36" s="10"/>
      <c r="I36" s="73">
        <f t="shared" si="0"/>
        <v>0</v>
      </c>
      <c r="J36" s="73" t="str">
        <f t="shared" si="1"/>
        <v/>
      </c>
      <c r="K36" s="73" t="str">
        <f t="shared" si="1"/>
        <v/>
      </c>
      <c r="L36" s="102">
        <f t="shared" si="2"/>
        <v>0</v>
      </c>
    </row>
    <row r="37" spans="1:12" ht="12" customHeight="1" x14ac:dyDescent="0.15">
      <c r="A37" s="14" t="str">
        <f ca="1">F!V37</f>
        <v/>
      </c>
      <c r="B37" s="15">
        <v>36</v>
      </c>
      <c r="C37" s="161" t="str">
        <f ca="1">IF($A$1=3,TS!G37,IF($A$1=4,TS!J37,IF($A$1=5,TS!M37,IF($A$1=6,TS!P37,IF($A$1=7,TS!S37,IF($A$1=8,TS!V37,IF($A$1=9,TS!Y37,IF($A$1=10,TS!AB37,""))))))))&amp;IF($A$1=11,TS!AE37,IF($A$1=12,TS!AH37,IF($A$1=13,TS!AK37,IF($A$1=14,TS!AN37,IF($A$1=15,TS!AQ37,IF($A$1=16,TS!AT37,IF($A$1=17,TS!AW37,"")))))))&amp;IF($A$1=18,TS!AZ37,IF($A$1=19,TS!BC37,IF($A$1=20,TS!BF37,IF($A$1=21,TS!BI37,IF($A$1=22,TS!BL37,IF($A$1=23,TS!BO37,""))))))&amp;IF($A$1=24,TS!BR37,IF($A$1=25,TS!BU37,IF($A$1=26,TS!BX37,IF($A$1=27,TS!CA37,IF($A$1=28,TS!CD37,IF($A$1=29,TS!CG37,IF($A$1=1,TS!A37,IF($A$1=2,TS!D37,""))))))))&amp;IF($A$1=30,TS!CJ37,IF($A$1=31,TS!CM37,IF($A$1=32,TS!CP37,IF($A$1=33,TS!CS37,IF($A$1=34,TS!CV37,IF($A$1=35,TS!CY37,IF($A$1=36,TS!DB37,IF($A$1=37,TS!DE37,""))))))))&amp;IF($A$1=38,TS!DH37,IF($A$1=39,TS!DK37,IF($A$1=40,TS!DN37,"")))</f>
        <v/>
      </c>
      <c r="D37" s="161" t="str">
        <f ca="1">IF($A$1=3,TS!H37,IF($A$1=4,TS!K37,IF($A$1=5,TS!N37,IF($A$1=6,TS!Q37,IF($A$1=7,TS!T37,IF($A$1=8,TS!W37,IF($A$1=9,TS!Z37,IF($A$1=10,TS!AC37,""))))))))&amp;IF($A$1=11,TS!AF37,IF($A$1=12,TS!AI37,IF($A$1=13,TS!AL37,IF($A$1=14,TS!AO37,IF($A$1=15,TS!AR37,IF($A$1=16,TS!AU37,IF($A$1=17,TS!AX37,"")))))))&amp;IF($A$1=18,TS!BA37,IF($A$1=19,TS!BD37,IF($A$1=20,TS!BG37,IF($A$1=21,TS!BJ37,IF($A$1=22,TS!BM37,IF($A$1=23,TS!BP37,""))))))&amp;IF($A$1=24,TS!BS37,IF($A$1=25,TS!BV37,IF($A$1=26,TS!BY37,IF($A$1=27,TS!CB37,IF($A$1=28,TS!CE37,IF($A$1=29,TS!CH37,IF($A$1=1,TS!B37,IF($A$1=2,TS!E37,""))))))))&amp;IF($A$1=30,TS!CK37,IF($A$1=31,TS!CN37,IF($A$1=32,TS!CQ37,IF($A$1=33,TS!CT37,IF($A$1=34,TS!CW37,IF($A$1=35,TS!CZ37,IF($A$1=36,TS!DC37,IF($A$1=37,TS!DF37,""))))))))&amp;IF($A$1=38,TS!DI37,IF($A$1=39,TS!DL37,IF($A$1=40,TS!DO37,"")))</f>
        <v/>
      </c>
      <c r="E37" s="162" t="str">
        <f ca="1">IF($A$1=3,TS!I37,IF($A$1=4,TS!L37,IF($A$1=5,TS!O37,IF($A$1=6,TS!R37,IF($A$1=7,TS!U37,IF($A$1=8,TS!X37,IF($A$1=9,TS!AA37,IF($A$1=10,TS!AD37,""))))))))&amp;IF($A$1=11,TS!AG37,IF($A$1=12,TS!AJ37,IF($A$1=13,TS!AM37,IF($A$1=14,TS!AP37,IF($A$1=15,TS!AS37,IF($A$1=16,TS!AV37,IF($A$1=17,TS!AY37,"")))))))&amp;IF($A$1=18,TS!BB37,IF($A$1=19,TS!BE37,IF($A$1=20,TS!BH37,IF($A$1=21,TS!BK37,IF($A$1=22,TS!BN37,IF($A$1=23,TS!BQ37,""))))))&amp;IF($A$1=24,TS!BT37,IF($A$1=25,TS!BW37,IF($A$1=26,TS!BZ37,IF($A$1=27,TS!CC37,IF($A$1=28,TS!CF37,IF($A$1=29,TS!CI37,IF($A$1=1,TS!C37,IF($A$1=2,TS!F37,""))))))))&amp;IF($A$1=30,TS!CL37,IF($A$1=31,TS!CO37,IF($A$1=32,TS!CR37,IF($A$1=33,TS!CU37,IF($A$1=34,TS!CX37,IF($A$1=35,TS!DA37,IF($A$1=36,TS!DD37,IF($A$1=37,TS!DG37,""))))))))&amp;IF($A$1=38,TS!DJ37,IF($A$1=39,TS!DM37,IF($A$1=40,TS!DP37,"")))</f>
        <v/>
      </c>
      <c r="F37" s="135">
        <f>'TA60'!AD37</f>
        <v>0</v>
      </c>
      <c r="G37" s="10"/>
      <c r="H37" s="10"/>
      <c r="I37" s="73">
        <f t="shared" si="0"/>
        <v>0</v>
      </c>
      <c r="J37" s="73" t="str">
        <f t="shared" si="1"/>
        <v/>
      </c>
      <c r="K37" s="73" t="str">
        <f t="shared" si="1"/>
        <v/>
      </c>
      <c r="L37" s="102">
        <f t="shared" si="2"/>
        <v>0</v>
      </c>
    </row>
    <row r="38" spans="1:12" ht="12" customHeight="1" x14ac:dyDescent="0.15">
      <c r="A38" s="14" t="str">
        <f ca="1">F!V38</f>
        <v/>
      </c>
      <c r="B38" s="15">
        <v>37</v>
      </c>
      <c r="C38" s="161" t="str">
        <f ca="1">IF($A$1=3,TS!G38,IF($A$1=4,TS!J38,IF($A$1=5,TS!M38,IF($A$1=6,TS!P38,IF($A$1=7,TS!S38,IF($A$1=8,TS!V38,IF($A$1=9,TS!Y38,IF($A$1=10,TS!AB38,""))))))))&amp;IF($A$1=11,TS!AE38,IF($A$1=12,TS!AH38,IF($A$1=13,TS!AK38,IF($A$1=14,TS!AN38,IF($A$1=15,TS!AQ38,IF($A$1=16,TS!AT38,IF($A$1=17,TS!AW38,"")))))))&amp;IF($A$1=18,TS!AZ38,IF($A$1=19,TS!BC38,IF($A$1=20,TS!BF38,IF($A$1=21,TS!BI38,IF($A$1=22,TS!BL38,IF($A$1=23,TS!BO38,""))))))&amp;IF($A$1=24,TS!BR38,IF($A$1=25,TS!BU38,IF($A$1=26,TS!BX38,IF($A$1=27,TS!CA38,IF($A$1=28,TS!CD38,IF($A$1=29,TS!CG38,IF($A$1=1,TS!A38,IF($A$1=2,TS!D38,""))))))))&amp;IF($A$1=30,TS!CJ38,IF($A$1=31,TS!CM38,IF($A$1=32,TS!CP38,IF($A$1=33,TS!CS38,IF($A$1=34,TS!CV38,IF($A$1=35,TS!CY38,IF($A$1=36,TS!DB38,IF($A$1=37,TS!DE38,""))))))))&amp;IF($A$1=38,TS!DH38,IF($A$1=39,TS!DK38,IF($A$1=40,TS!DN38,"")))</f>
        <v/>
      </c>
      <c r="D38" s="161" t="str">
        <f ca="1">IF($A$1=3,TS!H38,IF($A$1=4,TS!K38,IF($A$1=5,TS!N38,IF($A$1=6,TS!Q38,IF($A$1=7,TS!T38,IF($A$1=8,TS!W38,IF($A$1=9,TS!Z38,IF($A$1=10,TS!AC38,""))))))))&amp;IF($A$1=11,TS!AF38,IF($A$1=12,TS!AI38,IF($A$1=13,TS!AL38,IF($A$1=14,TS!AO38,IF($A$1=15,TS!AR38,IF($A$1=16,TS!AU38,IF($A$1=17,TS!AX38,"")))))))&amp;IF($A$1=18,TS!BA38,IF($A$1=19,TS!BD38,IF($A$1=20,TS!BG38,IF($A$1=21,TS!BJ38,IF($A$1=22,TS!BM38,IF($A$1=23,TS!BP38,""))))))&amp;IF($A$1=24,TS!BS38,IF($A$1=25,TS!BV38,IF($A$1=26,TS!BY38,IF($A$1=27,TS!CB38,IF($A$1=28,TS!CE38,IF($A$1=29,TS!CH38,IF($A$1=1,TS!B38,IF($A$1=2,TS!E38,""))))))))&amp;IF($A$1=30,TS!CK38,IF($A$1=31,TS!CN38,IF($A$1=32,TS!CQ38,IF($A$1=33,TS!CT38,IF($A$1=34,TS!CW38,IF($A$1=35,TS!CZ38,IF($A$1=36,TS!DC38,IF($A$1=37,TS!DF38,""))))))))&amp;IF($A$1=38,TS!DI38,IF($A$1=39,TS!DL38,IF($A$1=40,TS!DO38,"")))</f>
        <v/>
      </c>
      <c r="E38" s="162" t="str">
        <f ca="1">IF($A$1=3,TS!I38,IF($A$1=4,TS!L38,IF($A$1=5,TS!O38,IF($A$1=6,TS!R38,IF($A$1=7,TS!U38,IF($A$1=8,TS!X38,IF($A$1=9,TS!AA38,IF($A$1=10,TS!AD38,""))))))))&amp;IF($A$1=11,TS!AG38,IF($A$1=12,TS!AJ38,IF($A$1=13,TS!AM38,IF($A$1=14,TS!AP38,IF($A$1=15,TS!AS38,IF($A$1=16,TS!AV38,IF($A$1=17,TS!AY38,"")))))))&amp;IF($A$1=18,TS!BB38,IF($A$1=19,TS!BE38,IF($A$1=20,TS!BH38,IF($A$1=21,TS!BK38,IF($A$1=22,TS!BN38,IF($A$1=23,TS!BQ38,""))))))&amp;IF($A$1=24,TS!BT38,IF($A$1=25,TS!BW38,IF($A$1=26,TS!BZ38,IF($A$1=27,TS!CC38,IF($A$1=28,TS!CF38,IF($A$1=29,TS!CI38,IF($A$1=1,TS!C38,IF($A$1=2,TS!F38,""))))))))&amp;IF($A$1=30,TS!CL38,IF($A$1=31,TS!CO38,IF($A$1=32,TS!CR38,IF($A$1=33,TS!CU38,IF($A$1=34,TS!CX38,IF($A$1=35,TS!DA38,IF($A$1=36,TS!DD38,IF($A$1=37,TS!DG38,""))))))))&amp;IF($A$1=38,TS!DJ38,IF($A$1=39,TS!DM38,IF($A$1=40,TS!DP38,"")))</f>
        <v/>
      </c>
      <c r="F38" s="135">
        <f>'TA60'!AD38</f>
        <v>0</v>
      </c>
      <c r="G38" s="10"/>
      <c r="H38" s="10"/>
      <c r="I38" s="73">
        <f t="shared" si="0"/>
        <v>0</v>
      </c>
      <c r="J38" s="73" t="str">
        <f t="shared" si="1"/>
        <v/>
      </c>
      <c r="K38" s="73" t="str">
        <f t="shared" si="1"/>
        <v/>
      </c>
      <c r="L38" s="102">
        <f t="shared" si="2"/>
        <v>0</v>
      </c>
    </row>
    <row r="39" spans="1:12" ht="12" customHeight="1" x14ac:dyDescent="0.15">
      <c r="A39" s="14" t="str">
        <f ca="1">F!V39</f>
        <v/>
      </c>
      <c r="B39" s="15">
        <v>38</v>
      </c>
      <c r="C39" s="161" t="str">
        <f ca="1">IF($A$1=3,TS!G39,IF($A$1=4,TS!J39,IF($A$1=5,TS!M39,IF($A$1=6,TS!P39,IF($A$1=7,TS!S39,IF($A$1=8,TS!V39,IF($A$1=9,TS!Y39,IF($A$1=10,TS!AB39,""))))))))&amp;IF($A$1=11,TS!AE39,IF($A$1=12,TS!AH39,IF($A$1=13,TS!AK39,IF($A$1=14,TS!AN39,IF($A$1=15,TS!AQ39,IF($A$1=16,TS!AT39,IF($A$1=17,TS!AW39,"")))))))&amp;IF($A$1=18,TS!AZ39,IF($A$1=19,TS!BC39,IF($A$1=20,TS!BF39,IF($A$1=21,TS!BI39,IF($A$1=22,TS!BL39,IF($A$1=23,TS!BO39,""))))))&amp;IF($A$1=24,TS!BR39,IF($A$1=25,TS!BU39,IF($A$1=26,TS!BX39,IF($A$1=27,TS!CA39,IF($A$1=28,TS!CD39,IF($A$1=29,TS!CG39,IF($A$1=1,TS!A39,IF($A$1=2,TS!D39,""))))))))&amp;IF($A$1=30,TS!CJ39,IF($A$1=31,TS!CM39,IF($A$1=32,TS!CP39,IF($A$1=33,TS!CS39,IF($A$1=34,TS!CV39,IF($A$1=35,TS!CY39,IF($A$1=36,TS!DB39,IF($A$1=37,TS!DE39,""))))))))&amp;IF($A$1=38,TS!DH39,IF($A$1=39,TS!DK39,IF($A$1=40,TS!DN39,"")))</f>
        <v/>
      </c>
      <c r="D39" s="161" t="str">
        <f ca="1">IF($A$1=3,TS!H39,IF($A$1=4,TS!K39,IF($A$1=5,TS!N39,IF($A$1=6,TS!Q39,IF($A$1=7,TS!T39,IF($A$1=8,TS!W39,IF($A$1=9,TS!Z39,IF($A$1=10,TS!AC39,""))))))))&amp;IF($A$1=11,TS!AF39,IF($A$1=12,TS!AI39,IF($A$1=13,TS!AL39,IF($A$1=14,TS!AO39,IF($A$1=15,TS!AR39,IF($A$1=16,TS!AU39,IF($A$1=17,TS!AX39,"")))))))&amp;IF($A$1=18,TS!BA39,IF($A$1=19,TS!BD39,IF($A$1=20,TS!BG39,IF($A$1=21,TS!BJ39,IF($A$1=22,TS!BM39,IF($A$1=23,TS!BP39,""))))))&amp;IF($A$1=24,TS!BS39,IF($A$1=25,TS!BV39,IF($A$1=26,TS!BY39,IF($A$1=27,TS!CB39,IF($A$1=28,TS!CE39,IF($A$1=29,TS!CH39,IF($A$1=1,TS!B39,IF($A$1=2,TS!E39,""))))))))&amp;IF($A$1=30,TS!CK39,IF($A$1=31,TS!CN39,IF($A$1=32,TS!CQ39,IF($A$1=33,TS!CT39,IF($A$1=34,TS!CW39,IF($A$1=35,TS!CZ39,IF($A$1=36,TS!DC39,IF($A$1=37,TS!DF39,""))))))))&amp;IF($A$1=38,TS!DI39,IF($A$1=39,TS!DL39,IF($A$1=40,TS!DO39,"")))</f>
        <v/>
      </c>
      <c r="E39" s="162" t="str">
        <f ca="1">IF($A$1=3,TS!I39,IF($A$1=4,TS!L39,IF($A$1=5,TS!O39,IF($A$1=6,TS!R39,IF($A$1=7,TS!U39,IF($A$1=8,TS!X39,IF($A$1=9,TS!AA39,IF($A$1=10,TS!AD39,""))))))))&amp;IF($A$1=11,TS!AG39,IF($A$1=12,TS!AJ39,IF($A$1=13,TS!AM39,IF($A$1=14,TS!AP39,IF($A$1=15,TS!AS39,IF($A$1=16,TS!AV39,IF($A$1=17,TS!AY39,"")))))))&amp;IF($A$1=18,TS!BB39,IF($A$1=19,TS!BE39,IF($A$1=20,TS!BH39,IF($A$1=21,TS!BK39,IF($A$1=22,TS!BN39,IF($A$1=23,TS!BQ39,""))))))&amp;IF($A$1=24,TS!BT39,IF($A$1=25,TS!BW39,IF($A$1=26,TS!BZ39,IF($A$1=27,TS!CC39,IF($A$1=28,TS!CF39,IF($A$1=29,TS!CI39,IF($A$1=1,TS!C39,IF($A$1=2,TS!F39,""))))))))&amp;IF($A$1=30,TS!CL39,IF($A$1=31,TS!CO39,IF($A$1=32,TS!CR39,IF($A$1=33,TS!CU39,IF($A$1=34,TS!CX39,IF($A$1=35,TS!DA39,IF($A$1=36,TS!DD39,IF($A$1=37,TS!DG39,""))))))))&amp;IF($A$1=38,TS!DJ39,IF($A$1=39,TS!DM39,IF($A$1=40,TS!DP39,"")))</f>
        <v/>
      </c>
      <c r="F39" s="135">
        <f>'TA60'!AD39</f>
        <v>0</v>
      </c>
      <c r="G39" s="10"/>
      <c r="H39" s="10"/>
      <c r="I39" s="73">
        <f t="shared" si="0"/>
        <v>0</v>
      </c>
      <c r="J39" s="73" t="str">
        <f t="shared" si="1"/>
        <v/>
      </c>
      <c r="K39" s="73" t="str">
        <f t="shared" si="1"/>
        <v/>
      </c>
      <c r="L39" s="102">
        <f t="shared" si="2"/>
        <v>0</v>
      </c>
    </row>
    <row r="40" spans="1:12" ht="12" customHeight="1" x14ac:dyDescent="0.15">
      <c r="A40" s="14" t="str">
        <f ca="1">F!V40</f>
        <v/>
      </c>
      <c r="B40" s="15">
        <v>39</v>
      </c>
      <c r="C40" s="161" t="str">
        <f ca="1">IF($A$1=3,TS!G40,IF($A$1=4,TS!J40,IF($A$1=5,TS!M40,IF($A$1=6,TS!P40,IF($A$1=7,TS!S40,IF($A$1=8,TS!V40,IF($A$1=9,TS!Y40,IF($A$1=10,TS!AB40,""))))))))&amp;IF($A$1=11,TS!AE40,IF($A$1=12,TS!AH40,IF($A$1=13,TS!AK40,IF($A$1=14,TS!AN40,IF($A$1=15,TS!AQ40,IF($A$1=16,TS!AT40,IF($A$1=17,TS!AW40,"")))))))&amp;IF($A$1=18,TS!AZ40,IF($A$1=19,TS!BC40,IF($A$1=20,TS!BF40,IF($A$1=21,TS!BI40,IF($A$1=22,TS!BL40,IF($A$1=23,TS!BO40,""))))))&amp;IF($A$1=24,TS!BR40,IF($A$1=25,TS!BU40,IF($A$1=26,TS!BX40,IF($A$1=27,TS!CA40,IF($A$1=28,TS!CD40,IF($A$1=29,TS!CG40,IF($A$1=1,TS!A40,IF($A$1=2,TS!D40,""))))))))&amp;IF($A$1=30,TS!CJ40,IF($A$1=31,TS!CM40,IF($A$1=32,TS!CP40,IF($A$1=33,TS!CS40,IF($A$1=34,TS!CV40,IF($A$1=35,TS!CY40,IF($A$1=36,TS!DB40,IF($A$1=37,TS!DE40,""))))))))&amp;IF($A$1=38,TS!DH40,IF($A$1=39,TS!DK40,IF($A$1=40,TS!DN40,"")))</f>
        <v/>
      </c>
      <c r="D40" s="161" t="str">
        <f ca="1">IF($A$1=3,TS!H40,IF($A$1=4,TS!K40,IF($A$1=5,TS!N40,IF($A$1=6,TS!Q40,IF($A$1=7,TS!T40,IF($A$1=8,TS!W40,IF($A$1=9,TS!Z40,IF($A$1=10,TS!AC40,""))))))))&amp;IF($A$1=11,TS!AF40,IF($A$1=12,TS!AI40,IF($A$1=13,TS!AL40,IF($A$1=14,TS!AO40,IF($A$1=15,TS!AR40,IF($A$1=16,TS!AU40,IF($A$1=17,TS!AX40,"")))))))&amp;IF($A$1=18,TS!BA40,IF($A$1=19,TS!BD40,IF($A$1=20,TS!BG40,IF($A$1=21,TS!BJ40,IF($A$1=22,TS!BM40,IF($A$1=23,TS!BP40,""))))))&amp;IF($A$1=24,TS!BS40,IF($A$1=25,TS!BV40,IF($A$1=26,TS!BY40,IF($A$1=27,TS!CB40,IF($A$1=28,TS!CE40,IF($A$1=29,TS!CH40,IF($A$1=1,TS!B40,IF($A$1=2,TS!E40,""))))))))&amp;IF($A$1=30,TS!CK40,IF($A$1=31,TS!CN40,IF($A$1=32,TS!CQ40,IF($A$1=33,TS!CT40,IF($A$1=34,TS!CW40,IF($A$1=35,TS!CZ40,IF($A$1=36,TS!DC40,IF($A$1=37,TS!DF40,""))))))))&amp;IF($A$1=38,TS!DI40,IF($A$1=39,TS!DL40,IF($A$1=40,TS!DO40,"")))</f>
        <v/>
      </c>
      <c r="E40" s="162" t="str">
        <f ca="1">IF($A$1=3,TS!I40,IF($A$1=4,TS!L40,IF($A$1=5,TS!O40,IF($A$1=6,TS!R40,IF($A$1=7,TS!U40,IF($A$1=8,TS!X40,IF($A$1=9,TS!AA40,IF($A$1=10,TS!AD40,""))))))))&amp;IF($A$1=11,TS!AG40,IF($A$1=12,TS!AJ40,IF($A$1=13,TS!AM40,IF($A$1=14,TS!AP40,IF($A$1=15,TS!AS40,IF($A$1=16,TS!AV40,IF($A$1=17,TS!AY40,"")))))))&amp;IF($A$1=18,TS!BB40,IF($A$1=19,TS!BE40,IF($A$1=20,TS!BH40,IF($A$1=21,TS!BK40,IF($A$1=22,TS!BN40,IF($A$1=23,TS!BQ40,""))))))&amp;IF($A$1=24,TS!BT40,IF($A$1=25,TS!BW40,IF($A$1=26,TS!BZ40,IF($A$1=27,TS!CC40,IF($A$1=28,TS!CF40,IF($A$1=29,TS!CI40,IF($A$1=1,TS!C40,IF($A$1=2,TS!F40,""))))))))&amp;IF($A$1=30,TS!CL40,IF($A$1=31,TS!CO40,IF($A$1=32,TS!CR40,IF($A$1=33,TS!CU40,IF($A$1=34,TS!CX40,IF($A$1=35,TS!DA40,IF($A$1=36,TS!DD40,IF($A$1=37,TS!DG40,""))))))))&amp;IF($A$1=38,TS!DJ40,IF($A$1=39,TS!DM40,IF($A$1=40,TS!DP40,"")))</f>
        <v/>
      </c>
      <c r="F40" s="135">
        <f>'TA60'!AD40</f>
        <v>0</v>
      </c>
      <c r="G40" s="10"/>
      <c r="H40" s="10"/>
      <c r="I40" s="73">
        <f t="shared" si="0"/>
        <v>0</v>
      </c>
      <c r="J40" s="73" t="str">
        <f t="shared" si="1"/>
        <v/>
      </c>
      <c r="K40" s="73" t="str">
        <f t="shared" si="1"/>
        <v/>
      </c>
      <c r="L40" s="102">
        <f t="shared" si="2"/>
        <v>0</v>
      </c>
    </row>
    <row r="41" spans="1:12" ht="12" customHeight="1" x14ac:dyDescent="0.15">
      <c r="A41" s="14" t="str">
        <f ca="1">F!V41</f>
        <v/>
      </c>
      <c r="B41" s="15">
        <v>40</v>
      </c>
      <c r="C41" s="161" t="str">
        <f ca="1">IF($A$1=3,TS!G41,IF($A$1=4,TS!J41,IF($A$1=5,TS!M41,IF($A$1=6,TS!P41,IF($A$1=7,TS!S41,IF($A$1=8,TS!V41,IF($A$1=9,TS!Y41,IF($A$1=10,TS!AB41,""))))))))&amp;IF($A$1=11,TS!AE41,IF($A$1=12,TS!AH41,IF($A$1=13,TS!AK41,IF($A$1=14,TS!AN41,IF($A$1=15,TS!AQ41,IF($A$1=16,TS!AT41,IF($A$1=17,TS!AW41,"")))))))&amp;IF($A$1=18,TS!AZ41,IF($A$1=19,TS!BC41,IF($A$1=20,TS!BF41,IF($A$1=21,TS!BI41,IF($A$1=22,TS!BL41,IF($A$1=23,TS!BO41,""))))))&amp;IF($A$1=24,TS!BR41,IF($A$1=25,TS!BU41,IF($A$1=26,TS!BX41,IF($A$1=27,TS!CA41,IF($A$1=28,TS!CD41,IF($A$1=29,TS!CG41,IF($A$1=1,TS!A41,IF($A$1=2,TS!D41,""))))))))&amp;IF($A$1=30,TS!CJ41,IF($A$1=31,TS!CM41,IF($A$1=32,TS!CP41,IF($A$1=33,TS!CS41,IF($A$1=34,TS!CV41,IF($A$1=35,TS!CY41,IF($A$1=36,TS!DB41,IF($A$1=37,TS!DE41,""))))))))&amp;IF($A$1=38,TS!DH41,IF($A$1=39,TS!DK41,IF($A$1=40,TS!DN41,"")))</f>
        <v/>
      </c>
      <c r="D41" s="161" t="str">
        <f ca="1">IF($A$1=3,TS!H41,IF($A$1=4,TS!K41,IF($A$1=5,TS!N41,IF($A$1=6,TS!Q41,IF($A$1=7,TS!T41,IF($A$1=8,TS!W41,IF($A$1=9,TS!Z41,IF($A$1=10,TS!AC41,""))))))))&amp;IF($A$1=11,TS!AF41,IF($A$1=12,TS!AI41,IF($A$1=13,TS!AL41,IF($A$1=14,TS!AO41,IF($A$1=15,TS!AR41,IF($A$1=16,TS!AU41,IF($A$1=17,TS!AX41,"")))))))&amp;IF($A$1=18,TS!BA41,IF($A$1=19,TS!BD41,IF($A$1=20,TS!BG41,IF($A$1=21,TS!BJ41,IF($A$1=22,TS!BM41,IF($A$1=23,TS!BP41,""))))))&amp;IF($A$1=24,TS!BS41,IF($A$1=25,TS!BV41,IF($A$1=26,TS!BY41,IF($A$1=27,TS!CB41,IF($A$1=28,TS!CE41,IF($A$1=29,TS!CH41,IF($A$1=1,TS!B41,IF($A$1=2,TS!E41,""))))))))&amp;IF($A$1=30,TS!CK41,IF($A$1=31,TS!CN41,IF($A$1=32,TS!CQ41,IF($A$1=33,TS!CT41,IF($A$1=34,TS!CW41,IF($A$1=35,TS!CZ41,IF($A$1=36,TS!DC41,IF($A$1=37,TS!DF41,""))))))))&amp;IF($A$1=38,TS!DI41,IF($A$1=39,TS!DL41,IF($A$1=40,TS!DO41,"")))</f>
        <v/>
      </c>
      <c r="E41" s="162" t="str">
        <f ca="1">IF($A$1=3,TS!I41,IF($A$1=4,TS!L41,IF($A$1=5,TS!O41,IF($A$1=6,TS!R41,IF($A$1=7,TS!U41,IF($A$1=8,TS!X41,IF($A$1=9,TS!AA41,IF($A$1=10,TS!AD41,""))))))))&amp;IF($A$1=11,TS!AG41,IF($A$1=12,TS!AJ41,IF($A$1=13,TS!AM41,IF($A$1=14,TS!AP41,IF($A$1=15,TS!AS41,IF($A$1=16,TS!AV41,IF($A$1=17,TS!AY41,"")))))))&amp;IF($A$1=18,TS!BB41,IF($A$1=19,TS!BE41,IF($A$1=20,TS!BH41,IF($A$1=21,TS!BK41,IF($A$1=22,TS!BN41,IF($A$1=23,TS!BQ41,""))))))&amp;IF($A$1=24,TS!BT41,IF($A$1=25,TS!BW41,IF($A$1=26,TS!BZ41,IF($A$1=27,TS!CC41,IF($A$1=28,TS!CF41,IF($A$1=29,TS!CI41,IF($A$1=1,TS!C41,IF($A$1=2,TS!F41,""))))))))&amp;IF($A$1=30,TS!CL41,IF($A$1=31,TS!CO41,IF($A$1=32,TS!CR41,IF($A$1=33,TS!CU41,IF($A$1=34,TS!CX41,IF($A$1=35,TS!DA41,IF($A$1=36,TS!DD41,IF($A$1=37,TS!DG41,""))))))))&amp;IF($A$1=38,TS!DJ41,IF($A$1=39,TS!DM41,IF($A$1=40,TS!DP41,"")))</f>
        <v/>
      </c>
      <c r="F41" s="135">
        <f>'TA60'!AD41</f>
        <v>0</v>
      </c>
      <c r="G41" s="10"/>
      <c r="H41" s="10"/>
      <c r="I41" s="73">
        <f t="shared" si="0"/>
        <v>0</v>
      </c>
      <c r="J41" s="73" t="str">
        <f t="shared" si="1"/>
        <v/>
      </c>
      <c r="K41" s="73" t="str">
        <f t="shared" si="1"/>
        <v/>
      </c>
      <c r="L41" s="102">
        <f t="shared" si="2"/>
        <v>0</v>
      </c>
    </row>
    <row r="42" spans="1:12" ht="12" customHeight="1" x14ac:dyDescent="0.2">
      <c r="C42" s="161" t="str">
        <f ca="1">IF($A$1=3,TS!G42,IF($A$1=4,TS!J42,IF($A$1=5,TS!M42,IF($A$1=6,TS!P42,IF($A$1=7,TS!S42,IF($A$1=8,TS!V42,IF($A$1=9,TS!Y42,IF($A$1=10,TS!AB42,""))))))))&amp;IF($A$1=11,TS!AE42,IF($A$1=12,TS!AH42,IF($A$1=13,TS!AK42,IF($A$1=14,TS!AN42,IF($A$1=15,TS!AQ42,IF($A$1=16,TS!AT42,IF($A$1=17,TS!AW42,"")))))))&amp;IF($A$1=18,TS!AZ42,IF($A$1=19,TS!BC42,IF($A$1=20,TS!BF42,IF($A$1=21,TS!BI42,IF($A$1=22,TS!BL42,IF($A$1=23,TS!BO42,""))))))&amp;IF($A$1=24,TS!BR42,IF($A$1=25,TS!BU42,IF($A$1=26,TS!BX42,IF($A$1=27,TS!CA42,IF($A$1=28,TS!CD42,IF($A$1=29,TS!CG42,IF($A$1=1,TS!A42,IF($A$1=2,TS!D42,""))))))))&amp;IF($A$1=30,TS!CJ42,IF($A$1=31,TS!CM42,IF($A$1=32,TS!CP42,IF($A$1=33,TS!CS42,IF($A$1=34,TS!CV42,IF($A$1=35,TS!CY42,IF($A$1=36,TS!DB42,IF($A$1=37,TS!DE42,""))))))))&amp;IF($A$1=38,TS!DH42,IF($A$1=39,TS!DK42,IF($A$1=40,TS!DN42,"")))</f>
        <v/>
      </c>
      <c r="D42" s="161" t="str">
        <f ca="1">IF($A$1=3,TS!H42,IF($A$1=4,TS!K42,IF($A$1=5,TS!N42,IF($A$1=6,TS!Q42,IF($A$1=7,TS!T42,IF($A$1=8,TS!W42,IF($A$1=9,TS!Z42,IF($A$1=10,TS!AC42,""))))))))&amp;IF($A$1=11,TS!AF42,IF($A$1=12,TS!AI42,IF($A$1=13,TS!AL42,IF($A$1=14,TS!AO42,IF($A$1=15,TS!AR42,IF($A$1=16,TS!AU42,IF($A$1=17,TS!AX42,"")))))))&amp;IF($A$1=18,TS!BA42,IF($A$1=19,TS!BD42,IF($A$1=20,TS!BG42,IF($A$1=21,TS!BJ42,IF($A$1=22,TS!BM42,IF($A$1=23,TS!BP42,""))))))&amp;IF($A$1=24,TS!BS42,IF($A$1=25,TS!BV42,IF($A$1=26,TS!BY42,IF($A$1=27,TS!CB42,IF($A$1=28,TS!CE42,IF($A$1=29,TS!CH42,IF($A$1=1,TS!B42,IF($A$1=2,TS!E42,""))))))))&amp;IF($A$1=30,TS!CK42,IF($A$1=31,TS!CN42,IF($A$1=32,TS!CQ42,IF($A$1=33,TS!CT42,IF($A$1=34,TS!CW42,IF($A$1=35,TS!CZ42,IF($A$1=36,TS!DC42,IF($A$1=37,TS!DF42,""))))))))&amp;IF($A$1=38,TS!DI42,IF($A$1=39,TS!DL42,IF($A$1=40,TS!DO42,"")))</f>
        <v/>
      </c>
      <c r="E42" s="162" t="str">
        <f ca="1">IF($A$1=3,TS!I42,IF($A$1=4,TS!L42,IF($A$1=5,TS!O42,IF($A$1=6,TS!R42,IF($A$1=7,TS!U42,IF($A$1=8,TS!X42,IF($A$1=9,TS!AA42,IF($A$1=10,TS!AD42,""))))))))&amp;IF($A$1=11,TS!AG42,IF($A$1=12,TS!AJ42,IF($A$1=13,TS!AM42,IF($A$1=14,TS!AP42,IF($A$1=15,TS!AS42,IF($A$1=16,TS!AV42,IF($A$1=17,TS!AY42,"")))))))&amp;IF($A$1=18,TS!BB42,IF($A$1=19,TS!BE42,IF($A$1=20,TS!BH42,IF($A$1=21,TS!BK42,IF($A$1=22,TS!BN42,IF($A$1=23,TS!BQ42,""))))))&amp;IF($A$1=24,TS!BT42,IF($A$1=25,TS!BW42,IF($A$1=26,TS!BZ42,IF($A$1=27,TS!CC42,IF($A$1=28,TS!CF42,IF($A$1=29,TS!CI42,IF($A$1=1,TS!C42,IF($A$1=2,TS!F42,""))))))))&amp;IF($A$1=30,TS!CL42,IF($A$1=31,TS!CO42,IF($A$1=32,TS!CR42,IF($A$1=33,TS!CU42,IF($A$1=34,TS!CX42,IF($A$1=35,TS!DA42,IF($A$1=36,TS!DD42,IF($A$1=37,TS!DG42,""))))))))&amp;IF($A$1=38,TS!DJ42,IF($A$1=39,TS!DM42,IF($A$1=40,TS!DP42,"")))</f>
        <v/>
      </c>
      <c r="F42" s="135">
        <f>'TA60'!AD42</f>
        <v>0</v>
      </c>
      <c r="G42" s="10"/>
      <c r="H42" s="10"/>
      <c r="I42" s="73">
        <f t="shared" si="0"/>
        <v>0</v>
      </c>
      <c r="J42" s="73" t="str">
        <f t="shared" si="1"/>
        <v/>
      </c>
      <c r="K42" s="73" t="str">
        <f t="shared" si="1"/>
        <v/>
      </c>
      <c r="L42" s="102">
        <f t="shared" si="2"/>
        <v>0</v>
      </c>
    </row>
    <row r="43" spans="1:12" ht="12" customHeight="1" x14ac:dyDescent="0.2">
      <c r="C43" s="161" t="str">
        <f ca="1">IF($A$1=3,TS!G43,IF($A$1=4,TS!J43,IF($A$1=5,TS!M43,IF($A$1=6,TS!P43,IF($A$1=7,TS!S43,IF($A$1=8,TS!V43,IF($A$1=9,TS!Y43,IF($A$1=10,TS!AB43,""))))))))&amp;IF($A$1=11,TS!AE43,IF($A$1=12,TS!AH43,IF($A$1=13,TS!AK43,IF($A$1=14,TS!AN43,IF($A$1=15,TS!AQ43,IF($A$1=16,TS!AT43,IF($A$1=17,TS!AW43,"")))))))&amp;IF($A$1=18,TS!AZ43,IF($A$1=19,TS!BC43,IF($A$1=20,TS!BF43,IF($A$1=21,TS!BI43,IF($A$1=22,TS!BL43,IF($A$1=23,TS!BO43,""))))))&amp;IF($A$1=24,TS!BR43,IF($A$1=25,TS!BU43,IF($A$1=26,TS!BX43,IF($A$1=27,TS!CA43,IF($A$1=28,TS!CD43,IF($A$1=29,TS!CG43,IF($A$1=1,TS!A43,IF($A$1=2,TS!D43,""))))))))&amp;IF($A$1=30,TS!CJ43,IF($A$1=31,TS!CM43,IF($A$1=32,TS!CP43,IF($A$1=33,TS!CS43,IF($A$1=34,TS!CV43,IF($A$1=35,TS!CY43,IF($A$1=36,TS!DB43,IF($A$1=37,TS!DE43,""))))))))&amp;IF($A$1=38,TS!DH43,IF($A$1=39,TS!DK43,IF($A$1=40,TS!DN43,"")))</f>
        <v/>
      </c>
      <c r="D43" s="161" t="str">
        <f ca="1">IF($A$1=3,TS!H43,IF($A$1=4,TS!K43,IF($A$1=5,TS!N43,IF($A$1=6,TS!Q43,IF($A$1=7,TS!T43,IF($A$1=8,TS!W43,IF($A$1=9,TS!Z43,IF($A$1=10,TS!AC43,""))))))))&amp;IF($A$1=11,TS!AF43,IF($A$1=12,TS!AI43,IF($A$1=13,TS!AL43,IF($A$1=14,TS!AO43,IF($A$1=15,TS!AR43,IF($A$1=16,TS!AU43,IF($A$1=17,TS!AX43,"")))))))&amp;IF($A$1=18,TS!BA43,IF($A$1=19,TS!BD43,IF($A$1=20,TS!BG43,IF($A$1=21,TS!BJ43,IF($A$1=22,TS!BM43,IF($A$1=23,TS!BP43,""))))))&amp;IF($A$1=24,TS!BS43,IF($A$1=25,TS!BV43,IF($A$1=26,TS!BY43,IF($A$1=27,TS!CB43,IF($A$1=28,TS!CE43,IF($A$1=29,TS!CH43,IF($A$1=1,TS!B43,IF($A$1=2,TS!E43,""))))))))&amp;IF($A$1=30,TS!CK43,IF($A$1=31,TS!CN43,IF($A$1=32,TS!CQ43,IF($A$1=33,TS!CT43,IF($A$1=34,TS!CW43,IF($A$1=35,TS!CZ43,IF($A$1=36,TS!DC43,IF($A$1=37,TS!DF43,""))))))))&amp;IF($A$1=38,TS!DI43,IF($A$1=39,TS!DL43,IF($A$1=40,TS!DO43,"")))</f>
        <v/>
      </c>
      <c r="E43" s="162" t="str">
        <f ca="1">IF($A$1=3,TS!I43,IF($A$1=4,TS!L43,IF($A$1=5,TS!O43,IF($A$1=6,TS!R43,IF($A$1=7,TS!U43,IF($A$1=8,TS!X43,IF($A$1=9,TS!AA43,IF($A$1=10,TS!AD43,""))))))))&amp;IF($A$1=11,TS!AG43,IF($A$1=12,TS!AJ43,IF($A$1=13,TS!AM43,IF($A$1=14,TS!AP43,IF($A$1=15,TS!AS43,IF($A$1=16,TS!AV43,IF($A$1=17,TS!AY43,"")))))))&amp;IF($A$1=18,TS!BB43,IF($A$1=19,TS!BE43,IF($A$1=20,TS!BH43,IF($A$1=21,TS!BK43,IF($A$1=22,TS!BN43,IF($A$1=23,TS!BQ43,""))))))&amp;IF($A$1=24,TS!BT43,IF($A$1=25,TS!BW43,IF($A$1=26,TS!BZ43,IF($A$1=27,TS!CC43,IF($A$1=28,TS!CF43,IF($A$1=29,TS!CI43,IF($A$1=1,TS!C43,IF($A$1=2,TS!F43,""))))))))&amp;IF($A$1=30,TS!CL43,IF($A$1=31,TS!CO43,IF($A$1=32,TS!CR43,IF($A$1=33,TS!CU43,IF($A$1=34,TS!CX43,IF($A$1=35,TS!DA43,IF($A$1=36,TS!DD43,IF($A$1=37,TS!DG43,""))))))))&amp;IF($A$1=38,TS!DJ43,IF($A$1=39,TS!DM43,IF($A$1=40,TS!DP43,"")))</f>
        <v/>
      </c>
      <c r="F43" s="135">
        <f>'TA60'!AD43</f>
        <v>0</v>
      </c>
      <c r="G43" s="10"/>
      <c r="H43" s="10"/>
      <c r="I43" s="73">
        <f t="shared" si="0"/>
        <v>0</v>
      </c>
      <c r="J43" s="73" t="str">
        <f t="shared" ref="J43:K58" si="3">IF(G43="","",G43/4)</f>
        <v/>
      </c>
      <c r="K43" s="73" t="str">
        <f t="shared" si="3"/>
        <v/>
      </c>
      <c r="L43" s="102">
        <f t="shared" si="2"/>
        <v>0</v>
      </c>
    </row>
    <row r="44" spans="1:12" ht="12" customHeight="1" x14ac:dyDescent="0.2">
      <c r="C44" s="161" t="str">
        <f ca="1">IF($A$1=3,TS!G44,IF($A$1=4,TS!J44,IF($A$1=5,TS!M44,IF($A$1=6,TS!P44,IF($A$1=7,TS!S44,IF($A$1=8,TS!V44,IF($A$1=9,TS!Y44,IF($A$1=10,TS!AB44,""))))))))&amp;IF($A$1=11,TS!AE44,IF($A$1=12,TS!AH44,IF($A$1=13,TS!AK44,IF($A$1=14,TS!AN44,IF($A$1=15,TS!AQ44,IF($A$1=16,TS!AT44,IF($A$1=17,TS!AW44,"")))))))&amp;IF($A$1=18,TS!AZ44,IF($A$1=19,TS!BC44,IF($A$1=20,TS!BF44,IF($A$1=21,TS!BI44,IF($A$1=22,TS!BL44,IF($A$1=23,TS!BO44,""))))))&amp;IF($A$1=24,TS!BR44,IF($A$1=25,TS!BU44,IF($A$1=26,TS!BX44,IF($A$1=27,TS!CA44,IF($A$1=28,TS!CD44,IF($A$1=29,TS!CG44,IF($A$1=1,TS!A44,IF($A$1=2,TS!D44,""))))))))&amp;IF($A$1=30,TS!CJ44,IF($A$1=31,TS!CM44,IF($A$1=32,TS!CP44,IF($A$1=33,TS!CS44,IF($A$1=34,TS!CV44,IF($A$1=35,TS!CY44,IF($A$1=36,TS!DB44,IF($A$1=37,TS!DE44,""))))))))&amp;IF($A$1=38,TS!DH44,IF($A$1=39,TS!DK44,IF($A$1=40,TS!DN44,"")))</f>
        <v/>
      </c>
      <c r="D44" s="161" t="str">
        <f ca="1">IF($A$1=3,TS!H44,IF($A$1=4,TS!K44,IF($A$1=5,TS!N44,IF($A$1=6,TS!Q44,IF($A$1=7,TS!T44,IF($A$1=8,TS!W44,IF($A$1=9,TS!Z44,IF($A$1=10,TS!AC44,""))))))))&amp;IF($A$1=11,TS!AF44,IF($A$1=12,TS!AI44,IF($A$1=13,TS!AL44,IF($A$1=14,TS!AO44,IF($A$1=15,TS!AR44,IF($A$1=16,TS!AU44,IF($A$1=17,TS!AX44,"")))))))&amp;IF($A$1=18,TS!BA44,IF($A$1=19,TS!BD44,IF($A$1=20,TS!BG44,IF($A$1=21,TS!BJ44,IF($A$1=22,TS!BM44,IF($A$1=23,TS!BP44,""))))))&amp;IF($A$1=24,TS!BS44,IF($A$1=25,TS!BV44,IF($A$1=26,TS!BY44,IF($A$1=27,TS!CB44,IF($A$1=28,TS!CE44,IF($A$1=29,TS!CH44,IF($A$1=1,TS!B44,IF($A$1=2,TS!E44,""))))))))&amp;IF($A$1=30,TS!CK44,IF($A$1=31,TS!CN44,IF($A$1=32,TS!CQ44,IF($A$1=33,TS!CT44,IF($A$1=34,TS!CW44,IF($A$1=35,TS!CZ44,IF($A$1=36,TS!DC44,IF($A$1=37,TS!DF44,""))))))))&amp;IF($A$1=38,TS!DI44,IF($A$1=39,TS!DL44,IF($A$1=40,TS!DO44,"")))</f>
        <v/>
      </c>
      <c r="E44" s="162" t="str">
        <f ca="1">IF($A$1=3,TS!I44,IF($A$1=4,TS!L44,IF($A$1=5,TS!O44,IF($A$1=6,TS!R44,IF($A$1=7,TS!U44,IF($A$1=8,TS!X44,IF($A$1=9,TS!AA44,IF($A$1=10,TS!AD44,""))))))))&amp;IF($A$1=11,TS!AG44,IF($A$1=12,TS!AJ44,IF($A$1=13,TS!AM44,IF($A$1=14,TS!AP44,IF($A$1=15,TS!AS44,IF($A$1=16,TS!AV44,IF($A$1=17,TS!AY44,"")))))))&amp;IF($A$1=18,TS!BB44,IF($A$1=19,TS!BE44,IF($A$1=20,TS!BH44,IF($A$1=21,TS!BK44,IF($A$1=22,TS!BN44,IF($A$1=23,TS!BQ44,""))))))&amp;IF($A$1=24,TS!BT44,IF($A$1=25,TS!BW44,IF($A$1=26,TS!BZ44,IF($A$1=27,TS!CC44,IF($A$1=28,TS!CF44,IF($A$1=29,TS!CI44,IF($A$1=1,TS!C44,IF($A$1=2,TS!F44,""))))))))&amp;IF($A$1=30,TS!CL44,IF($A$1=31,TS!CO44,IF($A$1=32,TS!CR44,IF($A$1=33,TS!CU44,IF($A$1=34,TS!CX44,IF($A$1=35,TS!DA44,IF($A$1=36,TS!DD44,IF($A$1=37,TS!DG44,""))))))))&amp;IF($A$1=38,TS!DJ44,IF($A$1=39,TS!DM44,IF($A$1=40,TS!DP44,"")))</f>
        <v/>
      </c>
      <c r="F44" s="135">
        <f>'TA60'!AD44</f>
        <v>0</v>
      </c>
      <c r="G44" s="10"/>
      <c r="H44" s="10"/>
      <c r="I44" s="73">
        <f t="shared" si="0"/>
        <v>0</v>
      </c>
      <c r="J44" s="73" t="str">
        <f t="shared" si="3"/>
        <v/>
      </c>
      <c r="K44" s="73" t="str">
        <f t="shared" si="3"/>
        <v/>
      </c>
      <c r="L44" s="102">
        <f t="shared" si="2"/>
        <v>0</v>
      </c>
    </row>
    <row r="45" spans="1:12" ht="12" customHeight="1" x14ac:dyDescent="0.2">
      <c r="C45" s="161" t="str">
        <f ca="1">IF($A$1=3,TS!G45,IF($A$1=4,TS!J45,IF($A$1=5,TS!M45,IF($A$1=6,TS!P45,IF($A$1=7,TS!S45,IF($A$1=8,TS!V45,IF($A$1=9,TS!Y45,IF($A$1=10,TS!AB45,""))))))))&amp;IF($A$1=11,TS!AE45,IF($A$1=12,TS!AH45,IF($A$1=13,TS!AK45,IF($A$1=14,TS!AN45,IF($A$1=15,TS!AQ45,IF($A$1=16,TS!AT45,IF($A$1=17,TS!AW45,"")))))))&amp;IF($A$1=18,TS!AZ45,IF($A$1=19,TS!BC45,IF($A$1=20,TS!BF45,IF($A$1=21,TS!BI45,IF($A$1=22,TS!BL45,IF($A$1=23,TS!BO45,""))))))&amp;IF($A$1=24,TS!BR45,IF($A$1=25,TS!BU45,IF($A$1=26,TS!BX45,IF($A$1=27,TS!CA45,IF($A$1=28,TS!CD45,IF($A$1=29,TS!CG45,IF($A$1=1,TS!A45,IF($A$1=2,TS!D45,""))))))))&amp;IF($A$1=30,TS!CJ45,IF($A$1=31,TS!CM45,IF($A$1=32,TS!CP45,IF($A$1=33,TS!CS45,IF($A$1=34,TS!CV45,IF($A$1=35,TS!CY45,IF($A$1=36,TS!DB45,IF($A$1=37,TS!DE45,""))))))))&amp;IF($A$1=38,TS!DH45,IF($A$1=39,TS!DK45,IF($A$1=40,TS!DN45,"")))</f>
        <v/>
      </c>
      <c r="D45" s="161" t="str">
        <f ca="1">IF($A$1=3,TS!H45,IF($A$1=4,TS!K45,IF($A$1=5,TS!N45,IF($A$1=6,TS!Q45,IF($A$1=7,TS!T45,IF($A$1=8,TS!W45,IF($A$1=9,TS!Z45,IF($A$1=10,TS!AC45,""))))))))&amp;IF($A$1=11,TS!AF45,IF($A$1=12,TS!AI45,IF($A$1=13,TS!AL45,IF($A$1=14,TS!AO45,IF($A$1=15,TS!AR45,IF($A$1=16,TS!AU45,IF($A$1=17,TS!AX45,"")))))))&amp;IF($A$1=18,TS!BA45,IF($A$1=19,TS!BD45,IF($A$1=20,TS!BG45,IF($A$1=21,TS!BJ45,IF($A$1=22,TS!BM45,IF($A$1=23,TS!BP45,""))))))&amp;IF($A$1=24,TS!BS45,IF($A$1=25,TS!BV45,IF($A$1=26,TS!BY45,IF($A$1=27,TS!CB45,IF($A$1=28,TS!CE45,IF($A$1=29,TS!CH45,IF($A$1=1,TS!B45,IF($A$1=2,TS!E45,""))))))))&amp;IF($A$1=30,TS!CK45,IF($A$1=31,TS!CN45,IF($A$1=32,TS!CQ45,IF($A$1=33,TS!CT45,IF($A$1=34,TS!CW45,IF($A$1=35,TS!CZ45,IF($A$1=36,TS!DC45,IF($A$1=37,TS!DF45,""))))))))&amp;IF($A$1=38,TS!DI45,IF($A$1=39,TS!DL45,IF($A$1=40,TS!DO45,"")))</f>
        <v/>
      </c>
      <c r="E45" s="162" t="str">
        <f ca="1">IF($A$1=3,TS!I45,IF($A$1=4,TS!L45,IF($A$1=5,TS!O45,IF($A$1=6,TS!R45,IF($A$1=7,TS!U45,IF($A$1=8,TS!X45,IF($A$1=9,TS!AA45,IF($A$1=10,TS!AD45,""))))))))&amp;IF($A$1=11,TS!AG45,IF($A$1=12,TS!AJ45,IF($A$1=13,TS!AM45,IF($A$1=14,TS!AP45,IF($A$1=15,TS!AS45,IF($A$1=16,TS!AV45,IF($A$1=17,TS!AY45,"")))))))&amp;IF($A$1=18,TS!BB45,IF($A$1=19,TS!BE45,IF($A$1=20,TS!BH45,IF($A$1=21,TS!BK45,IF($A$1=22,TS!BN45,IF($A$1=23,TS!BQ45,""))))))&amp;IF($A$1=24,TS!BT45,IF($A$1=25,TS!BW45,IF($A$1=26,TS!BZ45,IF($A$1=27,TS!CC45,IF($A$1=28,TS!CF45,IF($A$1=29,TS!CI45,IF($A$1=1,TS!C45,IF($A$1=2,TS!F45,""))))))))&amp;IF($A$1=30,TS!CL45,IF($A$1=31,TS!CO45,IF($A$1=32,TS!CR45,IF($A$1=33,TS!CU45,IF($A$1=34,TS!CX45,IF($A$1=35,TS!DA45,IF($A$1=36,TS!DD45,IF($A$1=37,TS!DG45,""))))))))&amp;IF($A$1=38,TS!DJ45,IF($A$1=39,TS!DM45,IF($A$1=40,TS!DP45,"")))</f>
        <v/>
      </c>
      <c r="F45" s="135">
        <f>'TA60'!AD45</f>
        <v>0</v>
      </c>
      <c r="G45" s="10"/>
      <c r="H45" s="10"/>
      <c r="I45" s="73">
        <f t="shared" si="0"/>
        <v>0</v>
      </c>
      <c r="J45" s="73" t="str">
        <f t="shared" si="3"/>
        <v/>
      </c>
      <c r="K45" s="73" t="str">
        <f t="shared" si="3"/>
        <v/>
      </c>
      <c r="L45" s="102">
        <f t="shared" si="2"/>
        <v>0</v>
      </c>
    </row>
    <row r="46" spans="1:12" ht="12" customHeight="1" x14ac:dyDescent="0.2">
      <c r="C46" s="161" t="str">
        <f ca="1">IF($A$1=3,TS!G46,IF($A$1=4,TS!J46,IF($A$1=5,TS!M46,IF($A$1=6,TS!P46,IF($A$1=7,TS!S46,IF($A$1=8,TS!V46,IF($A$1=9,TS!Y46,IF($A$1=10,TS!AB46,""))))))))&amp;IF($A$1=11,TS!AE46,IF($A$1=12,TS!AH46,IF($A$1=13,TS!AK46,IF($A$1=14,TS!AN46,IF($A$1=15,TS!AQ46,IF($A$1=16,TS!AT46,IF($A$1=17,TS!AW46,"")))))))&amp;IF($A$1=18,TS!AZ46,IF($A$1=19,TS!BC46,IF($A$1=20,TS!BF46,IF($A$1=21,TS!BI46,IF($A$1=22,TS!BL46,IF($A$1=23,TS!BO46,""))))))&amp;IF($A$1=24,TS!BR46,IF($A$1=25,TS!BU46,IF($A$1=26,TS!BX46,IF($A$1=27,TS!CA46,IF($A$1=28,TS!CD46,IF($A$1=29,TS!CG46,IF($A$1=1,TS!A46,IF($A$1=2,TS!D46,""))))))))&amp;IF($A$1=30,TS!CJ46,IF($A$1=31,TS!CM46,IF($A$1=32,TS!CP46,IF($A$1=33,TS!CS46,IF($A$1=34,TS!CV46,IF($A$1=35,TS!CY46,IF($A$1=36,TS!DB46,IF($A$1=37,TS!DE46,""))))))))&amp;IF($A$1=38,TS!DH46,IF($A$1=39,TS!DK46,IF($A$1=40,TS!DN46,"")))</f>
        <v/>
      </c>
      <c r="D46" s="161" t="str">
        <f ca="1">IF($A$1=3,TS!H46,IF($A$1=4,TS!K46,IF($A$1=5,TS!N46,IF($A$1=6,TS!Q46,IF($A$1=7,TS!T46,IF($A$1=8,TS!W46,IF($A$1=9,TS!Z46,IF($A$1=10,TS!AC46,""))))))))&amp;IF($A$1=11,TS!AF46,IF($A$1=12,TS!AI46,IF($A$1=13,TS!AL46,IF($A$1=14,TS!AO46,IF($A$1=15,TS!AR46,IF($A$1=16,TS!AU46,IF($A$1=17,TS!AX46,"")))))))&amp;IF($A$1=18,TS!BA46,IF($A$1=19,TS!BD46,IF($A$1=20,TS!BG46,IF($A$1=21,TS!BJ46,IF($A$1=22,TS!BM46,IF($A$1=23,TS!BP46,""))))))&amp;IF($A$1=24,TS!BS46,IF($A$1=25,TS!BV46,IF($A$1=26,TS!BY46,IF($A$1=27,TS!CB46,IF($A$1=28,TS!CE46,IF($A$1=29,TS!CH46,IF($A$1=1,TS!B46,IF($A$1=2,TS!E46,""))))))))&amp;IF($A$1=30,TS!CK46,IF($A$1=31,TS!CN46,IF($A$1=32,TS!CQ46,IF($A$1=33,TS!CT46,IF($A$1=34,TS!CW46,IF($A$1=35,TS!CZ46,IF($A$1=36,TS!DC46,IF($A$1=37,TS!DF46,""))))))))&amp;IF($A$1=38,TS!DI46,IF($A$1=39,TS!DL46,IF($A$1=40,TS!DO46,"")))</f>
        <v/>
      </c>
      <c r="E46" s="162" t="str">
        <f ca="1">IF($A$1=3,TS!I46,IF($A$1=4,TS!L46,IF($A$1=5,TS!O46,IF($A$1=6,TS!R46,IF($A$1=7,TS!U46,IF($A$1=8,TS!X46,IF($A$1=9,TS!AA46,IF($A$1=10,TS!AD46,""))))))))&amp;IF($A$1=11,TS!AG46,IF($A$1=12,TS!AJ46,IF($A$1=13,TS!AM46,IF($A$1=14,TS!AP46,IF($A$1=15,TS!AS46,IF($A$1=16,TS!AV46,IF($A$1=17,TS!AY46,"")))))))&amp;IF($A$1=18,TS!BB46,IF($A$1=19,TS!BE46,IF($A$1=20,TS!BH46,IF($A$1=21,TS!BK46,IF($A$1=22,TS!BN46,IF($A$1=23,TS!BQ46,""))))))&amp;IF($A$1=24,TS!BT46,IF($A$1=25,TS!BW46,IF($A$1=26,TS!BZ46,IF($A$1=27,TS!CC46,IF($A$1=28,TS!CF46,IF($A$1=29,TS!CI46,IF($A$1=1,TS!C46,IF($A$1=2,TS!F46,""))))))))&amp;IF($A$1=30,TS!CL46,IF($A$1=31,TS!CO46,IF($A$1=32,TS!CR46,IF($A$1=33,TS!CU46,IF($A$1=34,TS!CX46,IF($A$1=35,TS!DA46,IF($A$1=36,TS!DD46,IF($A$1=37,TS!DG46,""))))))))&amp;IF($A$1=38,TS!DJ46,IF($A$1=39,TS!DM46,IF($A$1=40,TS!DP46,"")))</f>
        <v/>
      </c>
      <c r="F46" s="135">
        <f>'TA60'!AD46</f>
        <v>0</v>
      </c>
      <c r="G46" s="10"/>
      <c r="H46" s="10"/>
      <c r="I46" s="73">
        <f t="shared" si="0"/>
        <v>0</v>
      </c>
      <c r="J46" s="73" t="str">
        <f t="shared" si="3"/>
        <v/>
      </c>
      <c r="K46" s="73" t="str">
        <f t="shared" si="3"/>
        <v/>
      </c>
      <c r="L46" s="102">
        <f t="shared" si="2"/>
        <v>0</v>
      </c>
    </row>
    <row r="47" spans="1:12" ht="12" customHeight="1" x14ac:dyDescent="0.2">
      <c r="C47" s="161" t="str">
        <f ca="1">IF($A$1=3,TS!G47,IF($A$1=4,TS!J47,IF($A$1=5,TS!M47,IF($A$1=6,TS!P47,IF($A$1=7,TS!S47,IF($A$1=8,TS!V47,IF($A$1=9,TS!Y47,IF($A$1=10,TS!AB47,""))))))))&amp;IF($A$1=11,TS!AE47,IF($A$1=12,TS!AH47,IF($A$1=13,TS!AK47,IF($A$1=14,TS!AN47,IF($A$1=15,TS!AQ47,IF($A$1=16,TS!AT47,IF($A$1=17,TS!AW47,"")))))))&amp;IF($A$1=18,TS!AZ47,IF($A$1=19,TS!BC47,IF($A$1=20,TS!BF47,IF($A$1=21,TS!BI47,IF($A$1=22,TS!BL47,IF($A$1=23,TS!BO47,""))))))&amp;IF($A$1=24,TS!BR47,IF($A$1=25,TS!BU47,IF($A$1=26,TS!BX47,IF($A$1=27,TS!CA47,IF($A$1=28,TS!CD47,IF($A$1=29,TS!CG47,IF($A$1=1,TS!A47,IF($A$1=2,TS!D47,""))))))))&amp;IF($A$1=30,TS!CJ47,IF($A$1=31,TS!CM47,IF($A$1=32,TS!CP47,IF($A$1=33,TS!CS47,IF($A$1=34,TS!CV47,IF($A$1=35,TS!CY47,IF($A$1=36,TS!DB47,IF($A$1=37,TS!DE47,""))))))))&amp;IF($A$1=38,TS!DH47,IF($A$1=39,TS!DK47,IF($A$1=40,TS!DN47,"")))</f>
        <v/>
      </c>
      <c r="D47" s="161" t="str">
        <f ca="1">IF($A$1=3,TS!H47,IF($A$1=4,TS!K47,IF($A$1=5,TS!N47,IF($A$1=6,TS!Q47,IF($A$1=7,TS!T47,IF($A$1=8,TS!W47,IF($A$1=9,TS!Z47,IF($A$1=10,TS!AC47,""))))))))&amp;IF($A$1=11,TS!AF47,IF($A$1=12,TS!AI47,IF($A$1=13,TS!AL47,IF($A$1=14,TS!AO47,IF($A$1=15,TS!AR47,IF($A$1=16,TS!AU47,IF($A$1=17,TS!AX47,"")))))))&amp;IF($A$1=18,TS!BA47,IF($A$1=19,TS!BD47,IF($A$1=20,TS!BG47,IF($A$1=21,TS!BJ47,IF($A$1=22,TS!BM47,IF($A$1=23,TS!BP47,""))))))&amp;IF($A$1=24,TS!BS47,IF($A$1=25,TS!BV47,IF($A$1=26,TS!BY47,IF($A$1=27,TS!CB47,IF($A$1=28,TS!CE47,IF($A$1=29,TS!CH47,IF($A$1=1,TS!B47,IF($A$1=2,TS!E47,""))))))))&amp;IF($A$1=30,TS!CK47,IF($A$1=31,TS!CN47,IF($A$1=32,TS!CQ47,IF($A$1=33,TS!CT47,IF($A$1=34,TS!CW47,IF($A$1=35,TS!CZ47,IF($A$1=36,TS!DC47,IF($A$1=37,TS!DF47,""))))))))&amp;IF($A$1=38,TS!DI47,IF($A$1=39,TS!DL47,IF($A$1=40,TS!DO47,"")))</f>
        <v/>
      </c>
      <c r="E47" s="162" t="str">
        <f ca="1">IF($A$1=3,TS!I47,IF($A$1=4,TS!L47,IF($A$1=5,TS!O47,IF($A$1=6,TS!R47,IF($A$1=7,TS!U47,IF($A$1=8,TS!X47,IF($A$1=9,TS!AA47,IF($A$1=10,TS!AD47,""))))))))&amp;IF($A$1=11,TS!AG47,IF($A$1=12,TS!AJ47,IF($A$1=13,TS!AM47,IF($A$1=14,TS!AP47,IF($A$1=15,TS!AS47,IF($A$1=16,TS!AV47,IF($A$1=17,TS!AY47,"")))))))&amp;IF($A$1=18,TS!BB47,IF($A$1=19,TS!BE47,IF($A$1=20,TS!BH47,IF($A$1=21,TS!BK47,IF($A$1=22,TS!BN47,IF($A$1=23,TS!BQ47,""))))))&amp;IF($A$1=24,TS!BT47,IF($A$1=25,TS!BW47,IF($A$1=26,TS!BZ47,IF($A$1=27,TS!CC47,IF($A$1=28,TS!CF47,IF($A$1=29,TS!CI47,IF($A$1=1,TS!C47,IF($A$1=2,TS!F47,""))))))))&amp;IF($A$1=30,TS!CL47,IF($A$1=31,TS!CO47,IF($A$1=32,TS!CR47,IF($A$1=33,TS!CU47,IF($A$1=34,TS!CX47,IF($A$1=35,TS!DA47,IF($A$1=36,TS!DD47,IF($A$1=37,TS!DG47,""))))))))&amp;IF($A$1=38,TS!DJ47,IF($A$1=39,TS!DM47,IF($A$1=40,TS!DP47,"")))</f>
        <v/>
      </c>
      <c r="F47" s="135">
        <f>'TA60'!AD47</f>
        <v>0</v>
      </c>
      <c r="G47" s="10"/>
      <c r="H47" s="10"/>
      <c r="I47" s="73">
        <f t="shared" si="0"/>
        <v>0</v>
      </c>
      <c r="J47" s="73" t="str">
        <f t="shared" si="3"/>
        <v/>
      </c>
      <c r="K47" s="73" t="str">
        <f t="shared" si="3"/>
        <v/>
      </c>
      <c r="L47" s="102">
        <f t="shared" si="2"/>
        <v>0</v>
      </c>
    </row>
    <row r="48" spans="1:12" ht="12" customHeight="1" x14ac:dyDescent="0.2">
      <c r="C48" s="161" t="str">
        <f ca="1">IF($A$1=3,TS!G48,IF($A$1=4,TS!J48,IF($A$1=5,TS!M48,IF($A$1=6,TS!P48,IF($A$1=7,TS!S48,IF($A$1=8,TS!V48,IF($A$1=9,TS!Y48,IF($A$1=10,TS!AB48,""))))))))&amp;IF($A$1=11,TS!AE48,IF($A$1=12,TS!AH48,IF($A$1=13,TS!AK48,IF($A$1=14,TS!AN48,IF($A$1=15,TS!AQ48,IF($A$1=16,TS!AT48,IF($A$1=17,TS!AW48,"")))))))&amp;IF($A$1=18,TS!AZ48,IF($A$1=19,TS!BC48,IF($A$1=20,TS!BF48,IF($A$1=21,TS!BI48,IF($A$1=22,TS!BL48,IF($A$1=23,TS!BO48,""))))))&amp;IF($A$1=24,TS!BR48,IF($A$1=25,TS!BU48,IF($A$1=26,TS!BX48,IF($A$1=27,TS!CA48,IF($A$1=28,TS!CD48,IF($A$1=29,TS!CG48,IF($A$1=1,TS!A48,IF($A$1=2,TS!D48,""))))))))&amp;IF($A$1=30,TS!CJ48,IF($A$1=31,TS!CM48,IF($A$1=32,TS!CP48,IF($A$1=33,TS!CS48,IF($A$1=34,TS!CV48,IF($A$1=35,TS!CY48,IF($A$1=36,TS!DB48,IF($A$1=37,TS!DE48,""))))))))&amp;IF($A$1=38,TS!DH48,IF($A$1=39,TS!DK48,IF($A$1=40,TS!DN48,"")))</f>
        <v/>
      </c>
      <c r="D48" s="161" t="str">
        <f ca="1">IF($A$1=3,TS!H48,IF($A$1=4,TS!K48,IF($A$1=5,TS!N48,IF($A$1=6,TS!Q48,IF($A$1=7,TS!T48,IF($A$1=8,TS!W48,IF($A$1=9,TS!Z48,IF($A$1=10,TS!AC48,""))))))))&amp;IF($A$1=11,TS!AF48,IF($A$1=12,TS!AI48,IF($A$1=13,TS!AL48,IF($A$1=14,TS!AO48,IF($A$1=15,TS!AR48,IF($A$1=16,TS!AU48,IF($A$1=17,TS!AX48,"")))))))&amp;IF($A$1=18,TS!BA48,IF($A$1=19,TS!BD48,IF($A$1=20,TS!BG48,IF($A$1=21,TS!BJ48,IF($A$1=22,TS!BM48,IF($A$1=23,TS!BP48,""))))))&amp;IF($A$1=24,TS!BS48,IF($A$1=25,TS!BV48,IF($A$1=26,TS!BY48,IF($A$1=27,TS!CB48,IF($A$1=28,TS!CE48,IF($A$1=29,TS!CH48,IF($A$1=1,TS!B48,IF($A$1=2,TS!E48,""))))))))&amp;IF($A$1=30,TS!CK48,IF($A$1=31,TS!CN48,IF($A$1=32,TS!CQ48,IF($A$1=33,TS!CT48,IF($A$1=34,TS!CW48,IF($A$1=35,TS!CZ48,IF($A$1=36,TS!DC48,IF($A$1=37,TS!DF48,""))))))))&amp;IF($A$1=38,TS!DI48,IF($A$1=39,TS!DL48,IF($A$1=40,TS!DO48,"")))</f>
        <v/>
      </c>
      <c r="E48" s="162" t="str">
        <f ca="1">IF($A$1=3,TS!I48,IF($A$1=4,TS!L48,IF($A$1=5,TS!O48,IF($A$1=6,TS!R48,IF($A$1=7,TS!U48,IF($A$1=8,TS!X48,IF($A$1=9,TS!AA48,IF($A$1=10,TS!AD48,""))))))))&amp;IF($A$1=11,TS!AG48,IF($A$1=12,TS!AJ48,IF($A$1=13,TS!AM48,IF($A$1=14,TS!AP48,IF($A$1=15,TS!AS48,IF($A$1=16,TS!AV48,IF($A$1=17,TS!AY48,"")))))))&amp;IF($A$1=18,TS!BB48,IF($A$1=19,TS!BE48,IF($A$1=20,TS!BH48,IF($A$1=21,TS!BK48,IF($A$1=22,TS!BN48,IF($A$1=23,TS!BQ48,""))))))&amp;IF($A$1=24,TS!BT48,IF($A$1=25,TS!BW48,IF($A$1=26,TS!BZ48,IF($A$1=27,TS!CC48,IF($A$1=28,TS!CF48,IF($A$1=29,TS!CI48,IF($A$1=1,TS!C48,IF($A$1=2,TS!F48,""))))))))&amp;IF($A$1=30,TS!CL48,IF($A$1=31,TS!CO48,IF($A$1=32,TS!CR48,IF($A$1=33,TS!CU48,IF($A$1=34,TS!CX48,IF($A$1=35,TS!DA48,IF($A$1=36,TS!DD48,IF($A$1=37,TS!DG48,""))))))))&amp;IF($A$1=38,TS!DJ48,IF($A$1=39,TS!DM48,IF($A$1=40,TS!DP48,"")))</f>
        <v/>
      </c>
      <c r="F48" s="135">
        <f>'TA60'!AD48</f>
        <v>0</v>
      </c>
      <c r="G48" s="10"/>
      <c r="H48" s="10"/>
      <c r="I48" s="73">
        <f t="shared" si="0"/>
        <v>0</v>
      </c>
      <c r="J48" s="73" t="str">
        <f t="shared" si="3"/>
        <v/>
      </c>
      <c r="K48" s="73" t="str">
        <f t="shared" si="3"/>
        <v/>
      </c>
      <c r="L48" s="102">
        <f t="shared" si="2"/>
        <v>0</v>
      </c>
    </row>
    <row r="49" spans="3:12" ht="12" customHeight="1" x14ac:dyDescent="0.2">
      <c r="C49" s="161" t="str">
        <f ca="1">IF($A$1=3,TS!G49,IF($A$1=4,TS!J49,IF($A$1=5,TS!M49,IF($A$1=6,TS!P49,IF($A$1=7,TS!S49,IF($A$1=8,TS!V49,IF($A$1=9,TS!Y49,IF($A$1=10,TS!AB49,""))))))))&amp;IF($A$1=11,TS!AE49,IF($A$1=12,TS!AH49,IF($A$1=13,TS!AK49,IF($A$1=14,TS!AN49,IF($A$1=15,TS!AQ49,IF($A$1=16,TS!AT49,IF($A$1=17,TS!AW49,"")))))))&amp;IF($A$1=18,TS!AZ49,IF($A$1=19,TS!BC49,IF($A$1=20,TS!BF49,IF($A$1=21,TS!BI49,IF($A$1=22,TS!BL49,IF($A$1=23,TS!BO49,""))))))&amp;IF($A$1=24,TS!BR49,IF($A$1=25,TS!BU49,IF($A$1=26,TS!BX49,IF($A$1=27,TS!CA49,IF($A$1=28,TS!CD49,IF($A$1=29,TS!CG49,IF($A$1=1,TS!A49,IF($A$1=2,TS!D49,""))))))))&amp;IF($A$1=30,TS!CJ49,IF($A$1=31,TS!CM49,IF($A$1=32,TS!CP49,IF($A$1=33,TS!CS49,IF($A$1=34,TS!CV49,IF($A$1=35,TS!CY49,IF($A$1=36,TS!DB49,IF($A$1=37,TS!DE49,""))))))))&amp;IF($A$1=38,TS!DH49,IF($A$1=39,TS!DK49,IF($A$1=40,TS!DN49,"")))</f>
        <v/>
      </c>
      <c r="D49" s="161" t="str">
        <f ca="1">IF($A$1=3,TS!H49,IF($A$1=4,TS!K49,IF($A$1=5,TS!N49,IF($A$1=6,TS!Q49,IF($A$1=7,TS!T49,IF($A$1=8,TS!W49,IF($A$1=9,TS!Z49,IF($A$1=10,TS!AC49,""))))))))&amp;IF($A$1=11,TS!AF49,IF($A$1=12,TS!AI49,IF($A$1=13,TS!AL49,IF($A$1=14,TS!AO49,IF($A$1=15,TS!AR49,IF($A$1=16,TS!AU49,IF($A$1=17,TS!AX49,"")))))))&amp;IF($A$1=18,TS!BA49,IF($A$1=19,TS!BD49,IF($A$1=20,TS!BG49,IF($A$1=21,TS!BJ49,IF($A$1=22,TS!BM49,IF($A$1=23,TS!BP49,""))))))&amp;IF($A$1=24,TS!BS49,IF($A$1=25,TS!BV49,IF($A$1=26,TS!BY49,IF($A$1=27,TS!CB49,IF($A$1=28,TS!CE49,IF($A$1=29,TS!CH49,IF($A$1=1,TS!B49,IF($A$1=2,TS!E49,""))))))))&amp;IF($A$1=30,TS!CK49,IF($A$1=31,TS!CN49,IF($A$1=32,TS!CQ49,IF($A$1=33,TS!CT49,IF($A$1=34,TS!CW49,IF($A$1=35,TS!CZ49,IF($A$1=36,TS!DC49,IF($A$1=37,TS!DF49,""))))))))&amp;IF($A$1=38,TS!DI49,IF($A$1=39,TS!DL49,IF($A$1=40,TS!DO49,"")))</f>
        <v/>
      </c>
      <c r="E49" s="162" t="str">
        <f ca="1">IF($A$1=3,TS!I49,IF($A$1=4,TS!L49,IF($A$1=5,TS!O49,IF($A$1=6,TS!R49,IF($A$1=7,TS!U49,IF($A$1=8,TS!X49,IF($A$1=9,TS!AA49,IF($A$1=10,TS!AD49,""))))))))&amp;IF($A$1=11,TS!AG49,IF($A$1=12,TS!AJ49,IF($A$1=13,TS!AM49,IF($A$1=14,TS!AP49,IF($A$1=15,TS!AS49,IF($A$1=16,TS!AV49,IF($A$1=17,TS!AY49,"")))))))&amp;IF($A$1=18,TS!BB49,IF($A$1=19,TS!BE49,IF($A$1=20,TS!BH49,IF($A$1=21,TS!BK49,IF($A$1=22,TS!BN49,IF($A$1=23,TS!BQ49,""))))))&amp;IF($A$1=24,TS!BT49,IF($A$1=25,TS!BW49,IF($A$1=26,TS!BZ49,IF($A$1=27,TS!CC49,IF($A$1=28,TS!CF49,IF($A$1=29,TS!CI49,IF($A$1=1,TS!C49,IF($A$1=2,TS!F49,""))))))))&amp;IF($A$1=30,TS!CL49,IF($A$1=31,TS!CO49,IF($A$1=32,TS!CR49,IF($A$1=33,TS!CU49,IF($A$1=34,TS!CX49,IF($A$1=35,TS!DA49,IF($A$1=36,TS!DD49,IF($A$1=37,TS!DG49,""))))))))&amp;IF($A$1=38,TS!DJ49,IF($A$1=39,TS!DM49,IF($A$1=40,TS!DP49,"")))</f>
        <v/>
      </c>
      <c r="F49" s="135">
        <f>'TA60'!AD49</f>
        <v>0</v>
      </c>
      <c r="G49" s="10"/>
      <c r="H49" s="10"/>
      <c r="I49" s="73">
        <f t="shared" si="0"/>
        <v>0</v>
      </c>
      <c r="J49" s="73" t="str">
        <f t="shared" si="3"/>
        <v/>
      </c>
      <c r="K49" s="73" t="str">
        <f t="shared" si="3"/>
        <v/>
      </c>
      <c r="L49" s="102">
        <f t="shared" si="2"/>
        <v>0</v>
      </c>
    </row>
    <row r="50" spans="3:12" ht="12" customHeight="1" x14ac:dyDescent="0.2">
      <c r="C50" s="161" t="str">
        <f ca="1">IF($A$1=3,TS!G50,IF($A$1=4,TS!J50,IF($A$1=5,TS!M50,IF($A$1=6,TS!P50,IF($A$1=7,TS!S50,IF($A$1=8,TS!V50,IF($A$1=9,TS!Y50,IF($A$1=10,TS!AB50,""))))))))&amp;IF($A$1=11,TS!AE50,IF($A$1=12,TS!AH50,IF($A$1=13,TS!AK50,IF($A$1=14,TS!AN50,IF($A$1=15,TS!AQ50,IF($A$1=16,TS!AT50,IF($A$1=17,TS!AW50,"")))))))&amp;IF($A$1=18,TS!AZ50,IF($A$1=19,TS!BC50,IF($A$1=20,TS!BF50,IF($A$1=21,TS!BI50,IF($A$1=22,TS!BL50,IF($A$1=23,TS!BO50,""))))))&amp;IF($A$1=24,TS!BR50,IF($A$1=25,TS!BU50,IF($A$1=26,TS!BX50,IF($A$1=27,TS!CA50,IF($A$1=28,TS!CD50,IF($A$1=29,TS!CG50,IF($A$1=1,TS!A50,IF($A$1=2,TS!D50,""))))))))&amp;IF($A$1=30,TS!CJ50,IF($A$1=31,TS!CM50,IF($A$1=32,TS!CP50,IF($A$1=33,TS!CS50,IF($A$1=34,TS!CV50,IF($A$1=35,TS!CY50,IF($A$1=36,TS!DB50,IF($A$1=37,TS!DE50,""))))))))&amp;IF($A$1=38,TS!DH50,IF($A$1=39,TS!DK50,IF($A$1=40,TS!DN50,"")))</f>
        <v/>
      </c>
      <c r="D50" s="161" t="str">
        <f ca="1">IF($A$1=3,TS!H50,IF($A$1=4,TS!K50,IF($A$1=5,TS!N50,IF($A$1=6,TS!Q50,IF($A$1=7,TS!T50,IF($A$1=8,TS!W50,IF($A$1=9,TS!Z50,IF($A$1=10,TS!AC50,""))))))))&amp;IF($A$1=11,TS!AF50,IF($A$1=12,TS!AI50,IF($A$1=13,TS!AL50,IF($A$1=14,TS!AO50,IF($A$1=15,TS!AR50,IF($A$1=16,TS!AU50,IF($A$1=17,TS!AX50,"")))))))&amp;IF($A$1=18,TS!BA50,IF($A$1=19,TS!BD50,IF($A$1=20,TS!BG50,IF($A$1=21,TS!BJ50,IF($A$1=22,TS!BM50,IF($A$1=23,TS!BP50,""))))))&amp;IF($A$1=24,TS!BS50,IF($A$1=25,TS!BV50,IF($A$1=26,TS!BY50,IF($A$1=27,TS!CB50,IF($A$1=28,TS!CE50,IF($A$1=29,TS!CH50,IF($A$1=1,TS!B50,IF($A$1=2,TS!E50,""))))))))&amp;IF($A$1=30,TS!CK50,IF($A$1=31,TS!CN50,IF($A$1=32,TS!CQ50,IF($A$1=33,TS!CT50,IF($A$1=34,TS!CW50,IF($A$1=35,TS!CZ50,IF($A$1=36,TS!DC50,IF($A$1=37,TS!DF50,""))))))))&amp;IF($A$1=38,TS!DI50,IF($A$1=39,TS!DL50,IF($A$1=40,TS!DO50,"")))</f>
        <v/>
      </c>
      <c r="E50" s="162" t="str">
        <f ca="1">IF($A$1=3,TS!I50,IF($A$1=4,TS!L50,IF($A$1=5,TS!O50,IF($A$1=6,TS!R50,IF($A$1=7,TS!U50,IF($A$1=8,TS!X50,IF($A$1=9,TS!AA50,IF($A$1=10,TS!AD50,""))))))))&amp;IF($A$1=11,TS!AG50,IF($A$1=12,TS!AJ50,IF($A$1=13,TS!AM50,IF($A$1=14,TS!AP50,IF($A$1=15,TS!AS50,IF($A$1=16,TS!AV50,IF($A$1=17,TS!AY50,"")))))))&amp;IF($A$1=18,TS!BB50,IF($A$1=19,TS!BE50,IF($A$1=20,TS!BH50,IF($A$1=21,TS!BK50,IF($A$1=22,TS!BN50,IF($A$1=23,TS!BQ50,""))))))&amp;IF($A$1=24,TS!BT50,IF($A$1=25,TS!BW50,IF($A$1=26,TS!BZ50,IF($A$1=27,TS!CC50,IF($A$1=28,TS!CF50,IF($A$1=29,TS!CI50,IF($A$1=1,TS!C50,IF($A$1=2,TS!F50,""))))))))&amp;IF($A$1=30,TS!CL50,IF($A$1=31,TS!CO50,IF($A$1=32,TS!CR50,IF($A$1=33,TS!CU50,IF($A$1=34,TS!CX50,IF($A$1=35,TS!DA50,IF($A$1=36,TS!DD50,IF($A$1=37,TS!DG50,""))))))))&amp;IF($A$1=38,TS!DJ50,IF($A$1=39,TS!DM50,IF($A$1=40,TS!DP50,"")))</f>
        <v/>
      </c>
      <c r="F50" s="135">
        <f>'TA60'!AD50</f>
        <v>0</v>
      </c>
      <c r="G50" s="10"/>
      <c r="H50" s="10"/>
      <c r="I50" s="73">
        <f t="shared" si="0"/>
        <v>0</v>
      </c>
      <c r="J50" s="73" t="str">
        <f t="shared" si="3"/>
        <v/>
      </c>
      <c r="K50" s="73" t="str">
        <f t="shared" si="3"/>
        <v/>
      </c>
      <c r="L50" s="102">
        <f t="shared" si="2"/>
        <v>0</v>
      </c>
    </row>
    <row r="51" spans="3:12" ht="12" customHeight="1" x14ac:dyDescent="0.2">
      <c r="C51" s="161" t="str">
        <f ca="1">IF($A$1=3,TS!G51,IF($A$1=4,TS!J51,IF($A$1=5,TS!M51,IF($A$1=6,TS!P51,IF($A$1=7,TS!S51,IF($A$1=8,TS!V51,IF($A$1=9,TS!Y51,IF($A$1=10,TS!AB51,""))))))))&amp;IF($A$1=11,TS!AE51,IF($A$1=12,TS!AH51,IF($A$1=13,TS!AK51,IF($A$1=14,TS!AN51,IF($A$1=15,TS!AQ51,IF($A$1=16,TS!AT51,IF($A$1=17,TS!AW51,"")))))))&amp;IF($A$1=18,TS!AZ51,IF($A$1=19,TS!BC51,IF($A$1=20,TS!BF51,IF($A$1=21,TS!BI51,IF($A$1=22,TS!BL51,IF($A$1=23,TS!BO51,""))))))&amp;IF($A$1=24,TS!BR51,IF($A$1=25,TS!BU51,IF($A$1=26,TS!BX51,IF($A$1=27,TS!CA51,IF($A$1=28,TS!CD51,IF($A$1=29,TS!CG51,IF($A$1=1,TS!A51,IF($A$1=2,TS!D51,""))))))))&amp;IF($A$1=30,TS!CJ51,IF($A$1=31,TS!CM51,IF($A$1=32,TS!CP51,IF($A$1=33,TS!CS51,IF($A$1=34,TS!CV51,IF($A$1=35,TS!CY51,IF($A$1=36,TS!DB51,IF($A$1=37,TS!DE51,""))))))))&amp;IF($A$1=38,TS!DH51,IF($A$1=39,TS!DK51,IF($A$1=40,TS!DN51,"")))</f>
        <v/>
      </c>
      <c r="D51" s="161" t="str">
        <f ca="1">IF($A$1=3,TS!H51,IF($A$1=4,TS!K51,IF($A$1=5,TS!N51,IF($A$1=6,TS!Q51,IF($A$1=7,TS!T51,IF($A$1=8,TS!W51,IF($A$1=9,TS!Z51,IF($A$1=10,TS!AC51,""))))))))&amp;IF($A$1=11,TS!AF51,IF($A$1=12,TS!AI51,IF($A$1=13,TS!AL51,IF($A$1=14,TS!AO51,IF($A$1=15,TS!AR51,IF($A$1=16,TS!AU51,IF($A$1=17,TS!AX51,"")))))))&amp;IF($A$1=18,TS!BA51,IF($A$1=19,TS!BD51,IF($A$1=20,TS!BG51,IF($A$1=21,TS!BJ51,IF($A$1=22,TS!BM51,IF($A$1=23,TS!BP51,""))))))&amp;IF($A$1=24,TS!BS51,IF($A$1=25,TS!BV51,IF($A$1=26,TS!BY51,IF($A$1=27,TS!CB51,IF($A$1=28,TS!CE51,IF($A$1=29,TS!CH51,IF($A$1=1,TS!B51,IF($A$1=2,TS!E51,""))))))))&amp;IF($A$1=30,TS!CK51,IF($A$1=31,TS!CN51,IF($A$1=32,TS!CQ51,IF($A$1=33,TS!CT51,IF($A$1=34,TS!CW51,IF($A$1=35,TS!CZ51,IF($A$1=36,TS!DC51,IF($A$1=37,TS!DF51,""))))))))&amp;IF($A$1=38,TS!DI51,IF($A$1=39,TS!DL51,IF($A$1=40,TS!DO51,"")))</f>
        <v/>
      </c>
      <c r="E51" s="162" t="str">
        <f ca="1">IF($A$1=3,TS!I51,IF($A$1=4,TS!L51,IF($A$1=5,TS!O51,IF($A$1=6,TS!R51,IF($A$1=7,TS!U51,IF($A$1=8,TS!X51,IF($A$1=9,TS!AA51,IF($A$1=10,TS!AD51,""))))))))&amp;IF($A$1=11,TS!AG51,IF($A$1=12,TS!AJ51,IF($A$1=13,TS!AM51,IF($A$1=14,TS!AP51,IF($A$1=15,TS!AS51,IF($A$1=16,TS!AV51,IF($A$1=17,TS!AY51,"")))))))&amp;IF($A$1=18,TS!BB51,IF($A$1=19,TS!BE51,IF($A$1=20,TS!BH51,IF($A$1=21,TS!BK51,IF($A$1=22,TS!BN51,IF($A$1=23,TS!BQ51,""))))))&amp;IF($A$1=24,TS!BT51,IF($A$1=25,TS!BW51,IF($A$1=26,TS!BZ51,IF($A$1=27,TS!CC51,IF($A$1=28,TS!CF51,IF($A$1=29,TS!CI51,IF($A$1=1,TS!C51,IF($A$1=2,TS!F51,""))))))))&amp;IF($A$1=30,TS!CL51,IF($A$1=31,TS!CO51,IF($A$1=32,TS!CR51,IF($A$1=33,TS!CU51,IF($A$1=34,TS!CX51,IF($A$1=35,TS!DA51,IF($A$1=36,TS!DD51,IF($A$1=37,TS!DG51,""))))))))&amp;IF($A$1=38,TS!DJ51,IF($A$1=39,TS!DM51,IF($A$1=40,TS!DP51,"")))</f>
        <v/>
      </c>
      <c r="F51" s="135">
        <f>'TA60'!AD51</f>
        <v>0</v>
      </c>
      <c r="G51" s="10"/>
      <c r="H51" s="10"/>
      <c r="I51" s="73">
        <f t="shared" si="0"/>
        <v>0</v>
      </c>
      <c r="J51" s="73" t="str">
        <f t="shared" si="3"/>
        <v/>
      </c>
      <c r="K51" s="73" t="str">
        <f t="shared" si="3"/>
        <v/>
      </c>
      <c r="L51" s="102">
        <f t="shared" si="2"/>
        <v>0</v>
      </c>
    </row>
    <row r="52" spans="3:12" ht="12" customHeight="1" x14ac:dyDescent="0.2">
      <c r="C52" s="161" t="str">
        <f ca="1">IF($A$1=3,TS!G52,IF($A$1=4,TS!J52,IF($A$1=5,TS!M52,IF($A$1=6,TS!P52,IF($A$1=7,TS!S52,IF($A$1=8,TS!V52,IF($A$1=9,TS!Y52,IF($A$1=10,TS!AB52,""))))))))&amp;IF($A$1=11,TS!AE52,IF($A$1=12,TS!AH52,IF($A$1=13,TS!AK52,IF($A$1=14,TS!AN52,IF($A$1=15,TS!AQ52,IF($A$1=16,TS!AT52,IF($A$1=17,TS!AW52,"")))))))&amp;IF($A$1=18,TS!AZ52,IF($A$1=19,TS!BC52,IF($A$1=20,TS!BF52,IF($A$1=21,TS!BI52,IF($A$1=22,TS!BL52,IF($A$1=23,TS!BO52,""))))))&amp;IF($A$1=24,TS!BR52,IF($A$1=25,TS!BU52,IF($A$1=26,TS!BX52,IF($A$1=27,TS!CA52,IF($A$1=28,TS!CD52,IF($A$1=29,TS!CG52,IF($A$1=1,TS!A52,IF($A$1=2,TS!D52,""))))))))&amp;IF($A$1=30,TS!CJ52,IF($A$1=31,TS!CM52,IF($A$1=32,TS!CP52,IF($A$1=33,TS!CS52,IF($A$1=34,TS!CV52,IF($A$1=35,TS!CY52,IF($A$1=36,TS!DB52,IF($A$1=37,TS!DE52,""))))))))&amp;IF($A$1=38,TS!DH52,IF($A$1=39,TS!DK52,IF($A$1=40,TS!DN52,"")))</f>
        <v/>
      </c>
      <c r="D52" s="161" t="str">
        <f ca="1">IF($A$1=3,TS!H52,IF($A$1=4,TS!K52,IF($A$1=5,TS!N52,IF($A$1=6,TS!Q52,IF($A$1=7,TS!T52,IF($A$1=8,TS!W52,IF($A$1=9,TS!Z52,IF($A$1=10,TS!AC52,""))))))))&amp;IF($A$1=11,TS!AF52,IF($A$1=12,TS!AI52,IF($A$1=13,TS!AL52,IF($A$1=14,TS!AO52,IF($A$1=15,TS!AR52,IF($A$1=16,TS!AU52,IF($A$1=17,TS!AX52,"")))))))&amp;IF($A$1=18,TS!BA52,IF($A$1=19,TS!BD52,IF($A$1=20,TS!BG52,IF($A$1=21,TS!BJ52,IF($A$1=22,TS!BM52,IF($A$1=23,TS!BP52,""))))))&amp;IF($A$1=24,TS!BS52,IF($A$1=25,TS!BV52,IF($A$1=26,TS!BY52,IF($A$1=27,TS!CB52,IF($A$1=28,TS!CE52,IF($A$1=29,TS!CH52,IF($A$1=1,TS!B52,IF($A$1=2,TS!E52,""))))))))&amp;IF($A$1=30,TS!CK52,IF($A$1=31,TS!CN52,IF($A$1=32,TS!CQ52,IF($A$1=33,TS!CT52,IF($A$1=34,TS!CW52,IF($A$1=35,TS!CZ52,IF($A$1=36,TS!DC52,IF($A$1=37,TS!DF52,""))))))))&amp;IF($A$1=38,TS!DI52,IF($A$1=39,TS!DL52,IF($A$1=40,TS!DO52,"")))</f>
        <v/>
      </c>
      <c r="E52" s="162" t="str">
        <f ca="1">IF($A$1=3,TS!I52,IF($A$1=4,TS!L52,IF($A$1=5,TS!O52,IF($A$1=6,TS!R52,IF($A$1=7,TS!U52,IF($A$1=8,TS!X52,IF($A$1=9,TS!AA52,IF($A$1=10,TS!AD52,""))))))))&amp;IF($A$1=11,TS!AG52,IF($A$1=12,TS!AJ52,IF($A$1=13,TS!AM52,IF($A$1=14,TS!AP52,IF($A$1=15,TS!AS52,IF($A$1=16,TS!AV52,IF($A$1=17,TS!AY52,"")))))))&amp;IF($A$1=18,TS!BB52,IF($A$1=19,TS!BE52,IF($A$1=20,TS!BH52,IF($A$1=21,TS!BK52,IF($A$1=22,TS!BN52,IF($A$1=23,TS!BQ52,""))))))&amp;IF($A$1=24,TS!BT52,IF($A$1=25,TS!BW52,IF($A$1=26,TS!BZ52,IF($A$1=27,TS!CC52,IF($A$1=28,TS!CF52,IF($A$1=29,TS!CI52,IF($A$1=1,TS!C52,IF($A$1=2,TS!F52,""))))))))&amp;IF($A$1=30,TS!CL52,IF($A$1=31,TS!CO52,IF($A$1=32,TS!CR52,IF($A$1=33,TS!CU52,IF($A$1=34,TS!CX52,IF($A$1=35,TS!DA52,IF($A$1=36,TS!DD52,IF($A$1=37,TS!DG52,""))))))))&amp;IF($A$1=38,TS!DJ52,IF($A$1=39,TS!DM52,IF($A$1=40,TS!DP52,"")))</f>
        <v/>
      </c>
      <c r="F52" s="135">
        <f>'TA60'!AD52</f>
        <v>0</v>
      </c>
      <c r="G52" s="10"/>
      <c r="H52" s="10"/>
      <c r="I52" s="73">
        <f t="shared" si="0"/>
        <v>0</v>
      </c>
      <c r="J52" s="73" t="str">
        <f t="shared" si="3"/>
        <v/>
      </c>
      <c r="K52" s="73" t="str">
        <f t="shared" si="3"/>
        <v/>
      </c>
      <c r="L52" s="102">
        <f t="shared" si="2"/>
        <v>0</v>
      </c>
    </row>
    <row r="53" spans="3:12" ht="12" customHeight="1" x14ac:dyDescent="0.2">
      <c r="C53" s="161" t="str">
        <f ca="1">IF($A$1=3,TS!G53,IF($A$1=4,TS!J53,IF($A$1=5,TS!M53,IF($A$1=6,TS!P53,IF($A$1=7,TS!S53,IF($A$1=8,TS!V53,IF($A$1=9,TS!Y53,IF($A$1=10,TS!AB53,""))))))))&amp;IF($A$1=11,TS!AE53,IF($A$1=12,TS!AH53,IF($A$1=13,TS!AK53,IF($A$1=14,TS!AN53,IF($A$1=15,TS!AQ53,IF($A$1=16,TS!AT53,IF($A$1=17,TS!AW53,"")))))))&amp;IF($A$1=18,TS!AZ53,IF($A$1=19,TS!BC53,IF($A$1=20,TS!BF53,IF($A$1=21,TS!BI53,IF($A$1=22,TS!BL53,IF($A$1=23,TS!BO53,""))))))&amp;IF($A$1=24,TS!BR53,IF($A$1=25,TS!BU53,IF($A$1=26,TS!BX53,IF($A$1=27,TS!CA53,IF($A$1=28,TS!CD53,IF($A$1=29,TS!CG53,IF($A$1=1,TS!A53,IF($A$1=2,TS!D53,""))))))))&amp;IF($A$1=30,TS!CJ53,IF($A$1=31,TS!CM53,IF($A$1=32,TS!CP53,IF($A$1=33,TS!CS53,IF($A$1=34,TS!CV53,IF($A$1=35,TS!CY53,IF($A$1=36,TS!DB53,IF($A$1=37,TS!DE53,""))))))))&amp;IF($A$1=38,TS!DH53,IF($A$1=39,TS!DK53,IF($A$1=40,TS!DN53,"")))</f>
        <v/>
      </c>
      <c r="D53" s="161" t="str">
        <f ca="1">IF($A$1=3,TS!H53,IF($A$1=4,TS!K53,IF($A$1=5,TS!N53,IF($A$1=6,TS!Q53,IF($A$1=7,TS!T53,IF($A$1=8,TS!W53,IF($A$1=9,TS!Z53,IF($A$1=10,TS!AC53,""))))))))&amp;IF($A$1=11,TS!AF53,IF($A$1=12,TS!AI53,IF($A$1=13,TS!AL53,IF($A$1=14,TS!AO53,IF($A$1=15,TS!AR53,IF($A$1=16,TS!AU53,IF($A$1=17,TS!AX53,"")))))))&amp;IF($A$1=18,TS!BA53,IF($A$1=19,TS!BD53,IF($A$1=20,TS!BG53,IF($A$1=21,TS!BJ53,IF($A$1=22,TS!BM53,IF($A$1=23,TS!BP53,""))))))&amp;IF($A$1=24,TS!BS53,IF($A$1=25,TS!BV53,IF($A$1=26,TS!BY53,IF($A$1=27,TS!CB53,IF($A$1=28,TS!CE53,IF($A$1=29,TS!CH53,IF($A$1=1,TS!B53,IF($A$1=2,TS!E53,""))))))))&amp;IF($A$1=30,TS!CK53,IF($A$1=31,TS!CN53,IF($A$1=32,TS!CQ53,IF($A$1=33,TS!CT53,IF($A$1=34,TS!CW53,IF($A$1=35,TS!CZ53,IF($A$1=36,TS!DC53,IF($A$1=37,TS!DF53,""))))))))&amp;IF($A$1=38,TS!DI53,IF($A$1=39,TS!DL53,IF($A$1=40,TS!DO53,"")))</f>
        <v/>
      </c>
      <c r="E53" s="162" t="str">
        <f ca="1">IF($A$1=3,TS!I53,IF($A$1=4,TS!L53,IF($A$1=5,TS!O53,IF($A$1=6,TS!R53,IF($A$1=7,TS!U53,IF($A$1=8,TS!X53,IF($A$1=9,TS!AA53,IF($A$1=10,TS!AD53,""))))))))&amp;IF($A$1=11,TS!AG53,IF($A$1=12,TS!AJ53,IF($A$1=13,TS!AM53,IF($A$1=14,TS!AP53,IF($A$1=15,TS!AS53,IF($A$1=16,TS!AV53,IF($A$1=17,TS!AY53,"")))))))&amp;IF($A$1=18,TS!BB53,IF($A$1=19,TS!BE53,IF($A$1=20,TS!BH53,IF($A$1=21,TS!BK53,IF($A$1=22,TS!BN53,IF($A$1=23,TS!BQ53,""))))))&amp;IF($A$1=24,TS!BT53,IF($A$1=25,TS!BW53,IF($A$1=26,TS!BZ53,IF($A$1=27,TS!CC53,IF($A$1=28,TS!CF53,IF($A$1=29,TS!CI53,IF($A$1=1,TS!C53,IF($A$1=2,TS!F53,""))))))))&amp;IF($A$1=30,TS!CL53,IF($A$1=31,TS!CO53,IF($A$1=32,TS!CR53,IF($A$1=33,TS!CU53,IF($A$1=34,TS!CX53,IF($A$1=35,TS!DA53,IF($A$1=36,TS!DD53,IF($A$1=37,TS!DG53,""))))))))&amp;IF($A$1=38,TS!DJ53,IF($A$1=39,TS!DM53,IF($A$1=40,TS!DP53,"")))</f>
        <v/>
      </c>
      <c r="F53" s="135">
        <f>'TA60'!AD53</f>
        <v>0</v>
      </c>
      <c r="G53" s="10"/>
      <c r="H53" s="10"/>
      <c r="I53" s="73">
        <f t="shared" si="0"/>
        <v>0</v>
      </c>
      <c r="J53" s="73" t="str">
        <f t="shared" si="3"/>
        <v/>
      </c>
      <c r="K53" s="73" t="str">
        <f t="shared" si="3"/>
        <v/>
      </c>
      <c r="L53" s="102">
        <f t="shared" si="2"/>
        <v>0</v>
      </c>
    </row>
    <row r="54" spans="3:12" ht="12" customHeight="1" x14ac:dyDescent="0.2">
      <c r="C54" s="161" t="str">
        <f ca="1">IF($A$1=3,TS!G54,IF($A$1=4,TS!J54,IF($A$1=5,TS!M54,IF($A$1=6,TS!P54,IF($A$1=7,TS!S54,IF($A$1=8,TS!V54,IF($A$1=9,TS!Y54,IF($A$1=10,TS!AB54,""))))))))&amp;IF($A$1=11,TS!AE54,IF($A$1=12,TS!AH54,IF($A$1=13,TS!AK54,IF($A$1=14,TS!AN54,IF($A$1=15,TS!AQ54,IF($A$1=16,TS!AT54,IF($A$1=17,TS!AW54,"")))))))&amp;IF($A$1=18,TS!AZ54,IF($A$1=19,TS!BC54,IF($A$1=20,TS!BF54,IF($A$1=21,TS!BI54,IF($A$1=22,TS!BL54,IF($A$1=23,TS!BO54,""))))))&amp;IF($A$1=24,TS!BR54,IF($A$1=25,TS!BU54,IF($A$1=26,TS!BX54,IF($A$1=27,TS!CA54,IF($A$1=28,TS!CD54,IF($A$1=29,TS!CG54,IF($A$1=1,TS!A54,IF($A$1=2,TS!D54,""))))))))&amp;IF($A$1=30,TS!CJ54,IF($A$1=31,TS!CM54,IF($A$1=32,TS!CP54,IF($A$1=33,TS!CS54,IF($A$1=34,TS!CV54,IF($A$1=35,TS!CY54,IF($A$1=36,TS!DB54,IF($A$1=37,TS!DE54,""))))))))&amp;IF($A$1=38,TS!DH54,IF($A$1=39,TS!DK54,IF($A$1=40,TS!DN54,"")))</f>
        <v/>
      </c>
      <c r="D54" s="161" t="str">
        <f ca="1">IF($A$1=3,TS!H54,IF($A$1=4,TS!K54,IF($A$1=5,TS!N54,IF($A$1=6,TS!Q54,IF($A$1=7,TS!T54,IF($A$1=8,TS!W54,IF($A$1=9,TS!Z54,IF($A$1=10,TS!AC54,""))))))))&amp;IF($A$1=11,TS!AF54,IF($A$1=12,TS!AI54,IF($A$1=13,TS!AL54,IF($A$1=14,TS!AO54,IF($A$1=15,TS!AR54,IF($A$1=16,TS!AU54,IF($A$1=17,TS!AX54,"")))))))&amp;IF($A$1=18,TS!BA54,IF($A$1=19,TS!BD54,IF($A$1=20,TS!BG54,IF($A$1=21,TS!BJ54,IF($A$1=22,TS!BM54,IF($A$1=23,TS!BP54,""))))))&amp;IF($A$1=24,TS!BS54,IF($A$1=25,TS!BV54,IF($A$1=26,TS!BY54,IF($A$1=27,TS!CB54,IF($A$1=28,TS!CE54,IF($A$1=29,TS!CH54,IF($A$1=1,TS!B54,IF($A$1=2,TS!E54,""))))))))&amp;IF($A$1=30,TS!CK54,IF($A$1=31,TS!CN54,IF($A$1=32,TS!CQ54,IF($A$1=33,TS!CT54,IF($A$1=34,TS!CW54,IF($A$1=35,TS!CZ54,IF($A$1=36,TS!DC54,IF($A$1=37,TS!DF54,""))))))))&amp;IF($A$1=38,TS!DI54,IF($A$1=39,TS!DL54,IF($A$1=40,TS!DO54,"")))</f>
        <v/>
      </c>
      <c r="E54" s="162" t="str">
        <f ca="1">IF($A$1=3,TS!I54,IF($A$1=4,TS!L54,IF($A$1=5,TS!O54,IF($A$1=6,TS!R54,IF($A$1=7,TS!U54,IF($A$1=8,TS!X54,IF($A$1=9,TS!AA54,IF($A$1=10,TS!AD54,""))))))))&amp;IF($A$1=11,TS!AG54,IF($A$1=12,TS!AJ54,IF($A$1=13,TS!AM54,IF($A$1=14,TS!AP54,IF($A$1=15,TS!AS54,IF($A$1=16,TS!AV54,IF($A$1=17,TS!AY54,"")))))))&amp;IF($A$1=18,TS!BB54,IF($A$1=19,TS!BE54,IF($A$1=20,TS!BH54,IF($A$1=21,TS!BK54,IF($A$1=22,TS!BN54,IF($A$1=23,TS!BQ54,""))))))&amp;IF($A$1=24,TS!BT54,IF($A$1=25,TS!BW54,IF($A$1=26,TS!BZ54,IF($A$1=27,TS!CC54,IF($A$1=28,TS!CF54,IF($A$1=29,TS!CI54,IF($A$1=1,TS!C54,IF($A$1=2,TS!F54,""))))))))&amp;IF($A$1=30,TS!CL54,IF($A$1=31,TS!CO54,IF($A$1=32,TS!CR54,IF($A$1=33,TS!CU54,IF($A$1=34,TS!CX54,IF($A$1=35,TS!DA54,IF($A$1=36,TS!DD54,IF($A$1=37,TS!DG54,""))))))))&amp;IF($A$1=38,TS!DJ54,IF($A$1=39,TS!DM54,IF($A$1=40,TS!DP54,"")))</f>
        <v/>
      </c>
      <c r="F54" s="135">
        <f>'TA60'!AD54</f>
        <v>0</v>
      </c>
      <c r="G54" s="10"/>
      <c r="H54" s="10"/>
      <c r="I54" s="73">
        <f t="shared" si="0"/>
        <v>0</v>
      </c>
      <c r="J54" s="73" t="str">
        <f t="shared" si="3"/>
        <v/>
      </c>
      <c r="K54" s="73" t="str">
        <f t="shared" si="3"/>
        <v/>
      </c>
      <c r="L54" s="102">
        <f t="shared" si="2"/>
        <v>0</v>
      </c>
    </row>
    <row r="55" spans="3:12" ht="12" customHeight="1" x14ac:dyDescent="0.2">
      <c r="C55" s="161" t="str">
        <f ca="1">IF($A$1=3,TS!G55,IF($A$1=4,TS!J55,IF($A$1=5,TS!M55,IF($A$1=6,TS!P55,IF($A$1=7,TS!S55,IF($A$1=8,TS!V55,IF($A$1=9,TS!Y55,IF($A$1=10,TS!AB55,""))))))))&amp;IF($A$1=11,TS!AE55,IF($A$1=12,TS!AH55,IF($A$1=13,TS!AK55,IF($A$1=14,TS!AN55,IF($A$1=15,TS!AQ55,IF($A$1=16,TS!AT55,IF($A$1=17,TS!AW55,"")))))))&amp;IF($A$1=18,TS!AZ55,IF($A$1=19,TS!BC55,IF($A$1=20,TS!BF55,IF($A$1=21,TS!BI55,IF($A$1=22,TS!BL55,IF($A$1=23,TS!BO55,""))))))&amp;IF($A$1=24,TS!BR55,IF($A$1=25,TS!BU55,IF($A$1=26,TS!BX55,IF($A$1=27,TS!CA55,IF($A$1=28,TS!CD55,IF($A$1=29,TS!CG55,IF($A$1=1,TS!A55,IF($A$1=2,TS!D55,""))))))))&amp;IF($A$1=30,TS!CJ55,IF($A$1=31,TS!CM55,IF($A$1=32,TS!CP55,IF($A$1=33,TS!CS55,IF($A$1=34,TS!CV55,IF($A$1=35,TS!CY55,IF($A$1=36,TS!DB55,IF($A$1=37,TS!DE55,""))))))))&amp;IF($A$1=38,TS!DH55,IF($A$1=39,TS!DK55,IF($A$1=40,TS!DN55,"")))</f>
        <v/>
      </c>
      <c r="D55" s="161" t="str">
        <f ca="1">IF($A$1=3,TS!H55,IF($A$1=4,TS!K55,IF($A$1=5,TS!N55,IF($A$1=6,TS!Q55,IF($A$1=7,TS!T55,IF($A$1=8,TS!W55,IF($A$1=9,TS!Z55,IF($A$1=10,TS!AC55,""))))))))&amp;IF($A$1=11,TS!AF55,IF($A$1=12,TS!AI55,IF($A$1=13,TS!AL55,IF($A$1=14,TS!AO55,IF($A$1=15,TS!AR55,IF($A$1=16,TS!AU55,IF($A$1=17,TS!AX55,"")))))))&amp;IF($A$1=18,TS!BA55,IF($A$1=19,TS!BD55,IF($A$1=20,TS!BG55,IF($A$1=21,TS!BJ55,IF($A$1=22,TS!BM55,IF($A$1=23,TS!BP55,""))))))&amp;IF($A$1=24,TS!BS55,IF($A$1=25,TS!BV55,IF($A$1=26,TS!BY55,IF($A$1=27,TS!CB55,IF($A$1=28,TS!CE55,IF($A$1=29,TS!CH55,IF($A$1=1,TS!B55,IF($A$1=2,TS!E55,""))))))))&amp;IF($A$1=30,TS!CK55,IF($A$1=31,TS!CN55,IF($A$1=32,TS!CQ55,IF($A$1=33,TS!CT55,IF($A$1=34,TS!CW55,IF($A$1=35,TS!CZ55,IF($A$1=36,TS!DC55,IF($A$1=37,TS!DF55,""))))))))&amp;IF($A$1=38,TS!DI55,IF($A$1=39,TS!DL55,IF($A$1=40,TS!DO55,"")))</f>
        <v/>
      </c>
      <c r="E55" s="162" t="str">
        <f ca="1">IF($A$1=3,TS!I55,IF($A$1=4,TS!L55,IF($A$1=5,TS!O55,IF($A$1=6,TS!R55,IF($A$1=7,TS!U55,IF($A$1=8,TS!X55,IF($A$1=9,TS!AA55,IF($A$1=10,TS!AD55,""))))))))&amp;IF($A$1=11,TS!AG55,IF($A$1=12,TS!AJ55,IF($A$1=13,TS!AM55,IF($A$1=14,TS!AP55,IF($A$1=15,TS!AS55,IF($A$1=16,TS!AV55,IF($A$1=17,TS!AY55,"")))))))&amp;IF($A$1=18,TS!BB55,IF($A$1=19,TS!BE55,IF($A$1=20,TS!BH55,IF($A$1=21,TS!BK55,IF($A$1=22,TS!BN55,IF($A$1=23,TS!BQ55,""))))))&amp;IF($A$1=24,TS!BT55,IF($A$1=25,TS!BW55,IF($A$1=26,TS!BZ55,IF($A$1=27,TS!CC55,IF($A$1=28,TS!CF55,IF($A$1=29,TS!CI55,IF($A$1=1,TS!C55,IF($A$1=2,TS!F55,""))))))))&amp;IF($A$1=30,TS!CL55,IF($A$1=31,TS!CO55,IF($A$1=32,TS!CR55,IF($A$1=33,TS!CU55,IF($A$1=34,TS!CX55,IF($A$1=35,TS!DA55,IF($A$1=36,TS!DD55,IF($A$1=37,TS!DG55,""))))))))&amp;IF($A$1=38,TS!DJ55,IF($A$1=39,TS!DM55,IF($A$1=40,TS!DP55,"")))</f>
        <v/>
      </c>
      <c r="F55" s="135">
        <f>'TA60'!AD55</f>
        <v>0</v>
      </c>
      <c r="G55" s="10"/>
      <c r="H55" s="10"/>
      <c r="I55" s="73">
        <f t="shared" si="0"/>
        <v>0</v>
      </c>
      <c r="J55" s="73" t="str">
        <f t="shared" si="3"/>
        <v/>
      </c>
      <c r="K55" s="73" t="str">
        <f t="shared" si="3"/>
        <v/>
      </c>
      <c r="L55" s="102">
        <f t="shared" si="2"/>
        <v>0</v>
      </c>
    </row>
    <row r="56" spans="3:12" ht="12" customHeight="1" x14ac:dyDescent="0.2">
      <c r="C56" s="161" t="str">
        <f ca="1">IF($A$1=3,TS!G56,IF($A$1=4,TS!J56,IF($A$1=5,TS!M56,IF($A$1=6,TS!P56,IF($A$1=7,TS!S56,IF($A$1=8,TS!V56,IF($A$1=9,TS!Y56,IF($A$1=10,TS!AB56,""))))))))&amp;IF($A$1=11,TS!AE56,IF($A$1=12,TS!AH56,IF($A$1=13,TS!AK56,IF($A$1=14,TS!AN56,IF($A$1=15,TS!AQ56,IF($A$1=16,TS!AT56,IF($A$1=17,TS!AW56,"")))))))&amp;IF($A$1=18,TS!AZ56,IF($A$1=19,TS!BC56,IF($A$1=20,TS!BF56,IF($A$1=21,TS!BI56,IF($A$1=22,TS!BL56,IF($A$1=23,TS!BO56,""))))))&amp;IF($A$1=24,TS!BR56,IF($A$1=25,TS!BU56,IF($A$1=26,TS!BX56,IF($A$1=27,TS!CA56,IF($A$1=28,TS!CD56,IF($A$1=29,TS!CG56,IF($A$1=1,TS!A56,IF($A$1=2,TS!D56,""))))))))&amp;IF($A$1=30,TS!CJ56,IF($A$1=31,TS!CM56,IF($A$1=32,TS!CP56,IF($A$1=33,TS!CS56,IF($A$1=34,TS!CV56,IF($A$1=35,TS!CY56,IF($A$1=36,TS!DB56,IF($A$1=37,TS!DE56,""))))))))&amp;IF($A$1=38,TS!DH56,IF($A$1=39,TS!DK56,IF($A$1=40,TS!DN56,"")))</f>
        <v/>
      </c>
      <c r="D56" s="161" t="str">
        <f ca="1">IF($A$1=3,TS!H56,IF($A$1=4,TS!K56,IF($A$1=5,TS!N56,IF($A$1=6,TS!Q56,IF($A$1=7,TS!T56,IF($A$1=8,TS!W56,IF($A$1=9,TS!Z56,IF($A$1=10,TS!AC56,""))))))))&amp;IF($A$1=11,TS!AF56,IF($A$1=12,TS!AI56,IF($A$1=13,TS!AL56,IF($A$1=14,TS!AO56,IF($A$1=15,TS!AR56,IF($A$1=16,TS!AU56,IF($A$1=17,TS!AX56,"")))))))&amp;IF($A$1=18,TS!BA56,IF($A$1=19,TS!BD56,IF($A$1=20,TS!BG56,IF($A$1=21,TS!BJ56,IF($A$1=22,TS!BM56,IF($A$1=23,TS!BP56,""))))))&amp;IF($A$1=24,TS!BS56,IF($A$1=25,TS!BV56,IF($A$1=26,TS!BY56,IF($A$1=27,TS!CB56,IF($A$1=28,TS!CE56,IF($A$1=29,TS!CH56,IF($A$1=1,TS!B56,IF($A$1=2,TS!E56,""))))))))&amp;IF($A$1=30,TS!CK56,IF($A$1=31,TS!CN56,IF($A$1=32,TS!CQ56,IF($A$1=33,TS!CT56,IF($A$1=34,TS!CW56,IF($A$1=35,TS!CZ56,IF($A$1=36,TS!DC56,IF($A$1=37,TS!DF56,""))))))))&amp;IF($A$1=38,TS!DI56,IF($A$1=39,TS!DL56,IF($A$1=40,TS!DO56,"")))</f>
        <v/>
      </c>
      <c r="E56" s="162" t="str">
        <f ca="1">IF($A$1=3,TS!I56,IF($A$1=4,TS!L56,IF($A$1=5,TS!O56,IF($A$1=6,TS!R56,IF($A$1=7,TS!U56,IF($A$1=8,TS!X56,IF($A$1=9,TS!AA56,IF($A$1=10,TS!AD56,""))))))))&amp;IF($A$1=11,TS!AG56,IF($A$1=12,TS!AJ56,IF($A$1=13,TS!AM56,IF($A$1=14,TS!AP56,IF($A$1=15,TS!AS56,IF($A$1=16,TS!AV56,IF($A$1=17,TS!AY56,"")))))))&amp;IF($A$1=18,TS!BB56,IF($A$1=19,TS!BE56,IF($A$1=20,TS!BH56,IF($A$1=21,TS!BK56,IF($A$1=22,TS!BN56,IF($A$1=23,TS!BQ56,""))))))&amp;IF($A$1=24,TS!BT56,IF($A$1=25,TS!BW56,IF($A$1=26,TS!BZ56,IF($A$1=27,TS!CC56,IF($A$1=28,TS!CF56,IF($A$1=29,TS!CI56,IF($A$1=1,TS!C56,IF($A$1=2,TS!F56,""))))))))&amp;IF($A$1=30,TS!CL56,IF($A$1=31,TS!CO56,IF($A$1=32,TS!CR56,IF($A$1=33,TS!CU56,IF($A$1=34,TS!CX56,IF($A$1=35,TS!DA56,IF($A$1=36,TS!DD56,IF($A$1=37,TS!DG56,""))))))))&amp;IF($A$1=38,TS!DJ56,IF($A$1=39,TS!DM56,IF($A$1=40,TS!DP56,"")))</f>
        <v/>
      </c>
      <c r="F56" s="135">
        <f>'TA60'!AD56</f>
        <v>0</v>
      </c>
      <c r="G56" s="10"/>
      <c r="H56" s="10"/>
      <c r="I56" s="73">
        <f t="shared" si="0"/>
        <v>0</v>
      </c>
      <c r="J56" s="73" t="str">
        <f t="shared" si="3"/>
        <v/>
      </c>
      <c r="K56" s="73" t="str">
        <f t="shared" si="3"/>
        <v/>
      </c>
      <c r="L56" s="102">
        <f t="shared" si="2"/>
        <v>0</v>
      </c>
    </row>
    <row r="57" spans="3:12" ht="12" customHeight="1" x14ac:dyDescent="0.2">
      <c r="C57" s="161" t="str">
        <f ca="1">IF($A$1=3,TS!G57,IF($A$1=4,TS!J57,IF($A$1=5,TS!M57,IF($A$1=6,TS!P57,IF($A$1=7,TS!S57,IF($A$1=8,TS!V57,IF($A$1=9,TS!Y57,IF($A$1=10,TS!AB57,""))))))))&amp;IF($A$1=11,TS!AE57,IF($A$1=12,TS!AH57,IF($A$1=13,TS!AK57,IF($A$1=14,TS!AN57,IF($A$1=15,TS!AQ57,IF($A$1=16,TS!AT57,IF($A$1=17,TS!AW57,"")))))))&amp;IF($A$1=18,TS!AZ57,IF($A$1=19,TS!BC57,IF($A$1=20,TS!BF57,IF($A$1=21,TS!BI57,IF($A$1=22,TS!BL57,IF($A$1=23,TS!BO57,""))))))&amp;IF($A$1=24,TS!BR57,IF($A$1=25,TS!BU57,IF($A$1=26,TS!BX57,IF($A$1=27,TS!CA57,IF($A$1=28,TS!CD57,IF($A$1=29,TS!CG57,IF($A$1=1,TS!A57,IF($A$1=2,TS!D57,""))))))))&amp;IF($A$1=30,TS!CJ57,IF($A$1=31,TS!CM57,IF($A$1=32,TS!CP57,IF($A$1=33,TS!CS57,IF($A$1=34,TS!CV57,IF($A$1=35,TS!CY57,IF($A$1=36,TS!DB57,IF($A$1=37,TS!DE57,""))))))))&amp;IF($A$1=38,TS!DH57,IF($A$1=39,TS!DK57,IF($A$1=40,TS!DN57,"")))</f>
        <v/>
      </c>
      <c r="D57" s="161" t="str">
        <f ca="1">IF($A$1=3,TS!H57,IF($A$1=4,TS!K57,IF($A$1=5,TS!N57,IF($A$1=6,TS!Q57,IF($A$1=7,TS!T57,IF($A$1=8,TS!W57,IF($A$1=9,TS!Z57,IF($A$1=10,TS!AC57,""))))))))&amp;IF($A$1=11,TS!AF57,IF($A$1=12,TS!AI57,IF($A$1=13,TS!AL57,IF($A$1=14,TS!AO57,IF($A$1=15,TS!AR57,IF($A$1=16,TS!AU57,IF($A$1=17,TS!AX57,"")))))))&amp;IF($A$1=18,TS!BA57,IF($A$1=19,TS!BD57,IF($A$1=20,TS!BG57,IF($A$1=21,TS!BJ57,IF($A$1=22,TS!BM57,IF($A$1=23,TS!BP57,""))))))&amp;IF($A$1=24,TS!BS57,IF($A$1=25,TS!BV57,IF($A$1=26,TS!BY57,IF($A$1=27,TS!CB57,IF($A$1=28,TS!CE57,IF($A$1=29,TS!CH57,IF($A$1=1,TS!B57,IF($A$1=2,TS!E57,""))))))))&amp;IF($A$1=30,TS!CK57,IF($A$1=31,TS!CN57,IF($A$1=32,TS!CQ57,IF($A$1=33,TS!CT57,IF($A$1=34,TS!CW57,IF($A$1=35,TS!CZ57,IF($A$1=36,TS!DC57,IF($A$1=37,TS!DF57,""))))))))&amp;IF($A$1=38,TS!DI57,IF($A$1=39,TS!DL57,IF($A$1=40,TS!DO57,"")))</f>
        <v/>
      </c>
      <c r="E57" s="162" t="str">
        <f ca="1">IF($A$1=3,TS!I57,IF($A$1=4,TS!L57,IF($A$1=5,TS!O57,IF($A$1=6,TS!R57,IF($A$1=7,TS!U57,IF($A$1=8,TS!X57,IF($A$1=9,TS!AA57,IF($A$1=10,TS!AD57,""))))))))&amp;IF($A$1=11,TS!AG57,IF($A$1=12,TS!AJ57,IF($A$1=13,TS!AM57,IF($A$1=14,TS!AP57,IF($A$1=15,TS!AS57,IF($A$1=16,TS!AV57,IF($A$1=17,TS!AY57,"")))))))&amp;IF($A$1=18,TS!BB57,IF($A$1=19,TS!BE57,IF($A$1=20,TS!BH57,IF($A$1=21,TS!BK57,IF($A$1=22,TS!BN57,IF($A$1=23,TS!BQ57,""))))))&amp;IF($A$1=24,TS!BT57,IF($A$1=25,TS!BW57,IF($A$1=26,TS!BZ57,IF($A$1=27,TS!CC57,IF($A$1=28,TS!CF57,IF($A$1=29,TS!CI57,IF($A$1=1,TS!C57,IF($A$1=2,TS!F57,""))))))))&amp;IF($A$1=30,TS!CL57,IF($A$1=31,TS!CO57,IF($A$1=32,TS!CR57,IF($A$1=33,TS!CU57,IF($A$1=34,TS!CX57,IF($A$1=35,TS!DA57,IF($A$1=36,TS!DD57,IF($A$1=37,TS!DG57,""))))))))&amp;IF($A$1=38,TS!DJ57,IF($A$1=39,TS!DM57,IF($A$1=40,TS!DP57,"")))</f>
        <v/>
      </c>
      <c r="F57" s="135">
        <f>'TA60'!AD57</f>
        <v>0</v>
      </c>
      <c r="G57" s="10"/>
      <c r="H57" s="10"/>
      <c r="I57" s="73">
        <f t="shared" si="0"/>
        <v>0</v>
      </c>
      <c r="J57" s="73" t="str">
        <f t="shared" si="3"/>
        <v/>
      </c>
      <c r="K57" s="73" t="str">
        <f t="shared" si="3"/>
        <v/>
      </c>
      <c r="L57" s="102">
        <f t="shared" si="2"/>
        <v>0</v>
      </c>
    </row>
    <row r="58" spans="3:12" ht="12" customHeight="1" x14ac:dyDescent="0.2">
      <c r="C58" s="161" t="str">
        <f ca="1">IF($A$1=3,TS!G58,IF($A$1=4,TS!J58,IF($A$1=5,TS!M58,IF($A$1=6,TS!P58,IF($A$1=7,TS!S58,IF($A$1=8,TS!V58,IF($A$1=9,TS!Y58,IF($A$1=10,TS!AB58,""))))))))&amp;IF($A$1=11,TS!AE58,IF($A$1=12,TS!AH58,IF($A$1=13,TS!AK58,IF($A$1=14,TS!AN58,IF($A$1=15,TS!AQ58,IF($A$1=16,TS!AT58,IF($A$1=17,TS!AW58,"")))))))&amp;IF($A$1=18,TS!AZ58,IF($A$1=19,TS!BC58,IF($A$1=20,TS!BF58,IF($A$1=21,TS!BI58,IF($A$1=22,TS!BL58,IF($A$1=23,TS!BO58,""))))))&amp;IF($A$1=24,TS!BR58,IF($A$1=25,TS!BU58,IF($A$1=26,TS!BX58,IF($A$1=27,TS!CA58,IF($A$1=28,TS!CD58,IF($A$1=29,TS!CG58,IF($A$1=1,TS!A58,IF($A$1=2,TS!D58,""))))))))&amp;IF($A$1=30,TS!CJ58,IF($A$1=31,TS!CM58,IF($A$1=32,TS!CP58,IF($A$1=33,TS!CS58,IF($A$1=34,TS!CV58,IF($A$1=35,TS!CY58,IF($A$1=36,TS!DB58,IF($A$1=37,TS!DE58,""))))))))&amp;IF($A$1=38,TS!DH58,IF($A$1=39,TS!DK58,IF($A$1=40,TS!DN58,"")))</f>
        <v/>
      </c>
      <c r="D58" s="161" t="str">
        <f ca="1">IF($A$1=3,TS!H58,IF($A$1=4,TS!K58,IF($A$1=5,TS!N58,IF($A$1=6,TS!Q58,IF($A$1=7,TS!T58,IF($A$1=8,TS!W58,IF($A$1=9,TS!Z58,IF($A$1=10,TS!AC58,""))))))))&amp;IF($A$1=11,TS!AF58,IF($A$1=12,TS!AI58,IF($A$1=13,TS!AL58,IF($A$1=14,TS!AO58,IF($A$1=15,TS!AR58,IF($A$1=16,TS!AU58,IF($A$1=17,TS!AX58,"")))))))&amp;IF($A$1=18,TS!BA58,IF($A$1=19,TS!BD58,IF($A$1=20,TS!BG58,IF($A$1=21,TS!BJ58,IF($A$1=22,TS!BM58,IF($A$1=23,TS!BP58,""))))))&amp;IF($A$1=24,TS!BS58,IF($A$1=25,TS!BV58,IF($A$1=26,TS!BY58,IF($A$1=27,TS!CB58,IF($A$1=28,TS!CE58,IF($A$1=29,TS!CH58,IF($A$1=1,TS!B58,IF($A$1=2,TS!E58,""))))))))&amp;IF($A$1=30,TS!CK58,IF($A$1=31,TS!CN58,IF($A$1=32,TS!CQ58,IF($A$1=33,TS!CT58,IF($A$1=34,TS!CW58,IF($A$1=35,TS!CZ58,IF($A$1=36,TS!DC58,IF($A$1=37,TS!DF58,""))))))))&amp;IF($A$1=38,TS!DI58,IF($A$1=39,TS!DL58,IF($A$1=40,TS!DO58,"")))</f>
        <v/>
      </c>
      <c r="E58" s="162" t="str">
        <f ca="1">IF($A$1=3,TS!I58,IF($A$1=4,TS!L58,IF($A$1=5,TS!O58,IF($A$1=6,TS!R58,IF($A$1=7,TS!U58,IF($A$1=8,TS!X58,IF($A$1=9,TS!AA58,IF($A$1=10,TS!AD58,""))))))))&amp;IF($A$1=11,TS!AG58,IF($A$1=12,TS!AJ58,IF($A$1=13,TS!AM58,IF($A$1=14,TS!AP58,IF($A$1=15,TS!AS58,IF($A$1=16,TS!AV58,IF($A$1=17,TS!AY58,"")))))))&amp;IF($A$1=18,TS!BB58,IF($A$1=19,TS!BE58,IF($A$1=20,TS!BH58,IF($A$1=21,TS!BK58,IF($A$1=22,TS!BN58,IF($A$1=23,TS!BQ58,""))))))&amp;IF($A$1=24,TS!BT58,IF($A$1=25,TS!BW58,IF($A$1=26,TS!BZ58,IF($A$1=27,TS!CC58,IF($A$1=28,TS!CF58,IF($A$1=29,TS!CI58,IF($A$1=1,TS!C58,IF($A$1=2,TS!F58,""))))))))&amp;IF($A$1=30,TS!CL58,IF($A$1=31,TS!CO58,IF($A$1=32,TS!CR58,IF($A$1=33,TS!CU58,IF($A$1=34,TS!CX58,IF($A$1=35,TS!DA58,IF($A$1=36,TS!DD58,IF($A$1=37,TS!DG58,""))))))))&amp;IF($A$1=38,TS!DJ58,IF($A$1=39,TS!DM58,IF($A$1=40,TS!DP58,"")))</f>
        <v/>
      </c>
      <c r="F58" s="135">
        <f>'TA60'!AD58</f>
        <v>0</v>
      </c>
      <c r="G58" s="10"/>
      <c r="H58" s="10"/>
      <c r="I58" s="73">
        <f t="shared" si="0"/>
        <v>0</v>
      </c>
      <c r="J58" s="73" t="str">
        <f t="shared" si="3"/>
        <v/>
      </c>
      <c r="K58" s="73" t="str">
        <f t="shared" si="3"/>
        <v/>
      </c>
      <c r="L58" s="102">
        <f t="shared" si="2"/>
        <v>0</v>
      </c>
    </row>
    <row r="59" spans="3:12" ht="12" customHeight="1" x14ac:dyDescent="0.2">
      <c r="C59" s="161" t="str">
        <f ca="1">IF($A$1=3,TS!G59,IF($A$1=4,TS!J59,IF($A$1=5,TS!M59,IF($A$1=6,TS!P59,IF($A$1=7,TS!S59,IF($A$1=8,TS!V59,IF($A$1=9,TS!Y59,IF($A$1=10,TS!AB59,""))))))))&amp;IF($A$1=11,TS!AE59,IF($A$1=12,TS!AH59,IF($A$1=13,TS!AK59,IF($A$1=14,TS!AN59,IF($A$1=15,TS!AQ59,IF($A$1=16,TS!AT59,IF($A$1=17,TS!AW59,"")))))))&amp;IF($A$1=18,TS!AZ59,IF($A$1=19,TS!BC59,IF($A$1=20,TS!BF59,IF($A$1=21,TS!BI59,IF($A$1=22,TS!BL59,IF($A$1=23,TS!BO59,""))))))&amp;IF($A$1=24,TS!BR59,IF($A$1=25,TS!BU59,IF($A$1=26,TS!BX59,IF($A$1=27,TS!CA59,IF($A$1=28,TS!CD59,IF($A$1=29,TS!CG59,IF($A$1=1,TS!A59,IF($A$1=2,TS!D59,""))))))))&amp;IF($A$1=30,TS!CJ59,IF($A$1=31,TS!CM59,IF($A$1=32,TS!CP59,IF($A$1=33,TS!CS59,IF($A$1=34,TS!CV59,IF($A$1=35,TS!CY59,IF($A$1=36,TS!DB59,IF($A$1=37,TS!DE59,""))))))))&amp;IF($A$1=38,TS!DH59,IF($A$1=39,TS!DK59,IF($A$1=40,TS!DN59,"")))</f>
        <v/>
      </c>
      <c r="D59" s="161" t="str">
        <f ca="1">IF($A$1=3,TS!H59,IF($A$1=4,TS!K59,IF($A$1=5,TS!N59,IF($A$1=6,TS!Q59,IF($A$1=7,TS!T59,IF($A$1=8,TS!W59,IF($A$1=9,TS!Z59,IF($A$1=10,TS!AC59,""))))))))&amp;IF($A$1=11,TS!AF59,IF($A$1=12,TS!AI59,IF($A$1=13,TS!AL59,IF($A$1=14,TS!AO59,IF($A$1=15,TS!AR59,IF($A$1=16,TS!AU59,IF($A$1=17,TS!AX59,"")))))))&amp;IF($A$1=18,TS!BA59,IF($A$1=19,TS!BD59,IF($A$1=20,TS!BG59,IF($A$1=21,TS!BJ59,IF($A$1=22,TS!BM59,IF($A$1=23,TS!BP59,""))))))&amp;IF($A$1=24,TS!BS59,IF($A$1=25,TS!BV59,IF($A$1=26,TS!BY59,IF($A$1=27,TS!CB59,IF($A$1=28,TS!CE59,IF($A$1=29,TS!CH59,IF($A$1=1,TS!B59,IF($A$1=2,TS!E59,""))))))))&amp;IF($A$1=30,TS!CK59,IF($A$1=31,TS!CN59,IF($A$1=32,TS!CQ59,IF($A$1=33,TS!CT59,IF($A$1=34,TS!CW59,IF($A$1=35,TS!CZ59,IF($A$1=36,TS!DC59,IF($A$1=37,TS!DF59,""))))))))&amp;IF($A$1=38,TS!DI59,IF($A$1=39,TS!DL59,IF($A$1=40,TS!DO59,"")))</f>
        <v/>
      </c>
      <c r="E59" s="162" t="str">
        <f ca="1">IF($A$1=3,TS!I59,IF($A$1=4,TS!L59,IF($A$1=5,TS!O59,IF($A$1=6,TS!R59,IF($A$1=7,TS!U59,IF($A$1=8,TS!X59,IF($A$1=9,TS!AA59,IF($A$1=10,TS!AD59,""))))))))&amp;IF($A$1=11,TS!AG59,IF($A$1=12,TS!AJ59,IF($A$1=13,TS!AM59,IF($A$1=14,TS!AP59,IF($A$1=15,TS!AS59,IF($A$1=16,TS!AV59,IF($A$1=17,TS!AY59,"")))))))&amp;IF($A$1=18,TS!BB59,IF($A$1=19,TS!BE59,IF($A$1=20,TS!BH59,IF($A$1=21,TS!BK59,IF($A$1=22,TS!BN59,IF($A$1=23,TS!BQ59,""))))))&amp;IF($A$1=24,TS!BT59,IF($A$1=25,TS!BW59,IF($A$1=26,TS!BZ59,IF($A$1=27,TS!CC59,IF($A$1=28,TS!CF59,IF($A$1=29,TS!CI59,IF($A$1=1,TS!C59,IF($A$1=2,TS!F59,""))))))))&amp;IF($A$1=30,TS!CL59,IF($A$1=31,TS!CO59,IF($A$1=32,TS!CR59,IF($A$1=33,TS!CU59,IF($A$1=34,TS!CX59,IF($A$1=35,TS!DA59,IF($A$1=36,TS!DD59,IF($A$1=37,TS!DG59,""))))))))&amp;IF($A$1=38,TS!DJ59,IF($A$1=39,TS!DM59,IF($A$1=40,TS!DP59,"")))</f>
        <v/>
      </c>
      <c r="F59" s="135">
        <f>'TA60'!AD59</f>
        <v>0</v>
      </c>
      <c r="G59" s="10"/>
      <c r="H59" s="10"/>
      <c r="I59" s="73">
        <f t="shared" si="0"/>
        <v>0</v>
      </c>
      <c r="J59" s="73" t="str">
        <f t="shared" ref="J59:K62" si="4">IF(G59="","",G59/4)</f>
        <v/>
      </c>
      <c r="K59" s="73" t="str">
        <f t="shared" si="4"/>
        <v/>
      </c>
      <c r="L59" s="102">
        <f t="shared" si="2"/>
        <v>0</v>
      </c>
    </row>
    <row r="60" spans="3:12" ht="12" customHeight="1" x14ac:dyDescent="0.2">
      <c r="C60" s="161" t="str">
        <f ca="1">IF($A$1=3,TS!G60,IF($A$1=4,TS!J60,IF($A$1=5,TS!M60,IF($A$1=6,TS!P60,IF($A$1=7,TS!S60,IF($A$1=8,TS!V60,IF($A$1=9,TS!Y60,IF($A$1=10,TS!AB60,""))))))))&amp;IF($A$1=11,TS!AE60,IF($A$1=12,TS!AH60,IF($A$1=13,TS!AK60,IF($A$1=14,TS!AN60,IF($A$1=15,TS!AQ60,IF($A$1=16,TS!AT60,IF($A$1=17,TS!AW60,"")))))))&amp;IF($A$1=18,TS!AZ60,IF($A$1=19,TS!BC60,IF($A$1=20,TS!BF60,IF($A$1=21,TS!BI60,IF($A$1=22,TS!BL60,IF($A$1=23,TS!BO60,""))))))&amp;IF($A$1=24,TS!BR60,IF($A$1=25,TS!BU60,IF($A$1=26,TS!BX60,IF($A$1=27,TS!CA60,IF($A$1=28,TS!CD60,IF($A$1=29,TS!CG60,IF($A$1=1,TS!A60,IF($A$1=2,TS!D60,""))))))))&amp;IF($A$1=30,TS!CJ60,IF($A$1=31,TS!CM60,IF($A$1=32,TS!CP60,IF($A$1=33,TS!CS60,IF($A$1=34,TS!CV60,IF($A$1=35,TS!CY60,IF($A$1=36,TS!DB60,IF($A$1=37,TS!DE60,""))))))))&amp;IF($A$1=38,TS!DH60,IF($A$1=39,TS!DK60,IF($A$1=40,TS!DN60,"")))</f>
        <v/>
      </c>
      <c r="D60" s="161" t="str">
        <f ca="1">IF($A$1=3,TS!H60,IF($A$1=4,TS!K60,IF($A$1=5,TS!N60,IF($A$1=6,TS!Q60,IF($A$1=7,TS!T60,IF($A$1=8,TS!W60,IF($A$1=9,TS!Z60,IF($A$1=10,TS!AC60,""))))))))&amp;IF($A$1=11,TS!AF60,IF($A$1=12,TS!AI60,IF($A$1=13,TS!AL60,IF($A$1=14,TS!AO60,IF($A$1=15,TS!AR60,IF($A$1=16,TS!AU60,IF($A$1=17,TS!AX60,"")))))))&amp;IF($A$1=18,TS!BA60,IF($A$1=19,TS!BD60,IF($A$1=20,TS!BG60,IF($A$1=21,TS!BJ60,IF($A$1=22,TS!BM60,IF($A$1=23,TS!BP60,""))))))&amp;IF($A$1=24,TS!BS60,IF($A$1=25,TS!BV60,IF($A$1=26,TS!BY60,IF($A$1=27,TS!CB60,IF($A$1=28,TS!CE60,IF($A$1=29,TS!CH60,IF($A$1=1,TS!B60,IF($A$1=2,TS!E60,""))))))))&amp;IF($A$1=30,TS!CK60,IF($A$1=31,TS!CN60,IF($A$1=32,TS!CQ60,IF($A$1=33,TS!CT60,IF($A$1=34,TS!CW60,IF($A$1=35,TS!CZ60,IF($A$1=36,TS!DC60,IF($A$1=37,TS!DF60,""))))))))&amp;IF($A$1=38,TS!DI60,IF($A$1=39,TS!DL60,IF($A$1=40,TS!DO60,"")))</f>
        <v/>
      </c>
      <c r="E60" s="162" t="str">
        <f ca="1">IF($A$1=3,TS!I60,IF($A$1=4,TS!L60,IF($A$1=5,TS!O60,IF($A$1=6,TS!R60,IF($A$1=7,TS!U60,IF($A$1=8,TS!X60,IF($A$1=9,TS!AA60,IF($A$1=10,TS!AD60,""))))))))&amp;IF($A$1=11,TS!AG60,IF($A$1=12,TS!AJ60,IF($A$1=13,TS!AM60,IF($A$1=14,TS!AP60,IF($A$1=15,TS!AS60,IF($A$1=16,TS!AV60,IF($A$1=17,TS!AY60,"")))))))&amp;IF($A$1=18,TS!BB60,IF($A$1=19,TS!BE60,IF($A$1=20,TS!BH60,IF($A$1=21,TS!BK60,IF($A$1=22,TS!BN60,IF($A$1=23,TS!BQ60,""))))))&amp;IF($A$1=24,TS!BT60,IF($A$1=25,TS!BW60,IF($A$1=26,TS!BZ60,IF($A$1=27,TS!CC60,IF($A$1=28,TS!CF60,IF($A$1=29,TS!CI60,IF($A$1=1,TS!C60,IF($A$1=2,TS!F60,""))))))))&amp;IF($A$1=30,TS!CL60,IF($A$1=31,TS!CO60,IF($A$1=32,TS!CR60,IF($A$1=33,TS!CU60,IF($A$1=34,TS!CX60,IF($A$1=35,TS!DA60,IF($A$1=36,TS!DD60,IF($A$1=37,TS!DG60,""))))))))&amp;IF($A$1=38,TS!DJ60,IF($A$1=39,TS!DM60,IF($A$1=40,TS!DP60,"")))</f>
        <v/>
      </c>
      <c r="F60" s="135">
        <f>'TA60'!AD60</f>
        <v>0</v>
      </c>
      <c r="G60" s="10"/>
      <c r="H60" s="10"/>
      <c r="I60" s="73">
        <f t="shared" si="0"/>
        <v>0</v>
      </c>
      <c r="J60" s="73" t="str">
        <f t="shared" si="4"/>
        <v/>
      </c>
      <c r="K60" s="73" t="str">
        <f t="shared" si="4"/>
        <v/>
      </c>
      <c r="L60" s="102">
        <f t="shared" si="2"/>
        <v>0</v>
      </c>
    </row>
    <row r="61" spans="3:12" ht="12" customHeight="1" x14ac:dyDescent="0.2">
      <c r="C61" s="161" t="str">
        <f ca="1">IF($A$1=3,TS!G61,IF($A$1=4,TS!J61,IF($A$1=5,TS!M61,IF($A$1=6,TS!P61,IF($A$1=7,TS!S61,IF($A$1=8,TS!V61,IF($A$1=9,TS!Y61,IF($A$1=10,TS!AB61,""))))))))&amp;IF($A$1=11,TS!AE61,IF($A$1=12,TS!AH61,IF($A$1=13,TS!AK61,IF($A$1=14,TS!AN61,IF($A$1=15,TS!AQ61,IF($A$1=16,TS!AT61,IF($A$1=17,TS!AW61,"")))))))&amp;IF($A$1=18,TS!AZ61,IF($A$1=19,TS!BC61,IF($A$1=20,TS!BF61,IF($A$1=21,TS!BI61,IF($A$1=22,TS!BL61,IF($A$1=23,TS!BO61,""))))))&amp;IF($A$1=24,TS!BR61,IF($A$1=25,TS!BU61,IF($A$1=26,TS!BX61,IF($A$1=27,TS!CA61,IF($A$1=28,TS!CD61,IF($A$1=29,TS!CG61,IF($A$1=1,TS!A61,IF($A$1=2,TS!D61,""))))))))&amp;IF($A$1=30,TS!CJ61,IF($A$1=31,TS!CM61,IF($A$1=32,TS!CP61,IF($A$1=33,TS!CS61,IF($A$1=34,TS!CV61,IF($A$1=35,TS!CY61,IF($A$1=36,TS!DB61,IF($A$1=37,TS!DE61,""))))))))&amp;IF($A$1=38,TS!DH61,IF($A$1=39,TS!DK61,IF($A$1=40,TS!DN61,"")))</f>
        <v/>
      </c>
      <c r="D61" s="161" t="str">
        <f ca="1">IF($A$1=3,TS!H61,IF($A$1=4,TS!K61,IF($A$1=5,TS!N61,IF($A$1=6,TS!Q61,IF($A$1=7,TS!T61,IF($A$1=8,TS!W61,IF($A$1=9,TS!Z61,IF($A$1=10,TS!AC61,""))))))))&amp;IF($A$1=11,TS!AF61,IF($A$1=12,TS!AI61,IF($A$1=13,TS!AL61,IF($A$1=14,TS!AO61,IF($A$1=15,TS!AR61,IF($A$1=16,TS!AU61,IF($A$1=17,TS!AX61,"")))))))&amp;IF($A$1=18,TS!BA61,IF($A$1=19,TS!BD61,IF($A$1=20,TS!BG61,IF($A$1=21,TS!BJ61,IF($A$1=22,TS!BM61,IF($A$1=23,TS!BP61,""))))))&amp;IF($A$1=24,TS!BS61,IF($A$1=25,TS!BV61,IF($A$1=26,TS!BY61,IF($A$1=27,TS!CB61,IF($A$1=28,TS!CE61,IF($A$1=29,TS!CH61,IF($A$1=1,TS!B61,IF($A$1=2,TS!E61,""))))))))&amp;IF($A$1=30,TS!CK61,IF($A$1=31,TS!CN61,IF($A$1=32,TS!CQ61,IF($A$1=33,TS!CT61,IF($A$1=34,TS!CW61,IF($A$1=35,TS!CZ61,IF($A$1=36,TS!DC61,IF($A$1=37,TS!DF61,""))))))))&amp;IF($A$1=38,TS!DI61,IF($A$1=39,TS!DL61,IF($A$1=40,TS!DO61,"")))</f>
        <v/>
      </c>
      <c r="E61" s="162" t="str">
        <f ca="1">IF($A$1=3,TS!I61,IF($A$1=4,TS!L61,IF($A$1=5,TS!O61,IF($A$1=6,TS!R61,IF($A$1=7,TS!U61,IF($A$1=8,TS!X61,IF($A$1=9,TS!AA61,IF($A$1=10,TS!AD61,""))))))))&amp;IF($A$1=11,TS!AG61,IF($A$1=12,TS!AJ61,IF($A$1=13,TS!AM61,IF($A$1=14,TS!AP61,IF($A$1=15,TS!AS61,IF($A$1=16,TS!AV61,IF($A$1=17,TS!AY61,"")))))))&amp;IF($A$1=18,TS!BB61,IF($A$1=19,TS!BE61,IF($A$1=20,TS!BH61,IF($A$1=21,TS!BK61,IF($A$1=22,TS!BN61,IF($A$1=23,TS!BQ61,""))))))&amp;IF($A$1=24,TS!BT61,IF($A$1=25,TS!BW61,IF($A$1=26,TS!BZ61,IF($A$1=27,TS!CC61,IF($A$1=28,TS!CF61,IF($A$1=29,TS!CI61,IF($A$1=1,TS!C61,IF($A$1=2,TS!F61,""))))))))&amp;IF($A$1=30,TS!CL61,IF($A$1=31,TS!CO61,IF($A$1=32,TS!CR61,IF($A$1=33,TS!CU61,IF($A$1=34,TS!CX61,IF($A$1=35,TS!DA61,IF($A$1=36,TS!DD61,IF($A$1=37,TS!DG61,""))))))))&amp;IF($A$1=38,TS!DJ61,IF($A$1=39,TS!DM61,IF($A$1=40,TS!DP61,"")))</f>
        <v/>
      </c>
      <c r="F61" s="135">
        <f>'TA60'!AD61</f>
        <v>0</v>
      </c>
      <c r="G61" s="10"/>
      <c r="H61" s="10"/>
      <c r="I61" s="73">
        <f t="shared" si="0"/>
        <v>0</v>
      </c>
      <c r="J61" s="73" t="str">
        <f t="shared" si="4"/>
        <v/>
      </c>
      <c r="K61" s="73" t="str">
        <f t="shared" si="4"/>
        <v/>
      </c>
      <c r="L61" s="102">
        <f t="shared" si="2"/>
        <v>0</v>
      </c>
    </row>
    <row r="62" spans="3:12" ht="12" customHeight="1" x14ac:dyDescent="0.2">
      <c r="C62" s="161" t="str">
        <f ca="1">IF($A$1=3,TS!G62,IF($A$1=4,TS!J62,IF($A$1=5,TS!M62,IF($A$1=6,TS!P62,IF($A$1=7,TS!S62,IF($A$1=8,TS!V62,IF($A$1=9,TS!Y62,IF($A$1=10,TS!AB62,""))))))))&amp;IF($A$1=11,TS!AE62,IF($A$1=12,TS!AH62,IF($A$1=13,TS!AK62,IF($A$1=14,TS!AN62,IF($A$1=15,TS!AQ62,IF($A$1=16,TS!AT62,IF($A$1=17,TS!AW62,"")))))))&amp;IF($A$1=18,TS!AZ62,IF($A$1=19,TS!BC62,IF($A$1=20,TS!BF62,IF($A$1=21,TS!BI62,IF($A$1=22,TS!BL62,IF($A$1=23,TS!BO62,""))))))&amp;IF($A$1=24,TS!BR62,IF($A$1=25,TS!BU62,IF($A$1=26,TS!BX62,IF($A$1=27,TS!CA62,IF($A$1=28,TS!CD62,IF($A$1=29,TS!CG62,IF($A$1=1,TS!A62,IF($A$1=2,TS!D62,""))))))))&amp;IF($A$1=30,TS!CJ62,IF($A$1=31,TS!CM62,IF($A$1=32,TS!CP62,IF($A$1=33,TS!CS62,IF($A$1=34,TS!CV62,IF($A$1=35,TS!CY62,IF($A$1=36,TS!DB62,IF($A$1=37,TS!DE62,""))))))))&amp;IF($A$1=38,TS!DH62,IF($A$1=39,TS!DK62,IF($A$1=40,TS!DN62,"")))</f>
        <v/>
      </c>
      <c r="D62" s="161" t="str">
        <f ca="1">IF($A$1=3,TS!H62,IF($A$1=4,TS!K62,IF($A$1=5,TS!N62,IF($A$1=6,TS!Q62,IF($A$1=7,TS!T62,IF($A$1=8,TS!W62,IF($A$1=9,TS!Z62,IF($A$1=10,TS!AC62,""))))))))&amp;IF($A$1=11,TS!AF62,IF($A$1=12,TS!AI62,IF($A$1=13,TS!AL62,IF($A$1=14,TS!AO62,IF($A$1=15,TS!AR62,IF($A$1=16,TS!AU62,IF($A$1=17,TS!AX62,"")))))))&amp;IF($A$1=18,TS!BA62,IF($A$1=19,TS!BD62,IF($A$1=20,TS!BG62,IF($A$1=21,TS!BJ62,IF($A$1=22,TS!BM62,IF($A$1=23,TS!BP62,""))))))&amp;IF($A$1=24,TS!BS62,IF($A$1=25,TS!BV62,IF($A$1=26,TS!BY62,IF($A$1=27,TS!CB62,IF($A$1=28,TS!CE62,IF($A$1=29,TS!CH62,IF($A$1=1,TS!B62,IF($A$1=2,TS!E62,""))))))))&amp;IF($A$1=30,TS!CK62,IF($A$1=31,TS!CN62,IF($A$1=32,TS!CQ62,IF($A$1=33,TS!CT62,IF($A$1=34,TS!CW62,IF($A$1=35,TS!CZ62,IF($A$1=36,TS!DC62,IF($A$1=37,TS!DF62,""))))))))&amp;IF($A$1=38,TS!DI62,IF($A$1=39,TS!DL62,IF($A$1=40,TS!DO62,"")))</f>
        <v/>
      </c>
      <c r="E62" s="162" t="str">
        <f ca="1">IF($A$1=3,TS!I62,IF($A$1=4,TS!L62,IF($A$1=5,TS!O62,IF($A$1=6,TS!R62,IF($A$1=7,TS!U62,IF($A$1=8,TS!X62,IF($A$1=9,TS!AA62,IF($A$1=10,TS!AD62,""))))))))&amp;IF($A$1=11,TS!AG62,IF($A$1=12,TS!AJ62,IF($A$1=13,TS!AM62,IF($A$1=14,TS!AP62,IF($A$1=15,TS!AS62,IF($A$1=16,TS!AV62,IF($A$1=17,TS!AY62,"")))))))&amp;IF($A$1=18,TS!BB62,IF($A$1=19,TS!BE62,IF($A$1=20,TS!BH62,IF($A$1=21,TS!BK62,IF($A$1=22,TS!BN62,IF($A$1=23,TS!BQ62,""))))))&amp;IF($A$1=24,TS!BT62,IF($A$1=25,TS!BW62,IF($A$1=26,TS!BZ62,IF($A$1=27,TS!CC62,IF($A$1=28,TS!CF62,IF($A$1=29,TS!CI62,IF($A$1=1,TS!C62,IF($A$1=2,TS!F62,""))))))))&amp;IF($A$1=30,TS!CL62,IF($A$1=31,TS!CO62,IF($A$1=32,TS!CR62,IF($A$1=33,TS!CU62,IF($A$1=34,TS!CX62,IF($A$1=35,TS!DA62,IF($A$1=36,TS!DD62,IF($A$1=37,TS!DG62,""))))))))&amp;IF($A$1=38,TS!DJ62,IF($A$1=39,TS!DM62,IF($A$1=40,TS!DP62,"")))</f>
        <v/>
      </c>
      <c r="F62" s="135">
        <f>'TA60'!AD62</f>
        <v>0</v>
      </c>
      <c r="G62" s="10"/>
      <c r="H62" s="10"/>
      <c r="I62" s="73">
        <f t="shared" si="0"/>
        <v>0</v>
      </c>
      <c r="J62" s="73" t="str">
        <f t="shared" si="4"/>
        <v/>
      </c>
      <c r="K62" s="73" t="str">
        <f t="shared" si="4"/>
        <v/>
      </c>
      <c r="L62" s="102">
        <f t="shared" si="2"/>
        <v>0</v>
      </c>
    </row>
  </sheetData>
  <conditionalFormatting sqref="F3:F62">
    <cfRule type="cellIs" dxfId="3" priority="3" operator="equal">
      <formula>0</formula>
    </cfRule>
  </conditionalFormatting>
  <conditionalFormatting sqref="I3:I62">
    <cfRule type="cellIs" dxfId="2" priority="2" operator="equal">
      <formula>0</formula>
    </cfRule>
  </conditionalFormatting>
  <conditionalFormatting sqref="L3:L62">
    <cfRule type="cellIs" dxfId="1" priority="1" operator="equal">
      <formula>0</formula>
    </cfRule>
  </conditionalFormatting>
  <pageMargins left="0.59055118110236227" right="0.19685039370078741" top="0.39370078740157483" bottom="0" header="0.31496062992125984" footer="0.31496062992125984"/>
  <pageSetup paperSize="9" scale="96"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sheetPr>
  <dimension ref="A1:N37"/>
  <sheetViews>
    <sheetView workbookViewId="0">
      <selection activeCell="D3" sqref="D3"/>
    </sheetView>
  </sheetViews>
  <sheetFormatPr defaultColWidth="8.7421875" defaultRowHeight="15" x14ac:dyDescent="0.2"/>
  <cols>
    <col min="1" max="16384" width="8.7421875" style="96"/>
  </cols>
  <sheetData>
    <row r="1" spans="1:13" x14ac:dyDescent="0.2">
      <c r="A1" s="96" t="s">
        <v>164</v>
      </c>
      <c r="D1" s="199" t="s">
        <v>165</v>
      </c>
      <c r="H1" s="96" t="s">
        <v>19</v>
      </c>
      <c r="K1" s="96" t="s">
        <v>20</v>
      </c>
      <c r="M1" s="96" t="s">
        <v>21</v>
      </c>
    </row>
    <row r="2" spans="1:13" x14ac:dyDescent="0.2">
      <c r="A2" s="97" t="s">
        <v>22</v>
      </c>
      <c r="D2" s="96" t="s">
        <v>168</v>
      </c>
      <c r="H2" s="98">
        <v>7</v>
      </c>
      <c r="J2" s="98">
        <v>8</v>
      </c>
      <c r="L2" s="98">
        <v>15</v>
      </c>
    </row>
    <row r="3" spans="1:13" x14ac:dyDescent="0.2">
      <c r="A3" s="97" t="s">
        <v>23</v>
      </c>
      <c r="D3" s="199"/>
      <c r="H3" s="98">
        <v>4</v>
      </c>
      <c r="J3" s="98">
        <v>6</v>
      </c>
      <c r="L3" s="98">
        <v>10</v>
      </c>
    </row>
    <row r="4" spans="1:13" x14ac:dyDescent="0.2">
      <c r="C4" s="96" t="s">
        <v>24</v>
      </c>
      <c r="I4" s="98">
        <v>11</v>
      </c>
      <c r="K4" s="98">
        <v>14</v>
      </c>
      <c r="M4" s="98">
        <v>25</v>
      </c>
    </row>
    <row r="5" spans="1:13" x14ac:dyDescent="0.2">
      <c r="A5" s="97" t="s">
        <v>25</v>
      </c>
      <c r="H5" s="98">
        <v>18</v>
      </c>
      <c r="J5" s="98">
        <v>20</v>
      </c>
      <c r="L5" s="98">
        <v>38</v>
      </c>
    </row>
    <row r="6" spans="1:13" x14ac:dyDescent="0.2">
      <c r="A6" s="97" t="s">
        <v>26</v>
      </c>
      <c r="H6" s="98">
        <v>19</v>
      </c>
      <c r="J6" s="98">
        <v>14</v>
      </c>
      <c r="L6" s="98">
        <v>33</v>
      </c>
    </row>
    <row r="7" spans="1:13" x14ac:dyDescent="0.2">
      <c r="A7" s="97" t="s">
        <v>27</v>
      </c>
      <c r="H7" s="98">
        <v>19</v>
      </c>
      <c r="J7" s="98">
        <v>15</v>
      </c>
      <c r="L7" s="98">
        <v>34</v>
      </c>
    </row>
    <row r="8" spans="1:13" x14ac:dyDescent="0.2">
      <c r="A8" s="97" t="s">
        <v>28</v>
      </c>
      <c r="H8" s="98">
        <v>14</v>
      </c>
      <c r="J8" s="98">
        <v>24</v>
      </c>
      <c r="L8" s="98">
        <v>38</v>
      </c>
    </row>
    <row r="9" spans="1:13" x14ac:dyDescent="0.2">
      <c r="A9" s="97" t="s">
        <v>29</v>
      </c>
      <c r="H9" s="98">
        <v>17</v>
      </c>
      <c r="J9" s="98">
        <v>18</v>
      </c>
      <c r="L9" s="98">
        <v>35</v>
      </c>
    </row>
    <row r="10" spans="1:13" x14ac:dyDescent="0.2">
      <c r="A10" s="97" t="s">
        <v>30</v>
      </c>
      <c r="H10" s="98">
        <v>17</v>
      </c>
      <c r="J10" s="98">
        <v>16</v>
      </c>
      <c r="L10" s="98">
        <v>33</v>
      </c>
    </row>
    <row r="11" spans="1:13" x14ac:dyDescent="0.2">
      <c r="A11" s="97" t="s">
        <v>31</v>
      </c>
      <c r="H11" s="98">
        <v>16</v>
      </c>
      <c r="J11" s="98">
        <v>17</v>
      </c>
      <c r="L11" s="98">
        <v>33</v>
      </c>
    </row>
    <row r="12" spans="1:13" x14ac:dyDescent="0.2">
      <c r="A12" s="97" t="s">
        <v>32</v>
      </c>
      <c r="H12" s="98">
        <v>14</v>
      </c>
      <c r="J12" s="98">
        <v>23</v>
      </c>
      <c r="L12" s="98">
        <v>37</v>
      </c>
    </row>
    <row r="13" spans="1:13" x14ac:dyDescent="0.2">
      <c r="C13" s="96" t="s">
        <v>24</v>
      </c>
      <c r="I13" s="98">
        <v>134</v>
      </c>
      <c r="K13" s="98">
        <v>147</v>
      </c>
      <c r="M13" s="98">
        <v>281</v>
      </c>
    </row>
    <row r="14" spans="1:13" x14ac:dyDescent="0.2">
      <c r="A14" s="97" t="s">
        <v>33</v>
      </c>
      <c r="H14" s="98">
        <v>13</v>
      </c>
      <c r="J14" s="98">
        <v>11</v>
      </c>
      <c r="L14" s="98">
        <v>24</v>
      </c>
    </row>
    <row r="15" spans="1:13" x14ac:dyDescent="0.2">
      <c r="A15" s="97" t="s">
        <v>34</v>
      </c>
      <c r="H15" s="98">
        <v>16</v>
      </c>
      <c r="J15" s="98">
        <v>15</v>
      </c>
      <c r="L15" s="98">
        <v>31</v>
      </c>
    </row>
    <row r="16" spans="1:13" x14ac:dyDescent="0.2">
      <c r="A16" s="97" t="s">
        <v>35</v>
      </c>
      <c r="H16" s="98">
        <v>17</v>
      </c>
      <c r="J16" s="98">
        <v>11</v>
      </c>
      <c r="L16" s="98">
        <v>28</v>
      </c>
    </row>
    <row r="17" spans="1:13" x14ac:dyDescent="0.2">
      <c r="A17" s="97" t="s">
        <v>36</v>
      </c>
      <c r="H17" s="98">
        <v>13</v>
      </c>
      <c r="J17" s="98">
        <v>21</v>
      </c>
      <c r="L17" s="98">
        <v>34</v>
      </c>
    </row>
    <row r="18" spans="1:13" x14ac:dyDescent="0.2">
      <c r="A18" s="97" t="s">
        <v>37</v>
      </c>
      <c r="H18" s="98">
        <v>16</v>
      </c>
      <c r="J18" s="98">
        <v>20</v>
      </c>
      <c r="L18" s="98">
        <v>36</v>
      </c>
    </row>
    <row r="19" spans="1:13" x14ac:dyDescent="0.2">
      <c r="A19" s="97" t="s">
        <v>38</v>
      </c>
      <c r="H19" s="98">
        <v>18</v>
      </c>
      <c r="J19" s="98">
        <v>19</v>
      </c>
      <c r="L19" s="98">
        <v>37</v>
      </c>
    </row>
    <row r="20" spans="1:13" x14ac:dyDescent="0.2">
      <c r="A20" s="97" t="s">
        <v>39</v>
      </c>
      <c r="H20" s="98">
        <v>17</v>
      </c>
      <c r="J20" s="98">
        <v>19</v>
      </c>
      <c r="L20" s="98">
        <v>36</v>
      </c>
    </row>
    <row r="21" spans="1:13" x14ac:dyDescent="0.2">
      <c r="C21" s="96" t="s">
        <v>24</v>
      </c>
      <c r="I21" s="98">
        <v>110</v>
      </c>
      <c r="K21" s="98">
        <v>116</v>
      </c>
      <c r="M21" s="98">
        <v>226</v>
      </c>
    </row>
    <row r="22" spans="1:13" x14ac:dyDescent="0.2">
      <c r="A22" s="97" t="s">
        <v>40</v>
      </c>
      <c r="H22" s="98">
        <v>13</v>
      </c>
      <c r="J22" s="98">
        <v>17</v>
      </c>
      <c r="L22" s="98">
        <v>30</v>
      </c>
    </row>
    <row r="23" spans="1:13" x14ac:dyDescent="0.2">
      <c r="A23" s="97" t="s">
        <v>41</v>
      </c>
      <c r="H23" s="98">
        <v>14</v>
      </c>
      <c r="J23" s="98">
        <v>17</v>
      </c>
      <c r="L23" s="98">
        <v>31</v>
      </c>
    </row>
    <row r="24" spans="1:13" x14ac:dyDescent="0.2">
      <c r="A24" s="97" t="s">
        <v>42</v>
      </c>
      <c r="H24" s="98">
        <v>20</v>
      </c>
      <c r="J24" s="98">
        <v>15</v>
      </c>
      <c r="L24" s="98">
        <v>35</v>
      </c>
    </row>
    <row r="25" spans="1:13" x14ac:dyDescent="0.2">
      <c r="A25" s="97" t="s">
        <v>43</v>
      </c>
      <c r="H25" s="98">
        <v>12</v>
      </c>
      <c r="J25" s="98">
        <v>21</v>
      </c>
      <c r="L25" s="98">
        <v>33</v>
      </c>
    </row>
    <row r="26" spans="1:13" x14ac:dyDescent="0.2">
      <c r="A26" s="97" t="s">
        <v>44</v>
      </c>
      <c r="H26" s="98">
        <v>11</v>
      </c>
      <c r="J26" s="98">
        <v>20</v>
      </c>
      <c r="L26" s="98">
        <v>31</v>
      </c>
    </row>
    <row r="27" spans="1:13" x14ac:dyDescent="0.2">
      <c r="A27" s="97" t="s">
        <v>45</v>
      </c>
      <c r="H27" s="98">
        <v>20</v>
      </c>
      <c r="J27" s="98">
        <v>16</v>
      </c>
      <c r="L27" s="98">
        <v>36</v>
      </c>
    </row>
    <row r="28" spans="1:13" x14ac:dyDescent="0.2">
      <c r="C28" s="96" t="s">
        <v>24</v>
      </c>
      <c r="I28" s="98">
        <v>90</v>
      </c>
      <c r="K28" s="98">
        <v>106</v>
      </c>
      <c r="M28" s="98">
        <v>196</v>
      </c>
    </row>
    <row r="29" spans="1:13" x14ac:dyDescent="0.2">
      <c r="A29" s="97" t="s">
        <v>46</v>
      </c>
      <c r="H29" s="98">
        <v>15</v>
      </c>
      <c r="J29" s="98">
        <v>17</v>
      </c>
      <c r="L29" s="98">
        <v>32</v>
      </c>
    </row>
    <row r="30" spans="1:13" x14ac:dyDescent="0.2">
      <c r="A30" s="97" t="s">
        <v>47</v>
      </c>
      <c r="H30" s="98">
        <v>15</v>
      </c>
      <c r="J30" s="98">
        <v>13</v>
      </c>
      <c r="L30" s="98">
        <v>28</v>
      </c>
    </row>
    <row r="31" spans="1:13" x14ac:dyDescent="0.2">
      <c r="A31" s="97" t="s">
        <v>48</v>
      </c>
      <c r="H31" s="98">
        <v>14</v>
      </c>
      <c r="J31" s="98">
        <v>14</v>
      </c>
      <c r="L31" s="98">
        <v>28</v>
      </c>
    </row>
    <row r="32" spans="1:13" x14ac:dyDescent="0.2">
      <c r="A32" s="97" t="s">
        <v>49</v>
      </c>
      <c r="H32" s="98">
        <v>15</v>
      </c>
      <c r="J32" s="98">
        <v>15</v>
      </c>
      <c r="L32" s="98">
        <v>30</v>
      </c>
    </row>
    <row r="33" spans="1:14" x14ac:dyDescent="0.2">
      <c r="A33" s="97" t="s">
        <v>50</v>
      </c>
      <c r="H33" s="98">
        <v>13</v>
      </c>
      <c r="J33" s="98">
        <v>11</v>
      </c>
      <c r="L33" s="98">
        <v>24</v>
      </c>
    </row>
    <row r="34" spans="1:14" x14ac:dyDescent="0.2">
      <c r="A34" s="97" t="s">
        <v>51</v>
      </c>
      <c r="H34" s="98">
        <v>15</v>
      </c>
      <c r="J34" s="98">
        <v>13</v>
      </c>
      <c r="L34" s="98">
        <v>28</v>
      </c>
    </row>
    <row r="35" spans="1:14" x14ac:dyDescent="0.2">
      <c r="C35" s="96" t="s">
        <v>24</v>
      </c>
      <c r="I35" s="98">
        <v>87</v>
      </c>
      <c r="K35" s="98">
        <v>83</v>
      </c>
      <c r="M35" s="98">
        <v>170</v>
      </c>
    </row>
    <row r="36" spans="1:14" x14ac:dyDescent="0.2">
      <c r="E36" s="96" t="s">
        <v>52</v>
      </c>
      <c r="H36" s="98">
        <v>432</v>
      </c>
      <c r="J36" s="98">
        <v>466</v>
      </c>
      <c r="L36" s="98">
        <v>898</v>
      </c>
    </row>
    <row r="37" spans="1:14" x14ac:dyDescent="0.2">
      <c r="L37" s="99">
        <v>45282</v>
      </c>
      <c r="N37" s="100">
        <v>0.89482638888875954</v>
      </c>
    </row>
  </sheetData>
  <hyperlinks>
    <hyperlink ref="D1" r:id="rId1"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0000"/>
  </sheetPr>
  <dimension ref="A1:O900"/>
  <sheetViews>
    <sheetView topLeftCell="A2" workbookViewId="0">
      <selection activeCell="E10" sqref="E10"/>
    </sheetView>
  </sheetViews>
  <sheetFormatPr defaultColWidth="8.7421875" defaultRowHeight="15" x14ac:dyDescent="0.2"/>
  <cols>
    <col min="1" max="3" width="8.7421875" style="96"/>
    <col min="4" max="4" width="19.90625" style="96" customWidth="1"/>
    <col min="5" max="16384" width="8.7421875" style="96"/>
  </cols>
  <sheetData>
    <row r="1" spans="1:13" x14ac:dyDescent="0.2">
      <c r="A1" s="96" t="s">
        <v>0</v>
      </c>
      <c r="B1" s="96" t="s">
        <v>1</v>
      </c>
      <c r="C1" s="96" t="s">
        <v>2</v>
      </c>
      <c r="D1" s="96" t="s">
        <v>3</v>
      </c>
      <c r="E1" s="96" t="s">
        <v>4</v>
      </c>
      <c r="H1" s="96" t="s">
        <v>0</v>
      </c>
      <c r="I1" s="96" t="s">
        <v>1</v>
      </c>
      <c r="J1" s="96" t="s">
        <v>2</v>
      </c>
      <c r="L1" s="96" t="s">
        <v>3</v>
      </c>
      <c r="M1" s="96" t="s">
        <v>4</v>
      </c>
    </row>
    <row r="2" spans="1:13" x14ac:dyDescent="0.2">
      <c r="A2" s="98">
        <v>1</v>
      </c>
      <c r="B2" s="98">
        <v>31</v>
      </c>
      <c r="C2" s="97" t="s">
        <v>6</v>
      </c>
      <c r="D2" s="96" t="s">
        <v>163</v>
      </c>
    </row>
    <row r="3" spans="1:13" x14ac:dyDescent="0.2">
      <c r="A3" s="98">
        <v>2</v>
      </c>
      <c r="B3" s="98">
        <v>590</v>
      </c>
      <c r="C3" s="97" t="s">
        <v>5</v>
      </c>
      <c r="D3" s="96" t="s">
        <v>163</v>
      </c>
    </row>
    <row r="4" spans="1:13" x14ac:dyDescent="0.2">
      <c r="A4" s="98">
        <v>3</v>
      </c>
      <c r="B4" s="98">
        <v>802</v>
      </c>
      <c r="C4" s="97" t="s">
        <v>5</v>
      </c>
      <c r="D4" s="96" t="s">
        <v>163</v>
      </c>
    </row>
    <row r="5" spans="1:13" x14ac:dyDescent="0.2">
      <c r="A5" s="98">
        <v>4</v>
      </c>
      <c r="B5" s="98">
        <v>840</v>
      </c>
      <c r="C5" s="97" t="s">
        <v>5</v>
      </c>
      <c r="D5" s="96" t="s">
        <v>163</v>
      </c>
    </row>
    <row r="6" spans="1:13" x14ac:dyDescent="0.2">
      <c r="A6" s="98">
        <v>5</v>
      </c>
      <c r="B6" s="98">
        <v>847</v>
      </c>
      <c r="C6" s="97" t="s">
        <v>5</v>
      </c>
      <c r="D6" s="96" t="s">
        <v>163</v>
      </c>
    </row>
    <row r="7" spans="1:13" x14ac:dyDescent="0.2">
      <c r="A7" s="98">
        <v>6</v>
      </c>
      <c r="B7" s="98">
        <v>860</v>
      </c>
      <c r="C7" s="97" t="s">
        <v>6</v>
      </c>
      <c r="D7" s="96" t="s">
        <v>163</v>
      </c>
    </row>
    <row r="8" spans="1:13" x14ac:dyDescent="0.2">
      <c r="A8" s="98">
        <v>7</v>
      </c>
      <c r="B8" s="98">
        <v>863</v>
      </c>
      <c r="C8" s="97" t="s">
        <v>6</v>
      </c>
      <c r="D8" s="96" t="s">
        <v>163</v>
      </c>
    </row>
    <row r="9" spans="1:13" x14ac:dyDescent="0.2">
      <c r="A9" s="98">
        <v>8</v>
      </c>
      <c r="B9" s="98">
        <v>881</v>
      </c>
      <c r="C9" s="97" t="s">
        <v>6</v>
      </c>
      <c r="D9" s="96" t="s">
        <v>163</v>
      </c>
    </row>
    <row r="10" spans="1:13" x14ac:dyDescent="0.2">
      <c r="A10" s="98">
        <v>9</v>
      </c>
      <c r="B10" s="98">
        <v>884</v>
      </c>
      <c r="C10" s="97" t="s">
        <v>5</v>
      </c>
      <c r="D10" s="96" t="s">
        <v>163</v>
      </c>
    </row>
    <row r="11" spans="1:13" x14ac:dyDescent="0.2">
      <c r="A11" s="98">
        <v>10</v>
      </c>
      <c r="B11" s="98">
        <v>900</v>
      </c>
      <c r="C11" s="97" t="s">
        <v>6</v>
      </c>
      <c r="D11" s="96" t="s">
        <v>163</v>
      </c>
    </row>
    <row r="12" spans="1:13" x14ac:dyDescent="0.2">
      <c r="A12" s="98">
        <v>11</v>
      </c>
      <c r="B12" s="98">
        <v>906</v>
      </c>
      <c r="C12" s="97" t="s">
        <v>6</v>
      </c>
      <c r="D12" s="96" t="s">
        <v>163</v>
      </c>
    </row>
    <row r="13" spans="1:13" x14ac:dyDescent="0.2">
      <c r="A13" s="98">
        <v>12</v>
      </c>
      <c r="B13" s="98">
        <v>907</v>
      </c>
      <c r="C13" s="97" t="s">
        <v>6</v>
      </c>
      <c r="D13" s="96" t="s">
        <v>163</v>
      </c>
    </row>
    <row r="14" spans="1:13" x14ac:dyDescent="0.2">
      <c r="A14" s="98">
        <v>13</v>
      </c>
      <c r="B14" s="98">
        <v>908</v>
      </c>
      <c r="C14" s="97" t="s">
        <v>5</v>
      </c>
      <c r="D14" s="96" t="s">
        <v>163</v>
      </c>
    </row>
    <row r="15" spans="1:13" x14ac:dyDescent="0.2">
      <c r="A15" s="98">
        <v>14</v>
      </c>
      <c r="B15" s="98">
        <v>910</v>
      </c>
      <c r="C15" s="97" t="s">
        <v>5</v>
      </c>
      <c r="D15" s="96" t="s">
        <v>163</v>
      </c>
    </row>
    <row r="16" spans="1:13" x14ac:dyDescent="0.2">
      <c r="A16" s="98">
        <v>15</v>
      </c>
      <c r="B16" s="98">
        <v>990</v>
      </c>
      <c r="C16" s="97" t="s">
        <v>5</v>
      </c>
      <c r="D16" s="96" t="s">
        <v>163</v>
      </c>
    </row>
    <row r="17" spans="1:4" x14ac:dyDescent="0.2">
      <c r="A17" s="98">
        <v>1</v>
      </c>
      <c r="B17" s="98">
        <v>888</v>
      </c>
      <c r="C17" s="97" t="s">
        <v>5</v>
      </c>
      <c r="D17" s="96" t="s">
        <v>163</v>
      </c>
    </row>
    <row r="18" spans="1:4" x14ac:dyDescent="0.2">
      <c r="A18" s="98">
        <v>2</v>
      </c>
      <c r="B18" s="98">
        <v>890</v>
      </c>
      <c r="C18" s="97" t="s">
        <v>5</v>
      </c>
      <c r="D18" s="96" t="s">
        <v>163</v>
      </c>
    </row>
    <row r="19" spans="1:4" x14ac:dyDescent="0.2">
      <c r="A19" s="98">
        <v>3</v>
      </c>
      <c r="B19" s="98">
        <v>901</v>
      </c>
      <c r="C19" s="97" t="s">
        <v>5</v>
      </c>
      <c r="D19" s="96" t="s">
        <v>163</v>
      </c>
    </row>
    <row r="20" spans="1:4" x14ac:dyDescent="0.2">
      <c r="A20" s="98">
        <v>4</v>
      </c>
      <c r="B20" s="98">
        <v>902</v>
      </c>
      <c r="C20" s="97" t="s">
        <v>5</v>
      </c>
      <c r="D20" s="96" t="s">
        <v>163</v>
      </c>
    </row>
    <row r="21" spans="1:4" x14ac:dyDescent="0.2">
      <c r="A21" s="98">
        <v>5</v>
      </c>
      <c r="B21" s="98">
        <v>903</v>
      </c>
      <c r="C21" s="97" t="s">
        <v>6</v>
      </c>
      <c r="D21" s="96" t="s">
        <v>163</v>
      </c>
    </row>
    <row r="22" spans="1:4" x14ac:dyDescent="0.2">
      <c r="A22" s="98">
        <v>6</v>
      </c>
      <c r="B22" s="98">
        <v>905</v>
      </c>
      <c r="C22" s="97" t="s">
        <v>6</v>
      </c>
      <c r="D22" s="96" t="s">
        <v>163</v>
      </c>
    </row>
    <row r="23" spans="1:4" x14ac:dyDescent="0.2">
      <c r="A23" s="98">
        <v>7</v>
      </c>
      <c r="B23" s="98">
        <v>909</v>
      </c>
      <c r="C23" s="97" t="s">
        <v>6</v>
      </c>
      <c r="D23" s="96" t="s">
        <v>163</v>
      </c>
    </row>
    <row r="24" spans="1:4" x14ac:dyDescent="0.2">
      <c r="A24" s="98">
        <v>8</v>
      </c>
      <c r="B24" s="98">
        <v>911</v>
      </c>
      <c r="C24" s="97" t="s">
        <v>5</v>
      </c>
      <c r="D24" s="96" t="s">
        <v>163</v>
      </c>
    </row>
    <row r="25" spans="1:4" x14ac:dyDescent="0.2">
      <c r="A25" s="98">
        <v>9</v>
      </c>
      <c r="B25" s="98">
        <v>912</v>
      </c>
      <c r="C25" s="97" t="s">
        <v>5</v>
      </c>
      <c r="D25" s="96" t="s">
        <v>163</v>
      </c>
    </row>
    <row r="26" spans="1:4" x14ac:dyDescent="0.2">
      <c r="A26" s="98">
        <v>10</v>
      </c>
      <c r="B26" s="98">
        <v>914</v>
      </c>
      <c r="C26" s="97" t="s">
        <v>6</v>
      </c>
      <c r="D26" s="96" t="s">
        <v>163</v>
      </c>
    </row>
    <row r="27" spans="1:4" x14ac:dyDescent="0.2">
      <c r="A27" s="98">
        <v>1</v>
      </c>
      <c r="B27" s="98">
        <v>4</v>
      </c>
      <c r="C27" s="97" t="s">
        <v>6</v>
      </c>
      <c r="D27" s="96" t="s">
        <v>163</v>
      </c>
    </row>
    <row r="28" spans="1:4" x14ac:dyDescent="0.2">
      <c r="A28" s="98">
        <v>2</v>
      </c>
      <c r="B28" s="98">
        <v>14</v>
      </c>
      <c r="C28" s="97" t="s">
        <v>5</v>
      </c>
      <c r="D28" s="96" t="s">
        <v>163</v>
      </c>
    </row>
    <row r="29" spans="1:4" x14ac:dyDescent="0.2">
      <c r="A29" s="98">
        <v>3</v>
      </c>
      <c r="B29" s="98">
        <v>29</v>
      </c>
      <c r="C29" s="97" t="s">
        <v>6</v>
      </c>
      <c r="D29" s="96" t="s">
        <v>163</v>
      </c>
    </row>
    <row r="30" spans="1:4" x14ac:dyDescent="0.2">
      <c r="A30" s="98">
        <v>4</v>
      </c>
      <c r="B30" s="98">
        <v>30</v>
      </c>
      <c r="C30" s="97" t="s">
        <v>5</v>
      </c>
      <c r="D30" s="96" t="s">
        <v>163</v>
      </c>
    </row>
    <row r="31" spans="1:4" x14ac:dyDescent="0.2">
      <c r="A31" s="98">
        <v>5</v>
      </c>
      <c r="B31" s="98">
        <v>36</v>
      </c>
      <c r="C31" s="97" t="s">
        <v>6</v>
      </c>
      <c r="D31" s="96" t="s">
        <v>163</v>
      </c>
    </row>
    <row r="32" spans="1:4" x14ac:dyDescent="0.2">
      <c r="A32" s="98">
        <v>6</v>
      </c>
      <c r="B32" s="98">
        <v>39</v>
      </c>
      <c r="C32" s="97" t="s">
        <v>6</v>
      </c>
      <c r="D32" s="96" t="s">
        <v>163</v>
      </c>
    </row>
    <row r="33" spans="1:4" x14ac:dyDescent="0.2">
      <c r="A33" s="98">
        <v>7</v>
      </c>
      <c r="B33" s="98">
        <v>47</v>
      </c>
      <c r="C33" s="97" t="s">
        <v>5</v>
      </c>
      <c r="D33" s="96" t="s">
        <v>163</v>
      </c>
    </row>
    <row r="34" spans="1:4" x14ac:dyDescent="0.2">
      <c r="A34" s="98">
        <v>8</v>
      </c>
      <c r="B34" s="98">
        <v>61</v>
      </c>
      <c r="C34" s="97" t="s">
        <v>5</v>
      </c>
      <c r="D34" s="96" t="s">
        <v>163</v>
      </c>
    </row>
    <row r="35" spans="1:4" x14ac:dyDescent="0.2">
      <c r="A35" s="98">
        <v>9</v>
      </c>
      <c r="B35" s="98">
        <v>64</v>
      </c>
      <c r="C35" s="97" t="s">
        <v>5</v>
      </c>
      <c r="D35" s="96" t="s">
        <v>163</v>
      </c>
    </row>
    <row r="36" spans="1:4" x14ac:dyDescent="0.2">
      <c r="A36" s="98">
        <v>10</v>
      </c>
      <c r="B36" s="98">
        <v>67</v>
      </c>
      <c r="C36" s="97" t="s">
        <v>5</v>
      </c>
      <c r="D36" s="96" t="s">
        <v>163</v>
      </c>
    </row>
    <row r="37" spans="1:4" x14ac:dyDescent="0.2">
      <c r="A37" s="98">
        <v>11</v>
      </c>
      <c r="B37" s="98">
        <v>77</v>
      </c>
      <c r="C37" s="97" t="s">
        <v>6</v>
      </c>
      <c r="D37" s="96" t="s">
        <v>163</v>
      </c>
    </row>
    <row r="38" spans="1:4" x14ac:dyDescent="0.2">
      <c r="A38" s="98">
        <v>12</v>
      </c>
      <c r="B38" s="98">
        <v>78</v>
      </c>
      <c r="C38" s="97" t="s">
        <v>5</v>
      </c>
      <c r="D38" s="96" t="s">
        <v>163</v>
      </c>
    </row>
    <row r="39" spans="1:4" x14ac:dyDescent="0.2">
      <c r="A39" s="98">
        <v>13</v>
      </c>
      <c r="B39" s="98">
        <v>83</v>
      </c>
      <c r="C39" s="97" t="s">
        <v>5</v>
      </c>
      <c r="D39" s="96" t="s">
        <v>163</v>
      </c>
    </row>
    <row r="40" spans="1:4" x14ac:dyDescent="0.2">
      <c r="A40" s="98">
        <v>14</v>
      </c>
      <c r="B40" s="98">
        <v>87</v>
      </c>
      <c r="C40" s="97" t="s">
        <v>6</v>
      </c>
      <c r="D40" s="96" t="s">
        <v>163</v>
      </c>
    </row>
    <row r="41" spans="1:4" x14ac:dyDescent="0.2">
      <c r="A41" s="98">
        <v>15</v>
      </c>
      <c r="B41" s="98">
        <v>93</v>
      </c>
      <c r="C41" s="97" t="s">
        <v>5</v>
      </c>
      <c r="D41" s="96" t="s">
        <v>163</v>
      </c>
    </row>
    <row r="42" spans="1:4" x14ac:dyDescent="0.2">
      <c r="A42" s="98">
        <v>16</v>
      </c>
      <c r="B42" s="98">
        <v>96</v>
      </c>
      <c r="C42" s="97" t="s">
        <v>5</v>
      </c>
      <c r="D42" s="96" t="s">
        <v>163</v>
      </c>
    </row>
    <row r="43" spans="1:4" x14ac:dyDescent="0.2">
      <c r="A43" s="98">
        <v>17</v>
      </c>
      <c r="B43" s="98">
        <v>98</v>
      </c>
      <c r="C43" s="97" t="s">
        <v>5</v>
      </c>
      <c r="D43" s="96" t="s">
        <v>163</v>
      </c>
    </row>
    <row r="44" spans="1:4" x14ac:dyDescent="0.2">
      <c r="A44" s="98">
        <v>18</v>
      </c>
      <c r="B44" s="98">
        <v>107</v>
      </c>
      <c r="C44" s="97" t="s">
        <v>5</v>
      </c>
      <c r="D44" s="96" t="s">
        <v>163</v>
      </c>
    </row>
    <row r="45" spans="1:4" x14ac:dyDescent="0.2">
      <c r="A45" s="98">
        <v>19</v>
      </c>
      <c r="B45" s="98">
        <v>111</v>
      </c>
      <c r="C45" s="97" t="s">
        <v>5</v>
      </c>
      <c r="D45" s="96" t="s">
        <v>163</v>
      </c>
    </row>
    <row r="46" spans="1:4" x14ac:dyDescent="0.2">
      <c r="A46" s="98">
        <v>20</v>
      </c>
      <c r="B46" s="98">
        <v>113</v>
      </c>
      <c r="C46" s="97" t="s">
        <v>6</v>
      </c>
      <c r="D46" s="96" t="s">
        <v>163</v>
      </c>
    </row>
    <row r="47" spans="1:4" x14ac:dyDescent="0.2">
      <c r="A47" s="98">
        <v>21</v>
      </c>
      <c r="B47" s="98">
        <v>267</v>
      </c>
      <c r="C47" s="97" t="s">
        <v>6</v>
      </c>
      <c r="D47" s="96" t="s">
        <v>163</v>
      </c>
    </row>
    <row r="48" spans="1:4" x14ac:dyDescent="0.2">
      <c r="A48" s="98">
        <v>22</v>
      </c>
      <c r="B48" s="98">
        <v>323</v>
      </c>
      <c r="C48" s="97" t="s">
        <v>6</v>
      </c>
      <c r="D48" s="96" t="s">
        <v>163</v>
      </c>
    </row>
    <row r="49" spans="1:4" x14ac:dyDescent="0.2">
      <c r="A49" s="98">
        <v>23</v>
      </c>
      <c r="B49" s="98">
        <v>333</v>
      </c>
      <c r="C49" s="97" t="s">
        <v>6</v>
      </c>
      <c r="D49" s="96" t="s">
        <v>163</v>
      </c>
    </row>
    <row r="50" spans="1:4" x14ac:dyDescent="0.2">
      <c r="A50" s="98">
        <v>24</v>
      </c>
      <c r="B50" s="98">
        <v>353</v>
      </c>
      <c r="C50" s="97" t="s">
        <v>5</v>
      </c>
      <c r="D50" s="96" t="s">
        <v>163</v>
      </c>
    </row>
    <row r="51" spans="1:4" x14ac:dyDescent="0.2">
      <c r="A51" s="98">
        <v>25</v>
      </c>
      <c r="B51" s="98">
        <v>363</v>
      </c>
      <c r="C51" s="97" t="s">
        <v>6</v>
      </c>
      <c r="D51" s="96" t="s">
        <v>163</v>
      </c>
    </row>
    <row r="52" spans="1:4" x14ac:dyDescent="0.2">
      <c r="A52" s="98">
        <v>26</v>
      </c>
      <c r="B52" s="98">
        <v>595</v>
      </c>
      <c r="C52" s="97" t="s">
        <v>6</v>
      </c>
      <c r="D52" s="96" t="s">
        <v>163</v>
      </c>
    </row>
    <row r="53" spans="1:4" x14ac:dyDescent="0.2">
      <c r="A53" s="98">
        <v>27</v>
      </c>
      <c r="B53" s="98">
        <v>655</v>
      </c>
      <c r="C53" s="97" t="s">
        <v>6</v>
      </c>
      <c r="D53" s="96" t="s">
        <v>163</v>
      </c>
    </row>
    <row r="54" spans="1:4" x14ac:dyDescent="0.2">
      <c r="A54" s="98">
        <v>28</v>
      </c>
      <c r="B54" s="98">
        <v>775</v>
      </c>
      <c r="C54" s="97" t="s">
        <v>5</v>
      </c>
      <c r="D54" s="96" t="s">
        <v>163</v>
      </c>
    </row>
    <row r="55" spans="1:4" x14ac:dyDescent="0.2">
      <c r="A55" s="98">
        <v>29</v>
      </c>
      <c r="B55" s="98">
        <v>782</v>
      </c>
      <c r="C55" s="97" t="s">
        <v>5</v>
      </c>
      <c r="D55" s="96" t="s">
        <v>163</v>
      </c>
    </row>
    <row r="56" spans="1:4" x14ac:dyDescent="0.2">
      <c r="A56" s="98">
        <v>30</v>
      </c>
      <c r="B56" s="98">
        <v>783</v>
      </c>
      <c r="C56" s="97" t="s">
        <v>6</v>
      </c>
      <c r="D56" s="96" t="s">
        <v>163</v>
      </c>
    </row>
    <row r="57" spans="1:4" x14ac:dyDescent="0.2">
      <c r="A57" s="98">
        <v>31</v>
      </c>
      <c r="B57" s="98">
        <v>787</v>
      </c>
      <c r="C57" s="97" t="s">
        <v>6</v>
      </c>
      <c r="D57" s="96" t="s">
        <v>163</v>
      </c>
    </row>
    <row r="58" spans="1:4" x14ac:dyDescent="0.2">
      <c r="A58" s="98">
        <v>32</v>
      </c>
      <c r="B58" s="98">
        <v>790</v>
      </c>
      <c r="C58" s="97" t="s">
        <v>5</v>
      </c>
      <c r="D58" s="96" t="s">
        <v>163</v>
      </c>
    </row>
    <row r="59" spans="1:4" x14ac:dyDescent="0.2">
      <c r="A59" s="98">
        <v>33</v>
      </c>
      <c r="B59" s="98">
        <v>808</v>
      </c>
      <c r="C59" s="97" t="s">
        <v>5</v>
      </c>
      <c r="D59" s="96" t="s">
        <v>163</v>
      </c>
    </row>
    <row r="60" spans="1:4" x14ac:dyDescent="0.2">
      <c r="A60" s="98">
        <v>34</v>
      </c>
      <c r="B60" s="98">
        <v>820</v>
      </c>
      <c r="C60" s="97" t="s">
        <v>5</v>
      </c>
      <c r="D60" s="96" t="s">
        <v>163</v>
      </c>
    </row>
    <row r="61" spans="1:4" x14ac:dyDescent="0.2">
      <c r="A61" s="98">
        <v>35</v>
      </c>
      <c r="B61" s="98">
        <v>821</v>
      </c>
      <c r="C61" s="97" t="s">
        <v>6</v>
      </c>
      <c r="D61" s="96" t="s">
        <v>163</v>
      </c>
    </row>
    <row r="62" spans="1:4" x14ac:dyDescent="0.2">
      <c r="A62" s="98">
        <v>36</v>
      </c>
      <c r="B62" s="98">
        <v>864</v>
      </c>
      <c r="C62" s="97" t="s">
        <v>6</v>
      </c>
      <c r="D62" s="96" t="s">
        <v>163</v>
      </c>
    </row>
    <row r="63" spans="1:4" x14ac:dyDescent="0.2">
      <c r="A63" s="98">
        <v>37</v>
      </c>
      <c r="B63" s="98">
        <v>873</v>
      </c>
      <c r="C63" s="97" t="s">
        <v>5</v>
      </c>
      <c r="D63" s="96" t="s">
        <v>163</v>
      </c>
    </row>
    <row r="64" spans="1:4" x14ac:dyDescent="0.2">
      <c r="A64" s="98">
        <v>38</v>
      </c>
      <c r="B64" s="98">
        <v>891</v>
      </c>
      <c r="C64" s="97" t="s">
        <v>6</v>
      </c>
      <c r="D64" s="96" t="s">
        <v>163</v>
      </c>
    </row>
    <row r="65" spans="1:4" x14ac:dyDescent="0.2">
      <c r="A65" s="98">
        <v>1</v>
      </c>
      <c r="B65" s="98">
        <v>103</v>
      </c>
      <c r="C65" s="97" t="s">
        <v>5</v>
      </c>
      <c r="D65" s="96" t="s">
        <v>163</v>
      </c>
    </row>
    <row r="66" spans="1:4" x14ac:dyDescent="0.2">
      <c r="A66" s="98">
        <v>2</v>
      </c>
      <c r="B66" s="98">
        <v>117</v>
      </c>
      <c r="C66" s="97" t="s">
        <v>5</v>
      </c>
      <c r="D66" s="96" t="s">
        <v>163</v>
      </c>
    </row>
    <row r="67" spans="1:4" x14ac:dyDescent="0.2">
      <c r="A67" s="98">
        <v>3</v>
      </c>
      <c r="B67" s="98">
        <v>137</v>
      </c>
      <c r="C67" s="97" t="s">
        <v>5</v>
      </c>
      <c r="D67" s="96" t="s">
        <v>163</v>
      </c>
    </row>
    <row r="68" spans="1:4" x14ac:dyDescent="0.2">
      <c r="A68" s="98">
        <v>4</v>
      </c>
      <c r="B68" s="98">
        <v>149</v>
      </c>
      <c r="C68" s="97" t="s">
        <v>6</v>
      </c>
      <c r="D68" s="96" t="s">
        <v>163</v>
      </c>
    </row>
    <row r="69" spans="1:4" x14ac:dyDescent="0.2">
      <c r="A69" s="98">
        <v>5</v>
      </c>
      <c r="B69" s="98">
        <v>151</v>
      </c>
      <c r="C69" s="97" t="s">
        <v>5</v>
      </c>
      <c r="D69" s="96" t="s">
        <v>163</v>
      </c>
    </row>
    <row r="70" spans="1:4" x14ac:dyDescent="0.2">
      <c r="A70" s="98">
        <v>6</v>
      </c>
      <c r="B70" s="98">
        <v>155</v>
      </c>
      <c r="C70" s="97" t="s">
        <v>5</v>
      </c>
      <c r="D70" s="96" t="s">
        <v>163</v>
      </c>
    </row>
    <row r="71" spans="1:4" x14ac:dyDescent="0.2">
      <c r="A71" s="98">
        <v>7</v>
      </c>
      <c r="B71" s="98">
        <v>160</v>
      </c>
      <c r="C71" s="97" t="s">
        <v>6</v>
      </c>
      <c r="D71" s="96" t="s">
        <v>163</v>
      </c>
    </row>
    <row r="72" spans="1:4" x14ac:dyDescent="0.2">
      <c r="A72" s="98">
        <v>8</v>
      </c>
      <c r="B72" s="98">
        <v>162</v>
      </c>
      <c r="C72" s="97" t="s">
        <v>5</v>
      </c>
      <c r="D72" s="96" t="s">
        <v>163</v>
      </c>
    </row>
    <row r="73" spans="1:4" x14ac:dyDescent="0.2">
      <c r="A73" s="98">
        <v>9</v>
      </c>
      <c r="B73" s="98">
        <v>168</v>
      </c>
      <c r="C73" s="97" t="s">
        <v>5</v>
      </c>
      <c r="D73" s="96" t="s">
        <v>163</v>
      </c>
    </row>
    <row r="74" spans="1:4" x14ac:dyDescent="0.2">
      <c r="A74" s="98">
        <v>10</v>
      </c>
      <c r="B74" s="98">
        <v>169</v>
      </c>
      <c r="C74" s="97" t="s">
        <v>6</v>
      </c>
      <c r="D74" s="96" t="s">
        <v>163</v>
      </c>
    </row>
    <row r="75" spans="1:4" x14ac:dyDescent="0.2">
      <c r="A75" s="98">
        <v>11</v>
      </c>
      <c r="B75" s="98">
        <v>186</v>
      </c>
      <c r="C75" s="97" t="s">
        <v>6</v>
      </c>
      <c r="D75" s="96" t="s">
        <v>163</v>
      </c>
    </row>
    <row r="76" spans="1:4" x14ac:dyDescent="0.2">
      <c r="A76" s="98">
        <v>12</v>
      </c>
      <c r="B76" s="98">
        <v>188</v>
      </c>
      <c r="C76" s="97" t="s">
        <v>5</v>
      </c>
      <c r="D76" s="96" t="s">
        <v>163</v>
      </c>
    </row>
    <row r="77" spans="1:4" x14ac:dyDescent="0.2">
      <c r="A77" s="98">
        <v>13</v>
      </c>
      <c r="B77" s="98">
        <v>191</v>
      </c>
      <c r="C77" s="97" t="s">
        <v>6</v>
      </c>
      <c r="D77" s="96" t="s">
        <v>163</v>
      </c>
    </row>
    <row r="78" spans="1:4" x14ac:dyDescent="0.2">
      <c r="A78" s="98">
        <v>14</v>
      </c>
      <c r="B78" s="98">
        <v>195</v>
      </c>
      <c r="C78" s="97" t="s">
        <v>5</v>
      </c>
      <c r="D78" s="96" t="s">
        <v>163</v>
      </c>
    </row>
    <row r="79" spans="1:4" x14ac:dyDescent="0.2">
      <c r="A79" s="98">
        <v>15</v>
      </c>
      <c r="B79" s="98">
        <v>206</v>
      </c>
      <c r="C79" s="97" t="s">
        <v>6</v>
      </c>
      <c r="D79" s="96" t="s">
        <v>163</v>
      </c>
    </row>
    <row r="80" spans="1:4" x14ac:dyDescent="0.2">
      <c r="A80" s="98">
        <v>16</v>
      </c>
      <c r="B80" s="98">
        <v>244</v>
      </c>
      <c r="C80" s="97" t="s">
        <v>6</v>
      </c>
      <c r="D80" s="96" t="s">
        <v>163</v>
      </c>
    </row>
    <row r="81" spans="1:4" x14ac:dyDescent="0.2">
      <c r="A81" s="98">
        <v>17</v>
      </c>
      <c r="B81" s="98">
        <v>316</v>
      </c>
      <c r="C81" s="97" t="s">
        <v>6</v>
      </c>
      <c r="D81" s="96" t="s">
        <v>163</v>
      </c>
    </row>
    <row r="82" spans="1:4" x14ac:dyDescent="0.2">
      <c r="A82" s="98">
        <v>18</v>
      </c>
      <c r="B82" s="98">
        <v>768</v>
      </c>
      <c r="C82" s="97" t="s">
        <v>6</v>
      </c>
      <c r="D82" s="96" t="s">
        <v>163</v>
      </c>
    </row>
    <row r="83" spans="1:4" x14ac:dyDescent="0.2">
      <c r="A83" s="98">
        <v>19</v>
      </c>
      <c r="B83" s="98">
        <v>770</v>
      </c>
      <c r="C83" s="97" t="s">
        <v>6</v>
      </c>
      <c r="D83" s="96" t="s">
        <v>163</v>
      </c>
    </row>
    <row r="84" spans="1:4" x14ac:dyDescent="0.2">
      <c r="A84" s="98">
        <v>20</v>
      </c>
      <c r="B84" s="98">
        <v>774</v>
      </c>
      <c r="C84" s="97" t="s">
        <v>5</v>
      </c>
      <c r="D84" s="96" t="s">
        <v>163</v>
      </c>
    </row>
    <row r="85" spans="1:4" x14ac:dyDescent="0.2">
      <c r="A85" s="98">
        <v>21</v>
      </c>
      <c r="B85" s="98">
        <v>776</v>
      </c>
      <c r="C85" s="97" t="s">
        <v>6</v>
      </c>
      <c r="D85" s="96" t="s">
        <v>163</v>
      </c>
    </row>
    <row r="86" spans="1:4" x14ac:dyDescent="0.2">
      <c r="A86" s="98">
        <v>22</v>
      </c>
      <c r="B86" s="98">
        <v>778</v>
      </c>
      <c r="C86" s="97" t="s">
        <v>5</v>
      </c>
      <c r="D86" s="96" t="s">
        <v>163</v>
      </c>
    </row>
    <row r="87" spans="1:4" x14ac:dyDescent="0.2">
      <c r="A87" s="98">
        <v>23</v>
      </c>
      <c r="B87" s="98">
        <v>779</v>
      </c>
      <c r="C87" s="97" t="s">
        <v>6</v>
      </c>
      <c r="D87" s="96" t="s">
        <v>163</v>
      </c>
    </row>
    <row r="88" spans="1:4" x14ac:dyDescent="0.2">
      <c r="A88" s="98">
        <v>24</v>
      </c>
      <c r="B88" s="98">
        <v>780</v>
      </c>
      <c r="C88" s="97" t="s">
        <v>6</v>
      </c>
      <c r="D88" s="96" t="s">
        <v>163</v>
      </c>
    </row>
    <row r="89" spans="1:4" x14ac:dyDescent="0.2">
      <c r="A89" s="98">
        <v>25</v>
      </c>
      <c r="B89" s="98">
        <v>781</v>
      </c>
      <c r="C89" s="97" t="s">
        <v>6</v>
      </c>
      <c r="D89" s="96" t="s">
        <v>163</v>
      </c>
    </row>
    <row r="90" spans="1:4" x14ac:dyDescent="0.2">
      <c r="A90" s="98">
        <v>26</v>
      </c>
      <c r="B90" s="98">
        <v>845</v>
      </c>
      <c r="C90" s="97" t="s">
        <v>5</v>
      </c>
      <c r="D90" s="96" t="s">
        <v>163</v>
      </c>
    </row>
    <row r="91" spans="1:4" x14ac:dyDescent="0.2">
      <c r="A91" s="98">
        <v>27</v>
      </c>
      <c r="B91" s="98">
        <v>855</v>
      </c>
      <c r="C91" s="97" t="s">
        <v>5</v>
      </c>
      <c r="D91" s="96" t="s">
        <v>163</v>
      </c>
    </row>
    <row r="92" spans="1:4" x14ac:dyDescent="0.2">
      <c r="A92" s="98">
        <v>28</v>
      </c>
      <c r="B92" s="98">
        <v>866</v>
      </c>
      <c r="C92" s="97" t="s">
        <v>6</v>
      </c>
      <c r="D92" s="96" t="s">
        <v>163</v>
      </c>
    </row>
    <row r="93" spans="1:4" x14ac:dyDescent="0.2">
      <c r="A93" s="98">
        <v>29</v>
      </c>
      <c r="B93" s="98">
        <v>867</v>
      </c>
      <c r="C93" s="97" t="s">
        <v>6</v>
      </c>
      <c r="D93" s="96" t="s">
        <v>163</v>
      </c>
    </row>
    <row r="94" spans="1:4" x14ac:dyDescent="0.2">
      <c r="A94" s="98">
        <v>30</v>
      </c>
      <c r="B94" s="98">
        <v>869</v>
      </c>
      <c r="C94" s="97" t="s">
        <v>6</v>
      </c>
      <c r="D94" s="96" t="s">
        <v>163</v>
      </c>
    </row>
    <row r="95" spans="1:4" x14ac:dyDescent="0.2">
      <c r="A95" s="98">
        <v>31</v>
      </c>
      <c r="B95" s="98">
        <v>870</v>
      </c>
      <c r="C95" s="97" t="s">
        <v>6</v>
      </c>
      <c r="D95" s="96" t="s">
        <v>163</v>
      </c>
    </row>
    <row r="96" spans="1:4" x14ac:dyDescent="0.2">
      <c r="A96" s="98">
        <v>32</v>
      </c>
      <c r="B96" s="98">
        <v>872</v>
      </c>
      <c r="C96" s="97" t="s">
        <v>6</v>
      </c>
      <c r="D96" s="96" t="s">
        <v>163</v>
      </c>
    </row>
    <row r="97" spans="1:4" x14ac:dyDescent="0.2">
      <c r="A97" s="98">
        <v>33</v>
      </c>
      <c r="B97" s="98">
        <v>918</v>
      </c>
      <c r="C97" s="97" t="s">
        <v>5</v>
      </c>
      <c r="D97" s="96" t="s">
        <v>163</v>
      </c>
    </row>
    <row r="98" spans="1:4" x14ac:dyDescent="0.2">
      <c r="A98" s="98">
        <v>1</v>
      </c>
      <c r="B98" s="98">
        <v>8</v>
      </c>
      <c r="C98" s="97" t="s">
        <v>6</v>
      </c>
      <c r="D98" s="96" t="s">
        <v>163</v>
      </c>
    </row>
    <row r="99" spans="1:4" x14ac:dyDescent="0.2">
      <c r="A99" s="98">
        <v>2</v>
      </c>
      <c r="B99" s="98">
        <v>24</v>
      </c>
      <c r="C99" s="97" t="s">
        <v>5</v>
      </c>
      <c r="D99" s="96" t="s">
        <v>163</v>
      </c>
    </row>
    <row r="100" spans="1:4" x14ac:dyDescent="0.2">
      <c r="A100" s="98">
        <v>3</v>
      </c>
      <c r="B100" s="98">
        <v>91</v>
      </c>
      <c r="C100" s="97" t="s">
        <v>6</v>
      </c>
      <c r="D100" s="96" t="s">
        <v>163</v>
      </c>
    </row>
    <row r="101" spans="1:4" x14ac:dyDescent="0.2">
      <c r="A101" s="98">
        <v>4</v>
      </c>
      <c r="B101" s="98">
        <v>213</v>
      </c>
      <c r="C101" s="97" t="s">
        <v>5</v>
      </c>
      <c r="D101" s="96" t="s">
        <v>163</v>
      </c>
    </row>
    <row r="102" spans="1:4" x14ac:dyDescent="0.2">
      <c r="A102" s="98">
        <v>5</v>
      </c>
      <c r="B102" s="98">
        <v>214</v>
      </c>
      <c r="C102" s="97" t="s">
        <v>5</v>
      </c>
      <c r="D102" s="96" t="s">
        <v>163</v>
      </c>
    </row>
    <row r="103" spans="1:4" x14ac:dyDescent="0.2">
      <c r="A103" s="98">
        <v>6</v>
      </c>
      <c r="B103" s="98">
        <v>247</v>
      </c>
      <c r="C103" s="97" t="s">
        <v>5</v>
      </c>
      <c r="D103" s="96" t="s">
        <v>163</v>
      </c>
    </row>
    <row r="104" spans="1:4" x14ac:dyDescent="0.2">
      <c r="A104" s="98">
        <v>7</v>
      </c>
      <c r="B104" s="98">
        <v>248</v>
      </c>
      <c r="C104" s="97" t="s">
        <v>6</v>
      </c>
      <c r="D104" s="96" t="s">
        <v>163</v>
      </c>
    </row>
    <row r="105" spans="1:4" x14ac:dyDescent="0.2">
      <c r="A105" s="98">
        <v>8</v>
      </c>
      <c r="B105" s="98">
        <v>249</v>
      </c>
      <c r="C105" s="97" t="s">
        <v>6</v>
      </c>
      <c r="D105" s="96" t="s">
        <v>163</v>
      </c>
    </row>
    <row r="106" spans="1:4" x14ac:dyDescent="0.2">
      <c r="A106" s="98">
        <v>9</v>
      </c>
      <c r="B106" s="98">
        <v>274</v>
      </c>
      <c r="C106" s="97" t="s">
        <v>5</v>
      </c>
      <c r="D106" s="96" t="s">
        <v>163</v>
      </c>
    </row>
    <row r="107" spans="1:4" x14ac:dyDescent="0.2">
      <c r="A107" s="98">
        <v>10</v>
      </c>
      <c r="B107" s="98">
        <v>275</v>
      </c>
      <c r="C107" s="97" t="s">
        <v>6</v>
      </c>
      <c r="D107" s="96" t="s">
        <v>163</v>
      </c>
    </row>
    <row r="108" spans="1:4" x14ac:dyDescent="0.2">
      <c r="A108" s="98">
        <v>11</v>
      </c>
      <c r="B108" s="98">
        <v>276</v>
      </c>
      <c r="C108" s="97" t="s">
        <v>6</v>
      </c>
      <c r="D108" s="96" t="s">
        <v>163</v>
      </c>
    </row>
    <row r="109" spans="1:4" x14ac:dyDescent="0.2">
      <c r="A109" s="98">
        <v>12</v>
      </c>
      <c r="B109" s="98">
        <v>280</v>
      </c>
      <c r="C109" s="97" t="s">
        <v>5</v>
      </c>
      <c r="D109" s="96" t="s">
        <v>163</v>
      </c>
    </row>
    <row r="110" spans="1:4" x14ac:dyDescent="0.2">
      <c r="A110" s="98">
        <v>13</v>
      </c>
      <c r="B110" s="98">
        <v>281</v>
      </c>
      <c r="C110" s="97" t="s">
        <v>5</v>
      </c>
      <c r="D110" s="96" t="s">
        <v>163</v>
      </c>
    </row>
    <row r="111" spans="1:4" x14ac:dyDescent="0.2">
      <c r="A111" s="98">
        <v>14</v>
      </c>
      <c r="B111" s="98">
        <v>286</v>
      </c>
      <c r="C111" s="97" t="s">
        <v>5</v>
      </c>
      <c r="D111" s="96" t="s">
        <v>163</v>
      </c>
    </row>
    <row r="112" spans="1:4" x14ac:dyDescent="0.2">
      <c r="A112" s="98">
        <v>15</v>
      </c>
      <c r="B112" s="98">
        <v>288</v>
      </c>
      <c r="C112" s="97" t="s">
        <v>6</v>
      </c>
      <c r="D112" s="96" t="s">
        <v>163</v>
      </c>
    </row>
    <row r="113" spans="1:4" x14ac:dyDescent="0.2">
      <c r="A113" s="98">
        <v>16</v>
      </c>
      <c r="B113" s="98">
        <v>290</v>
      </c>
      <c r="C113" s="97" t="s">
        <v>6</v>
      </c>
      <c r="D113" s="96" t="s">
        <v>163</v>
      </c>
    </row>
    <row r="114" spans="1:4" x14ac:dyDescent="0.2">
      <c r="A114" s="98">
        <v>17</v>
      </c>
      <c r="B114" s="98">
        <v>303</v>
      </c>
      <c r="C114" s="97" t="s">
        <v>6</v>
      </c>
      <c r="D114" s="96" t="s">
        <v>163</v>
      </c>
    </row>
    <row r="115" spans="1:4" x14ac:dyDescent="0.2">
      <c r="A115" s="98">
        <v>18</v>
      </c>
      <c r="B115" s="98">
        <v>459</v>
      </c>
      <c r="C115" s="97" t="s">
        <v>6</v>
      </c>
      <c r="D115" s="96" t="s">
        <v>163</v>
      </c>
    </row>
    <row r="116" spans="1:4" x14ac:dyDescent="0.2">
      <c r="A116" s="98">
        <v>19</v>
      </c>
      <c r="B116" s="98">
        <v>483</v>
      </c>
      <c r="C116" s="97" t="s">
        <v>6</v>
      </c>
      <c r="D116" s="96" t="s">
        <v>163</v>
      </c>
    </row>
    <row r="117" spans="1:4" x14ac:dyDescent="0.2">
      <c r="A117" s="98">
        <v>20</v>
      </c>
      <c r="B117" s="98">
        <v>633</v>
      </c>
      <c r="C117" s="97" t="s">
        <v>6</v>
      </c>
      <c r="D117" s="96" t="s">
        <v>163</v>
      </c>
    </row>
    <row r="118" spans="1:4" x14ac:dyDescent="0.2">
      <c r="A118" s="98">
        <v>21</v>
      </c>
      <c r="B118" s="98">
        <v>794</v>
      </c>
      <c r="C118" s="97" t="s">
        <v>6</v>
      </c>
      <c r="D118" s="96" t="s">
        <v>163</v>
      </c>
    </row>
    <row r="119" spans="1:4" x14ac:dyDescent="0.2">
      <c r="A119" s="98">
        <v>22</v>
      </c>
      <c r="B119" s="98">
        <v>795</v>
      </c>
      <c r="C119" s="97" t="s">
        <v>5</v>
      </c>
      <c r="D119" s="96" t="s">
        <v>163</v>
      </c>
    </row>
    <row r="120" spans="1:4" x14ac:dyDescent="0.2">
      <c r="A120" s="98">
        <v>23</v>
      </c>
      <c r="B120" s="98">
        <v>799</v>
      </c>
      <c r="C120" s="97" t="s">
        <v>6</v>
      </c>
      <c r="D120" s="96" t="s">
        <v>163</v>
      </c>
    </row>
    <row r="121" spans="1:4" x14ac:dyDescent="0.2">
      <c r="A121" s="98">
        <v>24</v>
      </c>
      <c r="B121" s="98">
        <v>810</v>
      </c>
      <c r="C121" s="97" t="s">
        <v>5</v>
      </c>
      <c r="D121" s="96" t="s">
        <v>163</v>
      </c>
    </row>
    <row r="122" spans="1:4" x14ac:dyDescent="0.2">
      <c r="A122" s="98">
        <v>25</v>
      </c>
      <c r="B122" s="98">
        <v>811</v>
      </c>
      <c r="C122" s="97" t="s">
        <v>6</v>
      </c>
      <c r="D122" s="96" t="s">
        <v>163</v>
      </c>
    </row>
    <row r="123" spans="1:4" x14ac:dyDescent="0.2">
      <c r="A123" s="98">
        <v>26</v>
      </c>
      <c r="B123" s="98">
        <v>813</v>
      </c>
      <c r="C123" s="97" t="s">
        <v>6</v>
      </c>
      <c r="D123" s="96" t="s">
        <v>163</v>
      </c>
    </row>
    <row r="124" spans="1:4" x14ac:dyDescent="0.2">
      <c r="A124" s="98">
        <v>27</v>
      </c>
      <c r="B124" s="98">
        <v>814</v>
      </c>
      <c r="C124" s="97" t="s">
        <v>5</v>
      </c>
      <c r="D124" s="96" t="s">
        <v>163</v>
      </c>
    </row>
    <row r="125" spans="1:4" x14ac:dyDescent="0.2">
      <c r="A125" s="98">
        <v>28</v>
      </c>
      <c r="B125" s="98">
        <v>815</v>
      </c>
      <c r="C125" s="97" t="s">
        <v>5</v>
      </c>
      <c r="D125" s="96" t="s">
        <v>163</v>
      </c>
    </row>
    <row r="126" spans="1:4" x14ac:dyDescent="0.2">
      <c r="A126" s="98">
        <v>29</v>
      </c>
      <c r="B126" s="98">
        <v>823</v>
      </c>
      <c r="C126" s="97" t="s">
        <v>5</v>
      </c>
      <c r="D126" s="96" t="s">
        <v>163</v>
      </c>
    </row>
    <row r="127" spans="1:4" x14ac:dyDescent="0.2">
      <c r="A127" s="98">
        <v>30</v>
      </c>
      <c r="B127" s="98">
        <v>824</v>
      </c>
      <c r="C127" s="97" t="s">
        <v>6</v>
      </c>
      <c r="D127" s="96" t="s">
        <v>163</v>
      </c>
    </row>
    <row r="128" spans="1:4" x14ac:dyDescent="0.2">
      <c r="A128" s="98">
        <v>31</v>
      </c>
      <c r="B128" s="98">
        <v>825</v>
      </c>
      <c r="C128" s="97" t="s">
        <v>5</v>
      </c>
      <c r="D128" s="96" t="s">
        <v>163</v>
      </c>
    </row>
    <row r="129" spans="1:4" x14ac:dyDescent="0.2">
      <c r="A129" s="98">
        <v>32</v>
      </c>
      <c r="B129" s="98">
        <v>826</v>
      </c>
      <c r="C129" s="97" t="s">
        <v>6</v>
      </c>
      <c r="D129" s="96" t="s">
        <v>163</v>
      </c>
    </row>
    <row r="130" spans="1:4" x14ac:dyDescent="0.2">
      <c r="A130" s="98">
        <v>33</v>
      </c>
      <c r="B130" s="98">
        <v>827</v>
      </c>
      <c r="C130" s="97" t="s">
        <v>5</v>
      </c>
      <c r="D130" s="96" t="s">
        <v>163</v>
      </c>
    </row>
    <row r="131" spans="1:4" x14ac:dyDescent="0.2">
      <c r="A131" s="98">
        <v>34</v>
      </c>
      <c r="B131" s="98">
        <v>828</v>
      </c>
      <c r="C131" s="97" t="s">
        <v>6</v>
      </c>
      <c r="D131" s="96" t="s">
        <v>163</v>
      </c>
    </row>
    <row r="132" spans="1:4" x14ac:dyDescent="0.2">
      <c r="A132" s="98">
        <v>1</v>
      </c>
      <c r="B132" s="98">
        <v>220</v>
      </c>
      <c r="C132" s="97" t="s">
        <v>5</v>
      </c>
      <c r="D132" s="96" t="s">
        <v>163</v>
      </c>
    </row>
    <row r="133" spans="1:4" x14ac:dyDescent="0.2">
      <c r="A133" s="98">
        <v>2</v>
      </c>
      <c r="B133" s="98">
        <v>236</v>
      </c>
      <c r="C133" s="97" t="s">
        <v>5</v>
      </c>
      <c r="D133" s="96" t="s">
        <v>163</v>
      </c>
    </row>
    <row r="134" spans="1:4" x14ac:dyDescent="0.2">
      <c r="A134" s="98">
        <v>3</v>
      </c>
      <c r="B134" s="98">
        <v>250</v>
      </c>
      <c r="C134" s="97" t="s">
        <v>5</v>
      </c>
      <c r="D134" s="96" t="s">
        <v>163</v>
      </c>
    </row>
    <row r="135" spans="1:4" x14ac:dyDescent="0.2">
      <c r="A135" s="98">
        <v>4</v>
      </c>
      <c r="B135" s="98">
        <v>252</v>
      </c>
      <c r="C135" s="97" t="s">
        <v>6</v>
      </c>
      <c r="D135" s="96" t="s">
        <v>163</v>
      </c>
    </row>
    <row r="136" spans="1:4" x14ac:dyDescent="0.2">
      <c r="A136" s="98">
        <v>5</v>
      </c>
      <c r="B136" s="98">
        <v>295</v>
      </c>
      <c r="C136" s="97" t="s">
        <v>6</v>
      </c>
      <c r="D136" s="96" t="s">
        <v>163</v>
      </c>
    </row>
    <row r="137" spans="1:4" x14ac:dyDescent="0.2">
      <c r="A137" s="98">
        <v>6</v>
      </c>
      <c r="B137" s="98">
        <v>304</v>
      </c>
      <c r="C137" s="97" t="s">
        <v>5</v>
      </c>
      <c r="D137" s="96" t="s">
        <v>163</v>
      </c>
    </row>
    <row r="138" spans="1:4" x14ac:dyDescent="0.2">
      <c r="A138" s="98">
        <v>7</v>
      </c>
      <c r="B138" s="98">
        <v>305</v>
      </c>
      <c r="C138" s="97" t="s">
        <v>5</v>
      </c>
      <c r="D138" s="96" t="s">
        <v>163</v>
      </c>
    </row>
    <row r="139" spans="1:4" x14ac:dyDescent="0.2">
      <c r="A139" s="98">
        <v>8</v>
      </c>
      <c r="B139" s="98">
        <v>317</v>
      </c>
      <c r="C139" s="97" t="s">
        <v>6</v>
      </c>
      <c r="D139" s="96" t="s">
        <v>163</v>
      </c>
    </row>
    <row r="140" spans="1:4" x14ac:dyDescent="0.2">
      <c r="A140" s="98">
        <v>9</v>
      </c>
      <c r="B140" s="98">
        <v>324</v>
      </c>
      <c r="C140" s="97" t="s">
        <v>6</v>
      </c>
      <c r="D140" s="96" t="s">
        <v>163</v>
      </c>
    </row>
    <row r="141" spans="1:4" x14ac:dyDescent="0.2">
      <c r="A141" s="98">
        <v>10</v>
      </c>
      <c r="B141" s="98">
        <v>325</v>
      </c>
      <c r="C141" s="97" t="s">
        <v>6</v>
      </c>
      <c r="D141" s="96" t="s">
        <v>163</v>
      </c>
    </row>
    <row r="142" spans="1:4" x14ac:dyDescent="0.2">
      <c r="A142" s="98">
        <v>11</v>
      </c>
      <c r="B142" s="98">
        <v>375</v>
      </c>
      <c r="C142" s="97" t="s">
        <v>5</v>
      </c>
      <c r="D142" s="96" t="s">
        <v>163</v>
      </c>
    </row>
    <row r="143" spans="1:4" x14ac:dyDescent="0.2">
      <c r="A143" s="98">
        <v>12</v>
      </c>
      <c r="B143" s="98">
        <v>376</v>
      </c>
      <c r="C143" s="97" t="s">
        <v>5</v>
      </c>
      <c r="D143" s="96" t="s">
        <v>163</v>
      </c>
    </row>
    <row r="144" spans="1:4" x14ac:dyDescent="0.2">
      <c r="A144" s="98">
        <v>13</v>
      </c>
      <c r="B144" s="98">
        <v>379</v>
      </c>
      <c r="C144" s="97" t="s">
        <v>5</v>
      </c>
      <c r="D144" s="96" t="s">
        <v>163</v>
      </c>
    </row>
    <row r="145" spans="1:4" x14ac:dyDescent="0.2">
      <c r="A145" s="98">
        <v>14</v>
      </c>
      <c r="B145" s="98">
        <v>380</v>
      </c>
      <c r="C145" s="97" t="s">
        <v>5</v>
      </c>
      <c r="D145" s="96" t="s">
        <v>163</v>
      </c>
    </row>
    <row r="146" spans="1:4" x14ac:dyDescent="0.2">
      <c r="A146" s="98">
        <v>15</v>
      </c>
      <c r="B146" s="98">
        <v>385</v>
      </c>
      <c r="C146" s="97" t="s">
        <v>5</v>
      </c>
      <c r="D146" s="96" t="s">
        <v>163</v>
      </c>
    </row>
    <row r="147" spans="1:4" x14ac:dyDescent="0.2">
      <c r="A147" s="98">
        <v>16</v>
      </c>
      <c r="B147" s="98">
        <v>387</v>
      </c>
      <c r="C147" s="97" t="s">
        <v>6</v>
      </c>
      <c r="D147" s="96" t="s">
        <v>163</v>
      </c>
    </row>
    <row r="148" spans="1:4" x14ac:dyDescent="0.2">
      <c r="A148" s="98">
        <v>17</v>
      </c>
      <c r="B148" s="98">
        <v>389</v>
      </c>
      <c r="C148" s="97" t="s">
        <v>6</v>
      </c>
      <c r="D148" s="96" t="s">
        <v>163</v>
      </c>
    </row>
    <row r="149" spans="1:4" x14ac:dyDescent="0.2">
      <c r="A149" s="98">
        <v>18</v>
      </c>
      <c r="B149" s="98">
        <v>391</v>
      </c>
      <c r="C149" s="97" t="s">
        <v>5</v>
      </c>
      <c r="D149" s="96" t="s">
        <v>163</v>
      </c>
    </row>
    <row r="150" spans="1:4" x14ac:dyDescent="0.2">
      <c r="A150" s="98">
        <v>19</v>
      </c>
      <c r="B150" s="98">
        <v>392</v>
      </c>
      <c r="C150" s="97" t="s">
        <v>6</v>
      </c>
      <c r="D150" s="96" t="s">
        <v>163</v>
      </c>
    </row>
    <row r="151" spans="1:4" x14ac:dyDescent="0.2">
      <c r="A151" s="98">
        <v>20</v>
      </c>
      <c r="B151" s="98">
        <v>394</v>
      </c>
      <c r="C151" s="97" t="s">
        <v>5</v>
      </c>
      <c r="D151" s="96" t="s">
        <v>163</v>
      </c>
    </row>
    <row r="152" spans="1:4" x14ac:dyDescent="0.2">
      <c r="A152" s="98">
        <v>21</v>
      </c>
      <c r="B152" s="98">
        <v>397</v>
      </c>
      <c r="C152" s="97" t="s">
        <v>5</v>
      </c>
      <c r="D152" s="96" t="s">
        <v>163</v>
      </c>
    </row>
    <row r="153" spans="1:4" x14ac:dyDescent="0.2">
      <c r="A153" s="98">
        <v>22</v>
      </c>
      <c r="B153" s="98">
        <v>444</v>
      </c>
      <c r="C153" s="97" t="s">
        <v>5</v>
      </c>
      <c r="D153" s="96" t="s">
        <v>163</v>
      </c>
    </row>
    <row r="154" spans="1:4" x14ac:dyDescent="0.2">
      <c r="A154" s="98">
        <v>23</v>
      </c>
      <c r="B154" s="98">
        <v>463</v>
      </c>
      <c r="C154" s="97" t="s">
        <v>5</v>
      </c>
      <c r="D154" s="96" t="s">
        <v>163</v>
      </c>
    </row>
    <row r="155" spans="1:4" x14ac:dyDescent="0.2">
      <c r="A155" s="98">
        <v>24</v>
      </c>
      <c r="B155" s="98">
        <v>543</v>
      </c>
      <c r="C155" s="97" t="s">
        <v>5</v>
      </c>
      <c r="D155" s="96" t="s">
        <v>163</v>
      </c>
    </row>
    <row r="156" spans="1:4" x14ac:dyDescent="0.2">
      <c r="A156" s="98">
        <v>25</v>
      </c>
      <c r="B156" s="98">
        <v>642</v>
      </c>
      <c r="C156" s="97" t="s">
        <v>5</v>
      </c>
      <c r="D156" s="96" t="s">
        <v>163</v>
      </c>
    </row>
    <row r="157" spans="1:4" x14ac:dyDescent="0.2">
      <c r="A157" s="98">
        <v>26</v>
      </c>
      <c r="B157" s="98">
        <v>755</v>
      </c>
      <c r="C157" s="97" t="s">
        <v>6</v>
      </c>
      <c r="D157" s="96" t="s">
        <v>163</v>
      </c>
    </row>
    <row r="158" spans="1:4" x14ac:dyDescent="0.2">
      <c r="A158" s="98">
        <v>27</v>
      </c>
      <c r="B158" s="98">
        <v>773</v>
      </c>
      <c r="C158" s="97" t="s">
        <v>5</v>
      </c>
      <c r="D158" s="96" t="s">
        <v>163</v>
      </c>
    </row>
    <row r="159" spans="1:4" x14ac:dyDescent="0.2">
      <c r="A159" s="98">
        <v>28</v>
      </c>
      <c r="B159" s="98">
        <v>789</v>
      </c>
      <c r="C159" s="97" t="s">
        <v>6</v>
      </c>
      <c r="D159" s="96" t="s">
        <v>163</v>
      </c>
    </row>
    <row r="160" spans="1:4" x14ac:dyDescent="0.2">
      <c r="A160" s="98">
        <v>29</v>
      </c>
      <c r="B160" s="98">
        <v>791</v>
      </c>
      <c r="C160" s="97" t="s">
        <v>5</v>
      </c>
      <c r="D160" s="96" t="s">
        <v>163</v>
      </c>
    </row>
    <row r="161" spans="1:4" x14ac:dyDescent="0.2">
      <c r="A161" s="98">
        <v>30</v>
      </c>
      <c r="B161" s="98">
        <v>796</v>
      </c>
      <c r="C161" s="97" t="s">
        <v>5</v>
      </c>
      <c r="D161" s="96" t="s">
        <v>163</v>
      </c>
    </row>
    <row r="162" spans="1:4" x14ac:dyDescent="0.2">
      <c r="A162" s="98">
        <v>31</v>
      </c>
      <c r="B162" s="98">
        <v>817</v>
      </c>
      <c r="C162" s="97" t="s">
        <v>6</v>
      </c>
      <c r="D162" s="96" t="s">
        <v>163</v>
      </c>
    </row>
    <row r="163" spans="1:4" x14ac:dyDescent="0.2">
      <c r="A163" s="98">
        <v>32</v>
      </c>
      <c r="B163" s="98">
        <v>842</v>
      </c>
      <c r="C163" s="97" t="s">
        <v>5</v>
      </c>
      <c r="D163" s="96" t="s">
        <v>163</v>
      </c>
    </row>
    <row r="164" spans="1:4" x14ac:dyDescent="0.2">
      <c r="A164" s="98">
        <v>33</v>
      </c>
      <c r="B164" s="98">
        <v>852</v>
      </c>
      <c r="C164" s="97" t="s">
        <v>6</v>
      </c>
      <c r="D164" s="96" t="s">
        <v>163</v>
      </c>
    </row>
    <row r="165" spans="1:4" x14ac:dyDescent="0.2">
      <c r="A165" s="98">
        <v>34</v>
      </c>
      <c r="B165" s="98">
        <v>868</v>
      </c>
      <c r="C165" s="97" t="s">
        <v>5</v>
      </c>
      <c r="D165" s="96" t="s">
        <v>163</v>
      </c>
    </row>
    <row r="166" spans="1:4" x14ac:dyDescent="0.2">
      <c r="A166" s="98">
        <v>35</v>
      </c>
      <c r="B166" s="98">
        <v>875</v>
      </c>
      <c r="C166" s="97" t="s">
        <v>5</v>
      </c>
      <c r="D166" s="96" t="s">
        <v>163</v>
      </c>
    </row>
    <row r="167" spans="1:4" x14ac:dyDescent="0.2">
      <c r="A167" s="98">
        <v>36</v>
      </c>
      <c r="B167" s="98">
        <v>879</v>
      </c>
      <c r="C167" s="97" t="s">
        <v>6</v>
      </c>
      <c r="D167" s="96" t="s">
        <v>163</v>
      </c>
    </row>
    <row r="168" spans="1:4" x14ac:dyDescent="0.2">
      <c r="A168" s="98">
        <v>37</v>
      </c>
      <c r="B168" s="98">
        <v>880</v>
      </c>
      <c r="C168" s="97" t="s">
        <v>6</v>
      </c>
      <c r="D168" s="96" t="s">
        <v>163</v>
      </c>
    </row>
    <row r="169" spans="1:4" x14ac:dyDescent="0.2">
      <c r="A169" s="98">
        <v>38</v>
      </c>
      <c r="B169" s="98">
        <v>887</v>
      </c>
      <c r="C169" s="97" t="s">
        <v>5</v>
      </c>
      <c r="D169" s="96" t="s">
        <v>163</v>
      </c>
    </row>
    <row r="170" spans="1:4" x14ac:dyDescent="0.2">
      <c r="A170" s="98">
        <v>1</v>
      </c>
      <c r="B170" s="98">
        <v>23</v>
      </c>
      <c r="C170" s="97" t="s">
        <v>6</v>
      </c>
      <c r="D170" s="96" t="s">
        <v>163</v>
      </c>
    </row>
    <row r="171" spans="1:4" x14ac:dyDescent="0.2">
      <c r="A171" s="98">
        <v>2</v>
      </c>
      <c r="B171" s="98">
        <v>66</v>
      </c>
      <c r="C171" s="97" t="s">
        <v>5</v>
      </c>
      <c r="D171" s="96" t="s">
        <v>163</v>
      </c>
    </row>
    <row r="172" spans="1:4" x14ac:dyDescent="0.2">
      <c r="A172" s="98">
        <v>3</v>
      </c>
      <c r="B172" s="98">
        <v>273</v>
      </c>
      <c r="C172" s="97" t="s">
        <v>6</v>
      </c>
      <c r="D172" s="96" t="s">
        <v>163</v>
      </c>
    </row>
    <row r="173" spans="1:4" x14ac:dyDescent="0.2">
      <c r="A173" s="98">
        <v>4</v>
      </c>
      <c r="B173" s="98">
        <v>298</v>
      </c>
      <c r="C173" s="97" t="s">
        <v>5</v>
      </c>
      <c r="D173" s="96" t="s">
        <v>163</v>
      </c>
    </row>
    <row r="174" spans="1:4" x14ac:dyDescent="0.2">
      <c r="A174" s="98">
        <v>5</v>
      </c>
      <c r="B174" s="98">
        <v>481</v>
      </c>
      <c r="C174" s="97" t="s">
        <v>6</v>
      </c>
      <c r="D174" s="96" t="s">
        <v>163</v>
      </c>
    </row>
    <row r="175" spans="1:4" x14ac:dyDescent="0.2">
      <c r="A175" s="98">
        <v>6</v>
      </c>
      <c r="B175" s="98">
        <v>485</v>
      </c>
      <c r="C175" s="97" t="s">
        <v>6</v>
      </c>
      <c r="D175" s="96" t="s">
        <v>163</v>
      </c>
    </row>
    <row r="176" spans="1:4" x14ac:dyDescent="0.2">
      <c r="A176" s="98">
        <v>7</v>
      </c>
      <c r="B176" s="98">
        <v>488</v>
      </c>
      <c r="C176" s="97" t="s">
        <v>6</v>
      </c>
      <c r="D176" s="96" t="s">
        <v>163</v>
      </c>
    </row>
    <row r="177" spans="1:4" x14ac:dyDescent="0.2">
      <c r="A177" s="98">
        <v>8</v>
      </c>
      <c r="B177" s="98">
        <v>491</v>
      </c>
      <c r="C177" s="97" t="s">
        <v>6</v>
      </c>
      <c r="D177" s="96" t="s">
        <v>163</v>
      </c>
    </row>
    <row r="178" spans="1:4" x14ac:dyDescent="0.2">
      <c r="A178" s="98">
        <v>9</v>
      </c>
      <c r="B178" s="98">
        <v>504</v>
      </c>
      <c r="C178" s="97" t="s">
        <v>5</v>
      </c>
      <c r="D178" s="96" t="s">
        <v>163</v>
      </c>
    </row>
    <row r="179" spans="1:4" x14ac:dyDescent="0.2">
      <c r="A179" s="98">
        <v>10</v>
      </c>
      <c r="B179" s="98">
        <v>515</v>
      </c>
      <c r="C179" s="97" t="s">
        <v>5</v>
      </c>
      <c r="D179" s="96" t="s">
        <v>163</v>
      </c>
    </row>
    <row r="180" spans="1:4" x14ac:dyDescent="0.2">
      <c r="A180" s="98">
        <v>11</v>
      </c>
      <c r="B180" s="98">
        <v>517</v>
      </c>
      <c r="C180" s="97" t="s">
        <v>6</v>
      </c>
      <c r="D180" s="96" t="s">
        <v>163</v>
      </c>
    </row>
    <row r="181" spans="1:4" x14ac:dyDescent="0.2">
      <c r="A181" s="98">
        <v>12</v>
      </c>
      <c r="B181" s="98">
        <v>518</v>
      </c>
      <c r="C181" s="97" t="s">
        <v>5</v>
      </c>
      <c r="D181" s="96" t="s">
        <v>163</v>
      </c>
    </row>
    <row r="182" spans="1:4" x14ac:dyDescent="0.2">
      <c r="A182" s="98">
        <v>13</v>
      </c>
      <c r="B182" s="98">
        <v>519</v>
      </c>
      <c r="C182" s="97" t="s">
        <v>5</v>
      </c>
      <c r="D182" s="96" t="s">
        <v>163</v>
      </c>
    </row>
    <row r="183" spans="1:4" x14ac:dyDescent="0.2">
      <c r="A183" s="98">
        <v>14</v>
      </c>
      <c r="B183" s="98">
        <v>525</v>
      </c>
      <c r="C183" s="97" t="s">
        <v>5</v>
      </c>
      <c r="D183" s="96" t="s">
        <v>163</v>
      </c>
    </row>
    <row r="184" spans="1:4" x14ac:dyDescent="0.2">
      <c r="A184" s="98">
        <v>15</v>
      </c>
      <c r="B184" s="98">
        <v>529</v>
      </c>
      <c r="C184" s="97" t="s">
        <v>5</v>
      </c>
      <c r="D184" s="96" t="s">
        <v>163</v>
      </c>
    </row>
    <row r="185" spans="1:4" x14ac:dyDescent="0.2">
      <c r="A185" s="98">
        <v>16</v>
      </c>
      <c r="B185" s="98">
        <v>531</v>
      </c>
      <c r="C185" s="97" t="s">
        <v>6</v>
      </c>
      <c r="D185" s="96" t="s">
        <v>163</v>
      </c>
    </row>
    <row r="186" spans="1:4" x14ac:dyDescent="0.2">
      <c r="A186" s="98">
        <v>17</v>
      </c>
      <c r="B186" s="98">
        <v>542</v>
      </c>
      <c r="C186" s="97" t="s">
        <v>5</v>
      </c>
      <c r="D186" s="96" t="s">
        <v>163</v>
      </c>
    </row>
    <row r="187" spans="1:4" x14ac:dyDescent="0.2">
      <c r="A187" s="98">
        <v>18</v>
      </c>
      <c r="B187" s="98">
        <v>785</v>
      </c>
      <c r="C187" s="97" t="s">
        <v>6</v>
      </c>
      <c r="D187" s="96" t="s">
        <v>163</v>
      </c>
    </row>
    <row r="188" spans="1:4" x14ac:dyDescent="0.2">
      <c r="A188" s="98">
        <v>19</v>
      </c>
      <c r="B188" s="98">
        <v>803</v>
      </c>
      <c r="C188" s="97" t="s">
        <v>5</v>
      </c>
      <c r="D188" s="96" t="s">
        <v>163</v>
      </c>
    </row>
    <row r="189" spans="1:4" x14ac:dyDescent="0.2">
      <c r="A189" s="98">
        <v>20</v>
      </c>
      <c r="B189" s="98">
        <v>804</v>
      </c>
      <c r="C189" s="97" t="s">
        <v>5</v>
      </c>
      <c r="D189" s="96" t="s">
        <v>163</v>
      </c>
    </row>
    <row r="190" spans="1:4" x14ac:dyDescent="0.2">
      <c r="A190" s="98">
        <v>21</v>
      </c>
      <c r="B190" s="98">
        <v>805</v>
      </c>
      <c r="C190" s="97" t="s">
        <v>5</v>
      </c>
      <c r="D190" s="96" t="s">
        <v>163</v>
      </c>
    </row>
    <row r="191" spans="1:4" x14ac:dyDescent="0.2">
      <c r="A191" s="98">
        <v>22</v>
      </c>
      <c r="B191" s="98">
        <v>806</v>
      </c>
      <c r="C191" s="97" t="s">
        <v>5</v>
      </c>
      <c r="D191" s="96" t="s">
        <v>163</v>
      </c>
    </row>
    <row r="192" spans="1:4" x14ac:dyDescent="0.2">
      <c r="A192" s="98">
        <v>23</v>
      </c>
      <c r="B192" s="98">
        <v>809</v>
      </c>
      <c r="C192" s="97" t="s">
        <v>5</v>
      </c>
      <c r="D192" s="96" t="s">
        <v>163</v>
      </c>
    </row>
    <row r="193" spans="1:4" x14ac:dyDescent="0.2">
      <c r="A193" s="98">
        <v>24</v>
      </c>
      <c r="B193" s="98">
        <v>839</v>
      </c>
      <c r="C193" s="97" t="s">
        <v>6</v>
      </c>
      <c r="D193" s="96" t="s">
        <v>163</v>
      </c>
    </row>
    <row r="194" spans="1:4" x14ac:dyDescent="0.2">
      <c r="A194" s="98">
        <v>25</v>
      </c>
      <c r="B194" s="98">
        <v>841</v>
      </c>
      <c r="C194" s="97" t="s">
        <v>5</v>
      </c>
      <c r="D194" s="96" t="s">
        <v>163</v>
      </c>
    </row>
    <row r="195" spans="1:4" x14ac:dyDescent="0.2">
      <c r="A195" s="98">
        <v>26</v>
      </c>
      <c r="B195" s="98">
        <v>849</v>
      </c>
      <c r="C195" s="97" t="s">
        <v>6</v>
      </c>
      <c r="D195" s="96" t="s">
        <v>163</v>
      </c>
    </row>
    <row r="196" spans="1:4" x14ac:dyDescent="0.2">
      <c r="A196" s="98">
        <v>27</v>
      </c>
      <c r="B196" s="98">
        <v>851</v>
      </c>
      <c r="C196" s="97" t="s">
        <v>5</v>
      </c>
      <c r="D196" s="96" t="s">
        <v>163</v>
      </c>
    </row>
    <row r="197" spans="1:4" x14ac:dyDescent="0.2">
      <c r="A197" s="98">
        <v>28</v>
      </c>
      <c r="B197" s="98">
        <v>853</v>
      </c>
      <c r="C197" s="97" t="s">
        <v>6</v>
      </c>
      <c r="D197" s="96" t="s">
        <v>163</v>
      </c>
    </row>
    <row r="198" spans="1:4" x14ac:dyDescent="0.2">
      <c r="A198" s="98">
        <v>29</v>
      </c>
      <c r="B198" s="98">
        <v>854</v>
      </c>
      <c r="C198" s="97" t="s">
        <v>6</v>
      </c>
      <c r="D198" s="96" t="s">
        <v>163</v>
      </c>
    </row>
    <row r="199" spans="1:4" x14ac:dyDescent="0.2">
      <c r="A199" s="98">
        <v>30</v>
      </c>
      <c r="B199" s="98">
        <v>856</v>
      </c>
      <c r="C199" s="97" t="s">
        <v>6</v>
      </c>
      <c r="D199" s="96" t="s">
        <v>163</v>
      </c>
    </row>
    <row r="200" spans="1:4" x14ac:dyDescent="0.2">
      <c r="A200" s="98">
        <v>31</v>
      </c>
      <c r="B200" s="98">
        <v>889</v>
      </c>
      <c r="C200" s="97" t="s">
        <v>6</v>
      </c>
      <c r="D200" s="96" t="s">
        <v>163</v>
      </c>
    </row>
    <row r="201" spans="1:4" x14ac:dyDescent="0.2">
      <c r="A201" s="98">
        <v>32</v>
      </c>
      <c r="B201" s="98">
        <v>895</v>
      </c>
      <c r="C201" s="97" t="s">
        <v>6</v>
      </c>
      <c r="D201" s="96" t="s">
        <v>163</v>
      </c>
    </row>
    <row r="202" spans="1:4" x14ac:dyDescent="0.2">
      <c r="A202" s="98">
        <v>33</v>
      </c>
      <c r="B202" s="98">
        <v>896</v>
      </c>
      <c r="C202" s="97" t="s">
        <v>5</v>
      </c>
      <c r="D202" s="96" t="s">
        <v>163</v>
      </c>
    </row>
    <row r="203" spans="1:4" x14ac:dyDescent="0.2">
      <c r="A203" s="98">
        <v>34</v>
      </c>
      <c r="B203" s="98">
        <v>899</v>
      </c>
      <c r="C203" s="97" t="s">
        <v>5</v>
      </c>
      <c r="D203" s="96" t="s">
        <v>163</v>
      </c>
    </row>
    <row r="204" spans="1:4" x14ac:dyDescent="0.2">
      <c r="A204" s="98">
        <v>35</v>
      </c>
      <c r="B204" s="98">
        <v>921</v>
      </c>
      <c r="C204" s="97" t="s">
        <v>6</v>
      </c>
      <c r="D204" s="96" t="s">
        <v>163</v>
      </c>
    </row>
    <row r="205" spans="1:4" x14ac:dyDescent="0.2">
      <c r="A205" s="98">
        <v>1</v>
      </c>
      <c r="B205" s="98">
        <v>1</v>
      </c>
      <c r="C205" s="97" t="s">
        <v>5</v>
      </c>
      <c r="D205" s="96" t="s">
        <v>163</v>
      </c>
    </row>
    <row r="206" spans="1:4" x14ac:dyDescent="0.2">
      <c r="A206" s="98">
        <v>2</v>
      </c>
      <c r="B206" s="98">
        <v>88</v>
      </c>
      <c r="C206" s="97" t="s">
        <v>6</v>
      </c>
      <c r="D206" s="96" t="s">
        <v>163</v>
      </c>
    </row>
    <row r="207" spans="1:4" x14ac:dyDescent="0.2">
      <c r="A207" s="98">
        <v>3</v>
      </c>
      <c r="B207" s="98">
        <v>116</v>
      </c>
      <c r="C207" s="97" t="s">
        <v>6</v>
      </c>
      <c r="D207" s="96" t="s">
        <v>163</v>
      </c>
    </row>
    <row r="208" spans="1:4" x14ac:dyDescent="0.2">
      <c r="A208" s="98">
        <v>4</v>
      </c>
      <c r="B208" s="98">
        <v>139</v>
      </c>
      <c r="C208" s="97" t="s">
        <v>5</v>
      </c>
      <c r="D208" s="96" t="s">
        <v>163</v>
      </c>
    </row>
    <row r="209" spans="1:4" x14ac:dyDescent="0.2">
      <c r="A209" s="98">
        <v>5</v>
      </c>
      <c r="B209" s="98">
        <v>147</v>
      </c>
      <c r="C209" s="97" t="s">
        <v>5</v>
      </c>
      <c r="D209" s="96" t="s">
        <v>163</v>
      </c>
    </row>
    <row r="210" spans="1:4" x14ac:dyDescent="0.2">
      <c r="A210" s="98">
        <v>6</v>
      </c>
      <c r="B210" s="98">
        <v>172</v>
      </c>
      <c r="C210" s="97" t="s">
        <v>5</v>
      </c>
      <c r="D210" s="96" t="s">
        <v>163</v>
      </c>
    </row>
    <row r="211" spans="1:4" x14ac:dyDescent="0.2">
      <c r="A211" s="98">
        <v>7</v>
      </c>
      <c r="B211" s="98">
        <v>238</v>
      </c>
      <c r="C211" s="97" t="s">
        <v>6</v>
      </c>
      <c r="D211" s="96" t="s">
        <v>163</v>
      </c>
    </row>
    <row r="212" spans="1:4" x14ac:dyDescent="0.2">
      <c r="A212" s="98">
        <v>8</v>
      </c>
      <c r="B212" s="98">
        <v>242</v>
      </c>
      <c r="C212" s="97" t="s">
        <v>5</v>
      </c>
      <c r="D212" s="96" t="s">
        <v>163</v>
      </c>
    </row>
    <row r="213" spans="1:4" x14ac:dyDescent="0.2">
      <c r="A213" s="98">
        <v>9</v>
      </c>
      <c r="B213" s="98">
        <v>243</v>
      </c>
      <c r="C213" s="97" t="s">
        <v>6</v>
      </c>
      <c r="D213" s="96" t="s">
        <v>163</v>
      </c>
    </row>
    <row r="214" spans="1:4" x14ac:dyDescent="0.2">
      <c r="A214" s="98">
        <v>10</v>
      </c>
      <c r="B214" s="98">
        <v>256</v>
      </c>
      <c r="C214" s="97" t="s">
        <v>5</v>
      </c>
      <c r="D214" s="96" t="s">
        <v>163</v>
      </c>
    </row>
    <row r="215" spans="1:4" x14ac:dyDescent="0.2">
      <c r="A215" s="98">
        <v>11</v>
      </c>
      <c r="B215" s="98">
        <v>257</v>
      </c>
      <c r="C215" s="97" t="s">
        <v>5</v>
      </c>
      <c r="D215" s="96" t="s">
        <v>163</v>
      </c>
    </row>
    <row r="216" spans="1:4" x14ac:dyDescent="0.2">
      <c r="A216" s="98">
        <v>12</v>
      </c>
      <c r="B216" s="98">
        <v>270</v>
      </c>
      <c r="C216" s="97" t="s">
        <v>6</v>
      </c>
      <c r="D216" s="96" t="s">
        <v>163</v>
      </c>
    </row>
    <row r="217" spans="1:4" x14ac:dyDescent="0.2">
      <c r="A217" s="98">
        <v>13</v>
      </c>
      <c r="B217" s="98">
        <v>340</v>
      </c>
      <c r="C217" s="97" t="s">
        <v>6</v>
      </c>
      <c r="D217" s="96" t="s">
        <v>163</v>
      </c>
    </row>
    <row r="218" spans="1:4" x14ac:dyDescent="0.2">
      <c r="A218" s="98">
        <v>14</v>
      </c>
      <c r="B218" s="98">
        <v>403</v>
      </c>
      <c r="C218" s="97" t="s">
        <v>5</v>
      </c>
      <c r="D218" s="96" t="s">
        <v>163</v>
      </c>
    </row>
    <row r="219" spans="1:4" x14ac:dyDescent="0.2">
      <c r="A219" s="98">
        <v>15</v>
      </c>
      <c r="B219" s="98">
        <v>546</v>
      </c>
      <c r="C219" s="97" t="s">
        <v>6</v>
      </c>
      <c r="D219" s="96" t="s">
        <v>163</v>
      </c>
    </row>
    <row r="220" spans="1:4" x14ac:dyDescent="0.2">
      <c r="A220" s="98">
        <v>16</v>
      </c>
      <c r="B220" s="98">
        <v>577</v>
      </c>
      <c r="C220" s="97" t="s">
        <v>6</v>
      </c>
      <c r="D220" s="96" t="s">
        <v>163</v>
      </c>
    </row>
    <row r="221" spans="1:4" x14ac:dyDescent="0.2">
      <c r="A221" s="98">
        <v>17</v>
      </c>
      <c r="B221" s="98">
        <v>601</v>
      </c>
      <c r="C221" s="97" t="s">
        <v>6</v>
      </c>
      <c r="D221" s="96" t="s">
        <v>163</v>
      </c>
    </row>
    <row r="222" spans="1:4" x14ac:dyDescent="0.2">
      <c r="A222" s="98">
        <v>18</v>
      </c>
      <c r="B222" s="98">
        <v>603</v>
      </c>
      <c r="C222" s="97" t="s">
        <v>5</v>
      </c>
      <c r="D222" s="96" t="s">
        <v>163</v>
      </c>
    </row>
    <row r="223" spans="1:4" x14ac:dyDescent="0.2">
      <c r="A223" s="98">
        <v>19</v>
      </c>
      <c r="B223" s="98">
        <v>608</v>
      </c>
      <c r="C223" s="97" t="s">
        <v>6</v>
      </c>
      <c r="D223" s="96" t="s">
        <v>163</v>
      </c>
    </row>
    <row r="224" spans="1:4" x14ac:dyDescent="0.2">
      <c r="A224" s="98">
        <v>20</v>
      </c>
      <c r="B224" s="98">
        <v>609</v>
      </c>
      <c r="C224" s="97" t="s">
        <v>5</v>
      </c>
      <c r="D224" s="96" t="s">
        <v>163</v>
      </c>
    </row>
    <row r="225" spans="1:4" x14ac:dyDescent="0.2">
      <c r="A225" s="98">
        <v>21</v>
      </c>
      <c r="B225" s="98">
        <v>615</v>
      </c>
      <c r="C225" s="97" t="s">
        <v>5</v>
      </c>
      <c r="D225" s="96" t="s">
        <v>163</v>
      </c>
    </row>
    <row r="226" spans="1:4" x14ac:dyDescent="0.2">
      <c r="A226" s="98">
        <v>22</v>
      </c>
      <c r="B226" s="98">
        <v>619</v>
      </c>
      <c r="C226" s="97" t="s">
        <v>6</v>
      </c>
      <c r="D226" s="96" t="s">
        <v>163</v>
      </c>
    </row>
    <row r="227" spans="1:4" x14ac:dyDescent="0.2">
      <c r="A227" s="98">
        <v>23</v>
      </c>
      <c r="B227" s="98">
        <v>741</v>
      </c>
      <c r="C227" s="97" t="s">
        <v>5</v>
      </c>
      <c r="D227" s="96" t="s">
        <v>163</v>
      </c>
    </row>
    <row r="228" spans="1:4" x14ac:dyDescent="0.2">
      <c r="A228" s="98">
        <v>24</v>
      </c>
      <c r="B228" s="98">
        <v>745</v>
      </c>
      <c r="C228" s="97" t="s">
        <v>5</v>
      </c>
      <c r="D228" s="96" t="s">
        <v>163</v>
      </c>
    </row>
    <row r="229" spans="1:4" x14ac:dyDescent="0.2">
      <c r="A229" s="98">
        <v>25</v>
      </c>
      <c r="B229" s="98">
        <v>746</v>
      </c>
      <c r="C229" s="97" t="s">
        <v>6</v>
      </c>
      <c r="D229" s="96" t="s">
        <v>163</v>
      </c>
    </row>
    <row r="230" spans="1:4" x14ac:dyDescent="0.2">
      <c r="A230" s="98">
        <v>26</v>
      </c>
      <c r="B230" s="98">
        <v>754</v>
      </c>
      <c r="C230" s="97" t="s">
        <v>5</v>
      </c>
      <c r="D230" s="96" t="s">
        <v>163</v>
      </c>
    </row>
    <row r="231" spans="1:4" x14ac:dyDescent="0.2">
      <c r="A231" s="98">
        <v>27</v>
      </c>
      <c r="B231" s="98">
        <v>756</v>
      </c>
      <c r="C231" s="97" t="s">
        <v>6</v>
      </c>
      <c r="D231" s="96" t="s">
        <v>163</v>
      </c>
    </row>
    <row r="232" spans="1:4" x14ac:dyDescent="0.2">
      <c r="A232" s="98">
        <v>28</v>
      </c>
      <c r="B232" s="98">
        <v>763</v>
      </c>
      <c r="C232" s="97" t="s">
        <v>5</v>
      </c>
      <c r="D232" s="96" t="s">
        <v>163</v>
      </c>
    </row>
    <row r="233" spans="1:4" x14ac:dyDescent="0.2">
      <c r="A233" s="98">
        <v>29</v>
      </c>
      <c r="B233" s="98">
        <v>765</v>
      </c>
      <c r="C233" s="97" t="s">
        <v>5</v>
      </c>
      <c r="D233" s="96" t="s">
        <v>163</v>
      </c>
    </row>
    <row r="234" spans="1:4" x14ac:dyDescent="0.2">
      <c r="A234" s="98">
        <v>30</v>
      </c>
      <c r="B234" s="98">
        <v>800</v>
      </c>
      <c r="C234" s="97" t="s">
        <v>6</v>
      </c>
      <c r="D234" s="96" t="s">
        <v>163</v>
      </c>
    </row>
    <row r="235" spans="1:4" x14ac:dyDescent="0.2">
      <c r="A235" s="98">
        <v>31</v>
      </c>
      <c r="B235" s="98">
        <v>816</v>
      </c>
      <c r="C235" s="97" t="s">
        <v>6</v>
      </c>
      <c r="D235" s="96" t="s">
        <v>163</v>
      </c>
    </row>
    <row r="236" spans="1:4" x14ac:dyDescent="0.2">
      <c r="A236" s="98">
        <v>32</v>
      </c>
      <c r="B236" s="98">
        <v>892</v>
      </c>
      <c r="C236" s="97" t="s">
        <v>6</v>
      </c>
      <c r="D236" s="96" t="s">
        <v>163</v>
      </c>
    </row>
    <row r="237" spans="1:4" x14ac:dyDescent="0.2">
      <c r="A237" s="98">
        <v>33</v>
      </c>
      <c r="B237" s="98">
        <v>897</v>
      </c>
      <c r="C237" s="97" t="s">
        <v>6</v>
      </c>
      <c r="D237" s="96" t="s">
        <v>163</v>
      </c>
    </row>
    <row r="238" spans="1:4" x14ac:dyDescent="0.2">
      <c r="A238" s="98">
        <v>1</v>
      </c>
      <c r="B238" s="98">
        <v>133</v>
      </c>
      <c r="C238" s="97" t="s">
        <v>5</v>
      </c>
      <c r="D238" s="96" t="s">
        <v>163</v>
      </c>
    </row>
    <row r="239" spans="1:4" x14ac:dyDescent="0.2">
      <c r="A239" s="98">
        <v>2</v>
      </c>
      <c r="B239" s="98">
        <v>658</v>
      </c>
      <c r="C239" s="97" t="s">
        <v>6</v>
      </c>
      <c r="D239" s="96" t="s">
        <v>163</v>
      </c>
    </row>
    <row r="240" spans="1:4" x14ac:dyDescent="0.2">
      <c r="A240" s="98">
        <v>3</v>
      </c>
      <c r="B240" s="98">
        <v>667</v>
      </c>
      <c r="C240" s="97" t="s">
        <v>6</v>
      </c>
      <c r="D240" s="96" t="s">
        <v>163</v>
      </c>
    </row>
    <row r="241" spans="1:4" x14ac:dyDescent="0.2">
      <c r="A241" s="98">
        <v>4</v>
      </c>
      <c r="B241" s="98">
        <v>677</v>
      </c>
      <c r="C241" s="97" t="s">
        <v>5</v>
      </c>
      <c r="D241" s="96" t="s">
        <v>163</v>
      </c>
    </row>
    <row r="242" spans="1:4" x14ac:dyDescent="0.2">
      <c r="A242" s="98">
        <v>5</v>
      </c>
      <c r="B242" s="98">
        <v>679</v>
      </c>
      <c r="C242" s="97" t="s">
        <v>5</v>
      </c>
      <c r="D242" s="96" t="s">
        <v>163</v>
      </c>
    </row>
    <row r="243" spans="1:4" x14ac:dyDescent="0.2">
      <c r="A243" s="98">
        <v>6</v>
      </c>
      <c r="B243" s="98">
        <v>686</v>
      </c>
      <c r="C243" s="97" t="s">
        <v>6</v>
      </c>
      <c r="D243" s="96" t="s">
        <v>163</v>
      </c>
    </row>
    <row r="244" spans="1:4" x14ac:dyDescent="0.2">
      <c r="A244" s="98">
        <v>7</v>
      </c>
      <c r="B244" s="98">
        <v>691</v>
      </c>
      <c r="C244" s="97" t="s">
        <v>6</v>
      </c>
      <c r="D244" s="96" t="s">
        <v>163</v>
      </c>
    </row>
    <row r="245" spans="1:4" x14ac:dyDescent="0.2">
      <c r="A245" s="98">
        <v>8</v>
      </c>
      <c r="B245" s="98">
        <v>692</v>
      </c>
      <c r="C245" s="97" t="s">
        <v>6</v>
      </c>
      <c r="D245" s="96" t="s">
        <v>163</v>
      </c>
    </row>
    <row r="246" spans="1:4" x14ac:dyDescent="0.2">
      <c r="A246" s="98">
        <v>9</v>
      </c>
      <c r="B246" s="98">
        <v>695</v>
      </c>
      <c r="C246" s="97" t="s">
        <v>6</v>
      </c>
      <c r="D246" s="96" t="s">
        <v>163</v>
      </c>
    </row>
    <row r="247" spans="1:4" x14ac:dyDescent="0.2">
      <c r="A247" s="98">
        <v>10</v>
      </c>
      <c r="B247" s="98">
        <v>697</v>
      </c>
      <c r="C247" s="97" t="s">
        <v>6</v>
      </c>
      <c r="D247" s="96" t="s">
        <v>163</v>
      </c>
    </row>
    <row r="248" spans="1:4" x14ac:dyDescent="0.2">
      <c r="A248" s="98">
        <v>11</v>
      </c>
      <c r="B248" s="98">
        <v>698</v>
      </c>
      <c r="C248" s="97" t="s">
        <v>5</v>
      </c>
      <c r="D248" s="96" t="s">
        <v>163</v>
      </c>
    </row>
    <row r="249" spans="1:4" x14ac:dyDescent="0.2">
      <c r="A249" s="98">
        <v>12</v>
      </c>
      <c r="B249" s="98">
        <v>699</v>
      </c>
      <c r="C249" s="97" t="s">
        <v>5</v>
      </c>
      <c r="D249" s="96" t="s">
        <v>163</v>
      </c>
    </row>
    <row r="250" spans="1:4" x14ac:dyDescent="0.2">
      <c r="A250" s="98">
        <v>13</v>
      </c>
      <c r="B250" s="98">
        <v>713</v>
      </c>
      <c r="C250" s="97" t="s">
        <v>6</v>
      </c>
      <c r="D250" s="96" t="s">
        <v>163</v>
      </c>
    </row>
    <row r="251" spans="1:4" x14ac:dyDescent="0.2">
      <c r="A251" s="98">
        <v>14</v>
      </c>
      <c r="B251" s="98">
        <v>714</v>
      </c>
      <c r="C251" s="97" t="s">
        <v>6</v>
      </c>
      <c r="D251" s="96" t="s">
        <v>163</v>
      </c>
    </row>
    <row r="252" spans="1:4" x14ac:dyDescent="0.2">
      <c r="A252" s="98">
        <v>15</v>
      </c>
      <c r="B252" s="98">
        <v>717</v>
      </c>
      <c r="C252" s="97" t="s">
        <v>6</v>
      </c>
      <c r="D252" s="96" t="s">
        <v>163</v>
      </c>
    </row>
    <row r="253" spans="1:4" x14ac:dyDescent="0.2">
      <c r="A253" s="98">
        <v>16</v>
      </c>
      <c r="B253" s="98">
        <v>721</v>
      </c>
      <c r="C253" s="97" t="s">
        <v>6</v>
      </c>
      <c r="D253" s="96" t="s">
        <v>163</v>
      </c>
    </row>
    <row r="254" spans="1:4" x14ac:dyDescent="0.2">
      <c r="A254" s="98">
        <v>17</v>
      </c>
      <c r="B254" s="98">
        <v>726</v>
      </c>
      <c r="C254" s="97" t="s">
        <v>6</v>
      </c>
      <c r="D254" s="96" t="s">
        <v>163</v>
      </c>
    </row>
    <row r="255" spans="1:4" x14ac:dyDescent="0.2">
      <c r="A255" s="98">
        <v>18</v>
      </c>
      <c r="B255" s="98">
        <v>732</v>
      </c>
      <c r="C255" s="97" t="s">
        <v>6</v>
      </c>
      <c r="D255" s="96" t="s">
        <v>163</v>
      </c>
    </row>
    <row r="256" spans="1:4" x14ac:dyDescent="0.2">
      <c r="A256" s="98">
        <v>19</v>
      </c>
      <c r="B256" s="98">
        <v>807</v>
      </c>
      <c r="C256" s="97" t="s">
        <v>5</v>
      </c>
      <c r="D256" s="96" t="s">
        <v>163</v>
      </c>
    </row>
    <row r="257" spans="1:4" x14ac:dyDescent="0.2">
      <c r="A257" s="98">
        <v>20</v>
      </c>
      <c r="B257" s="98">
        <v>812</v>
      </c>
      <c r="C257" s="97" t="s">
        <v>5</v>
      </c>
      <c r="D257" s="96" t="s">
        <v>163</v>
      </c>
    </row>
    <row r="258" spans="1:4" x14ac:dyDescent="0.2">
      <c r="A258" s="98">
        <v>21</v>
      </c>
      <c r="B258" s="98">
        <v>829</v>
      </c>
      <c r="C258" s="97" t="s">
        <v>5</v>
      </c>
      <c r="D258" s="96" t="s">
        <v>163</v>
      </c>
    </row>
    <row r="259" spans="1:4" x14ac:dyDescent="0.2">
      <c r="A259" s="98">
        <v>22</v>
      </c>
      <c r="B259" s="98">
        <v>831</v>
      </c>
      <c r="C259" s="97" t="s">
        <v>5</v>
      </c>
      <c r="D259" s="96" t="s">
        <v>163</v>
      </c>
    </row>
    <row r="260" spans="1:4" x14ac:dyDescent="0.2">
      <c r="A260" s="98">
        <v>23</v>
      </c>
      <c r="B260" s="98">
        <v>836</v>
      </c>
      <c r="C260" s="97" t="s">
        <v>5</v>
      </c>
      <c r="D260" s="96" t="s">
        <v>163</v>
      </c>
    </row>
    <row r="261" spans="1:4" x14ac:dyDescent="0.2">
      <c r="A261" s="98">
        <v>24</v>
      </c>
      <c r="B261" s="98">
        <v>837</v>
      </c>
      <c r="C261" s="97" t="s">
        <v>5</v>
      </c>
      <c r="D261" s="96" t="s">
        <v>163</v>
      </c>
    </row>
    <row r="262" spans="1:4" x14ac:dyDescent="0.2">
      <c r="A262" s="98">
        <v>25</v>
      </c>
      <c r="B262" s="98">
        <v>838</v>
      </c>
      <c r="C262" s="97" t="s">
        <v>5</v>
      </c>
      <c r="D262" s="96" t="s">
        <v>163</v>
      </c>
    </row>
    <row r="263" spans="1:4" x14ac:dyDescent="0.2">
      <c r="A263" s="98">
        <v>26</v>
      </c>
      <c r="B263" s="98">
        <v>857</v>
      </c>
      <c r="C263" s="97" t="s">
        <v>5</v>
      </c>
      <c r="D263" s="96" t="s">
        <v>163</v>
      </c>
    </row>
    <row r="264" spans="1:4" x14ac:dyDescent="0.2">
      <c r="A264" s="98">
        <v>27</v>
      </c>
      <c r="B264" s="98">
        <v>858</v>
      </c>
      <c r="C264" s="97" t="s">
        <v>5</v>
      </c>
      <c r="D264" s="96" t="s">
        <v>163</v>
      </c>
    </row>
    <row r="265" spans="1:4" x14ac:dyDescent="0.2">
      <c r="A265" s="98">
        <v>28</v>
      </c>
      <c r="B265" s="98">
        <v>859</v>
      </c>
      <c r="C265" s="97" t="s">
        <v>5</v>
      </c>
      <c r="D265" s="96" t="s">
        <v>163</v>
      </c>
    </row>
    <row r="266" spans="1:4" x14ac:dyDescent="0.2">
      <c r="A266" s="98">
        <v>29</v>
      </c>
      <c r="B266" s="98">
        <v>862</v>
      </c>
      <c r="C266" s="97" t="s">
        <v>6</v>
      </c>
      <c r="D266" s="96" t="s">
        <v>163</v>
      </c>
    </row>
    <row r="267" spans="1:4" x14ac:dyDescent="0.2">
      <c r="A267" s="98">
        <v>30</v>
      </c>
      <c r="B267" s="98">
        <v>874</v>
      </c>
      <c r="C267" s="97" t="s">
        <v>5</v>
      </c>
      <c r="D267" s="96" t="s">
        <v>163</v>
      </c>
    </row>
    <row r="268" spans="1:4" x14ac:dyDescent="0.2">
      <c r="A268" s="98">
        <v>31</v>
      </c>
      <c r="B268" s="98">
        <v>876</v>
      </c>
      <c r="C268" s="97" t="s">
        <v>6</v>
      </c>
      <c r="D268" s="96" t="s">
        <v>163</v>
      </c>
    </row>
    <row r="269" spans="1:4" x14ac:dyDescent="0.2">
      <c r="A269" s="98">
        <v>32</v>
      </c>
      <c r="B269" s="98">
        <v>886</v>
      </c>
      <c r="C269" s="97" t="s">
        <v>6</v>
      </c>
      <c r="D269" s="96" t="s">
        <v>163</v>
      </c>
    </row>
    <row r="270" spans="1:4" x14ac:dyDescent="0.2">
      <c r="A270" s="98">
        <v>33</v>
      </c>
      <c r="B270" s="98">
        <v>898</v>
      </c>
      <c r="C270" s="97" t="s">
        <v>5</v>
      </c>
      <c r="D270" s="96" t="s">
        <v>163</v>
      </c>
    </row>
    <row r="271" spans="1:4" x14ac:dyDescent="0.2">
      <c r="A271" s="98">
        <v>1</v>
      </c>
      <c r="B271" s="98">
        <v>40</v>
      </c>
      <c r="C271" s="97" t="s">
        <v>6</v>
      </c>
      <c r="D271" s="96" t="s">
        <v>163</v>
      </c>
    </row>
    <row r="272" spans="1:4" x14ac:dyDescent="0.2">
      <c r="A272" s="98">
        <v>2</v>
      </c>
      <c r="B272" s="98">
        <v>46</v>
      </c>
      <c r="C272" s="97" t="s">
        <v>6</v>
      </c>
      <c r="D272" s="96" t="s">
        <v>163</v>
      </c>
    </row>
    <row r="273" spans="1:4" x14ac:dyDescent="0.2">
      <c r="A273" s="98">
        <v>3</v>
      </c>
      <c r="B273" s="98">
        <v>148</v>
      </c>
      <c r="C273" s="97" t="s">
        <v>6</v>
      </c>
      <c r="D273" s="96" t="s">
        <v>163</v>
      </c>
    </row>
    <row r="274" spans="1:4" x14ac:dyDescent="0.2">
      <c r="A274" s="98">
        <v>4</v>
      </c>
      <c r="B274" s="98">
        <v>154</v>
      </c>
      <c r="C274" s="97" t="s">
        <v>5</v>
      </c>
      <c r="D274" s="96" t="s">
        <v>163</v>
      </c>
    </row>
    <row r="275" spans="1:4" x14ac:dyDescent="0.2">
      <c r="A275" s="98">
        <v>5</v>
      </c>
      <c r="B275" s="98">
        <v>246</v>
      </c>
      <c r="C275" s="97" t="s">
        <v>5</v>
      </c>
      <c r="D275" s="96" t="s">
        <v>163</v>
      </c>
    </row>
    <row r="276" spans="1:4" x14ac:dyDescent="0.2">
      <c r="A276" s="98">
        <v>6</v>
      </c>
      <c r="B276" s="98">
        <v>263</v>
      </c>
      <c r="C276" s="97" t="s">
        <v>6</v>
      </c>
      <c r="D276" s="96" t="s">
        <v>163</v>
      </c>
    </row>
    <row r="277" spans="1:4" x14ac:dyDescent="0.2">
      <c r="A277" s="98">
        <v>7</v>
      </c>
      <c r="B277" s="98">
        <v>268</v>
      </c>
      <c r="C277" s="97" t="s">
        <v>6</v>
      </c>
      <c r="D277" s="96" t="s">
        <v>163</v>
      </c>
    </row>
    <row r="278" spans="1:4" x14ac:dyDescent="0.2">
      <c r="A278" s="98">
        <v>8</v>
      </c>
      <c r="B278" s="98">
        <v>371</v>
      </c>
      <c r="C278" s="97" t="s">
        <v>5</v>
      </c>
      <c r="D278" s="96" t="s">
        <v>163</v>
      </c>
    </row>
    <row r="279" spans="1:4" x14ac:dyDescent="0.2">
      <c r="A279" s="98">
        <v>9</v>
      </c>
      <c r="B279" s="98">
        <v>386</v>
      </c>
      <c r="C279" s="97" t="s">
        <v>5</v>
      </c>
      <c r="D279" s="96" t="s">
        <v>163</v>
      </c>
    </row>
    <row r="280" spans="1:4" x14ac:dyDescent="0.2">
      <c r="A280" s="98">
        <v>10</v>
      </c>
      <c r="B280" s="98">
        <v>404</v>
      </c>
      <c r="C280" s="97" t="s">
        <v>5</v>
      </c>
      <c r="D280" s="96" t="s">
        <v>163</v>
      </c>
    </row>
    <row r="281" spans="1:4" x14ac:dyDescent="0.2">
      <c r="A281" s="98">
        <v>11</v>
      </c>
      <c r="B281" s="98">
        <v>405</v>
      </c>
      <c r="C281" s="97" t="s">
        <v>5</v>
      </c>
      <c r="D281" s="96" t="s">
        <v>163</v>
      </c>
    </row>
    <row r="282" spans="1:4" x14ac:dyDescent="0.2">
      <c r="A282" s="98">
        <v>12</v>
      </c>
      <c r="B282" s="98">
        <v>408</v>
      </c>
      <c r="C282" s="97" t="s">
        <v>6</v>
      </c>
      <c r="D282" s="96" t="s">
        <v>163</v>
      </c>
    </row>
    <row r="283" spans="1:4" x14ac:dyDescent="0.2">
      <c r="A283" s="98">
        <v>13</v>
      </c>
      <c r="B283" s="98">
        <v>411</v>
      </c>
      <c r="C283" s="97" t="s">
        <v>5</v>
      </c>
      <c r="D283" s="96" t="s">
        <v>163</v>
      </c>
    </row>
    <row r="284" spans="1:4" x14ac:dyDescent="0.2">
      <c r="A284" s="98">
        <v>14</v>
      </c>
      <c r="B284" s="98">
        <v>417</v>
      </c>
      <c r="C284" s="97" t="s">
        <v>5</v>
      </c>
      <c r="D284" s="96" t="s">
        <v>163</v>
      </c>
    </row>
    <row r="285" spans="1:4" x14ac:dyDescent="0.2">
      <c r="A285" s="98">
        <v>15</v>
      </c>
      <c r="B285" s="98">
        <v>426</v>
      </c>
      <c r="C285" s="97" t="s">
        <v>5</v>
      </c>
      <c r="D285" s="96" t="s">
        <v>163</v>
      </c>
    </row>
    <row r="286" spans="1:4" x14ac:dyDescent="0.2">
      <c r="A286" s="98">
        <v>16</v>
      </c>
      <c r="B286" s="98">
        <v>464</v>
      </c>
      <c r="C286" s="97" t="s">
        <v>5</v>
      </c>
      <c r="D286" s="96" t="s">
        <v>163</v>
      </c>
    </row>
    <row r="287" spans="1:4" x14ac:dyDescent="0.2">
      <c r="A287" s="98">
        <v>17</v>
      </c>
      <c r="B287" s="98">
        <v>549</v>
      </c>
      <c r="C287" s="97" t="s">
        <v>6</v>
      </c>
      <c r="D287" s="96" t="s">
        <v>163</v>
      </c>
    </row>
    <row r="288" spans="1:4" x14ac:dyDescent="0.2">
      <c r="A288" s="98">
        <v>18</v>
      </c>
      <c r="B288" s="98">
        <v>554</v>
      </c>
      <c r="C288" s="97" t="s">
        <v>5</v>
      </c>
      <c r="D288" s="96" t="s">
        <v>163</v>
      </c>
    </row>
    <row r="289" spans="1:4" x14ac:dyDescent="0.2">
      <c r="A289" s="98">
        <v>19</v>
      </c>
      <c r="B289" s="98">
        <v>564</v>
      </c>
      <c r="C289" s="97" t="s">
        <v>6</v>
      </c>
      <c r="D289" s="96" t="s">
        <v>163</v>
      </c>
    </row>
    <row r="290" spans="1:4" x14ac:dyDescent="0.2">
      <c r="A290" s="98">
        <v>20</v>
      </c>
      <c r="B290" s="98">
        <v>569</v>
      </c>
      <c r="C290" s="97" t="s">
        <v>5</v>
      </c>
      <c r="D290" s="96" t="s">
        <v>163</v>
      </c>
    </row>
    <row r="291" spans="1:4" x14ac:dyDescent="0.2">
      <c r="A291" s="98">
        <v>21</v>
      </c>
      <c r="B291" s="98">
        <v>574</v>
      </c>
      <c r="C291" s="97" t="s">
        <v>5</v>
      </c>
      <c r="D291" s="96" t="s">
        <v>163</v>
      </c>
    </row>
    <row r="292" spans="1:4" x14ac:dyDescent="0.2">
      <c r="A292" s="98">
        <v>22</v>
      </c>
      <c r="B292" s="98">
        <v>575</v>
      </c>
      <c r="C292" s="97" t="s">
        <v>5</v>
      </c>
      <c r="D292" s="96" t="s">
        <v>163</v>
      </c>
    </row>
    <row r="293" spans="1:4" x14ac:dyDescent="0.2">
      <c r="A293" s="98">
        <v>23</v>
      </c>
      <c r="B293" s="98">
        <v>576</v>
      </c>
      <c r="C293" s="97" t="s">
        <v>6</v>
      </c>
      <c r="D293" s="96" t="s">
        <v>163</v>
      </c>
    </row>
    <row r="294" spans="1:4" x14ac:dyDescent="0.2">
      <c r="A294" s="98">
        <v>24</v>
      </c>
      <c r="B294" s="98">
        <v>588</v>
      </c>
      <c r="C294" s="97" t="s">
        <v>5</v>
      </c>
      <c r="D294" s="96" t="s">
        <v>163</v>
      </c>
    </row>
    <row r="295" spans="1:4" x14ac:dyDescent="0.2">
      <c r="A295" s="98">
        <v>25</v>
      </c>
      <c r="B295" s="98">
        <v>626</v>
      </c>
      <c r="C295" s="97" t="s">
        <v>6</v>
      </c>
      <c r="D295" s="96" t="s">
        <v>163</v>
      </c>
    </row>
    <row r="296" spans="1:4" x14ac:dyDescent="0.2">
      <c r="A296" s="98">
        <v>26</v>
      </c>
      <c r="B296" s="98">
        <v>634</v>
      </c>
      <c r="C296" s="97" t="s">
        <v>6</v>
      </c>
      <c r="D296" s="96" t="s">
        <v>163</v>
      </c>
    </row>
    <row r="297" spans="1:4" x14ac:dyDescent="0.2">
      <c r="A297" s="98">
        <v>27</v>
      </c>
      <c r="B297" s="98">
        <v>635</v>
      </c>
      <c r="C297" s="97" t="s">
        <v>5</v>
      </c>
      <c r="D297" s="96" t="s">
        <v>163</v>
      </c>
    </row>
    <row r="298" spans="1:4" x14ac:dyDescent="0.2">
      <c r="A298" s="98">
        <v>28</v>
      </c>
      <c r="B298" s="98">
        <v>644</v>
      </c>
      <c r="C298" s="97" t="s">
        <v>6</v>
      </c>
      <c r="D298" s="96" t="s">
        <v>163</v>
      </c>
    </row>
    <row r="299" spans="1:4" x14ac:dyDescent="0.2">
      <c r="A299" s="98">
        <v>29</v>
      </c>
      <c r="B299" s="98">
        <v>645</v>
      </c>
      <c r="C299" s="97" t="s">
        <v>5</v>
      </c>
      <c r="D299" s="96" t="s">
        <v>163</v>
      </c>
    </row>
    <row r="300" spans="1:4" x14ac:dyDescent="0.2">
      <c r="A300" s="98">
        <v>30</v>
      </c>
      <c r="B300" s="98">
        <v>648</v>
      </c>
      <c r="C300" s="97" t="s">
        <v>5</v>
      </c>
      <c r="D300" s="96" t="s">
        <v>163</v>
      </c>
    </row>
    <row r="301" spans="1:4" x14ac:dyDescent="0.2">
      <c r="A301" s="98">
        <v>31</v>
      </c>
      <c r="B301" s="98">
        <v>650</v>
      </c>
      <c r="C301" s="97" t="s">
        <v>5</v>
      </c>
      <c r="D301" s="96" t="s">
        <v>163</v>
      </c>
    </row>
    <row r="302" spans="1:4" x14ac:dyDescent="0.2">
      <c r="A302" s="98">
        <v>32</v>
      </c>
      <c r="B302" s="98">
        <v>652</v>
      </c>
      <c r="C302" s="97" t="s">
        <v>6</v>
      </c>
      <c r="D302" s="96" t="s">
        <v>163</v>
      </c>
    </row>
    <row r="303" spans="1:4" x14ac:dyDescent="0.2">
      <c r="A303" s="98">
        <v>33</v>
      </c>
      <c r="B303" s="98">
        <v>654</v>
      </c>
      <c r="C303" s="97" t="s">
        <v>5</v>
      </c>
      <c r="D303" s="96" t="s">
        <v>163</v>
      </c>
    </row>
    <row r="304" spans="1:4" x14ac:dyDescent="0.2">
      <c r="A304" s="98">
        <v>34</v>
      </c>
      <c r="B304" s="98">
        <v>736</v>
      </c>
      <c r="C304" s="97" t="s">
        <v>5</v>
      </c>
      <c r="D304" s="96" t="s">
        <v>163</v>
      </c>
    </row>
    <row r="305" spans="1:4" x14ac:dyDescent="0.2">
      <c r="A305" s="98">
        <v>35</v>
      </c>
      <c r="B305" s="98">
        <v>819</v>
      </c>
      <c r="C305" s="97" t="s">
        <v>5</v>
      </c>
      <c r="D305" s="96" t="s">
        <v>163</v>
      </c>
    </row>
    <row r="306" spans="1:4" x14ac:dyDescent="0.2">
      <c r="A306" s="98">
        <v>36</v>
      </c>
      <c r="B306" s="98">
        <v>850</v>
      </c>
      <c r="C306" s="97" t="s">
        <v>6</v>
      </c>
      <c r="D306" s="96" t="s">
        <v>163</v>
      </c>
    </row>
    <row r="307" spans="1:4" x14ac:dyDescent="0.2">
      <c r="A307" s="98">
        <v>37</v>
      </c>
      <c r="B307" s="98">
        <v>893</v>
      </c>
      <c r="C307" s="97" t="s">
        <v>5</v>
      </c>
      <c r="D307" s="96" t="s">
        <v>163</v>
      </c>
    </row>
    <row r="308" spans="1:4" x14ac:dyDescent="0.2">
      <c r="A308" s="98">
        <v>1</v>
      </c>
      <c r="B308" s="98">
        <v>2</v>
      </c>
      <c r="C308" s="97" t="s">
        <v>6</v>
      </c>
      <c r="D308" s="96" t="s">
        <v>163</v>
      </c>
    </row>
    <row r="309" spans="1:4" x14ac:dyDescent="0.2">
      <c r="A309" s="98">
        <v>2</v>
      </c>
      <c r="B309" s="98">
        <v>54</v>
      </c>
      <c r="C309" s="97" t="s">
        <v>5</v>
      </c>
      <c r="D309" s="96" t="s">
        <v>163</v>
      </c>
    </row>
    <row r="310" spans="1:4" x14ac:dyDescent="0.2">
      <c r="A310" s="98">
        <v>3</v>
      </c>
      <c r="B310" s="98">
        <v>69</v>
      </c>
      <c r="C310" s="97" t="s">
        <v>6</v>
      </c>
      <c r="D310" s="96" t="s">
        <v>163</v>
      </c>
    </row>
    <row r="311" spans="1:4" x14ac:dyDescent="0.2">
      <c r="A311" s="98">
        <v>4</v>
      </c>
      <c r="B311" s="98">
        <v>82</v>
      </c>
      <c r="C311" s="97" t="s">
        <v>6</v>
      </c>
      <c r="D311" s="96" t="s">
        <v>163</v>
      </c>
    </row>
    <row r="312" spans="1:4" x14ac:dyDescent="0.2">
      <c r="A312" s="98">
        <v>5</v>
      </c>
      <c r="B312" s="98">
        <v>89</v>
      </c>
      <c r="C312" s="97" t="s">
        <v>5</v>
      </c>
      <c r="D312" s="96" t="s">
        <v>163</v>
      </c>
    </row>
    <row r="313" spans="1:4" x14ac:dyDescent="0.2">
      <c r="A313" s="98">
        <v>6</v>
      </c>
      <c r="B313" s="98">
        <v>178</v>
      </c>
      <c r="C313" s="97" t="s">
        <v>5</v>
      </c>
      <c r="D313" s="96" t="s">
        <v>163</v>
      </c>
    </row>
    <row r="314" spans="1:4" x14ac:dyDescent="0.2">
      <c r="A314" s="98">
        <v>7</v>
      </c>
      <c r="B314" s="98">
        <v>196</v>
      </c>
      <c r="C314" s="97" t="s">
        <v>5</v>
      </c>
      <c r="D314" s="96" t="s">
        <v>163</v>
      </c>
    </row>
    <row r="315" spans="1:4" x14ac:dyDescent="0.2">
      <c r="A315" s="98">
        <v>8</v>
      </c>
      <c r="B315" s="98">
        <v>197</v>
      </c>
      <c r="C315" s="97" t="s">
        <v>5</v>
      </c>
      <c r="D315" s="96" t="s">
        <v>163</v>
      </c>
    </row>
    <row r="316" spans="1:4" x14ac:dyDescent="0.2">
      <c r="A316" s="98">
        <v>9</v>
      </c>
      <c r="B316" s="98">
        <v>225</v>
      </c>
      <c r="C316" s="97" t="s">
        <v>6</v>
      </c>
      <c r="D316" s="96" t="s">
        <v>163</v>
      </c>
    </row>
    <row r="317" spans="1:4" x14ac:dyDescent="0.2">
      <c r="A317" s="98">
        <v>10</v>
      </c>
      <c r="B317" s="98">
        <v>329</v>
      </c>
      <c r="C317" s="97" t="s">
        <v>6</v>
      </c>
      <c r="D317" s="96" t="s">
        <v>163</v>
      </c>
    </row>
    <row r="318" spans="1:4" x14ac:dyDescent="0.2">
      <c r="A318" s="98">
        <v>11</v>
      </c>
      <c r="B318" s="98">
        <v>347</v>
      </c>
      <c r="C318" s="97" t="s">
        <v>6</v>
      </c>
      <c r="D318" s="96" t="s">
        <v>163</v>
      </c>
    </row>
    <row r="319" spans="1:4" x14ac:dyDescent="0.2">
      <c r="A319" s="98">
        <v>12</v>
      </c>
      <c r="B319" s="98">
        <v>349</v>
      </c>
      <c r="C319" s="97" t="s">
        <v>6</v>
      </c>
      <c r="D319" s="96" t="s">
        <v>163</v>
      </c>
    </row>
    <row r="320" spans="1:4" x14ac:dyDescent="0.2">
      <c r="A320" s="98">
        <v>13</v>
      </c>
      <c r="B320" s="98">
        <v>429</v>
      </c>
      <c r="C320" s="97" t="s">
        <v>6</v>
      </c>
      <c r="D320" s="96" t="s">
        <v>163</v>
      </c>
    </row>
    <row r="321" spans="1:4" x14ac:dyDescent="0.2">
      <c r="A321" s="98">
        <v>14</v>
      </c>
      <c r="B321" s="98">
        <v>470</v>
      </c>
      <c r="C321" s="97" t="s">
        <v>5</v>
      </c>
      <c r="D321" s="96" t="s">
        <v>163</v>
      </c>
    </row>
    <row r="322" spans="1:4" x14ac:dyDescent="0.2">
      <c r="A322" s="98">
        <v>15</v>
      </c>
      <c r="B322" s="98">
        <v>478</v>
      </c>
      <c r="C322" s="97" t="s">
        <v>6</v>
      </c>
      <c r="D322" s="96" t="s">
        <v>163</v>
      </c>
    </row>
    <row r="323" spans="1:4" x14ac:dyDescent="0.2">
      <c r="A323" s="98">
        <v>16</v>
      </c>
      <c r="B323" s="98">
        <v>494</v>
      </c>
      <c r="C323" s="97" t="s">
        <v>6</v>
      </c>
      <c r="D323" s="96" t="s">
        <v>163</v>
      </c>
    </row>
    <row r="324" spans="1:4" x14ac:dyDescent="0.2">
      <c r="A324" s="98">
        <v>17</v>
      </c>
      <c r="B324" s="98">
        <v>583</v>
      </c>
      <c r="C324" s="97" t="s">
        <v>5</v>
      </c>
      <c r="D324" s="96" t="s">
        <v>163</v>
      </c>
    </row>
    <row r="325" spans="1:4" x14ac:dyDescent="0.2">
      <c r="A325" s="98">
        <v>18</v>
      </c>
      <c r="B325" s="98">
        <v>604</v>
      </c>
      <c r="C325" s="97" t="s">
        <v>6</v>
      </c>
      <c r="D325" s="96" t="s">
        <v>163</v>
      </c>
    </row>
    <row r="326" spans="1:4" x14ac:dyDescent="0.2">
      <c r="A326" s="98">
        <v>19</v>
      </c>
      <c r="B326" s="98">
        <v>612</v>
      </c>
      <c r="C326" s="97" t="s">
        <v>6</v>
      </c>
      <c r="D326" s="96" t="s">
        <v>163</v>
      </c>
    </row>
    <row r="327" spans="1:4" x14ac:dyDescent="0.2">
      <c r="A327" s="98">
        <v>20</v>
      </c>
      <c r="B327" s="98">
        <v>632</v>
      </c>
      <c r="C327" s="97" t="s">
        <v>6</v>
      </c>
      <c r="D327" s="96" t="s">
        <v>163</v>
      </c>
    </row>
    <row r="328" spans="1:4" x14ac:dyDescent="0.2">
      <c r="A328" s="98">
        <v>21</v>
      </c>
      <c r="B328" s="98">
        <v>668</v>
      </c>
      <c r="C328" s="97" t="s">
        <v>5</v>
      </c>
      <c r="D328" s="96" t="s">
        <v>163</v>
      </c>
    </row>
    <row r="329" spans="1:4" x14ac:dyDescent="0.2">
      <c r="A329" s="98">
        <v>22</v>
      </c>
      <c r="B329" s="98">
        <v>750</v>
      </c>
      <c r="C329" s="97" t="s">
        <v>5</v>
      </c>
      <c r="D329" s="96" t="s">
        <v>163</v>
      </c>
    </row>
    <row r="330" spans="1:4" x14ac:dyDescent="0.2">
      <c r="A330" s="98">
        <v>23</v>
      </c>
      <c r="B330" s="98">
        <v>761</v>
      </c>
      <c r="C330" s="97" t="s">
        <v>5</v>
      </c>
      <c r="D330" s="96" t="s">
        <v>163</v>
      </c>
    </row>
    <row r="331" spans="1:4" x14ac:dyDescent="0.2">
      <c r="A331" s="98">
        <v>24</v>
      </c>
      <c r="B331" s="98">
        <v>792</v>
      </c>
      <c r="C331" s="97" t="s">
        <v>5</v>
      </c>
      <c r="D331" s="96" t="s">
        <v>163</v>
      </c>
    </row>
    <row r="332" spans="1:4" x14ac:dyDescent="0.2">
      <c r="A332" s="98">
        <v>1</v>
      </c>
      <c r="B332" s="98">
        <v>141</v>
      </c>
      <c r="C332" s="97" t="s">
        <v>5</v>
      </c>
      <c r="D332" s="96" t="s">
        <v>163</v>
      </c>
    </row>
    <row r="333" spans="1:4" x14ac:dyDescent="0.2">
      <c r="A333" s="98">
        <v>2</v>
      </c>
      <c r="B333" s="98">
        <v>153</v>
      </c>
      <c r="C333" s="97" t="s">
        <v>6</v>
      </c>
      <c r="D333" s="96" t="s">
        <v>163</v>
      </c>
    </row>
    <row r="334" spans="1:4" x14ac:dyDescent="0.2">
      <c r="A334" s="98">
        <v>3</v>
      </c>
      <c r="B334" s="98">
        <v>157</v>
      </c>
      <c r="C334" s="97" t="s">
        <v>6</v>
      </c>
      <c r="D334" s="96" t="s">
        <v>163</v>
      </c>
    </row>
    <row r="335" spans="1:4" x14ac:dyDescent="0.2">
      <c r="A335" s="98">
        <v>4</v>
      </c>
      <c r="B335" s="98">
        <v>171</v>
      </c>
      <c r="C335" s="97" t="s">
        <v>5</v>
      </c>
      <c r="D335" s="96" t="s">
        <v>163</v>
      </c>
    </row>
    <row r="336" spans="1:4" x14ac:dyDescent="0.2">
      <c r="A336" s="98">
        <v>5</v>
      </c>
      <c r="B336" s="98">
        <v>180</v>
      </c>
      <c r="C336" s="97" t="s">
        <v>5</v>
      </c>
      <c r="D336" s="96" t="s">
        <v>163</v>
      </c>
    </row>
    <row r="337" spans="1:4" x14ac:dyDescent="0.2">
      <c r="A337" s="98">
        <v>6</v>
      </c>
      <c r="B337" s="98">
        <v>210</v>
      </c>
      <c r="C337" s="97" t="s">
        <v>6</v>
      </c>
      <c r="D337" s="96" t="s">
        <v>163</v>
      </c>
    </row>
    <row r="338" spans="1:4" x14ac:dyDescent="0.2">
      <c r="A338" s="98">
        <v>7</v>
      </c>
      <c r="B338" s="98">
        <v>211</v>
      </c>
      <c r="C338" s="97" t="s">
        <v>6</v>
      </c>
      <c r="D338" s="96" t="s">
        <v>163</v>
      </c>
    </row>
    <row r="339" spans="1:4" x14ac:dyDescent="0.2">
      <c r="A339" s="98">
        <v>8</v>
      </c>
      <c r="B339" s="98">
        <v>219</v>
      </c>
      <c r="C339" s="97" t="s">
        <v>6</v>
      </c>
      <c r="D339" s="96" t="s">
        <v>163</v>
      </c>
    </row>
    <row r="340" spans="1:4" x14ac:dyDescent="0.2">
      <c r="A340" s="98">
        <v>9</v>
      </c>
      <c r="B340" s="98">
        <v>228</v>
      </c>
      <c r="C340" s="97" t="s">
        <v>5</v>
      </c>
      <c r="D340" s="96" t="s">
        <v>163</v>
      </c>
    </row>
    <row r="341" spans="1:4" x14ac:dyDescent="0.2">
      <c r="A341" s="98">
        <v>10</v>
      </c>
      <c r="B341" s="98">
        <v>240</v>
      </c>
      <c r="C341" s="97" t="s">
        <v>5</v>
      </c>
      <c r="D341" s="96" t="s">
        <v>163</v>
      </c>
    </row>
    <row r="342" spans="1:4" x14ac:dyDescent="0.2">
      <c r="A342" s="98">
        <v>11</v>
      </c>
      <c r="B342" s="98">
        <v>255</v>
      </c>
      <c r="C342" s="97" t="s">
        <v>6</v>
      </c>
      <c r="D342" s="96" t="s">
        <v>163</v>
      </c>
    </row>
    <row r="343" spans="1:4" x14ac:dyDescent="0.2">
      <c r="A343" s="98">
        <v>12</v>
      </c>
      <c r="B343" s="98">
        <v>339</v>
      </c>
      <c r="C343" s="97" t="s">
        <v>6</v>
      </c>
      <c r="D343" s="96" t="s">
        <v>163</v>
      </c>
    </row>
    <row r="344" spans="1:4" x14ac:dyDescent="0.2">
      <c r="A344" s="98">
        <v>13</v>
      </c>
      <c r="B344" s="98">
        <v>341</v>
      </c>
      <c r="C344" s="97" t="s">
        <v>6</v>
      </c>
      <c r="D344" s="96" t="s">
        <v>163</v>
      </c>
    </row>
    <row r="345" spans="1:4" x14ac:dyDescent="0.2">
      <c r="A345" s="98">
        <v>14</v>
      </c>
      <c r="B345" s="98">
        <v>342</v>
      </c>
      <c r="C345" s="97" t="s">
        <v>6</v>
      </c>
      <c r="D345" s="96" t="s">
        <v>163</v>
      </c>
    </row>
    <row r="346" spans="1:4" x14ac:dyDescent="0.2">
      <c r="A346" s="98">
        <v>15</v>
      </c>
      <c r="B346" s="98">
        <v>350</v>
      </c>
      <c r="C346" s="97" t="s">
        <v>6</v>
      </c>
      <c r="D346" s="96" t="s">
        <v>163</v>
      </c>
    </row>
    <row r="347" spans="1:4" x14ac:dyDescent="0.2">
      <c r="A347" s="98">
        <v>16</v>
      </c>
      <c r="B347" s="98">
        <v>356</v>
      </c>
      <c r="C347" s="97" t="s">
        <v>5</v>
      </c>
      <c r="D347" s="96" t="s">
        <v>163</v>
      </c>
    </row>
    <row r="348" spans="1:4" x14ac:dyDescent="0.2">
      <c r="A348" s="98">
        <v>17</v>
      </c>
      <c r="B348" s="98">
        <v>369</v>
      </c>
      <c r="C348" s="97" t="s">
        <v>6</v>
      </c>
      <c r="D348" s="96" t="s">
        <v>163</v>
      </c>
    </row>
    <row r="349" spans="1:4" x14ac:dyDescent="0.2">
      <c r="A349" s="98">
        <v>18</v>
      </c>
      <c r="B349" s="98">
        <v>382</v>
      </c>
      <c r="C349" s="97" t="s">
        <v>5</v>
      </c>
      <c r="D349" s="96" t="s">
        <v>163</v>
      </c>
    </row>
    <row r="350" spans="1:4" x14ac:dyDescent="0.2">
      <c r="A350" s="98">
        <v>19</v>
      </c>
      <c r="B350" s="98">
        <v>406</v>
      </c>
      <c r="C350" s="97" t="s">
        <v>5</v>
      </c>
      <c r="D350" s="96" t="s">
        <v>163</v>
      </c>
    </row>
    <row r="351" spans="1:4" x14ac:dyDescent="0.2">
      <c r="A351" s="98">
        <v>20</v>
      </c>
      <c r="B351" s="98">
        <v>468</v>
      </c>
      <c r="C351" s="97" t="s">
        <v>5</v>
      </c>
      <c r="D351" s="96" t="s">
        <v>163</v>
      </c>
    </row>
    <row r="352" spans="1:4" x14ac:dyDescent="0.2">
      <c r="A352" s="98">
        <v>21</v>
      </c>
      <c r="B352" s="98">
        <v>563</v>
      </c>
      <c r="C352" s="97" t="s">
        <v>5</v>
      </c>
      <c r="D352" s="96" t="s">
        <v>163</v>
      </c>
    </row>
    <row r="353" spans="1:4" x14ac:dyDescent="0.2">
      <c r="A353" s="98">
        <v>22</v>
      </c>
      <c r="B353" s="98">
        <v>587</v>
      </c>
      <c r="C353" s="97" t="s">
        <v>5</v>
      </c>
      <c r="D353" s="96" t="s">
        <v>163</v>
      </c>
    </row>
    <row r="354" spans="1:4" x14ac:dyDescent="0.2">
      <c r="A354" s="98">
        <v>23</v>
      </c>
      <c r="B354" s="98">
        <v>617</v>
      </c>
      <c r="C354" s="97" t="s">
        <v>5</v>
      </c>
      <c r="D354" s="96" t="s">
        <v>163</v>
      </c>
    </row>
    <row r="355" spans="1:4" x14ac:dyDescent="0.2">
      <c r="A355" s="98">
        <v>24</v>
      </c>
      <c r="B355" s="98">
        <v>623</v>
      </c>
      <c r="C355" s="97" t="s">
        <v>6</v>
      </c>
      <c r="D355" s="96" t="s">
        <v>163</v>
      </c>
    </row>
    <row r="356" spans="1:4" x14ac:dyDescent="0.2">
      <c r="A356" s="98">
        <v>25</v>
      </c>
      <c r="B356" s="98">
        <v>653</v>
      </c>
      <c r="C356" s="97" t="s">
        <v>5</v>
      </c>
      <c r="D356" s="96" t="s">
        <v>163</v>
      </c>
    </row>
    <row r="357" spans="1:4" x14ac:dyDescent="0.2">
      <c r="A357" s="98">
        <v>26</v>
      </c>
      <c r="B357" s="98">
        <v>710</v>
      </c>
      <c r="C357" s="97" t="s">
        <v>5</v>
      </c>
      <c r="D357" s="96" t="s">
        <v>163</v>
      </c>
    </row>
    <row r="358" spans="1:4" x14ac:dyDescent="0.2">
      <c r="A358" s="98">
        <v>27</v>
      </c>
      <c r="B358" s="98">
        <v>711</v>
      </c>
      <c r="C358" s="97" t="s">
        <v>5</v>
      </c>
      <c r="D358" s="96" t="s">
        <v>163</v>
      </c>
    </row>
    <row r="359" spans="1:4" x14ac:dyDescent="0.2">
      <c r="A359" s="98">
        <v>28</v>
      </c>
      <c r="B359" s="98">
        <v>719</v>
      </c>
      <c r="C359" s="97" t="s">
        <v>6</v>
      </c>
      <c r="D359" s="96" t="s">
        <v>163</v>
      </c>
    </row>
    <row r="360" spans="1:4" x14ac:dyDescent="0.2">
      <c r="A360" s="98">
        <v>29</v>
      </c>
      <c r="B360" s="98">
        <v>722</v>
      </c>
      <c r="C360" s="97" t="s">
        <v>6</v>
      </c>
      <c r="D360" s="96" t="s">
        <v>163</v>
      </c>
    </row>
    <row r="361" spans="1:4" x14ac:dyDescent="0.2">
      <c r="A361" s="98">
        <v>30</v>
      </c>
      <c r="B361" s="98">
        <v>742</v>
      </c>
      <c r="C361" s="97" t="s">
        <v>6</v>
      </c>
      <c r="D361" s="96" t="s">
        <v>163</v>
      </c>
    </row>
    <row r="362" spans="1:4" x14ac:dyDescent="0.2">
      <c r="A362" s="98">
        <v>31</v>
      </c>
      <c r="B362" s="98">
        <v>793</v>
      </c>
      <c r="C362" s="97" t="s">
        <v>6</v>
      </c>
      <c r="D362" s="96" t="s">
        <v>163</v>
      </c>
    </row>
    <row r="363" spans="1:4" x14ac:dyDescent="0.2">
      <c r="A363" s="98">
        <v>1</v>
      </c>
      <c r="B363" s="98">
        <v>81</v>
      </c>
      <c r="C363" s="97" t="s">
        <v>6</v>
      </c>
      <c r="D363" s="96" t="s">
        <v>163</v>
      </c>
    </row>
    <row r="364" spans="1:4" x14ac:dyDescent="0.2">
      <c r="A364" s="98">
        <v>2</v>
      </c>
      <c r="B364" s="98">
        <v>131</v>
      </c>
      <c r="C364" s="97" t="s">
        <v>6</v>
      </c>
      <c r="D364" s="96" t="s">
        <v>163</v>
      </c>
    </row>
    <row r="365" spans="1:4" x14ac:dyDescent="0.2">
      <c r="A365" s="98">
        <v>3</v>
      </c>
      <c r="B365" s="98">
        <v>143</v>
      </c>
      <c r="C365" s="97" t="s">
        <v>6</v>
      </c>
      <c r="D365" s="96" t="s">
        <v>163</v>
      </c>
    </row>
    <row r="366" spans="1:4" x14ac:dyDescent="0.2">
      <c r="A366" s="98">
        <v>4</v>
      </c>
      <c r="B366" s="98">
        <v>146</v>
      </c>
      <c r="C366" s="97" t="s">
        <v>6</v>
      </c>
      <c r="D366" s="96" t="s">
        <v>163</v>
      </c>
    </row>
    <row r="367" spans="1:4" x14ac:dyDescent="0.2">
      <c r="A367" s="98">
        <v>5</v>
      </c>
      <c r="B367" s="98">
        <v>174</v>
      </c>
      <c r="C367" s="97" t="s">
        <v>5</v>
      </c>
      <c r="D367" s="96" t="s">
        <v>163</v>
      </c>
    </row>
    <row r="368" spans="1:4" x14ac:dyDescent="0.2">
      <c r="A368" s="98">
        <v>6</v>
      </c>
      <c r="B368" s="98">
        <v>199</v>
      </c>
      <c r="C368" s="97" t="s">
        <v>5</v>
      </c>
      <c r="D368" s="96" t="s">
        <v>163</v>
      </c>
    </row>
    <row r="369" spans="1:4" x14ac:dyDescent="0.2">
      <c r="A369" s="98">
        <v>7</v>
      </c>
      <c r="B369" s="98">
        <v>237</v>
      </c>
      <c r="C369" s="97" t="s">
        <v>6</v>
      </c>
      <c r="D369" s="96" t="s">
        <v>163</v>
      </c>
    </row>
    <row r="370" spans="1:4" x14ac:dyDescent="0.2">
      <c r="A370" s="98">
        <v>8</v>
      </c>
      <c r="B370" s="98">
        <v>278</v>
      </c>
      <c r="C370" s="97" t="s">
        <v>5</v>
      </c>
      <c r="D370" s="96" t="s">
        <v>163</v>
      </c>
    </row>
    <row r="371" spans="1:4" x14ac:dyDescent="0.2">
      <c r="A371" s="98">
        <v>9</v>
      </c>
      <c r="B371" s="98">
        <v>283</v>
      </c>
      <c r="C371" s="97" t="s">
        <v>6</v>
      </c>
      <c r="D371" s="96" t="s">
        <v>163</v>
      </c>
    </row>
    <row r="372" spans="1:4" x14ac:dyDescent="0.2">
      <c r="A372" s="98">
        <v>10</v>
      </c>
      <c r="B372" s="98">
        <v>285</v>
      </c>
      <c r="C372" s="97" t="s">
        <v>6</v>
      </c>
      <c r="D372" s="96" t="s">
        <v>163</v>
      </c>
    </row>
    <row r="373" spans="1:4" x14ac:dyDescent="0.2">
      <c r="A373" s="98">
        <v>11</v>
      </c>
      <c r="B373" s="98">
        <v>293</v>
      </c>
      <c r="C373" s="97" t="s">
        <v>6</v>
      </c>
      <c r="D373" s="96" t="s">
        <v>163</v>
      </c>
    </row>
    <row r="374" spans="1:4" x14ac:dyDescent="0.2">
      <c r="A374" s="98">
        <v>12</v>
      </c>
      <c r="B374" s="98">
        <v>307</v>
      </c>
      <c r="C374" s="97" t="s">
        <v>6</v>
      </c>
      <c r="D374" s="96" t="s">
        <v>163</v>
      </c>
    </row>
    <row r="375" spans="1:4" x14ac:dyDescent="0.2">
      <c r="A375" s="98">
        <v>13</v>
      </c>
      <c r="B375" s="98">
        <v>372</v>
      </c>
      <c r="C375" s="97" t="s">
        <v>6</v>
      </c>
      <c r="D375" s="96" t="s">
        <v>163</v>
      </c>
    </row>
    <row r="376" spans="1:4" x14ac:dyDescent="0.2">
      <c r="A376" s="98">
        <v>14</v>
      </c>
      <c r="B376" s="98">
        <v>374</v>
      </c>
      <c r="C376" s="97" t="s">
        <v>5</v>
      </c>
      <c r="D376" s="96" t="s">
        <v>163</v>
      </c>
    </row>
    <row r="377" spans="1:4" x14ac:dyDescent="0.2">
      <c r="A377" s="98">
        <v>15</v>
      </c>
      <c r="B377" s="98">
        <v>378</v>
      </c>
      <c r="C377" s="97" t="s">
        <v>6</v>
      </c>
      <c r="D377" s="96" t="s">
        <v>163</v>
      </c>
    </row>
    <row r="378" spans="1:4" x14ac:dyDescent="0.2">
      <c r="A378" s="98">
        <v>16</v>
      </c>
      <c r="B378" s="98">
        <v>428</v>
      </c>
      <c r="C378" s="97" t="s">
        <v>6</v>
      </c>
      <c r="D378" s="96" t="s">
        <v>163</v>
      </c>
    </row>
    <row r="379" spans="1:4" x14ac:dyDescent="0.2">
      <c r="A379" s="98">
        <v>17</v>
      </c>
      <c r="B379" s="98">
        <v>432</v>
      </c>
      <c r="C379" s="97" t="s">
        <v>6</v>
      </c>
      <c r="D379" s="96" t="s">
        <v>163</v>
      </c>
    </row>
    <row r="380" spans="1:4" x14ac:dyDescent="0.2">
      <c r="A380" s="98">
        <v>18</v>
      </c>
      <c r="B380" s="98">
        <v>436</v>
      </c>
      <c r="C380" s="97" t="s">
        <v>6</v>
      </c>
      <c r="D380" s="96" t="s">
        <v>163</v>
      </c>
    </row>
    <row r="381" spans="1:4" x14ac:dyDescent="0.2">
      <c r="A381" s="98">
        <v>19</v>
      </c>
      <c r="B381" s="98">
        <v>458</v>
      </c>
      <c r="C381" s="97" t="s">
        <v>5</v>
      </c>
      <c r="D381" s="96" t="s">
        <v>163</v>
      </c>
    </row>
    <row r="382" spans="1:4" x14ac:dyDescent="0.2">
      <c r="A382" s="98">
        <v>20</v>
      </c>
      <c r="B382" s="98">
        <v>473</v>
      </c>
      <c r="C382" s="97" t="s">
        <v>5</v>
      </c>
      <c r="D382" s="96" t="s">
        <v>163</v>
      </c>
    </row>
    <row r="383" spans="1:4" x14ac:dyDescent="0.2">
      <c r="A383" s="98">
        <v>21</v>
      </c>
      <c r="B383" s="98">
        <v>482</v>
      </c>
      <c r="C383" s="97" t="s">
        <v>6</v>
      </c>
      <c r="D383" s="96" t="s">
        <v>163</v>
      </c>
    </row>
    <row r="384" spans="1:4" x14ac:dyDescent="0.2">
      <c r="A384" s="98">
        <v>22</v>
      </c>
      <c r="B384" s="98">
        <v>499</v>
      </c>
      <c r="C384" s="97" t="s">
        <v>5</v>
      </c>
      <c r="D384" s="96" t="s">
        <v>163</v>
      </c>
    </row>
    <row r="385" spans="1:4" x14ac:dyDescent="0.2">
      <c r="A385" s="98">
        <v>23</v>
      </c>
      <c r="B385" s="98">
        <v>625</v>
      </c>
      <c r="C385" s="97" t="s">
        <v>5</v>
      </c>
      <c r="D385" s="96" t="s">
        <v>163</v>
      </c>
    </row>
    <row r="386" spans="1:4" x14ac:dyDescent="0.2">
      <c r="A386" s="98">
        <v>24</v>
      </c>
      <c r="B386" s="98">
        <v>704</v>
      </c>
      <c r="C386" s="97" t="s">
        <v>6</v>
      </c>
      <c r="D386" s="96" t="s">
        <v>163</v>
      </c>
    </row>
    <row r="387" spans="1:4" x14ac:dyDescent="0.2">
      <c r="A387" s="98">
        <v>25</v>
      </c>
      <c r="B387" s="98">
        <v>708</v>
      </c>
      <c r="C387" s="97" t="s">
        <v>5</v>
      </c>
      <c r="D387" s="96" t="s">
        <v>163</v>
      </c>
    </row>
    <row r="388" spans="1:4" x14ac:dyDescent="0.2">
      <c r="A388" s="98">
        <v>26</v>
      </c>
      <c r="B388" s="98">
        <v>843</v>
      </c>
      <c r="C388" s="97" t="s">
        <v>5</v>
      </c>
      <c r="D388" s="96" t="s">
        <v>163</v>
      </c>
    </row>
    <row r="389" spans="1:4" x14ac:dyDescent="0.2">
      <c r="A389" s="98">
        <v>27</v>
      </c>
      <c r="B389" s="98">
        <v>844</v>
      </c>
      <c r="C389" s="97" t="s">
        <v>6</v>
      </c>
      <c r="D389" s="96" t="s">
        <v>163</v>
      </c>
    </row>
    <row r="390" spans="1:4" x14ac:dyDescent="0.2">
      <c r="A390" s="98">
        <v>28</v>
      </c>
      <c r="B390" s="98">
        <v>917</v>
      </c>
      <c r="C390" s="97" t="s">
        <v>5</v>
      </c>
      <c r="D390" s="96" t="s">
        <v>163</v>
      </c>
    </row>
    <row r="391" spans="1:4" x14ac:dyDescent="0.2">
      <c r="A391" s="98">
        <v>1</v>
      </c>
      <c r="B391" s="98">
        <v>49</v>
      </c>
      <c r="C391" s="97" t="s">
        <v>6</v>
      </c>
      <c r="D391" s="96" t="s">
        <v>163</v>
      </c>
    </row>
    <row r="392" spans="1:4" x14ac:dyDescent="0.2">
      <c r="A392" s="98">
        <v>2</v>
      </c>
      <c r="B392" s="98">
        <v>73</v>
      </c>
      <c r="C392" s="97" t="s">
        <v>5</v>
      </c>
      <c r="D392" s="96" t="s">
        <v>163</v>
      </c>
    </row>
    <row r="393" spans="1:4" x14ac:dyDescent="0.2">
      <c r="A393" s="98">
        <v>3</v>
      </c>
      <c r="B393" s="98">
        <v>74</v>
      </c>
      <c r="C393" s="97" t="s">
        <v>6</v>
      </c>
      <c r="D393" s="96" t="s">
        <v>163</v>
      </c>
    </row>
    <row r="394" spans="1:4" x14ac:dyDescent="0.2">
      <c r="A394" s="98">
        <v>4</v>
      </c>
      <c r="B394" s="98">
        <v>75</v>
      </c>
      <c r="C394" s="97" t="s">
        <v>6</v>
      </c>
      <c r="D394" s="96" t="s">
        <v>163</v>
      </c>
    </row>
    <row r="395" spans="1:4" x14ac:dyDescent="0.2">
      <c r="A395" s="98">
        <v>5</v>
      </c>
      <c r="B395" s="98">
        <v>112</v>
      </c>
      <c r="C395" s="97" t="s">
        <v>6</v>
      </c>
      <c r="D395" s="96" t="s">
        <v>163</v>
      </c>
    </row>
    <row r="396" spans="1:4" x14ac:dyDescent="0.2">
      <c r="A396" s="98">
        <v>6</v>
      </c>
      <c r="B396" s="98">
        <v>123</v>
      </c>
      <c r="C396" s="97" t="s">
        <v>5</v>
      </c>
      <c r="D396" s="96" t="s">
        <v>163</v>
      </c>
    </row>
    <row r="397" spans="1:4" x14ac:dyDescent="0.2">
      <c r="A397" s="98">
        <v>7</v>
      </c>
      <c r="B397" s="98">
        <v>150</v>
      </c>
      <c r="C397" s="97" t="s">
        <v>5</v>
      </c>
      <c r="D397" s="96" t="s">
        <v>163</v>
      </c>
    </row>
    <row r="398" spans="1:4" x14ac:dyDescent="0.2">
      <c r="A398" s="98">
        <v>8</v>
      </c>
      <c r="B398" s="98">
        <v>185</v>
      </c>
      <c r="C398" s="97" t="s">
        <v>5</v>
      </c>
      <c r="D398" s="96" t="s">
        <v>163</v>
      </c>
    </row>
    <row r="399" spans="1:4" x14ac:dyDescent="0.2">
      <c r="A399" s="98">
        <v>9</v>
      </c>
      <c r="B399" s="98">
        <v>189</v>
      </c>
      <c r="C399" s="97" t="s">
        <v>5</v>
      </c>
      <c r="D399" s="96" t="s">
        <v>163</v>
      </c>
    </row>
    <row r="400" spans="1:4" x14ac:dyDescent="0.2">
      <c r="A400" s="98">
        <v>10</v>
      </c>
      <c r="B400" s="98">
        <v>201</v>
      </c>
      <c r="C400" s="97" t="s">
        <v>6</v>
      </c>
      <c r="D400" s="96" t="s">
        <v>163</v>
      </c>
    </row>
    <row r="401" spans="1:4" x14ac:dyDescent="0.2">
      <c r="A401" s="98">
        <v>11</v>
      </c>
      <c r="B401" s="98">
        <v>202</v>
      </c>
      <c r="C401" s="97" t="s">
        <v>5</v>
      </c>
      <c r="D401" s="96" t="s">
        <v>163</v>
      </c>
    </row>
    <row r="402" spans="1:4" x14ac:dyDescent="0.2">
      <c r="A402" s="98">
        <v>12</v>
      </c>
      <c r="B402" s="98">
        <v>245</v>
      </c>
      <c r="C402" s="97" t="s">
        <v>6</v>
      </c>
      <c r="D402" s="96" t="s">
        <v>163</v>
      </c>
    </row>
    <row r="403" spans="1:4" x14ac:dyDescent="0.2">
      <c r="A403" s="98">
        <v>13</v>
      </c>
      <c r="B403" s="98">
        <v>264</v>
      </c>
      <c r="C403" s="97" t="s">
        <v>5</v>
      </c>
      <c r="D403" s="96" t="s">
        <v>163</v>
      </c>
    </row>
    <row r="404" spans="1:4" x14ac:dyDescent="0.2">
      <c r="A404" s="98">
        <v>14</v>
      </c>
      <c r="B404" s="98">
        <v>265</v>
      </c>
      <c r="C404" s="97" t="s">
        <v>5</v>
      </c>
      <c r="D404" s="96" t="s">
        <v>163</v>
      </c>
    </row>
    <row r="405" spans="1:4" x14ac:dyDescent="0.2">
      <c r="A405" s="98">
        <v>15</v>
      </c>
      <c r="B405" s="98">
        <v>320</v>
      </c>
      <c r="C405" s="97" t="s">
        <v>6</v>
      </c>
      <c r="D405" s="96" t="s">
        <v>163</v>
      </c>
    </row>
    <row r="406" spans="1:4" x14ac:dyDescent="0.2">
      <c r="A406" s="98">
        <v>16</v>
      </c>
      <c r="B406" s="98">
        <v>330</v>
      </c>
      <c r="C406" s="97" t="s">
        <v>6</v>
      </c>
      <c r="D406" s="96" t="s">
        <v>163</v>
      </c>
    </row>
    <row r="407" spans="1:4" x14ac:dyDescent="0.2">
      <c r="A407" s="98">
        <v>17</v>
      </c>
      <c r="B407" s="98">
        <v>343</v>
      </c>
      <c r="C407" s="97" t="s">
        <v>5</v>
      </c>
      <c r="D407" s="96" t="s">
        <v>163</v>
      </c>
    </row>
    <row r="408" spans="1:4" x14ac:dyDescent="0.2">
      <c r="A408" s="98">
        <v>18</v>
      </c>
      <c r="B408" s="98">
        <v>352</v>
      </c>
      <c r="C408" s="97" t="s">
        <v>6</v>
      </c>
      <c r="D408" s="96" t="s">
        <v>163</v>
      </c>
    </row>
    <row r="409" spans="1:4" x14ac:dyDescent="0.2">
      <c r="A409" s="98">
        <v>19</v>
      </c>
      <c r="B409" s="98">
        <v>390</v>
      </c>
      <c r="C409" s="97" t="s">
        <v>5</v>
      </c>
      <c r="D409" s="96" t="s">
        <v>163</v>
      </c>
    </row>
    <row r="410" spans="1:4" x14ac:dyDescent="0.2">
      <c r="A410" s="98">
        <v>20</v>
      </c>
      <c r="B410" s="98">
        <v>402</v>
      </c>
      <c r="C410" s="97" t="s">
        <v>5</v>
      </c>
      <c r="D410" s="96" t="s">
        <v>163</v>
      </c>
    </row>
    <row r="411" spans="1:4" x14ac:dyDescent="0.2">
      <c r="A411" s="98">
        <v>21</v>
      </c>
      <c r="B411" s="98">
        <v>425</v>
      </c>
      <c r="C411" s="97" t="s">
        <v>5</v>
      </c>
      <c r="D411" s="96" t="s">
        <v>163</v>
      </c>
    </row>
    <row r="412" spans="1:4" x14ac:dyDescent="0.2">
      <c r="A412" s="98">
        <v>22</v>
      </c>
      <c r="B412" s="98">
        <v>455</v>
      </c>
      <c r="C412" s="97" t="s">
        <v>6</v>
      </c>
      <c r="D412" s="96" t="s">
        <v>163</v>
      </c>
    </row>
    <row r="413" spans="1:4" x14ac:dyDescent="0.2">
      <c r="A413" s="98">
        <v>23</v>
      </c>
      <c r="B413" s="98">
        <v>500</v>
      </c>
      <c r="C413" s="97" t="s">
        <v>5</v>
      </c>
      <c r="D413" s="96" t="s">
        <v>163</v>
      </c>
    </row>
    <row r="414" spans="1:4" x14ac:dyDescent="0.2">
      <c r="A414" s="98">
        <v>24</v>
      </c>
      <c r="B414" s="98">
        <v>561</v>
      </c>
      <c r="C414" s="97" t="s">
        <v>5</v>
      </c>
      <c r="D414" s="96" t="s">
        <v>163</v>
      </c>
    </row>
    <row r="415" spans="1:4" x14ac:dyDescent="0.2">
      <c r="A415" s="98">
        <v>25</v>
      </c>
      <c r="B415" s="98">
        <v>630</v>
      </c>
      <c r="C415" s="97" t="s">
        <v>6</v>
      </c>
      <c r="D415" s="96" t="s">
        <v>163</v>
      </c>
    </row>
    <row r="416" spans="1:4" x14ac:dyDescent="0.2">
      <c r="A416" s="98">
        <v>26</v>
      </c>
      <c r="B416" s="98">
        <v>637</v>
      </c>
      <c r="C416" s="97" t="s">
        <v>6</v>
      </c>
      <c r="D416" s="96" t="s">
        <v>163</v>
      </c>
    </row>
    <row r="417" spans="1:4" x14ac:dyDescent="0.2">
      <c r="A417" s="98">
        <v>27</v>
      </c>
      <c r="B417" s="98">
        <v>705</v>
      </c>
      <c r="C417" s="97" t="s">
        <v>5</v>
      </c>
      <c r="D417" s="96" t="s">
        <v>163</v>
      </c>
    </row>
    <row r="418" spans="1:4" x14ac:dyDescent="0.2">
      <c r="A418" s="98">
        <v>28</v>
      </c>
      <c r="B418" s="98">
        <v>709</v>
      </c>
      <c r="C418" s="97" t="s">
        <v>5</v>
      </c>
      <c r="D418" s="96" t="s">
        <v>163</v>
      </c>
    </row>
    <row r="419" spans="1:4" x14ac:dyDescent="0.2">
      <c r="A419" s="98">
        <v>29</v>
      </c>
      <c r="B419" s="98">
        <v>720</v>
      </c>
      <c r="C419" s="97" t="s">
        <v>5</v>
      </c>
      <c r="D419" s="96" t="s">
        <v>163</v>
      </c>
    </row>
    <row r="420" spans="1:4" x14ac:dyDescent="0.2">
      <c r="A420" s="98">
        <v>30</v>
      </c>
      <c r="B420" s="98">
        <v>738</v>
      </c>
      <c r="C420" s="97" t="s">
        <v>5</v>
      </c>
      <c r="D420" s="96" t="s">
        <v>163</v>
      </c>
    </row>
    <row r="421" spans="1:4" x14ac:dyDescent="0.2">
      <c r="A421" s="98">
        <v>31</v>
      </c>
      <c r="B421" s="98">
        <v>743</v>
      </c>
      <c r="C421" s="97" t="s">
        <v>6</v>
      </c>
      <c r="D421" s="96" t="s">
        <v>163</v>
      </c>
    </row>
    <row r="422" spans="1:4" x14ac:dyDescent="0.2">
      <c r="A422" s="98">
        <v>32</v>
      </c>
      <c r="B422" s="98">
        <v>753</v>
      </c>
      <c r="C422" s="97" t="s">
        <v>5</v>
      </c>
      <c r="D422" s="96" t="s">
        <v>163</v>
      </c>
    </row>
    <row r="423" spans="1:4" x14ac:dyDescent="0.2">
      <c r="A423" s="98">
        <v>33</v>
      </c>
      <c r="B423" s="98">
        <v>757</v>
      </c>
      <c r="C423" s="97" t="s">
        <v>5</v>
      </c>
      <c r="D423" s="96" t="s">
        <v>163</v>
      </c>
    </row>
    <row r="424" spans="1:4" x14ac:dyDescent="0.2">
      <c r="A424" s="98">
        <v>34</v>
      </c>
      <c r="B424" s="98">
        <v>767</v>
      </c>
      <c r="C424" s="97" t="s">
        <v>5</v>
      </c>
      <c r="D424" s="96" t="s">
        <v>163</v>
      </c>
    </row>
    <row r="425" spans="1:4" x14ac:dyDescent="0.2">
      <c r="A425" s="98">
        <v>1</v>
      </c>
      <c r="B425" s="98">
        <v>57</v>
      </c>
      <c r="C425" s="97" t="s">
        <v>6</v>
      </c>
      <c r="D425" s="96" t="s">
        <v>163</v>
      </c>
    </row>
    <row r="426" spans="1:4" x14ac:dyDescent="0.2">
      <c r="A426" s="98">
        <v>2</v>
      </c>
      <c r="B426" s="98">
        <v>72</v>
      </c>
      <c r="C426" s="97" t="s">
        <v>5</v>
      </c>
      <c r="D426" s="96" t="s">
        <v>163</v>
      </c>
    </row>
    <row r="427" spans="1:4" x14ac:dyDescent="0.2">
      <c r="A427" s="98">
        <v>3</v>
      </c>
      <c r="B427" s="98">
        <v>177</v>
      </c>
      <c r="C427" s="97" t="s">
        <v>6</v>
      </c>
      <c r="D427" s="96" t="s">
        <v>163</v>
      </c>
    </row>
    <row r="428" spans="1:4" x14ac:dyDescent="0.2">
      <c r="A428" s="98">
        <v>4</v>
      </c>
      <c r="B428" s="98">
        <v>217</v>
      </c>
      <c r="C428" s="97" t="s">
        <v>5</v>
      </c>
      <c r="D428" s="96" t="s">
        <v>163</v>
      </c>
    </row>
    <row r="429" spans="1:4" x14ac:dyDescent="0.2">
      <c r="A429" s="98">
        <v>5</v>
      </c>
      <c r="B429" s="98">
        <v>221</v>
      </c>
      <c r="C429" s="97" t="s">
        <v>5</v>
      </c>
      <c r="D429" s="96" t="s">
        <v>163</v>
      </c>
    </row>
    <row r="430" spans="1:4" x14ac:dyDescent="0.2">
      <c r="A430" s="98">
        <v>6</v>
      </c>
      <c r="B430" s="98">
        <v>289</v>
      </c>
      <c r="C430" s="97" t="s">
        <v>6</v>
      </c>
      <c r="D430" s="96" t="s">
        <v>163</v>
      </c>
    </row>
    <row r="431" spans="1:4" x14ac:dyDescent="0.2">
      <c r="A431" s="98">
        <v>7</v>
      </c>
      <c r="B431" s="98">
        <v>292</v>
      </c>
      <c r="C431" s="97" t="s">
        <v>6</v>
      </c>
      <c r="D431" s="96" t="s">
        <v>163</v>
      </c>
    </row>
    <row r="432" spans="1:4" x14ac:dyDescent="0.2">
      <c r="A432" s="98">
        <v>8</v>
      </c>
      <c r="B432" s="98">
        <v>306</v>
      </c>
      <c r="C432" s="97" t="s">
        <v>5</v>
      </c>
      <c r="D432" s="96" t="s">
        <v>163</v>
      </c>
    </row>
    <row r="433" spans="1:4" x14ac:dyDescent="0.2">
      <c r="A433" s="98">
        <v>9</v>
      </c>
      <c r="B433" s="98">
        <v>312</v>
      </c>
      <c r="C433" s="97" t="s">
        <v>5</v>
      </c>
      <c r="D433" s="96" t="s">
        <v>163</v>
      </c>
    </row>
    <row r="434" spans="1:4" x14ac:dyDescent="0.2">
      <c r="A434" s="98">
        <v>10</v>
      </c>
      <c r="B434" s="98">
        <v>313</v>
      </c>
      <c r="C434" s="97" t="s">
        <v>5</v>
      </c>
      <c r="D434" s="96" t="s">
        <v>163</v>
      </c>
    </row>
    <row r="435" spans="1:4" x14ac:dyDescent="0.2">
      <c r="A435" s="98">
        <v>11</v>
      </c>
      <c r="B435" s="98">
        <v>395</v>
      </c>
      <c r="C435" s="97" t="s">
        <v>5</v>
      </c>
      <c r="D435" s="96" t="s">
        <v>163</v>
      </c>
    </row>
    <row r="436" spans="1:4" x14ac:dyDescent="0.2">
      <c r="A436" s="98">
        <v>12</v>
      </c>
      <c r="B436" s="98">
        <v>407</v>
      </c>
      <c r="C436" s="97" t="s">
        <v>5</v>
      </c>
      <c r="D436" s="96" t="s">
        <v>163</v>
      </c>
    </row>
    <row r="437" spans="1:4" x14ac:dyDescent="0.2">
      <c r="A437" s="98">
        <v>13</v>
      </c>
      <c r="B437" s="98">
        <v>431</v>
      </c>
      <c r="C437" s="97" t="s">
        <v>5</v>
      </c>
      <c r="D437" s="96" t="s">
        <v>163</v>
      </c>
    </row>
    <row r="438" spans="1:4" x14ac:dyDescent="0.2">
      <c r="A438" s="98">
        <v>14</v>
      </c>
      <c r="B438" s="98">
        <v>446</v>
      </c>
      <c r="C438" s="97" t="s">
        <v>5</v>
      </c>
      <c r="D438" s="96" t="s">
        <v>163</v>
      </c>
    </row>
    <row r="439" spans="1:4" x14ac:dyDescent="0.2">
      <c r="A439" s="98">
        <v>15</v>
      </c>
      <c r="B439" s="98">
        <v>448</v>
      </c>
      <c r="C439" s="97" t="s">
        <v>5</v>
      </c>
      <c r="D439" s="96" t="s">
        <v>163</v>
      </c>
    </row>
    <row r="440" spans="1:4" x14ac:dyDescent="0.2">
      <c r="A440" s="98">
        <v>16</v>
      </c>
      <c r="B440" s="98">
        <v>450</v>
      </c>
      <c r="C440" s="97" t="s">
        <v>6</v>
      </c>
      <c r="D440" s="96" t="s">
        <v>163</v>
      </c>
    </row>
    <row r="441" spans="1:4" x14ac:dyDescent="0.2">
      <c r="A441" s="98">
        <v>17</v>
      </c>
      <c r="B441" s="98">
        <v>454</v>
      </c>
      <c r="C441" s="97" t="s">
        <v>6</v>
      </c>
      <c r="D441" s="96" t="s">
        <v>163</v>
      </c>
    </row>
    <row r="442" spans="1:4" x14ac:dyDescent="0.2">
      <c r="A442" s="98">
        <v>18</v>
      </c>
      <c r="B442" s="98">
        <v>467</v>
      </c>
      <c r="C442" s="97" t="s">
        <v>5</v>
      </c>
      <c r="D442" s="96" t="s">
        <v>163</v>
      </c>
    </row>
    <row r="443" spans="1:4" x14ac:dyDescent="0.2">
      <c r="A443" s="98">
        <v>19</v>
      </c>
      <c r="B443" s="98">
        <v>522</v>
      </c>
      <c r="C443" s="97" t="s">
        <v>6</v>
      </c>
      <c r="D443" s="96" t="s">
        <v>163</v>
      </c>
    </row>
    <row r="444" spans="1:4" x14ac:dyDescent="0.2">
      <c r="A444" s="98">
        <v>20</v>
      </c>
      <c r="B444" s="98">
        <v>657</v>
      </c>
      <c r="C444" s="97" t="s">
        <v>5</v>
      </c>
      <c r="D444" s="96" t="s">
        <v>163</v>
      </c>
    </row>
    <row r="445" spans="1:4" x14ac:dyDescent="0.2">
      <c r="A445" s="98">
        <v>21</v>
      </c>
      <c r="B445" s="98">
        <v>660</v>
      </c>
      <c r="C445" s="97" t="s">
        <v>6</v>
      </c>
      <c r="D445" s="96" t="s">
        <v>163</v>
      </c>
    </row>
    <row r="446" spans="1:4" x14ac:dyDescent="0.2">
      <c r="A446" s="98">
        <v>22</v>
      </c>
      <c r="B446" s="98">
        <v>672</v>
      </c>
      <c r="C446" s="97" t="s">
        <v>6</v>
      </c>
      <c r="D446" s="96" t="s">
        <v>163</v>
      </c>
    </row>
    <row r="447" spans="1:4" x14ac:dyDescent="0.2">
      <c r="A447" s="98">
        <v>23</v>
      </c>
      <c r="B447" s="98">
        <v>678</v>
      </c>
      <c r="C447" s="97" t="s">
        <v>5</v>
      </c>
      <c r="D447" s="96" t="s">
        <v>163</v>
      </c>
    </row>
    <row r="448" spans="1:4" x14ac:dyDescent="0.2">
      <c r="A448" s="98">
        <v>24</v>
      </c>
      <c r="B448" s="98">
        <v>706</v>
      </c>
      <c r="C448" s="97" t="s">
        <v>6</v>
      </c>
      <c r="D448" s="96" t="s">
        <v>163</v>
      </c>
    </row>
    <row r="449" spans="1:4" x14ac:dyDescent="0.2">
      <c r="A449" s="98">
        <v>25</v>
      </c>
      <c r="B449" s="98">
        <v>715</v>
      </c>
      <c r="C449" s="97" t="s">
        <v>6</v>
      </c>
      <c r="D449" s="96" t="s">
        <v>163</v>
      </c>
    </row>
    <row r="450" spans="1:4" x14ac:dyDescent="0.2">
      <c r="A450" s="98">
        <v>26</v>
      </c>
      <c r="B450" s="98">
        <v>718</v>
      </c>
      <c r="C450" s="97" t="s">
        <v>5</v>
      </c>
      <c r="D450" s="96" t="s">
        <v>163</v>
      </c>
    </row>
    <row r="451" spans="1:4" x14ac:dyDescent="0.2">
      <c r="A451" s="98">
        <v>27</v>
      </c>
      <c r="B451" s="98">
        <v>724</v>
      </c>
      <c r="C451" s="97" t="s">
        <v>6</v>
      </c>
      <c r="D451" s="96" t="s">
        <v>163</v>
      </c>
    </row>
    <row r="452" spans="1:4" x14ac:dyDescent="0.2">
      <c r="A452" s="98">
        <v>28</v>
      </c>
      <c r="B452" s="98">
        <v>725</v>
      </c>
      <c r="C452" s="97" t="s">
        <v>5</v>
      </c>
      <c r="D452" s="96" t="s">
        <v>163</v>
      </c>
    </row>
    <row r="453" spans="1:4" x14ac:dyDescent="0.2">
      <c r="A453" s="98">
        <v>29</v>
      </c>
      <c r="B453" s="98">
        <v>731</v>
      </c>
      <c r="C453" s="97" t="s">
        <v>6</v>
      </c>
      <c r="D453" s="96" t="s">
        <v>163</v>
      </c>
    </row>
    <row r="454" spans="1:4" x14ac:dyDescent="0.2">
      <c r="A454" s="98">
        <v>30</v>
      </c>
      <c r="B454" s="98">
        <v>734</v>
      </c>
      <c r="C454" s="97" t="s">
        <v>6</v>
      </c>
      <c r="D454" s="96" t="s">
        <v>163</v>
      </c>
    </row>
    <row r="455" spans="1:4" x14ac:dyDescent="0.2">
      <c r="A455" s="98">
        <v>31</v>
      </c>
      <c r="B455" s="98">
        <v>737</v>
      </c>
      <c r="C455" s="97" t="s">
        <v>5</v>
      </c>
      <c r="D455" s="96" t="s">
        <v>163</v>
      </c>
    </row>
    <row r="456" spans="1:4" x14ac:dyDescent="0.2">
      <c r="A456" s="98">
        <v>32</v>
      </c>
      <c r="B456" s="98">
        <v>748</v>
      </c>
      <c r="C456" s="97" t="s">
        <v>6</v>
      </c>
      <c r="D456" s="96" t="s">
        <v>163</v>
      </c>
    </row>
    <row r="457" spans="1:4" x14ac:dyDescent="0.2">
      <c r="A457" s="98">
        <v>33</v>
      </c>
      <c r="B457" s="98">
        <v>752</v>
      </c>
      <c r="C457" s="97" t="s">
        <v>5</v>
      </c>
      <c r="D457" s="96" t="s">
        <v>163</v>
      </c>
    </row>
    <row r="458" spans="1:4" x14ac:dyDescent="0.2">
      <c r="A458" s="98">
        <v>34</v>
      </c>
      <c r="B458" s="98">
        <v>766</v>
      </c>
      <c r="C458" s="97" t="s">
        <v>6</v>
      </c>
      <c r="D458" s="96" t="s">
        <v>163</v>
      </c>
    </row>
    <row r="459" spans="1:4" x14ac:dyDescent="0.2">
      <c r="A459" s="98">
        <v>35</v>
      </c>
      <c r="B459" s="98">
        <v>835</v>
      </c>
      <c r="C459" s="97" t="s">
        <v>5</v>
      </c>
      <c r="D459" s="96" t="s">
        <v>163</v>
      </c>
    </row>
    <row r="460" spans="1:4" x14ac:dyDescent="0.2">
      <c r="A460" s="98">
        <v>36</v>
      </c>
      <c r="B460" s="98">
        <v>894</v>
      </c>
      <c r="C460" s="97" t="s">
        <v>5</v>
      </c>
      <c r="D460" s="96" t="s">
        <v>163</v>
      </c>
    </row>
    <row r="461" spans="1:4" x14ac:dyDescent="0.2">
      <c r="A461" s="98">
        <v>1</v>
      </c>
      <c r="B461" s="98">
        <v>43</v>
      </c>
      <c r="C461" s="97" t="s">
        <v>5</v>
      </c>
      <c r="D461" s="96" t="s">
        <v>163</v>
      </c>
    </row>
    <row r="462" spans="1:4" x14ac:dyDescent="0.2">
      <c r="A462" s="98">
        <v>2</v>
      </c>
      <c r="B462" s="98">
        <v>53</v>
      </c>
      <c r="C462" s="97" t="s">
        <v>6</v>
      </c>
      <c r="D462" s="96" t="s">
        <v>163</v>
      </c>
    </row>
    <row r="463" spans="1:4" x14ac:dyDescent="0.2">
      <c r="A463" s="98">
        <v>3</v>
      </c>
      <c r="B463" s="98">
        <v>55</v>
      </c>
      <c r="C463" s="97" t="s">
        <v>6</v>
      </c>
      <c r="D463" s="96" t="s">
        <v>163</v>
      </c>
    </row>
    <row r="464" spans="1:4" x14ac:dyDescent="0.2">
      <c r="A464" s="98">
        <v>4</v>
      </c>
      <c r="B464" s="98">
        <v>86</v>
      </c>
      <c r="C464" s="97" t="s">
        <v>5</v>
      </c>
      <c r="D464" s="96" t="s">
        <v>163</v>
      </c>
    </row>
    <row r="465" spans="1:4" x14ac:dyDescent="0.2">
      <c r="A465" s="98">
        <v>5</v>
      </c>
      <c r="B465" s="98">
        <v>90</v>
      </c>
      <c r="C465" s="97" t="s">
        <v>6</v>
      </c>
      <c r="D465" s="96" t="s">
        <v>163</v>
      </c>
    </row>
    <row r="466" spans="1:4" x14ac:dyDescent="0.2">
      <c r="A466" s="98">
        <v>6</v>
      </c>
      <c r="B466" s="98">
        <v>94</v>
      </c>
      <c r="C466" s="97" t="s">
        <v>6</v>
      </c>
      <c r="D466" s="96" t="s">
        <v>163</v>
      </c>
    </row>
    <row r="467" spans="1:4" x14ac:dyDescent="0.2">
      <c r="A467" s="98">
        <v>7</v>
      </c>
      <c r="B467" s="98">
        <v>95</v>
      </c>
      <c r="C467" s="97" t="s">
        <v>6</v>
      </c>
      <c r="D467" s="96" t="s">
        <v>163</v>
      </c>
    </row>
    <row r="468" spans="1:4" x14ac:dyDescent="0.2">
      <c r="A468" s="98">
        <v>8</v>
      </c>
      <c r="B468" s="98">
        <v>118</v>
      </c>
      <c r="C468" s="97" t="s">
        <v>6</v>
      </c>
      <c r="D468" s="96" t="s">
        <v>163</v>
      </c>
    </row>
    <row r="469" spans="1:4" x14ac:dyDescent="0.2">
      <c r="A469" s="98">
        <v>9</v>
      </c>
      <c r="B469" s="98">
        <v>187</v>
      </c>
      <c r="C469" s="97" t="s">
        <v>5</v>
      </c>
      <c r="D469" s="96" t="s">
        <v>163</v>
      </c>
    </row>
    <row r="470" spans="1:4" x14ac:dyDescent="0.2">
      <c r="A470" s="98">
        <v>10</v>
      </c>
      <c r="B470" s="98">
        <v>209</v>
      </c>
      <c r="C470" s="97" t="s">
        <v>6</v>
      </c>
      <c r="D470" s="96" t="s">
        <v>163</v>
      </c>
    </row>
    <row r="471" spans="1:4" x14ac:dyDescent="0.2">
      <c r="A471" s="98">
        <v>11</v>
      </c>
      <c r="B471" s="98">
        <v>212</v>
      </c>
      <c r="C471" s="97" t="s">
        <v>6</v>
      </c>
      <c r="D471" s="96" t="s">
        <v>163</v>
      </c>
    </row>
    <row r="472" spans="1:4" x14ac:dyDescent="0.2">
      <c r="A472" s="98">
        <v>12</v>
      </c>
      <c r="B472" s="98">
        <v>223</v>
      </c>
      <c r="C472" s="97" t="s">
        <v>5</v>
      </c>
      <c r="D472" s="96" t="s">
        <v>163</v>
      </c>
    </row>
    <row r="473" spans="1:4" x14ac:dyDescent="0.2">
      <c r="A473" s="98">
        <v>13</v>
      </c>
      <c r="B473" s="98">
        <v>258</v>
      </c>
      <c r="C473" s="97" t="s">
        <v>5</v>
      </c>
      <c r="D473" s="96" t="s">
        <v>163</v>
      </c>
    </row>
    <row r="474" spans="1:4" x14ac:dyDescent="0.2">
      <c r="A474" s="98">
        <v>14</v>
      </c>
      <c r="B474" s="98">
        <v>287</v>
      </c>
      <c r="C474" s="97" t="s">
        <v>5</v>
      </c>
      <c r="D474" s="96" t="s">
        <v>163</v>
      </c>
    </row>
    <row r="475" spans="1:4" x14ac:dyDescent="0.2">
      <c r="A475" s="98">
        <v>15</v>
      </c>
      <c r="B475" s="98">
        <v>302</v>
      </c>
      <c r="C475" s="97" t="s">
        <v>6</v>
      </c>
      <c r="D475" s="96" t="s">
        <v>163</v>
      </c>
    </row>
    <row r="476" spans="1:4" x14ac:dyDescent="0.2">
      <c r="A476" s="98">
        <v>16</v>
      </c>
      <c r="B476" s="98">
        <v>348</v>
      </c>
      <c r="C476" s="97" t="s">
        <v>6</v>
      </c>
      <c r="D476" s="96" t="s">
        <v>163</v>
      </c>
    </row>
    <row r="477" spans="1:4" x14ac:dyDescent="0.2">
      <c r="A477" s="98">
        <v>17</v>
      </c>
      <c r="B477" s="98">
        <v>359</v>
      </c>
      <c r="C477" s="97" t="s">
        <v>5</v>
      </c>
      <c r="D477" s="96" t="s">
        <v>163</v>
      </c>
    </row>
    <row r="478" spans="1:4" x14ac:dyDescent="0.2">
      <c r="A478" s="98">
        <v>18</v>
      </c>
      <c r="B478" s="98">
        <v>360</v>
      </c>
      <c r="C478" s="97" t="s">
        <v>5</v>
      </c>
      <c r="D478" s="96" t="s">
        <v>163</v>
      </c>
    </row>
    <row r="479" spans="1:4" x14ac:dyDescent="0.2">
      <c r="A479" s="98">
        <v>19</v>
      </c>
      <c r="B479" s="98">
        <v>361</v>
      </c>
      <c r="C479" s="97" t="s">
        <v>6</v>
      </c>
      <c r="D479" s="96" t="s">
        <v>163</v>
      </c>
    </row>
    <row r="480" spans="1:4" x14ac:dyDescent="0.2">
      <c r="A480" s="98">
        <v>20</v>
      </c>
      <c r="B480" s="98">
        <v>366</v>
      </c>
      <c r="C480" s="97" t="s">
        <v>6</v>
      </c>
      <c r="D480" s="96" t="s">
        <v>163</v>
      </c>
    </row>
    <row r="481" spans="1:4" x14ac:dyDescent="0.2">
      <c r="A481" s="98">
        <v>21</v>
      </c>
      <c r="B481" s="98">
        <v>388</v>
      </c>
      <c r="C481" s="97" t="s">
        <v>6</v>
      </c>
      <c r="D481" s="96" t="s">
        <v>163</v>
      </c>
    </row>
    <row r="482" spans="1:4" x14ac:dyDescent="0.2">
      <c r="A482" s="98">
        <v>22</v>
      </c>
      <c r="B482" s="98">
        <v>419</v>
      </c>
      <c r="C482" s="97" t="s">
        <v>5</v>
      </c>
      <c r="D482" s="96" t="s">
        <v>163</v>
      </c>
    </row>
    <row r="483" spans="1:4" x14ac:dyDescent="0.2">
      <c r="A483" s="98">
        <v>23</v>
      </c>
      <c r="B483" s="98">
        <v>462</v>
      </c>
      <c r="C483" s="97" t="s">
        <v>5</v>
      </c>
      <c r="D483" s="96" t="s">
        <v>163</v>
      </c>
    </row>
    <row r="484" spans="1:4" x14ac:dyDescent="0.2">
      <c r="A484" s="98">
        <v>24</v>
      </c>
      <c r="B484" s="98">
        <v>495</v>
      </c>
      <c r="C484" s="97" t="s">
        <v>5</v>
      </c>
      <c r="D484" s="96" t="s">
        <v>163</v>
      </c>
    </row>
    <row r="485" spans="1:4" x14ac:dyDescent="0.2">
      <c r="A485" s="98">
        <v>25</v>
      </c>
      <c r="B485" s="98">
        <v>511</v>
      </c>
      <c r="C485" s="97" t="s">
        <v>6</v>
      </c>
      <c r="D485" s="96" t="s">
        <v>163</v>
      </c>
    </row>
    <row r="486" spans="1:4" x14ac:dyDescent="0.2">
      <c r="A486" s="98">
        <v>26</v>
      </c>
      <c r="B486" s="98">
        <v>513</v>
      </c>
      <c r="C486" s="97" t="s">
        <v>5</v>
      </c>
      <c r="D486" s="96" t="s">
        <v>163</v>
      </c>
    </row>
    <row r="487" spans="1:4" x14ac:dyDescent="0.2">
      <c r="A487" s="98">
        <v>27</v>
      </c>
      <c r="B487" s="98">
        <v>551</v>
      </c>
      <c r="C487" s="97" t="s">
        <v>5</v>
      </c>
      <c r="D487" s="96" t="s">
        <v>163</v>
      </c>
    </row>
    <row r="488" spans="1:4" x14ac:dyDescent="0.2">
      <c r="A488" s="98">
        <v>28</v>
      </c>
      <c r="B488" s="98">
        <v>586</v>
      </c>
      <c r="C488" s="97" t="s">
        <v>5</v>
      </c>
      <c r="D488" s="96" t="s">
        <v>163</v>
      </c>
    </row>
    <row r="489" spans="1:4" x14ac:dyDescent="0.2">
      <c r="A489" s="98">
        <v>29</v>
      </c>
      <c r="B489" s="98">
        <v>591</v>
      </c>
      <c r="C489" s="97" t="s">
        <v>6</v>
      </c>
      <c r="D489" s="96" t="s">
        <v>163</v>
      </c>
    </row>
    <row r="490" spans="1:4" x14ac:dyDescent="0.2">
      <c r="A490" s="98">
        <v>30</v>
      </c>
      <c r="B490" s="98">
        <v>602</v>
      </c>
      <c r="C490" s="97" t="s">
        <v>6</v>
      </c>
      <c r="D490" s="96" t="s">
        <v>163</v>
      </c>
    </row>
    <row r="491" spans="1:4" x14ac:dyDescent="0.2">
      <c r="A491" s="98">
        <v>31</v>
      </c>
      <c r="B491" s="98">
        <v>716</v>
      </c>
      <c r="C491" s="97" t="s">
        <v>6</v>
      </c>
      <c r="D491" s="96" t="s">
        <v>163</v>
      </c>
    </row>
    <row r="492" spans="1:4" x14ac:dyDescent="0.2">
      <c r="A492" s="98">
        <v>32</v>
      </c>
      <c r="B492" s="98">
        <v>723</v>
      </c>
      <c r="C492" s="97" t="s">
        <v>6</v>
      </c>
      <c r="D492" s="96" t="s">
        <v>163</v>
      </c>
    </row>
    <row r="493" spans="1:4" x14ac:dyDescent="0.2">
      <c r="A493" s="98">
        <v>33</v>
      </c>
      <c r="B493" s="98">
        <v>744</v>
      </c>
      <c r="C493" s="97" t="s">
        <v>5</v>
      </c>
      <c r="D493" s="96" t="s">
        <v>163</v>
      </c>
    </row>
    <row r="494" spans="1:4" x14ac:dyDescent="0.2">
      <c r="A494" s="98">
        <v>34</v>
      </c>
      <c r="B494" s="98">
        <v>747</v>
      </c>
      <c r="C494" s="97" t="s">
        <v>5</v>
      </c>
      <c r="D494" s="96" t="s">
        <v>163</v>
      </c>
    </row>
    <row r="495" spans="1:4" x14ac:dyDescent="0.2">
      <c r="A495" s="98">
        <v>35</v>
      </c>
      <c r="B495" s="98">
        <v>786</v>
      </c>
      <c r="C495" s="97" t="s">
        <v>5</v>
      </c>
      <c r="D495" s="96" t="s">
        <v>163</v>
      </c>
    </row>
    <row r="496" spans="1:4" x14ac:dyDescent="0.2">
      <c r="A496" s="98">
        <v>36</v>
      </c>
      <c r="B496" s="98">
        <v>788</v>
      </c>
      <c r="C496" s="97" t="s">
        <v>5</v>
      </c>
      <c r="D496" s="96" t="s">
        <v>163</v>
      </c>
    </row>
    <row r="497" spans="1:4" x14ac:dyDescent="0.2">
      <c r="A497" s="98">
        <v>37</v>
      </c>
      <c r="B497" s="98">
        <v>833</v>
      </c>
      <c r="C497" s="97" t="s">
        <v>5</v>
      </c>
      <c r="D497" s="96" t="s">
        <v>163</v>
      </c>
    </row>
    <row r="498" spans="1:4" x14ac:dyDescent="0.2">
      <c r="A498" s="98">
        <v>1</v>
      </c>
      <c r="B498" s="98">
        <v>56</v>
      </c>
      <c r="C498" s="97" t="s">
        <v>5</v>
      </c>
      <c r="D498" s="96" t="s">
        <v>163</v>
      </c>
    </row>
    <row r="499" spans="1:4" x14ac:dyDescent="0.2">
      <c r="A499" s="98">
        <v>2</v>
      </c>
      <c r="B499" s="98">
        <v>122</v>
      </c>
      <c r="C499" s="97" t="s">
        <v>5</v>
      </c>
      <c r="D499" s="96" t="s">
        <v>163</v>
      </c>
    </row>
    <row r="500" spans="1:4" x14ac:dyDescent="0.2">
      <c r="A500" s="98">
        <v>3</v>
      </c>
      <c r="B500" s="98">
        <v>134</v>
      </c>
      <c r="C500" s="97" t="s">
        <v>6</v>
      </c>
      <c r="D500" s="96" t="s">
        <v>163</v>
      </c>
    </row>
    <row r="501" spans="1:4" x14ac:dyDescent="0.2">
      <c r="A501" s="98">
        <v>4</v>
      </c>
      <c r="B501" s="98">
        <v>145</v>
      </c>
      <c r="C501" s="97" t="s">
        <v>6</v>
      </c>
      <c r="D501" s="96" t="s">
        <v>163</v>
      </c>
    </row>
    <row r="502" spans="1:4" x14ac:dyDescent="0.2">
      <c r="A502" s="98">
        <v>5</v>
      </c>
      <c r="B502" s="98">
        <v>166</v>
      </c>
      <c r="C502" s="97" t="s">
        <v>6</v>
      </c>
      <c r="D502" s="96" t="s">
        <v>163</v>
      </c>
    </row>
    <row r="503" spans="1:4" x14ac:dyDescent="0.2">
      <c r="A503" s="98">
        <v>6</v>
      </c>
      <c r="B503" s="98">
        <v>173</v>
      </c>
      <c r="C503" s="97" t="s">
        <v>6</v>
      </c>
      <c r="D503" s="96" t="s">
        <v>163</v>
      </c>
    </row>
    <row r="504" spans="1:4" x14ac:dyDescent="0.2">
      <c r="A504" s="98">
        <v>7</v>
      </c>
      <c r="B504" s="98">
        <v>184</v>
      </c>
      <c r="C504" s="97" t="s">
        <v>5</v>
      </c>
      <c r="D504" s="96" t="s">
        <v>163</v>
      </c>
    </row>
    <row r="505" spans="1:4" x14ac:dyDescent="0.2">
      <c r="A505" s="98">
        <v>8</v>
      </c>
      <c r="B505" s="98">
        <v>194</v>
      </c>
      <c r="C505" s="97" t="s">
        <v>6</v>
      </c>
      <c r="D505" s="96" t="s">
        <v>163</v>
      </c>
    </row>
    <row r="506" spans="1:4" x14ac:dyDescent="0.2">
      <c r="A506" s="98">
        <v>9</v>
      </c>
      <c r="B506" s="98">
        <v>234</v>
      </c>
      <c r="C506" s="97" t="s">
        <v>6</v>
      </c>
      <c r="D506" s="96" t="s">
        <v>163</v>
      </c>
    </row>
    <row r="507" spans="1:4" x14ac:dyDescent="0.2">
      <c r="A507" s="98">
        <v>10</v>
      </c>
      <c r="B507" s="98">
        <v>260</v>
      </c>
      <c r="C507" s="97" t="s">
        <v>5</v>
      </c>
      <c r="D507" s="96" t="s">
        <v>163</v>
      </c>
    </row>
    <row r="508" spans="1:4" x14ac:dyDescent="0.2">
      <c r="A508" s="98">
        <v>11</v>
      </c>
      <c r="B508" s="98">
        <v>291</v>
      </c>
      <c r="C508" s="97" t="s">
        <v>5</v>
      </c>
      <c r="D508" s="96" t="s">
        <v>163</v>
      </c>
    </row>
    <row r="509" spans="1:4" x14ac:dyDescent="0.2">
      <c r="A509" s="98">
        <v>12</v>
      </c>
      <c r="B509" s="98">
        <v>310</v>
      </c>
      <c r="C509" s="97" t="s">
        <v>6</v>
      </c>
      <c r="D509" s="96" t="s">
        <v>163</v>
      </c>
    </row>
    <row r="510" spans="1:4" x14ac:dyDescent="0.2">
      <c r="A510" s="98">
        <v>13</v>
      </c>
      <c r="B510" s="98">
        <v>311</v>
      </c>
      <c r="C510" s="97" t="s">
        <v>6</v>
      </c>
      <c r="D510" s="96" t="s">
        <v>163</v>
      </c>
    </row>
    <row r="511" spans="1:4" x14ac:dyDescent="0.2">
      <c r="A511" s="98">
        <v>14</v>
      </c>
      <c r="B511" s="98">
        <v>318</v>
      </c>
      <c r="C511" s="97" t="s">
        <v>5</v>
      </c>
      <c r="D511" s="96" t="s">
        <v>163</v>
      </c>
    </row>
    <row r="512" spans="1:4" x14ac:dyDescent="0.2">
      <c r="A512" s="98">
        <v>15</v>
      </c>
      <c r="B512" s="98">
        <v>334</v>
      </c>
      <c r="C512" s="97" t="s">
        <v>6</v>
      </c>
      <c r="D512" s="96" t="s">
        <v>163</v>
      </c>
    </row>
    <row r="513" spans="1:4" x14ac:dyDescent="0.2">
      <c r="A513" s="98">
        <v>16</v>
      </c>
      <c r="B513" s="98">
        <v>383</v>
      </c>
      <c r="C513" s="97" t="s">
        <v>5</v>
      </c>
      <c r="D513" s="96" t="s">
        <v>163</v>
      </c>
    </row>
    <row r="514" spans="1:4" x14ac:dyDescent="0.2">
      <c r="A514" s="98">
        <v>17</v>
      </c>
      <c r="B514" s="98">
        <v>414</v>
      </c>
      <c r="C514" s="97" t="s">
        <v>5</v>
      </c>
      <c r="D514" s="96" t="s">
        <v>163</v>
      </c>
    </row>
    <row r="515" spans="1:4" x14ac:dyDescent="0.2">
      <c r="A515" s="98">
        <v>18</v>
      </c>
      <c r="B515" s="98">
        <v>415</v>
      </c>
      <c r="C515" s="97" t="s">
        <v>6</v>
      </c>
      <c r="D515" s="96" t="s">
        <v>163</v>
      </c>
    </row>
    <row r="516" spans="1:4" x14ac:dyDescent="0.2">
      <c r="A516" s="98">
        <v>19</v>
      </c>
      <c r="B516" s="98">
        <v>437</v>
      </c>
      <c r="C516" s="97" t="s">
        <v>6</v>
      </c>
      <c r="D516" s="96" t="s">
        <v>163</v>
      </c>
    </row>
    <row r="517" spans="1:4" x14ac:dyDescent="0.2">
      <c r="A517" s="98">
        <v>20</v>
      </c>
      <c r="B517" s="98">
        <v>441</v>
      </c>
      <c r="C517" s="97" t="s">
        <v>6</v>
      </c>
      <c r="D517" s="96" t="s">
        <v>163</v>
      </c>
    </row>
    <row r="518" spans="1:4" x14ac:dyDescent="0.2">
      <c r="A518" s="98">
        <v>21</v>
      </c>
      <c r="B518" s="98">
        <v>469</v>
      </c>
      <c r="C518" s="97" t="s">
        <v>5</v>
      </c>
      <c r="D518" s="96" t="s">
        <v>163</v>
      </c>
    </row>
    <row r="519" spans="1:4" x14ac:dyDescent="0.2">
      <c r="A519" s="98">
        <v>22</v>
      </c>
      <c r="B519" s="98">
        <v>628</v>
      </c>
      <c r="C519" s="97" t="s">
        <v>5</v>
      </c>
      <c r="D519" s="96" t="s">
        <v>163</v>
      </c>
    </row>
    <row r="520" spans="1:4" x14ac:dyDescent="0.2">
      <c r="A520" s="98">
        <v>23</v>
      </c>
      <c r="B520" s="98">
        <v>636</v>
      </c>
      <c r="C520" s="97" t="s">
        <v>6</v>
      </c>
      <c r="D520" s="96" t="s">
        <v>163</v>
      </c>
    </row>
    <row r="521" spans="1:4" x14ac:dyDescent="0.2">
      <c r="A521" s="98">
        <v>24</v>
      </c>
      <c r="B521" s="98">
        <v>640</v>
      </c>
      <c r="C521" s="97" t="s">
        <v>5</v>
      </c>
      <c r="D521" s="96" t="s">
        <v>163</v>
      </c>
    </row>
    <row r="522" spans="1:4" x14ac:dyDescent="0.2">
      <c r="A522" s="98">
        <v>25</v>
      </c>
      <c r="B522" s="98">
        <v>665</v>
      </c>
      <c r="C522" s="97" t="s">
        <v>6</v>
      </c>
      <c r="D522" s="96" t="s">
        <v>163</v>
      </c>
    </row>
    <row r="523" spans="1:4" x14ac:dyDescent="0.2">
      <c r="A523" s="98">
        <v>26</v>
      </c>
      <c r="B523" s="98">
        <v>693</v>
      </c>
      <c r="C523" s="97" t="s">
        <v>5</v>
      </c>
      <c r="D523" s="96" t="s">
        <v>163</v>
      </c>
    </row>
    <row r="524" spans="1:4" x14ac:dyDescent="0.2">
      <c r="A524" s="98">
        <v>27</v>
      </c>
      <c r="B524" s="98">
        <v>707</v>
      </c>
      <c r="C524" s="97" t="s">
        <v>5</v>
      </c>
      <c r="D524" s="96" t="s">
        <v>163</v>
      </c>
    </row>
    <row r="525" spans="1:4" x14ac:dyDescent="0.2">
      <c r="A525" s="98">
        <v>28</v>
      </c>
      <c r="B525" s="98">
        <v>739</v>
      </c>
      <c r="C525" s="97" t="s">
        <v>6</v>
      </c>
      <c r="D525" s="96" t="s">
        <v>163</v>
      </c>
    </row>
    <row r="526" spans="1:4" x14ac:dyDescent="0.2">
      <c r="A526" s="98">
        <v>29</v>
      </c>
      <c r="B526" s="98">
        <v>749</v>
      </c>
      <c r="C526" s="97" t="s">
        <v>5</v>
      </c>
      <c r="D526" s="96" t="s">
        <v>163</v>
      </c>
    </row>
    <row r="527" spans="1:4" x14ac:dyDescent="0.2">
      <c r="A527" s="98">
        <v>30</v>
      </c>
      <c r="B527" s="98">
        <v>758</v>
      </c>
      <c r="C527" s="97" t="s">
        <v>5</v>
      </c>
      <c r="D527" s="96" t="s">
        <v>163</v>
      </c>
    </row>
    <row r="528" spans="1:4" x14ac:dyDescent="0.2">
      <c r="A528" s="98">
        <v>31</v>
      </c>
      <c r="B528" s="98">
        <v>769</v>
      </c>
      <c r="C528" s="97" t="s">
        <v>5</v>
      </c>
      <c r="D528" s="96" t="s">
        <v>163</v>
      </c>
    </row>
    <row r="529" spans="1:4" x14ac:dyDescent="0.2">
      <c r="A529" s="98">
        <v>32</v>
      </c>
      <c r="B529" s="98">
        <v>771</v>
      </c>
      <c r="C529" s="97" t="s">
        <v>5</v>
      </c>
      <c r="D529" s="96" t="s">
        <v>163</v>
      </c>
    </row>
    <row r="530" spans="1:4" x14ac:dyDescent="0.2">
      <c r="A530" s="98">
        <v>33</v>
      </c>
      <c r="B530" s="98">
        <v>772</v>
      </c>
      <c r="C530" s="97" t="s">
        <v>6</v>
      </c>
      <c r="D530" s="96" t="s">
        <v>163</v>
      </c>
    </row>
    <row r="531" spans="1:4" x14ac:dyDescent="0.2">
      <c r="A531" s="98">
        <v>34</v>
      </c>
      <c r="B531" s="98">
        <v>830</v>
      </c>
      <c r="C531" s="97" t="s">
        <v>5</v>
      </c>
      <c r="D531" s="96" t="s">
        <v>163</v>
      </c>
    </row>
    <row r="532" spans="1:4" x14ac:dyDescent="0.2">
      <c r="A532" s="98">
        <v>35</v>
      </c>
      <c r="B532" s="98">
        <v>861</v>
      </c>
      <c r="C532" s="97" t="s">
        <v>6</v>
      </c>
      <c r="D532" s="96" t="s">
        <v>163</v>
      </c>
    </row>
    <row r="533" spans="1:4" x14ac:dyDescent="0.2">
      <c r="A533" s="98">
        <v>36</v>
      </c>
      <c r="B533" s="98">
        <v>878</v>
      </c>
      <c r="C533" s="97" t="s">
        <v>5</v>
      </c>
      <c r="D533" s="96" t="s">
        <v>163</v>
      </c>
    </row>
    <row r="534" spans="1:4" x14ac:dyDescent="0.2">
      <c r="A534" s="98">
        <v>1</v>
      </c>
      <c r="B534" s="98">
        <v>7</v>
      </c>
      <c r="C534" s="97" t="s">
        <v>6</v>
      </c>
      <c r="D534" s="96" t="s">
        <v>163</v>
      </c>
    </row>
    <row r="535" spans="1:4" x14ac:dyDescent="0.2">
      <c r="A535" s="98">
        <v>2</v>
      </c>
      <c r="B535" s="98">
        <v>10</v>
      </c>
      <c r="C535" s="97" t="s">
        <v>5</v>
      </c>
      <c r="D535" s="96" t="s">
        <v>163</v>
      </c>
    </row>
    <row r="536" spans="1:4" x14ac:dyDescent="0.2">
      <c r="A536" s="98">
        <v>3</v>
      </c>
      <c r="B536" s="98">
        <v>16</v>
      </c>
      <c r="C536" s="97" t="s">
        <v>5</v>
      </c>
      <c r="D536" s="96" t="s">
        <v>163</v>
      </c>
    </row>
    <row r="537" spans="1:4" x14ac:dyDescent="0.2">
      <c r="A537" s="98">
        <v>4</v>
      </c>
      <c r="B537" s="98">
        <v>25</v>
      </c>
      <c r="C537" s="97" t="s">
        <v>6</v>
      </c>
      <c r="D537" s="96" t="s">
        <v>163</v>
      </c>
    </row>
    <row r="538" spans="1:4" x14ac:dyDescent="0.2">
      <c r="A538" s="98">
        <v>5</v>
      </c>
      <c r="B538" s="98">
        <v>42</v>
      </c>
      <c r="C538" s="97" t="s">
        <v>6</v>
      </c>
      <c r="D538" s="96" t="s">
        <v>163</v>
      </c>
    </row>
    <row r="539" spans="1:4" x14ac:dyDescent="0.2">
      <c r="A539" s="98">
        <v>6</v>
      </c>
      <c r="B539" s="98">
        <v>50</v>
      </c>
      <c r="C539" s="97" t="s">
        <v>6</v>
      </c>
      <c r="D539" s="96" t="s">
        <v>163</v>
      </c>
    </row>
    <row r="540" spans="1:4" x14ac:dyDescent="0.2">
      <c r="A540" s="98">
        <v>7</v>
      </c>
      <c r="B540" s="98">
        <v>52</v>
      </c>
      <c r="C540" s="97" t="s">
        <v>5</v>
      </c>
      <c r="D540" s="96" t="s">
        <v>163</v>
      </c>
    </row>
    <row r="541" spans="1:4" x14ac:dyDescent="0.2">
      <c r="A541" s="98">
        <v>8</v>
      </c>
      <c r="B541" s="98">
        <v>58</v>
      </c>
      <c r="C541" s="97" t="s">
        <v>6</v>
      </c>
      <c r="D541" s="96" t="s">
        <v>163</v>
      </c>
    </row>
    <row r="542" spans="1:4" x14ac:dyDescent="0.2">
      <c r="A542" s="98">
        <v>9</v>
      </c>
      <c r="B542" s="98">
        <v>63</v>
      </c>
      <c r="C542" s="97" t="s">
        <v>5</v>
      </c>
      <c r="D542" s="96" t="s">
        <v>163</v>
      </c>
    </row>
    <row r="543" spans="1:4" x14ac:dyDescent="0.2">
      <c r="A543" s="98">
        <v>10</v>
      </c>
      <c r="B543" s="98">
        <v>70</v>
      </c>
      <c r="C543" s="97" t="s">
        <v>5</v>
      </c>
      <c r="D543" s="96" t="s">
        <v>163</v>
      </c>
    </row>
    <row r="544" spans="1:4" x14ac:dyDescent="0.2">
      <c r="A544" s="98">
        <v>11</v>
      </c>
      <c r="B544" s="98">
        <v>71</v>
      </c>
      <c r="C544" s="97" t="s">
        <v>6</v>
      </c>
      <c r="D544" s="96" t="s">
        <v>163</v>
      </c>
    </row>
    <row r="545" spans="1:4" x14ac:dyDescent="0.2">
      <c r="A545" s="98">
        <v>12</v>
      </c>
      <c r="B545" s="98">
        <v>84</v>
      </c>
      <c r="C545" s="97" t="s">
        <v>5</v>
      </c>
      <c r="D545" s="96" t="s">
        <v>163</v>
      </c>
    </row>
    <row r="546" spans="1:4" x14ac:dyDescent="0.2">
      <c r="A546" s="98">
        <v>13</v>
      </c>
      <c r="B546" s="98">
        <v>85</v>
      </c>
      <c r="C546" s="97" t="s">
        <v>6</v>
      </c>
      <c r="D546" s="96" t="s">
        <v>163</v>
      </c>
    </row>
    <row r="547" spans="1:4" x14ac:dyDescent="0.2">
      <c r="A547" s="98">
        <v>14</v>
      </c>
      <c r="B547" s="98">
        <v>92</v>
      </c>
      <c r="C547" s="97" t="s">
        <v>6</v>
      </c>
      <c r="D547" s="96" t="s">
        <v>163</v>
      </c>
    </row>
    <row r="548" spans="1:4" x14ac:dyDescent="0.2">
      <c r="A548" s="98">
        <v>15</v>
      </c>
      <c r="B548" s="98">
        <v>100</v>
      </c>
      <c r="C548" s="97" t="s">
        <v>5</v>
      </c>
      <c r="D548" s="96" t="s">
        <v>163</v>
      </c>
    </row>
    <row r="549" spans="1:4" x14ac:dyDescent="0.2">
      <c r="A549" s="98">
        <v>16</v>
      </c>
      <c r="B549" s="98">
        <v>136</v>
      </c>
      <c r="C549" s="97" t="s">
        <v>5</v>
      </c>
      <c r="D549" s="96" t="s">
        <v>163</v>
      </c>
    </row>
    <row r="550" spans="1:4" x14ac:dyDescent="0.2">
      <c r="A550" s="98">
        <v>17</v>
      </c>
      <c r="B550" s="98">
        <v>315</v>
      </c>
      <c r="C550" s="97" t="s">
        <v>6</v>
      </c>
      <c r="D550" s="96" t="s">
        <v>163</v>
      </c>
    </row>
    <row r="551" spans="1:4" x14ac:dyDescent="0.2">
      <c r="A551" s="98">
        <v>18</v>
      </c>
      <c r="B551" s="98">
        <v>335</v>
      </c>
      <c r="C551" s="97" t="s">
        <v>6</v>
      </c>
      <c r="D551" s="96" t="s">
        <v>163</v>
      </c>
    </row>
    <row r="552" spans="1:4" x14ac:dyDescent="0.2">
      <c r="A552" s="98">
        <v>19</v>
      </c>
      <c r="B552" s="98">
        <v>351</v>
      </c>
      <c r="C552" s="97" t="s">
        <v>6</v>
      </c>
      <c r="D552" s="96" t="s">
        <v>163</v>
      </c>
    </row>
    <row r="553" spans="1:4" x14ac:dyDescent="0.2">
      <c r="A553" s="98">
        <v>20</v>
      </c>
      <c r="B553" s="98">
        <v>413</v>
      </c>
      <c r="C553" s="97" t="s">
        <v>5</v>
      </c>
      <c r="D553" s="96" t="s">
        <v>163</v>
      </c>
    </row>
    <row r="554" spans="1:4" x14ac:dyDescent="0.2">
      <c r="A554" s="98">
        <v>21</v>
      </c>
      <c r="B554" s="98">
        <v>427</v>
      </c>
      <c r="C554" s="97" t="s">
        <v>5</v>
      </c>
      <c r="D554" s="96" t="s">
        <v>163</v>
      </c>
    </row>
    <row r="555" spans="1:4" x14ac:dyDescent="0.2">
      <c r="A555" s="98">
        <v>22</v>
      </c>
      <c r="B555" s="98">
        <v>479</v>
      </c>
      <c r="C555" s="97" t="s">
        <v>6</v>
      </c>
      <c r="D555" s="96" t="s">
        <v>163</v>
      </c>
    </row>
    <row r="556" spans="1:4" x14ac:dyDescent="0.2">
      <c r="A556" s="98">
        <v>23</v>
      </c>
      <c r="B556" s="98">
        <v>501</v>
      </c>
      <c r="C556" s="97" t="s">
        <v>5</v>
      </c>
      <c r="D556" s="96" t="s">
        <v>163</v>
      </c>
    </row>
    <row r="557" spans="1:4" x14ac:dyDescent="0.2">
      <c r="A557" s="98">
        <v>24</v>
      </c>
      <c r="B557" s="98">
        <v>509</v>
      </c>
      <c r="C557" s="97" t="s">
        <v>5</v>
      </c>
      <c r="D557" s="96" t="s">
        <v>163</v>
      </c>
    </row>
    <row r="558" spans="1:4" x14ac:dyDescent="0.2">
      <c r="A558" s="98">
        <v>25</v>
      </c>
      <c r="B558" s="98">
        <v>662</v>
      </c>
      <c r="C558" s="97" t="s">
        <v>5</v>
      </c>
      <c r="D558" s="96" t="s">
        <v>163</v>
      </c>
    </row>
    <row r="559" spans="1:4" x14ac:dyDescent="0.2">
      <c r="A559" s="98">
        <v>26</v>
      </c>
      <c r="B559" s="98">
        <v>676</v>
      </c>
      <c r="C559" s="97" t="s">
        <v>5</v>
      </c>
      <c r="D559" s="96" t="s">
        <v>163</v>
      </c>
    </row>
    <row r="560" spans="1:4" x14ac:dyDescent="0.2">
      <c r="A560" s="98">
        <v>27</v>
      </c>
      <c r="B560" s="98">
        <v>684</v>
      </c>
      <c r="C560" s="97" t="s">
        <v>6</v>
      </c>
      <c r="D560" s="96" t="s">
        <v>163</v>
      </c>
    </row>
    <row r="561" spans="1:4" x14ac:dyDescent="0.2">
      <c r="A561" s="98">
        <v>28</v>
      </c>
      <c r="B561" s="98">
        <v>688</v>
      </c>
      <c r="C561" s="97" t="s">
        <v>5</v>
      </c>
      <c r="D561" s="96" t="s">
        <v>163</v>
      </c>
    </row>
    <row r="562" spans="1:4" x14ac:dyDescent="0.2">
      <c r="A562" s="98">
        <v>29</v>
      </c>
      <c r="B562" s="98">
        <v>694</v>
      </c>
      <c r="C562" s="97" t="s">
        <v>5</v>
      </c>
      <c r="D562" s="96" t="s">
        <v>163</v>
      </c>
    </row>
    <row r="563" spans="1:4" x14ac:dyDescent="0.2">
      <c r="A563" s="98">
        <v>30</v>
      </c>
      <c r="B563" s="98">
        <v>702</v>
      </c>
      <c r="C563" s="97" t="s">
        <v>5</v>
      </c>
      <c r="D563" s="96" t="s">
        <v>163</v>
      </c>
    </row>
    <row r="564" spans="1:4" x14ac:dyDescent="0.2">
      <c r="A564" s="98">
        <v>1</v>
      </c>
      <c r="B564" s="98">
        <v>11</v>
      </c>
      <c r="C564" s="97" t="s">
        <v>5</v>
      </c>
      <c r="D564" s="96" t="s">
        <v>163</v>
      </c>
    </row>
    <row r="565" spans="1:4" x14ac:dyDescent="0.2">
      <c r="A565" s="98">
        <v>2</v>
      </c>
      <c r="B565" s="98">
        <v>38</v>
      </c>
      <c r="C565" s="97" t="s">
        <v>5</v>
      </c>
      <c r="D565" s="96" t="s">
        <v>163</v>
      </c>
    </row>
    <row r="566" spans="1:4" x14ac:dyDescent="0.2">
      <c r="A566" s="98">
        <v>3</v>
      </c>
      <c r="B566" s="98">
        <v>60</v>
      </c>
      <c r="C566" s="97" t="s">
        <v>5</v>
      </c>
      <c r="D566" s="96" t="s">
        <v>163</v>
      </c>
    </row>
    <row r="567" spans="1:4" x14ac:dyDescent="0.2">
      <c r="A567" s="98">
        <v>4</v>
      </c>
      <c r="B567" s="98">
        <v>104</v>
      </c>
      <c r="C567" s="97" t="s">
        <v>5</v>
      </c>
      <c r="D567" s="96" t="s">
        <v>163</v>
      </c>
    </row>
    <row r="568" spans="1:4" x14ac:dyDescent="0.2">
      <c r="A568" s="98">
        <v>5</v>
      </c>
      <c r="B568" s="98">
        <v>110</v>
      </c>
      <c r="C568" s="97" t="s">
        <v>6</v>
      </c>
      <c r="D568" s="96" t="s">
        <v>163</v>
      </c>
    </row>
    <row r="569" spans="1:4" x14ac:dyDescent="0.2">
      <c r="A569" s="98">
        <v>6</v>
      </c>
      <c r="B569" s="98">
        <v>140</v>
      </c>
      <c r="C569" s="97" t="s">
        <v>5</v>
      </c>
      <c r="D569" s="96" t="s">
        <v>163</v>
      </c>
    </row>
    <row r="570" spans="1:4" x14ac:dyDescent="0.2">
      <c r="A570" s="98">
        <v>7</v>
      </c>
      <c r="B570" s="98">
        <v>161</v>
      </c>
      <c r="C570" s="97" t="s">
        <v>6</v>
      </c>
      <c r="D570" s="96" t="s">
        <v>163</v>
      </c>
    </row>
    <row r="571" spans="1:4" x14ac:dyDescent="0.2">
      <c r="A571" s="98">
        <v>8</v>
      </c>
      <c r="B571" s="98">
        <v>181</v>
      </c>
      <c r="C571" s="97" t="s">
        <v>5</v>
      </c>
      <c r="D571" s="96" t="s">
        <v>163</v>
      </c>
    </row>
    <row r="572" spans="1:4" x14ac:dyDescent="0.2">
      <c r="A572" s="98">
        <v>9</v>
      </c>
      <c r="B572" s="98">
        <v>218</v>
      </c>
      <c r="C572" s="97" t="s">
        <v>6</v>
      </c>
      <c r="D572" s="96" t="s">
        <v>163</v>
      </c>
    </row>
    <row r="573" spans="1:4" x14ac:dyDescent="0.2">
      <c r="A573" s="98">
        <v>10</v>
      </c>
      <c r="B573" s="98">
        <v>229</v>
      </c>
      <c r="C573" s="97" t="s">
        <v>5</v>
      </c>
      <c r="D573" s="96" t="s">
        <v>163</v>
      </c>
    </row>
    <row r="574" spans="1:4" x14ac:dyDescent="0.2">
      <c r="A574" s="98">
        <v>11</v>
      </c>
      <c r="B574" s="98">
        <v>261</v>
      </c>
      <c r="C574" s="97" t="s">
        <v>5</v>
      </c>
      <c r="D574" s="96" t="s">
        <v>163</v>
      </c>
    </row>
    <row r="575" spans="1:4" x14ac:dyDescent="0.2">
      <c r="A575" s="98">
        <v>12</v>
      </c>
      <c r="B575" s="98">
        <v>262</v>
      </c>
      <c r="C575" s="97" t="s">
        <v>5</v>
      </c>
      <c r="D575" s="96" t="s">
        <v>163</v>
      </c>
    </row>
    <row r="576" spans="1:4" x14ac:dyDescent="0.2">
      <c r="A576" s="98">
        <v>13</v>
      </c>
      <c r="B576" s="98">
        <v>269</v>
      </c>
      <c r="C576" s="97" t="s">
        <v>6</v>
      </c>
      <c r="D576" s="96" t="s">
        <v>163</v>
      </c>
    </row>
    <row r="577" spans="1:4" x14ac:dyDescent="0.2">
      <c r="A577" s="98">
        <v>14</v>
      </c>
      <c r="B577" s="98">
        <v>272</v>
      </c>
      <c r="C577" s="97" t="s">
        <v>6</v>
      </c>
      <c r="D577" s="96" t="s">
        <v>163</v>
      </c>
    </row>
    <row r="578" spans="1:4" x14ac:dyDescent="0.2">
      <c r="A578" s="98">
        <v>15</v>
      </c>
      <c r="B578" s="98">
        <v>326</v>
      </c>
      <c r="C578" s="97" t="s">
        <v>5</v>
      </c>
      <c r="D578" s="96" t="s">
        <v>163</v>
      </c>
    </row>
    <row r="579" spans="1:4" x14ac:dyDescent="0.2">
      <c r="A579" s="98">
        <v>16</v>
      </c>
      <c r="B579" s="98">
        <v>332</v>
      </c>
      <c r="C579" s="97" t="s">
        <v>6</v>
      </c>
      <c r="D579" s="96" t="s">
        <v>163</v>
      </c>
    </row>
    <row r="580" spans="1:4" x14ac:dyDescent="0.2">
      <c r="A580" s="98">
        <v>17</v>
      </c>
      <c r="B580" s="98">
        <v>354</v>
      </c>
      <c r="C580" s="97" t="s">
        <v>5</v>
      </c>
      <c r="D580" s="96" t="s">
        <v>163</v>
      </c>
    </row>
    <row r="581" spans="1:4" x14ac:dyDescent="0.2">
      <c r="A581" s="98">
        <v>18</v>
      </c>
      <c r="B581" s="98">
        <v>373</v>
      </c>
      <c r="C581" s="97" t="s">
        <v>6</v>
      </c>
      <c r="D581" s="96" t="s">
        <v>163</v>
      </c>
    </row>
    <row r="582" spans="1:4" x14ac:dyDescent="0.2">
      <c r="A582" s="98">
        <v>19</v>
      </c>
      <c r="B582" s="98">
        <v>447</v>
      </c>
      <c r="C582" s="97" t="s">
        <v>6</v>
      </c>
      <c r="D582" s="96" t="s">
        <v>163</v>
      </c>
    </row>
    <row r="583" spans="1:4" x14ac:dyDescent="0.2">
      <c r="A583" s="98">
        <v>20</v>
      </c>
      <c r="B583" s="98">
        <v>486</v>
      </c>
      <c r="C583" s="97" t="s">
        <v>5</v>
      </c>
      <c r="D583" s="96" t="s">
        <v>163</v>
      </c>
    </row>
    <row r="584" spans="1:4" x14ac:dyDescent="0.2">
      <c r="A584" s="98">
        <v>21</v>
      </c>
      <c r="B584" s="98">
        <v>521</v>
      </c>
      <c r="C584" s="97" t="s">
        <v>5</v>
      </c>
      <c r="D584" s="96" t="s">
        <v>163</v>
      </c>
    </row>
    <row r="585" spans="1:4" x14ac:dyDescent="0.2">
      <c r="A585" s="98">
        <v>22</v>
      </c>
      <c r="B585" s="98">
        <v>536</v>
      </c>
      <c r="C585" s="97" t="s">
        <v>6</v>
      </c>
      <c r="D585" s="96" t="s">
        <v>163</v>
      </c>
    </row>
    <row r="586" spans="1:4" x14ac:dyDescent="0.2">
      <c r="A586" s="98">
        <v>23</v>
      </c>
      <c r="B586" s="98">
        <v>560</v>
      </c>
      <c r="C586" s="97" t="s">
        <v>6</v>
      </c>
      <c r="D586" s="96" t="s">
        <v>163</v>
      </c>
    </row>
    <row r="587" spans="1:4" x14ac:dyDescent="0.2">
      <c r="A587" s="98">
        <v>24</v>
      </c>
      <c r="B587" s="98">
        <v>581</v>
      </c>
      <c r="C587" s="97" t="s">
        <v>6</v>
      </c>
      <c r="D587" s="96" t="s">
        <v>163</v>
      </c>
    </row>
    <row r="588" spans="1:4" x14ac:dyDescent="0.2">
      <c r="A588" s="98">
        <v>25</v>
      </c>
      <c r="B588" s="98">
        <v>593</v>
      </c>
      <c r="C588" s="97" t="s">
        <v>5</v>
      </c>
      <c r="D588" s="96" t="s">
        <v>163</v>
      </c>
    </row>
    <row r="589" spans="1:4" x14ac:dyDescent="0.2">
      <c r="A589" s="98">
        <v>26</v>
      </c>
      <c r="B589" s="98">
        <v>611</v>
      </c>
      <c r="C589" s="97" t="s">
        <v>6</v>
      </c>
      <c r="D589" s="96" t="s">
        <v>163</v>
      </c>
    </row>
    <row r="590" spans="1:4" x14ac:dyDescent="0.2">
      <c r="A590" s="98">
        <v>27</v>
      </c>
      <c r="B590" s="98">
        <v>627</v>
      </c>
      <c r="C590" s="97" t="s">
        <v>5</v>
      </c>
      <c r="D590" s="96" t="s">
        <v>163</v>
      </c>
    </row>
    <row r="591" spans="1:4" x14ac:dyDescent="0.2">
      <c r="A591" s="98">
        <v>28</v>
      </c>
      <c r="B591" s="98">
        <v>663</v>
      </c>
      <c r="C591" s="97" t="s">
        <v>5</v>
      </c>
      <c r="D591" s="96" t="s">
        <v>163</v>
      </c>
    </row>
    <row r="592" spans="1:4" x14ac:dyDescent="0.2">
      <c r="A592" s="98">
        <v>29</v>
      </c>
      <c r="B592" s="98">
        <v>762</v>
      </c>
      <c r="C592" s="97" t="s">
        <v>6</v>
      </c>
      <c r="D592" s="96" t="s">
        <v>163</v>
      </c>
    </row>
    <row r="593" spans="1:4" x14ac:dyDescent="0.2">
      <c r="A593" s="98">
        <v>30</v>
      </c>
      <c r="B593" s="98">
        <v>784</v>
      </c>
      <c r="C593" s="97" t="s">
        <v>6</v>
      </c>
      <c r="D593" s="96" t="s">
        <v>163</v>
      </c>
    </row>
    <row r="594" spans="1:4" x14ac:dyDescent="0.2">
      <c r="A594" s="98">
        <v>31</v>
      </c>
      <c r="B594" s="98">
        <v>832</v>
      </c>
      <c r="C594" s="97" t="s">
        <v>5</v>
      </c>
      <c r="D594" s="96" t="s">
        <v>163</v>
      </c>
    </row>
    <row r="595" spans="1:4" x14ac:dyDescent="0.2">
      <c r="A595" s="98">
        <v>1</v>
      </c>
      <c r="B595" s="98">
        <v>3</v>
      </c>
      <c r="C595" s="97" t="s">
        <v>6</v>
      </c>
      <c r="D595" s="96" t="s">
        <v>163</v>
      </c>
    </row>
    <row r="596" spans="1:4" x14ac:dyDescent="0.2">
      <c r="A596" s="98">
        <v>2</v>
      </c>
      <c r="B596" s="98">
        <v>5</v>
      </c>
      <c r="C596" s="97" t="s">
        <v>5</v>
      </c>
      <c r="D596" s="96" t="s">
        <v>163</v>
      </c>
    </row>
    <row r="597" spans="1:4" x14ac:dyDescent="0.2">
      <c r="A597" s="98">
        <v>3</v>
      </c>
      <c r="B597" s="98">
        <v>17</v>
      </c>
      <c r="C597" s="97" t="s">
        <v>5</v>
      </c>
      <c r="D597" s="96" t="s">
        <v>163</v>
      </c>
    </row>
    <row r="598" spans="1:4" x14ac:dyDescent="0.2">
      <c r="A598" s="98">
        <v>4</v>
      </c>
      <c r="B598" s="98">
        <v>33</v>
      </c>
      <c r="C598" s="97" t="s">
        <v>6</v>
      </c>
      <c r="D598" s="96" t="s">
        <v>163</v>
      </c>
    </row>
    <row r="599" spans="1:4" x14ac:dyDescent="0.2">
      <c r="A599" s="98">
        <v>5</v>
      </c>
      <c r="B599" s="98">
        <v>37</v>
      </c>
      <c r="C599" s="97" t="s">
        <v>5</v>
      </c>
      <c r="D599" s="96" t="s">
        <v>163</v>
      </c>
    </row>
    <row r="600" spans="1:4" x14ac:dyDescent="0.2">
      <c r="A600" s="98">
        <v>6</v>
      </c>
      <c r="B600" s="98">
        <v>48</v>
      </c>
      <c r="C600" s="97" t="s">
        <v>6</v>
      </c>
      <c r="D600" s="96" t="s">
        <v>163</v>
      </c>
    </row>
    <row r="601" spans="1:4" x14ac:dyDescent="0.2">
      <c r="A601" s="98">
        <v>7</v>
      </c>
      <c r="B601" s="98">
        <v>62</v>
      </c>
      <c r="C601" s="97" t="s">
        <v>5</v>
      </c>
      <c r="D601" s="96" t="s">
        <v>163</v>
      </c>
    </row>
    <row r="602" spans="1:4" x14ac:dyDescent="0.2">
      <c r="A602" s="98">
        <v>8</v>
      </c>
      <c r="B602" s="98">
        <v>115</v>
      </c>
      <c r="C602" s="97" t="s">
        <v>5</v>
      </c>
      <c r="D602" s="96" t="s">
        <v>163</v>
      </c>
    </row>
    <row r="603" spans="1:4" x14ac:dyDescent="0.2">
      <c r="A603" s="98">
        <v>9</v>
      </c>
      <c r="B603" s="98">
        <v>125</v>
      </c>
      <c r="C603" s="97" t="s">
        <v>6</v>
      </c>
      <c r="D603" s="96" t="s">
        <v>163</v>
      </c>
    </row>
    <row r="604" spans="1:4" x14ac:dyDescent="0.2">
      <c r="A604" s="98">
        <v>10</v>
      </c>
      <c r="B604" s="98">
        <v>127</v>
      </c>
      <c r="C604" s="97" t="s">
        <v>5</v>
      </c>
      <c r="D604" s="96" t="s">
        <v>163</v>
      </c>
    </row>
    <row r="605" spans="1:4" x14ac:dyDescent="0.2">
      <c r="A605" s="98">
        <v>11</v>
      </c>
      <c r="B605" s="98">
        <v>156</v>
      </c>
      <c r="C605" s="97" t="s">
        <v>6</v>
      </c>
      <c r="D605" s="96" t="s">
        <v>163</v>
      </c>
    </row>
    <row r="606" spans="1:4" x14ac:dyDescent="0.2">
      <c r="A606" s="98">
        <v>12</v>
      </c>
      <c r="B606" s="98">
        <v>159</v>
      </c>
      <c r="C606" s="97" t="s">
        <v>5</v>
      </c>
      <c r="D606" s="96" t="s">
        <v>163</v>
      </c>
    </row>
    <row r="607" spans="1:4" x14ac:dyDescent="0.2">
      <c r="A607" s="98">
        <v>13</v>
      </c>
      <c r="B607" s="98">
        <v>284</v>
      </c>
      <c r="C607" s="97" t="s">
        <v>6</v>
      </c>
      <c r="D607" s="96" t="s">
        <v>163</v>
      </c>
    </row>
    <row r="608" spans="1:4" x14ac:dyDescent="0.2">
      <c r="A608" s="98">
        <v>14</v>
      </c>
      <c r="B608" s="98">
        <v>309</v>
      </c>
      <c r="C608" s="97" t="s">
        <v>5</v>
      </c>
      <c r="D608" s="96" t="s">
        <v>163</v>
      </c>
    </row>
    <row r="609" spans="1:4" x14ac:dyDescent="0.2">
      <c r="A609" s="98">
        <v>15</v>
      </c>
      <c r="B609" s="98">
        <v>416</v>
      </c>
      <c r="C609" s="97" t="s">
        <v>6</v>
      </c>
      <c r="D609" s="96" t="s">
        <v>163</v>
      </c>
    </row>
    <row r="610" spans="1:4" x14ac:dyDescent="0.2">
      <c r="A610" s="98">
        <v>16</v>
      </c>
      <c r="B610" s="98">
        <v>453</v>
      </c>
      <c r="C610" s="97" t="s">
        <v>5</v>
      </c>
      <c r="D610" s="96" t="s">
        <v>163</v>
      </c>
    </row>
    <row r="611" spans="1:4" x14ac:dyDescent="0.2">
      <c r="A611" s="98">
        <v>17</v>
      </c>
      <c r="B611" s="98">
        <v>527</v>
      </c>
      <c r="C611" s="97" t="s">
        <v>6</v>
      </c>
      <c r="D611" s="96" t="s">
        <v>163</v>
      </c>
    </row>
    <row r="612" spans="1:4" x14ac:dyDescent="0.2">
      <c r="A612" s="98">
        <v>18</v>
      </c>
      <c r="B612" s="98">
        <v>544</v>
      </c>
      <c r="C612" s="97" t="s">
        <v>6</v>
      </c>
      <c r="D612" s="96" t="s">
        <v>163</v>
      </c>
    </row>
    <row r="613" spans="1:4" x14ac:dyDescent="0.2">
      <c r="A613" s="98">
        <v>19</v>
      </c>
      <c r="B613" s="98">
        <v>553</v>
      </c>
      <c r="C613" s="97" t="s">
        <v>6</v>
      </c>
      <c r="D613" s="96" t="s">
        <v>163</v>
      </c>
    </row>
    <row r="614" spans="1:4" x14ac:dyDescent="0.2">
      <c r="A614" s="98">
        <v>20</v>
      </c>
      <c r="B614" s="98">
        <v>556</v>
      </c>
      <c r="C614" s="97" t="s">
        <v>6</v>
      </c>
      <c r="D614" s="96" t="s">
        <v>163</v>
      </c>
    </row>
    <row r="615" spans="1:4" x14ac:dyDescent="0.2">
      <c r="A615" s="98">
        <v>21</v>
      </c>
      <c r="B615" s="98">
        <v>557</v>
      </c>
      <c r="C615" s="97" t="s">
        <v>5</v>
      </c>
      <c r="D615" s="96" t="s">
        <v>163</v>
      </c>
    </row>
    <row r="616" spans="1:4" x14ac:dyDescent="0.2">
      <c r="A616" s="98">
        <v>22</v>
      </c>
      <c r="B616" s="98">
        <v>559</v>
      </c>
      <c r="C616" s="97" t="s">
        <v>5</v>
      </c>
      <c r="D616" s="96" t="s">
        <v>163</v>
      </c>
    </row>
    <row r="617" spans="1:4" x14ac:dyDescent="0.2">
      <c r="A617" s="98">
        <v>23</v>
      </c>
      <c r="B617" s="98">
        <v>571</v>
      </c>
      <c r="C617" s="97" t="s">
        <v>5</v>
      </c>
      <c r="D617" s="96" t="s">
        <v>163</v>
      </c>
    </row>
    <row r="618" spans="1:4" x14ac:dyDescent="0.2">
      <c r="A618" s="98">
        <v>24</v>
      </c>
      <c r="B618" s="98">
        <v>584</v>
      </c>
      <c r="C618" s="97" t="s">
        <v>5</v>
      </c>
      <c r="D618" s="96" t="s">
        <v>163</v>
      </c>
    </row>
    <row r="619" spans="1:4" x14ac:dyDescent="0.2">
      <c r="A619" s="98">
        <v>25</v>
      </c>
      <c r="B619" s="98">
        <v>594</v>
      </c>
      <c r="C619" s="97" t="s">
        <v>5</v>
      </c>
      <c r="D619" s="96" t="s">
        <v>163</v>
      </c>
    </row>
    <row r="620" spans="1:4" x14ac:dyDescent="0.2">
      <c r="A620" s="98">
        <v>26</v>
      </c>
      <c r="B620" s="98">
        <v>599</v>
      </c>
      <c r="C620" s="97" t="s">
        <v>6</v>
      </c>
      <c r="D620" s="96" t="s">
        <v>163</v>
      </c>
    </row>
    <row r="621" spans="1:4" x14ac:dyDescent="0.2">
      <c r="A621" s="98">
        <v>27</v>
      </c>
      <c r="B621" s="98">
        <v>600</v>
      </c>
      <c r="C621" s="97" t="s">
        <v>6</v>
      </c>
      <c r="D621" s="96" t="s">
        <v>163</v>
      </c>
    </row>
    <row r="622" spans="1:4" x14ac:dyDescent="0.2">
      <c r="A622" s="98">
        <v>28</v>
      </c>
      <c r="B622" s="98">
        <v>620</v>
      </c>
      <c r="C622" s="97" t="s">
        <v>6</v>
      </c>
      <c r="D622" s="96" t="s">
        <v>163</v>
      </c>
    </row>
    <row r="623" spans="1:4" x14ac:dyDescent="0.2">
      <c r="A623" s="98">
        <v>29</v>
      </c>
      <c r="B623" s="98">
        <v>647</v>
      </c>
      <c r="C623" s="97" t="s">
        <v>6</v>
      </c>
      <c r="D623" s="96" t="s">
        <v>163</v>
      </c>
    </row>
    <row r="624" spans="1:4" x14ac:dyDescent="0.2">
      <c r="A624" s="98">
        <v>30</v>
      </c>
      <c r="B624" s="98">
        <v>664</v>
      </c>
      <c r="C624" s="97" t="s">
        <v>6</v>
      </c>
      <c r="D624" s="96" t="s">
        <v>163</v>
      </c>
    </row>
    <row r="625" spans="1:4" x14ac:dyDescent="0.2">
      <c r="A625" s="98">
        <v>31</v>
      </c>
      <c r="B625" s="98">
        <v>727</v>
      </c>
      <c r="C625" s="97" t="s">
        <v>5</v>
      </c>
      <c r="D625" s="96" t="s">
        <v>163</v>
      </c>
    </row>
    <row r="626" spans="1:4" x14ac:dyDescent="0.2">
      <c r="A626" s="98">
        <v>32</v>
      </c>
      <c r="B626" s="98">
        <v>735</v>
      </c>
      <c r="C626" s="97" t="s">
        <v>6</v>
      </c>
      <c r="D626" s="96" t="s">
        <v>163</v>
      </c>
    </row>
    <row r="627" spans="1:4" x14ac:dyDescent="0.2">
      <c r="A627" s="98">
        <v>33</v>
      </c>
      <c r="B627" s="98">
        <v>764</v>
      </c>
      <c r="C627" s="97" t="s">
        <v>6</v>
      </c>
      <c r="D627" s="96" t="s">
        <v>163</v>
      </c>
    </row>
    <row r="628" spans="1:4" x14ac:dyDescent="0.2">
      <c r="A628" s="98">
        <v>34</v>
      </c>
      <c r="B628" s="98">
        <v>801</v>
      </c>
      <c r="C628" s="97" t="s">
        <v>6</v>
      </c>
      <c r="D628" s="96" t="s">
        <v>163</v>
      </c>
    </row>
    <row r="629" spans="1:4" x14ac:dyDescent="0.2">
      <c r="A629" s="98">
        <v>35</v>
      </c>
      <c r="B629" s="98">
        <v>947</v>
      </c>
      <c r="C629" s="97" t="s">
        <v>6</v>
      </c>
      <c r="D629" s="96" t="s">
        <v>163</v>
      </c>
    </row>
    <row r="630" spans="1:4" x14ac:dyDescent="0.2">
      <c r="A630" s="98">
        <v>1</v>
      </c>
      <c r="B630" s="98">
        <v>9</v>
      </c>
      <c r="C630" s="97" t="s">
        <v>5</v>
      </c>
      <c r="D630" s="96" t="s">
        <v>163</v>
      </c>
    </row>
    <row r="631" spans="1:4" x14ac:dyDescent="0.2">
      <c r="A631" s="98">
        <v>2</v>
      </c>
      <c r="B631" s="98">
        <v>12</v>
      </c>
      <c r="C631" s="97" t="s">
        <v>6</v>
      </c>
      <c r="D631" s="96" t="s">
        <v>163</v>
      </c>
    </row>
    <row r="632" spans="1:4" x14ac:dyDescent="0.2">
      <c r="A632" s="98">
        <v>3</v>
      </c>
      <c r="B632" s="98">
        <v>35</v>
      </c>
      <c r="C632" s="97" t="s">
        <v>5</v>
      </c>
      <c r="D632" s="96" t="s">
        <v>163</v>
      </c>
    </row>
    <row r="633" spans="1:4" x14ac:dyDescent="0.2">
      <c r="A633" s="98">
        <v>4</v>
      </c>
      <c r="B633" s="98">
        <v>65</v>
      </c>
      <c r="C633" s="97" t="s">
        <v>5</v>
      </c>
      <c r="D633" s="96" t="s">
        <v>163</v>
      </c>
    </row>
    <row r="634" spans="1:4" x14ac:dyDescent="0.2">
      <c r="A634" s="98">
        <v>5</v>
      </c>
      <c r="B634" s="98">
        <v>99</v>
      </c>
      <c r="C634" s="97" t="s">
        <v>5</v>
      </c>
      <c r="D634" s="96" t="s">
        <v>163</v>
      </c>
    </row>
    <row r="635" spans="1:4" x14ac:dyDescent="0.2">
      <c r="A635" s="98">
        <v>6</v>
      </c>
      <c r="B635" s="98">
        <v>101</v>
      </c>
      <c r="C635" s="97" t="s">
        <v>5</v>
      </c>
      <c r="D635" s="96" t="s">
        <v>163</v>
      </c>
    </row>
    <row r="636" spans="1:4" x14ac:dyDescent="0.2">
      <c r="A636" s="98">
        <v>7</v>
      </c>
      <c r="B636" s="98">
        <v>102</v>
      </c>
      <c r="C636" s="97" t="s">
        <v>6</v>
      </c>
      <c r="D636" s="96" t="s">
        <v>163</v>
      </c>
    </row>
    <row r="637" spans="1:4" x14ac:dyDescent="0.2">
      <c r="A637" s="98">
        <v>8</v>
      </c>
      <c r="B637" s="98">
        <v>108</v>
      </c>
      <c r="C637" s="97" t="s">
        <v>6</v>
      </c>
      <c r="D637" s="96" t="s">
        <v>163</v>
      </c>
    </row>
    <row r="638" spans="1:4" x14ac:dyDescent="0.2">
      <c r="A638" s="98">
        <v>9</v>
      </c>
      <c r="B638" s="98">
        <v>130</v>
      </c>
      <c r="C638" s="97" t="s">
        <v>5</v>
      </c>
      <c r="D638" s="96" t="s">
        <v>163</v>
      </c>
    </row>
    <row r="639" spans="1:4" x14ac:dyDescent="0.2">
      <c r="A639" s="98">
        <v>10</v>
      </c>
      <c r="B639" s="98">
        <v>132</v>
      </c>
      <c r="C639" s="97" t="s">
        <v>5</v>
      </c>
      <c r="D639" s="96" t="s">
        <v>163</v>
      </c>
    </row>
    <row r="640" spans="1:4" x14ac:dyDescent="0.2">
      <c r="A640" s="98">
        <v>11</v>
      </c>
      <c r="B640" s="98">
        <v>142</v>
      </c>
      <c r="C640" s="97" t="s">
        <v>6</v>
      </c>
      <c r="D640" s="96" t="s">
        <v>163</v>
      </c>
    </row>
    <row r="641" spans="1:4" x14ac:dyDescent="0.2">
      <c r="A641" s="98">
        <v>12</v>
      </c>
      <c r="B641" s="98">
        <v>163</v>
      </c>
      <c r="C641" s="97" t="s">
        <v>5</v>
      </c>
      <c r="D641" s="96" t="s">
        <v>163</v>
      </c>
    </row>
    <row r="642" spans="1:4" x14ac:dyDescent="0.2">
      <c r="A642" s="98">
        <v>13</v>
      </c>
      <c r="B642" s="98">
        <v>190</v>
      </c>
      <c r="C642" s="97" t="s">
        <v>5</v>
      </c>
      <c r="D642" s="96" t="s">
        <v>163</v>
      </c>
    </row>
    <row r="643" spans="1:4" x14ac:dyDescent="0.2">
      <c r="A643" s="98">
        <v>14</v>
      </c>
      <c r="B643" s="98">
        <v>203</v>
      </c>
      <c r="C643" s="97" t="s">
        <v>6</v>
      </c>
      <c r="D643" s="96" t="s">
        <v>163</v>
      </c>
    </row>
    <row r="644" spans="1:4" x14ac:dyDescent="0.2">
      <c r="A644" s="98">
        <v>15</v>
      </c>
      <c r="B644" s="98">
        <v>204</v>
      </c>
      <c r="C644" s="97" t="s">
        <v>5</v>
      </c>
      <c r="D644" s="96" t="s">
        <v>163</v>
      </c>
    </row>
    <row r="645" spans="1:4" x14ac:dyDescent="0.2">
      <c r="A645" s="98">
        <v>16</v>
      </c>
      <c r="B645" s="98">
        <v>233</v>
      </c>
      <c r="C645" s="97" t="s">
        <v>5</v>
      </c>
      <c r="D645" s="96" t="s">
        <v>163</v>
      </c>
    </row>
    <row r="646" spans="1:4" x14ac:dyDescent="0.2">
      <c r="A646" s="98">
        <v>17</v>
      </c>
      <c r="B646" s="98">
        <v>239</v>
      </c>
      <c r="C646" s="97" t="s">
        <v>5</v>
      </c>
      <c r="D646" s="96" t="s">
        <v>163</v>
      </c>
    </row>
    <row r="647" spans="1:4" x14ac:dyDescent="0.2">
      <c r="A647" s="98">
        <v>18</v>
      </c>
      <c r="B647" s="98">
        <v>296</v>
      </c>
      <c r="C647" s="97" t="s">
        <v>5</v>
      </c>
      <c r="D647" s="96" t="s">
        <v>163</v>
      </c>
    </row>
    <row r="648" spans="1:4" x14ac:dyDescent="0.2">
      <c r="A648" s="98">
        <v>19</v>
      </c>
      <c r="B648" s="98">
        <v>314</v>
      </c>
      <c r="C648" s="97" t="s">
        <v>6</v>
      </c>
      <c r="D648" s="96" t="s">
        <v>163</v>
      </c>
    </row>
    <row r="649" spans="1:4" x14ac:dyDescent="0.2">
      <c r="A649" s="98">
        <v>20</v>
      </c>
      <c r="B649" s="98">
        <v>336</v>
      </c>
      <c r="C649" s="97" t="s">
        <v>6</v>
      </c>
      <c r="D649" s="96" t="s">
        <v>163</v>
      </c>
    </row>
    <row r="650" spans="1:4" x14ac:dyDescent="0.2">
      <c r="A650" s="98">
        <v>21</v>
      </c>
      <c r="B650" s="98">
        <v>346</v>
      </c>
      <c r="C650" s="97" t="s">
        <v>5</v>
      </c>
      <c r="D650" s="96" t="s">
        <v>163</v>
      </c>
    </row>
    <row r="651" spans="1:4" x14ac:dyDescent="0.2">
      <c r="A651" s="98">
        <v>22</v>
      </c>
      <c r="B651" s="98">
        <v>420</v>
      </c>
      <c r="C651" s="97" t="s">
        <v>5</v>
      </c>
      <c r="D651" s="96" t="s">
        <v>163</v>
      </c>
    </row>
    <row r="652" spans="1:4" x14ac:dyDescent="0.2">
      <c r="A652" s="98">
        <v>23</v>
      </c>
      <c r="B652" s="98">
        <v>440</v>
      </c>
      <c r="C652" s="97" t="s">
        <v>5</v>
      </c>
      <c r="D652" s="96" t="s">
        <v>163</v>
      </c>
    </row>
    <row r="653" spans="1:4" x14ac:dyDescent="0.2">
      <c r="A653" s="98">
        <v>24</v>
      </c>
      <c r="B653" s="98">
        <v>516</v>
      </c>
      <c r="C653" s="97" t="s">
        <v>5</v>
      </c>
      <c r="D653" s="96" t="s">
        <v>163</v>
      </c>
    </row>
    <row r="654" spans="1:4" x14ac:dyDescent="0.2">
      <c r="A654" s="98">
        <v>25</v>
      </c>
      <c r="B654" s="98">
        <v>573</v>
      </c>
      <c r="C654" s="97" t="s">
        <v>5</v>
      </c>
      <c r="D654" s="96" t="s">
        <v>163</v>
      </c>
    </row>
    <row r="655" spans="1:4" x14ac:dyDescent="0.2">
      <c r="A655" s="98">
        <v>26</v>
      </c>
      <c r="B655" s="98">
        <v>597</v>
      </c>
      <c r="C655" s="97" t="s">
        <v>6</v>
      </c>
      <c r="D655" s="96" t="s">
        <v>163</v>
      </c>
    </row>
    <row r="656" spans="1:4" x14ac:dyDescent="0.2">
      <c r="A656" s="98">
        <v>27</v>
      </c>
      <c r="B656" s="98">
        <v>613</v>
      </c>
      <c r="C656" s="97" t="s">
        <v>5</v>
      </c>
      <c r="D656" s="96" t="s">
        <v>163</v>
      </c>
    </row>
    <row r="657" spans="1:4" x14ac:dyDescent="0.2">
      <c r="A657" s="98">
        <v>28</v>
      </c>
      <c r="B657" s="98">
        <v>621</v>
      </c>
      <c r="C657" s="97" t="s">
        <v>5</v>
      </c>
      <c r="D657" s="96" t="s">
        <v>163</v>
      </c>
    </row>
    <row r="658" spans="1:4" x14ac:dyDescent="0.2">
      <c r="A658" s="98">
        <v>29</v>
      </c>
      <c r="B658" s="98">
        <v>673</v>
      </c>
      <c r="C658" s="97" t="s">
        <v>6</v>
      </c>
      <c r="D658" s="96" t="s">
        <v>163</v>
      </c>
    </row>
    <row r="659" spans="1:4" x14ac:dyDescent="0.2">
      <c r="A659" s="98">
        <v>30</v>
      </c>
      <c r="B659" s="98">
        <v>712</v>
      </c>
      <c r="C659" s="97" t="s">
        <v>6</v>
      </c>
      <c r="D659" s="96" t="s">
        <v>163</v>
      </c>
    </row>
    <row r="660" spans="1:4" x14ac:dyDescent="0.2">
      <c r="A660" s="98">
        <v>31</v>
      </c>
      <c r="B660" s="98">
        <v>728</v>
      </c>
      <c r="C660" s="97" t="s">
        <v>6</v>
      </c>
      <c r="D660" s="96" t="s">
        <v>163</v>
      </c>
    </row>
    <row r="661" spans="1:4" x14ac:dyDescent="0.2">
      <c r="A661" s="98">
        <v>32</v>
      </c>
      <c r="B661" s="98">
        <v>751</v>
      </c>
      <c r="C661" s="97" t="s">
        <v>5</v>
      </c>
      <c r="D661" s="96" t="s">
        <v>163</v>
      </c>
    </row>
    <row r="662" spans="1:4" x14ac:dyDescent="0.2">
      <c r="A662" s="98">
        <v>33</v>
      </c>
      <c r="B662" s="98">
        <v>798</v>
      </c>
      <c r="C662" s="97" t="s">
        <v>6</v>
      </c>
      <c r="D662" s="96" t="s">
        <v>163</v>
      </c>
    </row>
    <row r="663" spans="1:4" x14ac:dyDescent="0.2">
      <c r="A663" s="98">
        <v>1</v>
      </c>
      <c r="B663" s="98">
        <v>6</v>
      </c>
      <c r="C663" s="97" t="s">
        <v>5</v>
      </c>
      <c r="D663" s="96" t="s">
        <v>163</v>
      </c>
    </row>
    <row r="664" spans="1:4" x14ac:dyDescent="0.2">
      <c r="A664" s="98">
        <v>2</v>
      </c>
      <c r="B664" s="98">
        <v>15</v>
      </c>
      <c r="C664" s="97" t="s">
        <v>6</v>
      </c>
      <c r="D664" s="96" t="s">
        <v>163</v>
      </c>
    </row>
    <row r="665" spans="1:4" x14ac:dyDescent="0.2">
      <c r="A665" s="98">
        <v>3</v>
      </c>
      <c r="B665" s="98">
        <v>32</v>
      </c>
      <c r="C665" s="97" t="s">
        <v>5</v>
      </c>
      <c r="D665" s="96" t="s">
        <v>163</v>
      </c>
    </row>
    <row r="666" spans="1:4" x14ac:dyDescent="0.2">
      <c r="A666" s="98">
        <v>4</v>
      </c>
      <c r="B666" s="98">
        <v>44</v>
      </c>
      <c r="C666" s="97" t="s">
        <v>5</v>
      </c>
      <c r="D666" s="96" t="s">
        <v>163</v>
      </c>
    </row>
    <row r="667" spans="1:4" x14ac:dyDescent="0.2">
      <c r="A667" s="98">
        <v>5</v>
      </c>
      <c r="B667" s="98">
        <v>45</v>
      </c>
      <c r="C667" s="97" t="s">
        <v>5</v>
      </c>
      <c r="D667" s="96" t="s">
        <v>163</v>
      </c>
    </row>
    <row r="668" spans="1:4" x14ac:dyDescent="0.2">
      <c r="A668" s="98">
        <v>6</v>
      </c>
      <c r="B668" s="98">
        <v>68</v>
      </c>
      <c r="C668" s="97" t="s">
        <v>5</v>
      </c>
      <c r="D668" s="96" t="s">
        <v>163</v>
      </c>
    </row>
    <row r="669" spans="1:4" x14ac:dyDescent="0.2">
      <c r="A669" s="98">
        <v>7</v>
      </c>
      <c r="B669" s="98">
        <v>79</v>
      </c>
      <c r="C669" s="97" t="s">
        <v>5</v>
      </c>
      <c r="D669" s="96" t="s">
        <v>163</v>
      </c>
    </row>
    <row r="670" spans="1:4" x14ac:dyDescent="0.2">
      <c r="A670" s="98">
        <v>8</v>
      </c>
      <c r="B670" s="98">
        <v>97</v>
      </c>
      <c r="C670" s="97" t="s">
        <v>6</v>
      </c>
      <c r="D670" s="96" t="s">
        <v>163</v>
      </c>
    </row>
    <row r="671" spans="1:4" x14ac:dyDescent="0.2">
      <c r="A671" s="98">
        <v>9</v>
      </c>
      <c r="B671" s="98">
        <v>121</v>
      </c>
      <c r="C671" s="97" t="s">
        <v>5</v>
      </c>
      <c r="D671" s="96" t="s">
        <v>163</v>
      </c>
    </row>
    <row r="672" spans="1:4" x14ac:dyDescent="0.2">
      <c r="A672" s="98">
        <v>10</v>
      </c>
      <c r="B672" s="98">
        <v>128</v>
      </c>
      <c r="C672" s="97" t="s">
        <v>5</v>
      </c>
      <c r="D672" s="96" t="s">
        <v>163</v>
      </c>
    </row>
    <row r="673" spans="1:4" x14ac:dyDescent="0.2">
      <c r="A673" s="98">
        <v>11</v>
      </c>
      <c r="B673" s="98">
        <v>170</v>
      </c>
      <c r="C673" s="97" t="s">
        <v>5</v>
      </c>
      <c r="D673" s="96" t="s">
        <v>163</v>
      </c>
    </row>
    <row r="674" spans="1:4" x14ac:dyDescent="0.2">
      <c r="A674" s="98">
        <v>12</v>
      </c>
      <c r="B674" s="98">
        <v>251</v>
      </c>
      <c r="C674" s="97" t="s">
        <v>5</v>
      </c>
      <c r="D674" s="96" t="s">
        <v>163</v>
      </c>
    </row>
    <row r="675" spans="1:4" x14ac:dyDescent="0.2">
      <c r="A675" s="98">
        <v>13</v>
      </c>
      <c r="B675" s="98">
        <v>259</v>
      </c>
      <c r="C675" s="97" t="s">
        <v>5</v>
      </c>
      <c r="D675" s="96" t="s">
        <v>163</v>
      </c>
    </row>
    <row r="676" spans="1:4" x14ac:dyDescent="0.2">
      <c r="A676" s="98">
        <v>14</v>
      </c>
      <c r="B676" s="98">
        <v>266</v>
      </c>
      <c r="C676" s="97" t="s">
        <v>5</v>
      </c>
      <c r="D676" s="96" t="s">
        <v>163</v>
      </c>
    </row>
    <row r="677" spans="1:4" x14ac:dyDescent="0.2">
      <c r="A677" s="98">
        <v>15</v>
      </c>
      <c r="B677" s="98">
        <v>345</v>
      </c>
      <c r="C677" s="97" t="s">
        <v>6</v>
      </c>
      <c r="D677" s="96" t="s">
        <v>163</v>
      </c>
    </row>
    <row r="678" spans="1:4" x14ac:dyDescent="0.2">
      <c r="A678" s="98">
        <v>16</v>
      </c>
      <c r="B678" s="98">
        <v>355</v>
      </c>
      <c r="C678" s="97" t="s">
        <v>5</v>
      </c>
      <c r="D678" s="96" t="s">
        <v>163</v>
      </c>
    </row>
    <row r="679" spans="1:4" x14ac:dyDescent="0.2">
      <c r="A679" s="98">
        <v>17</v>
      </c>
      <c r="B679" s="98">
        <v>396</v>
      </c>
      <c r="C679" s="97" t="s">
        <v>5</v>
      </c>
      <c r="D679" s="96" t="s">
        <v>163</v>
      </c>
    </row>
    <row r="680" spans="1:4" x14ac:dyDescent="0.2">
      <c r="A680" s="98">
        <v>18</v>
      </c>
      <c r="B680" s="98">
        <v>399</v>
      </c>
      <c r="C680" s="97" t="s">
        <v>5</v>
      </c>
      <c r="D680" s="96" t="s">
        <v>163</v>
      </c>
    </row>
    <row r="681" spans="1:4" x14ac:dyDescent="0.2">
      <c r="A681" s="98">
        <v>19</v>
      </c>
      <c r="B681" s="98">
        <v>418</v>
      </c>
      <c r="C681" s="97" t="s">
        <v>5</v>
      </c>
      <c r="D681" s="96" t="s">
        <v>163</v>
      </c>
    </row>
    <row r="682" spans="1:4" x14ac:dyDescent="0.2">
      <c r="A682" s="98">
        <v>20</v>
      </c>
      <c r="B682" s="98">
        <v>421</v>
      </c>
      <c r="C682" s="97" t="s">
        <v>6</v>
      </c>
      <c r="D682" s="96" t="s">
        <v>163</v>
      </c>
    </row>
    <row r="683" spans="1:4" x14ac:dyDescent="0.2">
      <c r="A683" s="98">
        <v>21</v>
      </c>
      <c r="B683" s="98">
        <v>460</v>
      </c>
      <c r="C683" s="97" t="s">
        <v>6</v>
      </c>
      <c r="D683" s="96" t="s">
        <v>163</v>
      </c>
    </row>
    <row r="684" spans="1:4" x14ac:dyDescent="0.2">
      <c r="A684" s="98">
        <v>22</v>
      </c>
      <c r="B684" s="98">
        <v>466</v>
      </c>
      <c r="C684" s="97" t="s">
        <v>6</v>
      </c>
      <c r="D684" s="96" t="s">
        <v>163</v>
      </c>
    </row>
    <row r="685" spans="1:4" x14ac:dyDescent="0.2">
      <c r="A685" s="98">
        <v>23</v>
      </c>
      <c r="B685" s="98">
        <v>555</v>
      </c>
      <c r="C685" s="97" t="s">
        <v>6</v>
      </c>
      <c r="D685" s="96" t="s">
        <v>163</v>
      </c>
    </row>
    <row r="686" spans="1:4" x14ac:dyDescent="0.2">
      <c r="A686" s="98">
        <v>24</v>
      </c>
      <c r="B686" s="98">
        <v>589</v>
      </c>
      <c r="C686" s="97" t="s">
        <v>6</v>
      </c>
      <c r="D686" s="96" t="s">
        <v>163</v>
      </c>
    </row>
    <row r="687" spans="1:4" x14ac:dyDescent="0.2">
      <c r="A687" s="98">
        <v>25</v>
      </c>
      <c r="B687" s="98">
        <v>641</v>
      </c>
      <c r="C687" s="97" t="s">
        <v>5</v>
      </c>
      <c r="D687" s="96" t="s">
        <v>163</v>
      </c>
    </row>
    <row r="688" spans="1:4" x14ac:dyDescent="0.2">
      <c r="A688" s="98">
        <v>26</v>
      </c>
      <c r="B688" s="98">
        <v>740</v>
      </c>
      <c r="C688" s="97" t="s">
        <v>5</v>
      </c>
      <c r="D688" s="96" t="s">
        <v>163</v>
      </c>
    </row>
    <row r="689" spans="1:4" x14ac:dyDescent="0.2">
      <c r="A689" s="98">
        <v>27</v>
      </c>
      <c r="B689" s="98">
        <v>759</v>
      </c>
      <c r="C689" s="97" t="s">
        <v>6</v>
      </c>
      <c r="D689" s="96" t="s">
        <v>163</v>
      </c>
    </row>
    <row r="690" spans="1:4" x14ac:dyDescent="0.2">
      <c r="A690" s="98">
        <v>28</v>
      </c>
      <c r="B690" s="98">
        <v>760</v>
      </c>
      <c r="C690" s="97" t="s">
        <v>6</v>
      </c>
      <c r="D690" s="96" t="s">
        <v>163</v>
      </c>
    </row>
    <row r="691" spans="1:4" x14ac:dyDescent="0.2">
      <c r="A691" s="98">
        <v>29</v>
      </c>
      <c r="B691" s="98">
        <v>877</v>
      </c>
      <c r="C691" s="97" t="s">
        <v>5</v>
      </c>
      <c r="D691" s="96" t="s">
        <v>163</v>
      </c>
    </row>
    <row r="692" spans="1:4" x14ac:dyDescent="0.2">
      <c r="A692" s="98">
        <v>30</v>
      </c>
      <c r="B692" s="98">
        <v>882</v>
      </c>
      <c r="C692" s="97" t="s">
        <v>6</v>
      </c>
      <c r="D692" s="96" t="s">
        <v>163</v>
      </c>
    </row>
    <row r="693" spans="1:4" x14ac:dyDescent="0.2">
      <c r="A693" s="98">
        <v>31</v>
      </c>
      <c r="B693" s="98">
        <v>946</v>
      </c>
      <c r="C693" s="97" t="s">
        <v>5</v>
      </c>
      <c r="D693" s="96" t="s">
        <v>163</v>
      </c>
    </row>
    <row r="694" spans="1:4" x14ac:dyDescent="0.2">
      <c r="A694" s="98">
        <v>1</v>
      </c>
      <c r="B694" s="98">
        <v>18</v>
      </c>
      <c r="C694" s="97" t="s">
        <v>6</v>
      </c>
      <c r="D694" s="96" t="s">
        <v>163</v>
      </c>
    </row>
    <row r="695" spans="1:4" x14ac:dyDescent="0.2">
      <c r="A695" s="98">
        <v>2</v>
      </c>
      <c r="B695" s="98">
        <v>19</v>
      </c>
      <c r="C695" s="97" t="s">
        <v>5</v>
      </c>
      <c r="D695" s="96" t="s">
        <v>163</v>
      </c>
    </row>
    <row r="696" spans="1:4" x14ac:dyDescent="0.2">
      <c r="A696" s="98">
        <v>3</v>
      </c>
      <c r="B696" s="98">
        <v>26</v>
      </c>
      <c r="C696" s="97" t="s">
        <v>6</v>
      </c>
      <c r="D696" s="96" t="s">
        <v>163</v>
      </c>
    </row>
    <row r="697" spans="1:4" x14ac:dyDescent="0.2">
      <c r="A697" s="98">
        <v>4</v>
      </c>
      <c r="B697" s="98">
        <v>34</v>
      </c>
      <c r="C697" s="97" t="s">
        <v>6</v>
      </c>
      <c r="D697" s="96" t="s">
        <v>163</v>
      </c>
    </row>
    <row r="698" spans="1:4" x14ac:dyDescent="0.2">
      <c r="A698" s="98">
        <v>5</v>
      </c>
      <c r="B698" s="98">
        <v>59</v>
      </c>
      <c r="C698" s="97" t="s">
        <v>5</v>
      </c>
      <c r="D698" s="96" t="s">
        <v>163</v>
      </c>
    </row>
    <row r="699" spans="1:4" x14ac:dyDescent="0.2">
      <c r="A699" s="98">
        <v>6</v>
      </c>
      <c r="B699" s="98">
        <v>106</v>
      </c>
      <c r="C699" s="97" t="s">
        <v>5</v>
      </c>
      <c r="D699" s="96" t="s">
        <v>163</v>
      </c>
    </row>
    <row r="700" spans="1:4" x14ac:dyDescent="0.2">
      <c r="A700" s="98">
        <v>7</v>
      </c>
      <c r="B700" s="98">
        <v>124</v>
      </c>
      <c r="C700" s="97" t="s">
        <v>6</v>
      </c>
      <c r="D700" s="96" t="s">
        <v>163</v>
      </c>
    </row>
    <row r="701" spans="1:4" x14ac:dyDescent="0.2">
      <c r="A701" s="98">
        <v>8</v>
      </c>
      <c r="B701" s="98">
        <v>129</v>
      </c>
      <c r="C701" s="97" t="s">
        <v>5</v>
      </c>
      <c r="D701" s="96" t="s">
        <v>163</v>
      </c>
    </row>
    <row r="702" spans="1:4" x14ac:dyDescent="0.2">
      <c r="A702" s="98">
        <v>9</v>
      </c>
      <c r="B702" s="98">
        <v>135</v>
      </c>
      <c r="C702" s="97" t="s">
        <v>6</v>
      </c>
      <c r="D702" s="96" t="s">
        <v>163</v>
      </c>
    </row>
    <row r="703" spans="1:4" x14ac:dyDescent="0.2">
      <c r="A703" s="98">
        <v>10</v>
      </c>
      <c r="B703" s="98">
        <v>138</v>
      </c>
      <c r="C703" s="97" t="s">
        <v>5</v>
      </c>
      <c r="D703" s="96" t="s">
        <v>163</v>
      </c>
    </row>
    <row r="704" spans="1:4" x14ac:dyDescent="0.2">
      <c r="A704" s="98">
        <v>11</v>
      </c>
      <c r="B704" s="98">
        <v>152</v>
      </c>
      <c r="C704" s="97" t="s">
        <v>6</v>
      </c>
      <c r="D704" s="96" t="s">
        <v>163</v>
      </c>
    </row>
    <row r="705" spans="1:4" x14ac:dyDescent="0.2">
      <c r="A705" s="98">
        <v>12</v>
      </c>
      <c r="B705" s="98">
        <v>175</v>
      </c>
      <c r="C705" s="97" t="s">
        <v>6</v>
      </c>
      <c r="D705" s="96" t="s">
        <v>163</v>
      </c>
    </row>
    <row r="706" spans="1:4" x14ac:dyDescent="0.2">
      <c r="A706" s="98">
        <v>13</v>
      </c>
      <c r="B706" s="98">
        <v>179</v>
      </c>
      <c r="C706" s="97" t="s">
        <v>5</v>
      </c>
      <c r="D706" s="96" t="s">
        <v>163</v>
      </c>
    </row>
    <row r="707" spans="1:4" x14ac:dyDescent="0.2">
      <c r="A707" s="98">
        <v>14</v>
      </c>
      <c r="B707" s="98">
        <v>200</v>
      </c>
      <c r="C707" s="97" t="s">
        <v>5</v>
      </c>
      <c r="D707" s="96" t="s">
        <v>163</v>
      </c>
    </row>
    <row r="708" spans="1:4" x14ac:dyDescent="0.2">
      <c r="A708" s="98">
        <v>15</v>
      </c>
      <c r="B708" s="98">
        <v>216</v>
      </c>
      <c r="C708" s="97" t="s">
        <v>5</v>
      </c>
      <c r="D708" s="96" t="s">
        <v>163</v>
      </c>
    </row>
    <row r="709" spans="1:4" x14ac:dyDescent="0.2">
      <c r="A709" s="98">
        <v>16</v>
      </c>
      <c r="B709" s="98">
        <v>222</v>
      </c>
      <c r="C709" s="97" t="s">
        <v>6</v>
      </c>
      <c r="D709" s="96" t="s">
        <v>163</v>
      </c>
    </row>
    <row r="710" spans="1:4" x14ac:dyDescent="0.2">
      <c r="A710" s="98">
        <v>17</v>
      </c>
      <c r="B710" s="98">
        <v>224</v>
      </c>
      <c r="C710" s="97" t="s">
        <v>5</v>
      </c>
      <c r="D710" s="96" t="s">
        <v>163</v>
      </c>
    </row>
    <row r="711" spans="1:4" x14ac:dyDescent="0.2">
      <c r="A711" s="98">
        <v>18</v>
      </c>
      <c r="B711" s="98">
        <v>271</v>
      </c>
      <c r="C711" s="97" t="s">
        <v>6</v>
      </c>
      <c r="D711" s="96" t="s">
        <v>163</v>
      </c>
    </row>
    <row r="712" spans="1:4" x14ac:dyDescent="0.2">
      <c r="A712" s="98">
        <v>19</v>
      </c>
      <c r="B712" s="98">
        <v>319</v>
      </c>
      <c r="C712" s="97" t="s">
        <v>5</v>
      </c>
      <c r="D712" s="96" t="s">
        <v>163</v>
      </c>
    </row>
    <row r="713" spans="1:4" x14ac:dyDescent="0.2">
      <c r="A713" s="98">
        <v>20</v>
      </c>
      <c r="B713" s="98">
        <v>362</v>
      </c>
      <c r="C713" s="97" t="s">
        <v>6</v>
      </c>
      <c r="D713" s="96" t="s">
        <v>163</v>
      </c>
    </row>
    <row r="714" spans="1:4" x14ac:dyDescent="0.2">
      <c r="A714" s="98">
        <v>21</v>
      </c>
      <c r="B714" s="98">
        <v>364</v>
      </c>
      <c r="C714" s="97" t="s">
        <v>5</v>
      </c>
      <c r="D714" s="96" t="s">
        <v>163</v>
      </c>
    </row>
    <row r="715" spans="1:4" x14ac:dyDescent="0.2">
      <c r="A715" s="98">
        <v>22</v>
      </c>
      <c r="B715" s="98">
        <v>442</v>
      </c>
      <c r="C715" s="97" t="s">
        <v>5</v>
      </c>
      <c r="D715" s="96" t="s">
        <v>163</v>
      </c>
    </row>
    <row r="716" spans="1:4" x14ac:dyDescent="0.2">
      <c r="A716" s="98">
        <v>23</v>
      </c>
      <c r="B716" s="98">
        <v>465</v>
      </c>
      <c r="C716" s="97" t="s">
        <v>6</v>
      </c>
      <c r="D716" s="96" t="s">
        <v>163</v>
      </c>
    </row>
    <row r="717" spans="1:4" x14ac:dyDescent="0.2">
      <c r="A717" s="98">
        <v>24</v>
      </c>
      <c r="B717" s="98">
        <v>507</v>
      </c>
      <c r="C717" s="97" t="s">
        <v>5</v>
      </c>
      <c r="D717" s="96" t="s">
        <v>163</v>
      </c>
    </row>
    <row r="718" spans="1:4" x14ac:dyDescent="0.2">
      <c r="A718" s="98">
        <v>25</v>
      </c>
      <c r="B718" s="98">
        <v>508</v>
      </c>
      <c r="C718" s="97" t="s">
        <v>5</v>
      </c>
      <c r="D718" s="96" t="s">
        <v>163</v>
      </c>
    </row>
    <row r="719" spans="1:4" x14ac:dyDescent="0.2">
      <c r="A719" s="98">
        <v>26</v>
      </c>
      <c r="B719" s="98">
        <v>512</v>
      </c>
      <c r="C719" s="97" t="s">
        <v>6</v>
      </c>
      <c r="D719" s="96" t="s">
        <v>163</v>
      </c>
    </row>
    <row r="720" spans="1:4" x14ac:dyDescent="0.2">
      <c r="A720" s="98">
        <v>27</v>
      </c>
      <c r="B720" s="98">
        <v>545</v>
      </c>
      <c r="C720" s="97" t="s">
        <v>6</v>
      </c>
      <c r="D720" s="96" t="s">
        <v>163</v>
      </c>
    </row>
    <row r="721" spans="1:4" x14ac:dyDescent="0.2">
      <c r="A721" s="98">
        <v>28</v>
      </c>
      <c r="B721" s="98">
        <v>552</v>
      </c>
      <c r="C721" s="97" t="s">
        <v>6</v>
      </c>
      <c r="D721" s="96" t="s">
        <v>163</v>
      </c>
    </row>
    <row r="722" spans="1:4" x14ac:dyDescent="0.2">
      <c r="A722" s="98">
        <v>29</v>
      </c>
      <c r="B722" s="98">
        <v>596</v>
      </c>
      <c r="C722" s="97" t="s">
        <v>6</v>
      </c>
      <c r="D722" s="96" t="s">
        <v>163</v>
      </c>
    </row>
    <row r="723" spans="1:4" x14ac:dyDescent="0.2">
      <c r="A723" s="98">
        <v>30</v>
      </c>
      <c r="B723" s="98">
        <v>605</v>
      </c>
      <c r="C723" s="97" t="s">
        <v>5</v>
      </c>
      <c r="D723" s="96" t="s">
        <v>163</v>
      </c>
    </row>
    <row r="724" spans="1:4" x14ac:dyDescent="0.2">
      <c r="A724" s="98">
        <v>31</v>
      </c>
      <c r="B724" s="98">
        <v>607</v>
      </c>
      <c r="C724" s="97" t="s">
        <v>6</v>
      </c>
      <c r="D724" s="96" t="s">
        <v>163</v>
      </c>
    </row>
    <row r="725" spans="1:4" x14ac:dyDescent="0.2">
      <c r="A725" s="98">
        <v>32</v>
      </c>
      <c r="B725" s="98">
        <v>622</v>
      </c>
      <c r="C725" s="97" t="s">
        <v>6</v>
      </c>
      <c r="D725" s="96" t="s">
        <v>163</v>
      </c>
    </row>
    <row r="726" spans="1:4" x14ac:dyDescent="0.2">
      <c r="A726" s="98">
        <v>33</v>
      </c>
      <c r="B726" s="98">
        <v>629</v>
      </c>
      <c r="C726" s="97" t="s">
        <v>6</v>
      </c>
      <c r="D726" s="96" t="s">
        <v>163</v>
      </c>
    </row>
    <row r="727" spans="1:4" x14ac:dyDescent="0.2">
      <c r="A727" s="98">
        <v>34</v>
      </c>
      <c r="B727" s="98">
        <v>733</v>
      </c>
      <c r="C727" s="97" t="s">
        <v>6</v>
      </c>
      <c r="D727" s="96" t="s">
        <v>163</v>
      </c>
    </row>
    <row r="728" spans="1:4" x14ac:dyDescent="0.2">
      <c r="A728" s="98">
        <v>35</v>
      </c>
      <c r="B728" s="98">
        <v>777</v>
      </c>
      <c r="C728" s="97" t="s">
        <v>6</v>
      </c>
      <c r="D728" s="96" t="s">
        <v>163</v>
      </c>
    </row>
    <row r="729" spans="1:4" x14ac:dyDescent="0.2">
      <c r="A729" s="98">
        <v>36</v>
      </c>
      <c r="B729" s="98">
        <v>883</v>
      </c>
      <c r="C729" s="97" t="s">
        <v>5</v>
      </c>
      <c r="D729" s="96" t="s">
        <v>163</v>
      </c>
    </row>
    <row r="730" spans="1:4" x14ac:dyDescent="0.2">
      <c r="A730" s="98">
        <v>1</v>
      </c>
      <c r="B730" s="98">
        <v>22</v>
      </c>
      <c r="C730" s="97" t="s">
        <v>6</v>
      </c>
      <c r="D730" s="96" t="s">
        <v>163</v>
      </c>
    </row>
    <row r="731" spans="1:4" x14ac:dyDescent="0.2">
      <c r="A731" s="98">
        <v>2</v>
      </c>
      <c r="B731" s="98">
        <v>183</v>
      </c>
      <c r="C731" s="97" t="s">
        <v>6</v>
      </c>
      <c r="D731" s="96" t="s">
        <v>163</v>
      </c>
    </row>
    <row r="732" spans="1:4" x14ac:dyDescent="0.2">
      <c r="A732" s="98">
        <v>3</v>
      </c>
      <c r="B732" s="98">
        <v>208</v>
      </c>
      <c r="C732" s="97" t="s">
        <v>6</v>
      </c>
      <c r="D732" s="96" t="s">
        <v>163</v>
      </c>
    </row>
    <row r="733" spans="1:4" x14ac:dyDescent="0.2">
      <c r="A733" s="98">
        <v>4</v>
      </c>
      <c r="B733" s="98">
        <v>279</v>
      </c>
      <c r="C733" s="97" t="s">
        <v>5</v>
      </c>
      <c r="D733" s="96" t="s">
        <v>163</v>
      </c>
    </row>
    <row r="734" spans="1:4" x14ac:dyDescent="0.2">
      <c r="A734" s="98">
        <v>5</v>
      </c>
      <c r="B734" s="98">
        <v>297</v>
      </c>
      <c r="C734" s="97" t="s">
        <v>5</v>
      </c>
      <c r="D734" s="96" t="s">
        <v>163</v>
      </c>
    </row>
    <row r="735" spans="1:4" x14ac:dyDescent="0.2">
      <c r="A735" s="98">
        <v>6</v>
      </c>
      <c r="B735" s="98">
        <v>299</v>
      </c>
      <c r="C735" s="97" t="s">
        <v>5</v>
      </c>
      <c r="D735" s="96" t="s">
        <v>163</v>
      </c>
    </row>
    <row r="736" spans="1:4" x14ac:dyDescent="0.2">
      <c r="A736" s="98">
        <v>7</v>
      </c>
      <c r="B736" s="98">
        <v>321</v>
      </c>
      <c r="C736" s="97" t="s">
        <v>5</v>
      </c>
      <c r="D736" s="96" t="s">
        <v>163</v>
      </c>
    </row>
    <row r="737" spans="1:4" x14ac:dyDescent="0.2">
      <c r="A737" s="98">
        <v>8</v>
      </c>
      <c r="B737" s="98">
        <v>368</v>
      </c>
      <c r="C737" s="97" t="s">
        <v>5</v>
      </c>
      <c r="D737" s="96" t="s">
        <v>163</v>
      </c>
    </row>
    <row r="738" spans="1:4" x14ac:dyDescent="0.2">
      <c r="A738" s="98">
        <v>9</v>
      </c>
      <c r="B738" s="98">
        <v>377</v>
      </c>
      <c r="C738" s="97" t="s">
        <v>5</v>
      </c>
      <c r="D738" s="96" t="s">
        <v>163</v>
      </c>
    </row>
    <row r="739" spans="1:4" x14ac:dyDescent="0.2">
      <c r="A739" s="98">
        <v>10</v>
      </c>
      <c r="B739" s="98">
        <v>381</v>
      </c>
      <c r="C739" s="97" t="s">
        <v>5</v>
      </c>
      <c r="D739" s="96" t="s">
        <v>163</v>
      </c>
    </row>
    <row r="740" spans="1:4" x14ac:dyDescent="0.2">
      <c r="A740" s="98">
        <v>11</v>
      </c>
      <c r="B740" s="98">
        <v>384</v>
      </c>
      <c r="C740" s="97" t="s">
        <v>6</v>
      </c>
      <c r="D740" s="96" t="s">
        <v>163</v>
      </c>
    </row>
    <row r="741" spans="1:4" x14ac:dyDescent="0.2">
      <c r="A741" s="98">
        <v>12</v>
      </c>
      <c r="B741" s="98">
        <v>393</v>
      </c>
      <c r="C741" s="97" t="s">
        <v>5</v>
      </c>
      <c r="D741" s="96" t="s">
        <v>163</v>
      </c>
    </row>
    <row r="742" spans="1:4" x14ac:dyDescent="0.2">
      <c r="A742" s="98">
        <v>13</v>
      </c>
      <c r="B742" s="98">
        <v>477</v>
      </c>
      <c r="C742" s="97" t="s">
        <v>5</v>
      </c>
      <c r="D742" s="96" t="s">
        <v>163</v>
      </c>
    </row>
    <row r="743" spans="1:4" x14ac:dyDescent="0.2">
      <c r="A743" s="98">
        <v>14</v>
      </c>
      <c r="B743" s="98">
        <v>487</v>
      </c>
      <c r="C743" s="97" t="s">
        <v>6</v>
      </c>
      <c r="D743" s="96" t="s">
        <v>163</v>
      </c>
    </row>
    <row r="744" spans="1:4" x14ac:dyDescent="0.2">
      <c r="A744" s="98">
        <v>15</v>
      </c>
      <c r="B744" s="98">
        <v>492</v>
      </c>
      <c r="C744" s="97" t="s">
        <v>6</v>
      </c>
      <c r="D744" s="96" t="s">
        <v>163</v>
      </c>
    </row>
    <row r="745" spans="1:4" x14ac:dyDescent="0.2">
      <c r="A745" s="98">
        <v>16</v>
      </c>
      <c r="B745" s="98">
        <v>535</v>
      </c>
      <c r="C745" s="97" t="s">
        <v>5</v>
      </c>
      <c r="D745" s="96" t="s">
        <v>163</v>
      </c>
    </row>
    <row r="746" spans="1:4" x14ac:dyDescent="0.2">
      <c r="A746" s="98">
        <v>17</v>
      </c>
      <c r="B746" s="98">
        <v>558</v>
      </c>
      <c r="C746" s="97" t="s">
        <v>6</v>
      </c>
      <c r="D746" s="96" t="s">
        <v>163</v>
      </c>
    </row>
    <row r="747" spans="1:4" x14ac:dyDescent="0.2">
      <c r="A747" s="98">
        <v>18</v>
      </c>
      <c r="B747" s="98">
        <v>567</v>
      </c>
      <c r="C747" s="97" t="s">
        <v>5</v>
      </c>
      <c r="D747" s="96" t="s">
        <v>163</v>
      </c>
    </row>
    <row r="748" spans="1:4" x14ac:dyDescent="0.2">
      <c r="A748" s="98">
        <v>19</v>
      </c>
      <c r="B748" s="98">
        <v>643</v>
      </c>
      <c r="C748" s="97" t="s">
        <v>5</v>
      </c>
      <c r="D748" s="96" t="s">
        <v>163</v>
      </c>
    </row>
    <row r="749" spans="1:4" x14ac:dyDescent="0.2">
      <c r="A749" s="98">
        <v>20</v>
      </c>
      <c r="B749" s="98">
        <v>649</v>
      </c>
      <c r="C749" s="97" t="s">
        <v>6</v>
      </c>
      <c r="D749" s="96" t="s">
        <v>163</v>
      </c>
    </row>
    <row r="750" spans="1:4" x14ac:dyDescent="0.2">
      <c r="A750" s="98">
        <v>21</v>
      </c>
      <c r="B750" s="98">
        <v>651</v>
      </c>
      <c r="C750" s="97" t="s">
        <v>6</v>
      </c>
      <c r="D750" s="96" t="s">
        <v>163</v>
      </c>
    </row>
    <row r="751" spans="1:4" x14ac:dyDescent="0.2">
      <c r="A751" s="98">
        <v>22</v>
      </c>
      <c r="B751" s="98">
        <v>659</v>
      </c>
      <c r="C751" s="97" t="s">
        <v>6</v>
      </c>
      <c r="D751" s="96" t="s">
        <v>163</v>
      </c>
    </row>
    <row r="752" spans="1:4" x14ac:dyDescent="0.2">
      <c r="A752" s="98">
        <v>23</v>
      </c>
      <c r="B752" s="98">
        <v>661</v>
      </c>
      <c r="C752" s="97" t="s">
        <v>5</v>
      </c>
      <c r="D752" s="96" t="s">
        <v>163</v>
      </c>
    </row>
    <row r="753" spans="1:4" x14ac:dyDescent="0.2">
      <c r="A753" s="98">
        <v>24</v>
      </c>
      <c r="B753" s="98">
        <v>669</v>
      </c>
      <c r="C753" s="97" t="s">
        <v>6</v>
      </c>
      <c r="D753" s="96" t="s">
        <v>163</v>
      </c>
    </row>
    <row r="754" spans="1:4" x14ac:dyDescent="0.2">
      <c r="A754" s="98">
        <v>25</v>
      </c>
      <c r="B754" s="98">
        <v>670</v>
      </c>
      <c r="C754" s="97" t="s">
        <v>6</v>
      </c>
      <c r="D754" s="96" t="s">
        <v>163</v>
      </c>
    </row>
    <row r="755" spans="1:4" x14ac:dyDescent="0.2">
      <c r="A755" s="98">
        <v>26</v>
      </c>
      <c r="B755" s="98">
        <v>671</v>
      </c>
      <c r="C755" s="97" t="s">
        <v>6</v>
      </c>
      <c r="D755" s="96" t="s">
        <v>163</v>
      </c>
    </row>
    <row r="756" spans="1:4" x14ac:dyDescent="0.2">
      <c r="A756" s="98">
        <v>27</v>
      </c>
      <c r="B756" s="98">
        <v>682</v>
      </c>
      <c r="C756" s="97" t="s">
        <v>5</v>
      </c>
      <c r="D756" s="96" t="s">
        <v>163</v>
      </c>
    </row>
    <row r="757" spans="1:4" x14ac:dyDescent="0.2">
      <c r="A757" s="98">
        <v>28</v>
      </c>
      <c r="B757" s="98">
        <v>683</v>
      </c>
      <c r="C757" s="97" t="s">
        <v>6</v>
      </c>
      <c r="D757" s="96" t="s">
        <v>163</v>
      </c>
    </row>
    <row r="758" spans="1:4" x14ac:dyDescent="0.2">
      <c r="A758" s="98">
        <v>29</v>
      </c>
      <c r="B758" s="98">
        <v>689</v>
      </c>
      <c r="C758" s="97" t="s">
        <v>5</v>
      </c>
      <c r="D758" s="96" t="s">
        <v>163</v>
      </c>
    </row>
    <row r="759" spans="1:4" x14ac:dyDescent="0.2">
      <c r="A759" s="98">
        <v>30</v>
      </c>
      <c r="B759" s="98">
        <v>690</v>
      </c>
      <c r="C759" s="97" t="s">
        <v>5</v>
      </c>
      <c r="D759" s="96" t="s">
        <v>163</v>
      </c>
    </row>
    <row r="760" spans="1:4" x14ac:dyDescent="0.2">
      <c r="A760" s="98">
        <v>31</v>
      </c>
      <c r="B760" s="98">
        <v>700</v>
      </c>
      <c r="C760" s="97" t="s">
        <v>5</v>
      </c>
      <c r="D760" s="96" t="s">
        <v>163</v>
      </c>
    </row>
    <row r="761" spans="1:4" x14ac:dyDescent="0.2">
      <c r="A761" s="98">
        <v>32</v>
      </c>
      <c r="B761" s="98">
        <v>797</v>
      </c>
      <c r="C761" s="97" t="s">
        <v>6</v>
      </c>
      <c r="D761" s="96" t="s">
        <v>163</v>
      </c>
    </row>
    <row r="762" spans="1:4" x14ac:dyDescent="0.2">
      <c r="A762" s="98">
        <v>1</v>
      </c>
      <c r="B762" s="98">
        <v>80</v>
      </c>
      <c r="C762" s="97" t="s">
        <v>5</v>
      </c>
      <c r="D762" s="96" t="s">
        <v>163</v>
      </c>
    </row>
    <row r="763" spans="1:4" x14ac:dyDescent="0.2">
      <c r="A763" s="98">
        <v>2</v>
      </c>
      <c r="B763" s="98">
        <v>114</v>
      </c>
      <c r="C763" s="97" t="s">
        <v>6</v>
      </c>
      <c r="D763" s="96" t="s">
        <v>163</v>
      </c>
    </row>
    <row r="764" spans="1:4" x14ac:dyDescent="0.2">
      <c r="A764" s="98">
        <v>3</v>
      </c>
      <c r="B764" s="98">
        <v>126</v>
      </c>
      <c r="C764" s="97" t="s">
        <v>6</v>
      </c>
      <c r="D764" s="96" t="s">
        <v>163</v>
      </c>
    </row>
    <row r="765" spans="1:4" x14ac:dyDescent="0.2">
      <c r="A765" s="98">
        <v>4</v>
      </c>
      <c r="B765" s="98">
        <v>164</v>
      </c>
      <c r="C765" s="97" t="s">
        <v>6</v>
      </c>
      <c r="D765" s="96" t="s">
        <v>163</v>
      </c>
    </row>
    <row r="766" spans="1:4" x14ac:dyDescent="0.2">
      <c r="A766" s="98">
        <v>5</v>
      </c>
      <c r="B766" s="98">
        <v>205</v>
      </c>
      <c r="C766" s="97" t="s">
        <v>5</v>
      </c>
      <c r="D766" s="96" t="s">
        <v>163</v>
      </c>
    </row>
    <row r="767" spans="1:4" x14ac:dyDescent="0.2">
      <c r="A767" s="98">
        <v>6</v>
      </c>
      <c r="B767" s="98">
        <v>230</v>
      </c>
      <c r="C767" s="97" t="s">
        <v>6</v>
      </c>
      <c r="D767" s="96" t="s">
        <v>163</v>
      </c>
    </row>
    <row r="768" spans="1:4" x14ac:dyDescent="0.2">
      <c r="A768" s="98">
        <v>7</v>
      </c>
      <c r="B768" s="98">
        <v>254</v>
      </c>
      <c r="C768" s="97" t="s">
        <v>6</v>
      </c>
      <c r="D768" s="96" t="s">
        <v>163</v>
      </c>
    </row>
    <row r="769" spans="1:4" x14ac:dyDescent="0.2">
      <c r="A769" s="98">
        <v>8</v>
      </c>
      <c r="B769" s="98">
        <v>282</v>
      </c>
      <c r="C769" s="97" t="s">
        <v>6</v>
      </c>
      <c r="D769" s="96" t="s">
        <v>163</v>
      </c>
    </row>
    <row r="770" spans="1:4" x14ac:dyDescent="0.2">
      <c r="A770" s="98">
        <v>9</v>
      </c>
      <c r="B770" s="98">
        <v>308</v>
      </c>
      <c r="C770" s="97" t="s">
        <v>6</v>
      </c>
      <c r="D770" s="96" t="s">
        <v>163</v>
      </c>
    </row>
    <row r="771" spans="1:4" x14ac:dyDescent="0.2">
      <c r="A771" s="98">
        <v>10</v>
      </c>
      <c r="B771" s="98">
        <v>322</v>
      </c>
      <c r="C771" s="97" t="s">
        <v>5</v>
      </c>
      <c r="D771" s="96" t="s">
        <v>163</v>
      </c>
    </row>
    <row r="772" spans="1:4" x14ac:dyDescent="0.2">
      <c r="A772" s="98">
        <v>11</v>
      </c>
      <c r="B772" s="98">
        <v>327</v>
      </c>
      <c r="C772" s="97" t="s">
        <v>6</v>
      </c>
      <c r="D772" s="96" t="s">
        <v>163</v>
      </c>
    </row>
    <row r="773" spans="1:4" x14ac:dyDescent="0.2">
      <c r="A773" s="98">
        <v>12</v>
      </c>
      <c r="B773" s="98">
        <v>328</v>
      </c>
      <c r="C773" s="97" t="s">
        <v>5</v>
      </c>
      <c r="D773" s="96" t="s">
        <v>163</v>
      </c>
    </row>
    <row r="774" spans="1:4" x14ac:dyDescent="0.2">
      <c r="A774" s="98">
        <v>13</v>
      </c>
      <c r="B774" s="98">
        <v>331</v>
      </c>
      <c r="C774" s="97" t="s">
        <v>6</v>
      </c>
      <c r="D774" s="96" t="s">
        <v>163</v>
      </c>
    </row>
    <row r="775" spans="1:4" x14ac:dyDescent="0.2">
      <c r="A775" s="98">
        <v>14</v>
      </c>
      <c r="B775" s="98">
        <v>338</v>
      </c>
      <c r="C775" s="97" t="s">
        <v>5</v>
      </c>
      <c r="D775" s="96" t="s">
        <v>163</v>
      </c>
    </row>
    <row r="776" spans="1:4" x14ac:dyDescent="0.2">
      <c r="A776" s="98">
        <v>15</v>
      </c>
      <c r="B776" s="98">
        <v>357</v>
      </c>
      <c r="C776" s="97" t="s">
        <v>5</v>
      </c>
      <c r="D776" s="96" t="s">
        <v>163</v>
      </c>
    </row>
    <row r="777" spans="1:4" x14ac:dyDescent="0.2">
      <c r="A777" s="98">
        <v>16</v>
      </c>
      <c r="B777" s="98">
        <v>367</v>
      </c>
      <c r="C777" s="97" t="s">
        <v>6</v>
      </c>
      <c r="D777" s="96" t="s">
        <v>163</v>
      </c>
    </row>
    <row r="778" spans="1:4" x14ac:dyDescent="0.2">
      <c r="A778" s="98">
        <v>17</v>
      </c>
      <c r="B778" s="98">
        <v>398</v>
      </c>
      <c r="C778" s="97" t="s">
        <v>6</v>
      </c>
      <c r="D778" s="96" t="s">
        <v>163</v>
      </c>
    </row>
    <row r="779" spans="1:4" x14ac:dyDescent="0.2">
      <c r="A779" s="98">
        <v>18</v>
      </c>
      <c r="B779" s="98">
        <v>401</v>
      </c>
      <c r="C779" s="97" t="s">
        <v>5</v>
      </c>
      <c r="D779" s="96" t="s">
        <v>163</v>
      </c>
    </row>
    <row r="780" spans="1:4" x14ac:dyDescent="0.2">
      <c r="A780" s="98">
        <v>19</v>
      </c>
      <c r="B780" s="98">
        <v>409</v>
      </c>
      <c r="C780" s="97" t="s">
        <v>5</v>
      </c>
      <c r="D780" s="96" t="s">
        <v>163</v>
      </c>
    </row>
    <row r="781" spans="1:4" x14ac:dyDescent="0.2">
      <c r="A781" s="98">
        <v>20</v>
      </c>
      <c r="B781" s="98">
        <v>410</v>
      </c>
      <c r="C781" s="97" t="s">
        <v>5</v>
      </c>
      <c r="D781" s="96" t="s">
        <v>163</v>
      </c>
    </row>
    <row r="782" spans="1:4" x14ac:dyDescent="0.2">
      <c r="A782" s="98">
        <v>21</v>
      </c>
      <c r="B782" s="98">
        <v>412</v>
      </c>
      <c r="C782" s="97" t="s">
        <v>5</v>
      </c>
      <c r="D782" s="96" t="s">
        <v>163</v>
      </c>
    </row>
    <row r="783" spans="1:4" x14ac:dyDescent="0.2">
      <c r="A783" s="98">
        <v>22</v>
      </c>
      <c r="B783" s="98">
        <v>423</v>
      </c>
      <c r="C783" s="97" t="s">
        <v>5</v>
      </c>
      <c r="D783" s="96" t="s">
        <v>163</v>
      </c>
    </row>
    <row r="784" spans="1:4" x14ac:dyDescent="0.2">
      <c r="A784" s="98">
        <v>23</v>
      </c>
      <c r="B784" s="98">
        <v>520</v>
      </c>
      <c r="C784" s="97" t="s">
        <v>6</v>
      </c>
      <c r="D784" s="96" t="s">
        <v>163</v>
      </c>
    </row>
    <row r="785" spans="1:4" x14ac:dyDescent="0.2">
      <c r="A785" s="98">
        <v>24</v>
      </c>
      <c r="B785" s="98">
        <v>565</v>
      </c>
      <c r="C785" s="97" t="s">
        <v>5</v>
      </c>
      <c r="D785" s="96" t="s">
        <v>163</v>
      </c>
    </row>
    <row r="786" spans="1:4" x14ac:dyDescent="0.2">
      <c r="A786" s="98">
        <v>25</v>
      </c>
      <c r="B786" s="98">
        <v>680</v>
      </c>
      <c r="C786" s="97" t="s">
        <v>6</v>
      </c>
      <c r="D786" s="96" t="s">
        <v>163</v>
      </c>
    </row>
    <row r="787" spans="1:4" x14ac:dyDescent="0.2">
      <c r="A787" s="98">
        <v>26</v>
      </c>
      <c r="B787" s="98">
        <v>730</v>
      </c>
      <c r="C787" s="97" t="s">
        <v>6</v>
      </c>
      <c r="D787" s="96" t="s">
        <v>163</v>
      </c>
    </row>
    <row r="788" spans="1:4" x14ac:dyDescent="0.2">
      <c r="A788" s="98">
        <v>27</v>
      </c>
      <c r="B788" s="98">
        <v>846</v>
      </c>
      <c r="C788" s="97" t="s">
        <v>6</v>
      </c>
      <c r="D788" s="96" t="s">
        <v>163</v>
      </c>
    </row>
    <row r="789" spans="1:4" x14ac:dyDescent="0.2">
      <c r="A789" s="98">
        <v>28</v>
      </c>
      <c r="B789" s="98">
        <v>848</v>
      </c>
      <c r="C789" s="97" t="s">
        <v>5</v>
      </c>
      <c r="D789" s="96" t="s">
        <v>163</v>
      </c>
    </row>
    <row r="790" spans="1:4" x14ac:dyDescent="0.2">
      <c r="A790" s="98">
        <v>1</v>
      </c>
      <c r="B790" s="98">
        <v>27</v>
      </c>
      <c r="C790" s="97" t="s">
        <v>5</v>
      </c>
      <c r="D790" s="96" t="s">
        <v>163</v>
      </c>
    </row>
    <row r="791" spans="1:4" x14ac:dyDescent="0.2">
      <c r="A791" s="98">
        <v>2</v>
      </c>
      <c r="B791" s="98">
        <v>51</v>
      </c>
      <c r="C791" s="97" t="s">
        <v>6</v>
      </c>
      <c r="D791" s="96" t="s">
        <v>163</v>
      </c>
    </row>
    <row r="792" spans="1:4" x14ac:dyDescent="0.2">
      <c r="A792" s="98">
        <v>3</v>
      </c>
      <c r="B792" s="98">
        <v>120</v>
      </c>
      <c r="C792" s="97" t="s">
        <v>5</v>
      </c>
      <c r="D792" s="96" t="s">
        <v>163</v>
      </c>
    </row>
    <row r="793" spans="1:4" x14ac:dyDescent="0.2">
      <c r="A793" s="98">
        <v>4</v>
      </c>
      <c r="B793" s="98">
        <v>144</v>
      </c>
      <c r="C793" s="97" t="s">
        <v>6</v>
      </c>
      <c r="D793" s="96" t="s">
        <v>163</v>
      </c>
    </row>
    <row r="794" spans="1:4" x14ac:dyDescent="0.2">
      <c r="A794" s="98">
        <v>5</v>
      </c>
      <c r="B794" s="98">
        <v>207</v>
      </c>
      <c r="C794" s="97" t="s">
        <v>5</v>
      </c>
      <c r="D794" s="96" t="s">
        <v>163</v>
      </c>
    </row>
    <row r="795" spans="1:4" x14ac:dyDescent="0.2">
      <c r="A795" s="98">
        <v>6</v>
      </c>
      <c r="B795" s="98">
        <v>226</v>
      </c>
      <c r="C795" s="97" t="s">
        <v>5</v>
      </c>
      <c r="D795" s="96" t="s">
        <v>163</v>
      </c>
    </row>
    <row r="796" spans="1:4" x14ac:dyDescent="0.2">
      <c r="A796" s="98">
        <v>7</v>
      </c>
      <c r="B796" s="98">
        <v>253</v>
      </c>
      <c r="C796" s="97" t="s">
        <v>5</v>
      </c>
      <c r="D796" s="96" t="s">
        <v>163</v>
      </c>
    </row>
    <row r="797" spans="1:4" x14ac:dyDescent="0.2">
      <c r="A797" s="98">
        <v>8</v>
      </c>
      <c r="B797" s="98">
        <v>277</v>
      </c>
      <c r="C797" s="97" t="s">
        <v>6</v>
      </c>
      <c r="D797" s="96" t="s">
        <v>163</v>
      </c>
    </row>
    <row r="798" spans="1:4" x14ac:dyDescent="0.2">
      <c r="A798" s="98">
        <v>9</v>
      </c>
      <c r="B798" s="98">
        <v>300</v>
      </c>
      <c r="C798" s="97" t="s">
        <v>5</v>
      </c>
      <c r="D798" s="96" t="s">
        <v>163</v>
      </c>
    </row>
    <row r="799" spans="1:4" x14ac:dyDescent="0.2">
      <c r="A799" s="98">
        <v>10</v>
      </c>
      <c r="B799" s="98">
        <v>301</v>
      </c>
      <c r="C799" s="97" t="s">
        <v>6</v>
      </c>
      <c r="D799" s="96" t="s">
        <v>163</v>
      </c>
    </row>
    <row r="800" spans="1:4" x14ac:dyDescent="0.2">
      <c r="A800" s="98">
        <v>11</v>
      </c>
      <c r="B800" s="98">
        <v>358</v>
      </c>
      <c r="C800" s="97" t="s">
        <v>5</v>
      </c>
      <c r="D800" s="96" t="s">
        <v>163</v>
      </c>
    </row>
    <row r="801" spans="1:4" x14ac:dyDescent="0.2">
      <c r="A801" s="98">
        <v>12</v>
      </c>
      <c r="B801" s="98">
        <v>422</v>
      </c>
      <c r="C801" s="97" t="s">
        <v>6</v>
      </c>
      <c r="D801" s="96" t="s">
        <v>163</v>
      </c>
    </row>
    <row r="802" spans="1:4" x14ac:dyDescent="0.2">
      <c r="A802" s="98">
        <v>13</v>
      </c>
      <c r="B802" s="98">
        <v>424</v>
      </c>
      <c r="C802" s="97" t="s">
        <v>6</v>
      </c>
      <c r="D802" s="96" t="s">
        <v>163</v>
      </c>
    </row>
    <row r="803" spans="1:4" x14ac:dyDescent="0.2">
      <c r="A803" s="98">
        <v>14</v>
      </c>
      <c r="B803" s="98">
        <v>430</v>
      </c>
      <c r="C803" s="97" t="s">
        <v>5</v>
      </c>
      <c r="D803" s="96" t="s">
        <v>163</v>
      </c>
    </row>
    <row r="804" spans="1:4" x14ac:dyDescent="0.2">
      <c r="A804" s="98">
        <v>15</v>
      </c>
      <c r="B804" s="98">
        <v>433</v>
      </c>
      <c r="C804" s="97" t="s">
        <v>5</v>
      </c>
      <c r="D804" s="96" t="s">
        <v>163</v>
      </c>
    </row>
    <row r="805" spans="1:4" x14ac:dyDescent="0.2">
      <c r="A805" s="98">
        <v>16</v>
      </c>
      <c r="B805" s="98">
        <v>434</v>
      </c>
      <c r="C805" s="97" t="s">
        <v>6</v>
      </c>
      <c r="D805" s="96" t="s">
        <v>163</v>
      </c>
    </row>
    <row r="806" spans="1:4" x14ac:dyDescent="0.2">
      <c r="A806" s="98">
        <v>17</v>
      </c>
      <c r="B806" s="98">
        <v>438</v>
      </c>
      <c r="C806" s="97" t="s">
        <v>6</v>
      </c>
      <c r="D806" s="96" t="s">
        <v>163</v>
      </c>
    </row>
    <row r="807" spans="1:4" x14ac:dyDescent="0.2">
      <c r="A807" s="98">
        <v>18</v>
      </c>
      <c r="B807" s="98">
        <v>443</v>
      </c>
      <c r="C807" s="97" t="s">
        <v>6</v>
      </c>
      <c r="D807" s="96" t="s">
        <v>163</v>
      </c>
    </row>
    <row r="808" spans="1:4" x14ac:dyDescent="0.2">
      <c r="A808" s="98">
        <v>19</v>
      </c>
      <c r="B808" s="98">
        <v>445</v>
      </c>
      <c r="C808" s="97" t="s">
        <v>5</v>
      </c>
      <c r="D808" s="96" t="s">
        <v>163</v>
      </c>
    </row>
    <row r="809" spans="1:4" x14ac:dyDescent="0.2">
      <c r="A809" s="98">
        <v>20</v>
      </c>
      <c r="B809" s="98">
        <v>449</v>
      </c>
      <c r="C809" s="97" t="s">
        <v>5</v>
      </c>
      <c r="D809" s="96" t="s">
        <v>163</v>
      </c>
    </row>
    <row r="810" spans="1:4" x14ac:dyDescent="0.2">
      <c r="A810" s="98">
        <v>21</v>
      </c>
      <c r="B810" s="98">
        <v>451</v>
      </c>
      <c r="C810" s="97" t="s">
        <v>6</v>
      </c>
      <c r="D810" s="96" t="s">
        <v>163</v>
      </c>
    </row>
    <row r="811" spans="1:4" x14ac:dyDescent="0.2">
      <c r="A811" s="98">
        <v>22</v>
      </c>
      <c r="B811" s="98">
        <v>456</v>
      </c>
      <c r="C811" s="97" t="s">
        <v>6</v>
      </c>
      <c r="D811" s="96" t="s">
        <v>163</v>
      </c>
    </row>
    <row r="812" spans="1:4" x14ac:dyDescent="0.2">
      <c r="A812" s="98">
        <v>23</v>
      </c>
      <c r="B812" s="98">
        <v>471</v>
      </c>
      <c r="C812" s="97" t="s">
        <v>5</v>
      </c>
      <c r="D812" s="96" t="s">
        <v>163</v>
      </c>
    </row>
    <row r="813" spans="1:4" x14ac:dyDescent="0.2">
      <c r="A813" s="98">
        <v>24</v>
      </c>
      <c r="B813" s="98">
        <v>490</v>
      </c>
      <c r="C813" s="97" t="s">
        <v>6</v>
      </c>
      <c r="D813" s="96" t="s">
        <v>163</v>
      </c>
    </row>
    <row r="814" spans="1:4" x14ac:dyDescent="0.2">
      <c r="A814" s="98">
        <v>25</v>
      </c>
      <c r="B814" s="98">
        <v>514</v>
      </c>
      <c r="C814" s="97" t="s">
        <v>6</v>
      </c>
      <c r="D814" s="96" t="s">
        <v>163</v>
      </c>
    </row>
    <row r="815" spans="1:4" x14ac:dyDescent="0.2">
      <c r="A815" s="98">
        <v>26</v>
      </c>
      <c r="B815" s="98">
        <v>592</v>
      </c>
      <c r="C815" s="97" t="s">
        <v>5</v>
      </c>
      <c r="D815" s="96" t="s">
        <v>163</v>
      </c>
    </row>
    <row r="816" spans="1:4" x14ac:dyDescent="0.2">
      <c r="A816" s="98">
        <v>27</v>
      </c>
      <c r="B816" s="98">
        <v>703</v>
      </c>
      <c r="C816" s="97" t="s">
        <v>5</v>
      </c>
      <c r="D816" s="96" t="s">
        <v>163</v>
      </c>
    </row>
    <row r="817" spans="1:4" x14ac:dyDescent="0.2">
      <c r="A817" s="98">
        <v>28</v>
      </c>
      <c r="B817" s="98">
        <v>729</v>
      </c>
      <c r="C817" s="97" t="s">
        <v>6</v>
      </c>
      <c r="D817" s="96" t="s">
        <v>163</v>
      </c>
    </row>
    <row r="818" spans="1:4" x14ac:dyDescent="0.2">
      <c r="A818" s="98">
        <v>1</v>
      </c>
      <c r="B818" s="98">
        <v>20</v>
      </c>
      <c r="C818" s="97" t="s">
        <v>5</v>
      </c>
      <c r="D818" s="96" t="s">
        <v>163</v>
      </c>
    </row>
    <row r="819" spans="1:4" x14ac:dyDescent="0.2">
      <c r="A819" s="98">
        <v>2</v>
      </c>
      <c r="B819" s="98">
        <v>21</v>
      </c>
      <c r="C819" s="97" t="s">
        <v>5</v>
      </c>
      <c r="D819" s="96" t="s">
        <v>163</v>
      </c>
    </row>
    <row r="820" spans="1:4" x14ac:dyDescent="0.2">
      <c r="A820" s="98">
        <v>3</v>
      </c>
      <c r="B820" s="98">
        <v>105</v>
      </c>
      <c r="C820" s="97" t="s">
        <v>5</v>
      </c>
      <c r="D820" s="96" t="s">
        <v>163</v>
      </c>
    </row>
    <row r="821" spans="1:4" x14ac:dyDescent="0.2">
      <c r="A821" s="98">
        <v>4</v>
      </c>
      <c r="B821" s="98">
        <v>176</v>
      </c>
      <c r="C821" s="97" t="s">
        <v>5</v>
      </c>
      <c r="D821" s="96" t="s">
        <v>163</v>
      </c>
    </row>
    <row r="822" spans="1:4" x14ac:dyDescent="0.2">
      <c r="A822" s="98">
        <v>5</v>
      </c>
      <c r="B822" s="98">
        <v>193</v>
      </c>
      <c r="C822" s="97" t="s">
        <v>5</v>
      </c>
      <c r="D822" s="96" t="s">
        <v>163</v>
      </c>
    </row>
    <row r="823" spans="1:4" x14ac:dyDescent="0.2">
      <c r="A823" s="98">
        <v>6</v>
      </c>
      <c r="B823" s="98">
        <v>232</v>
      </c>
      <c r="C823" s="97" t="s">
        <v>5</v>
      </c>
      <c r="D823" s="96" t="s">
        <v>163</v>
      </c>
    </row>
    <row r="824" spans="1:4" x14ac:dyDescent="0.2">
      <c r="A824" s="98">
        <v>7</v>
      </c>
      <c r="B824" s="98">
        <v>241</v>
      </c>
      <c r="C824" s="97" t="s">
        <v>5</v>
      </c>
      <c r="D824" s="96" t="s">
        <v>163</v>
      </c>
    </row>
    <row r="825" spans="1:4" x14ac:dyDescent="0.2">
      <c r="A825" s="98">
        <v>8</v>
      </c>
      <c r="B825" s="98">
        <v>337</v>
      </c>
      <c r="C825" s="97" t="s">
        <v>5</v>
      </c>
      <c r="D825" s="96" t="s">
        <v>163</v>
      </c>
    </row>
    <row r="826" spans="1:4" x14ac:dyDescent="0.2">
      <c r="A826" s="98">
        <v>9</v>
      </c>
      <c r="B826" s="98">
        <v>457</v>
      </c>
      <c r="C826" s="97" t="s">
        <v>6</v>
      </c>
      <c r="D826" s="96" t="s">
        <v>163</v>
      </c>
    </row>
    <row r="827" spans="1:4" x14ac:dyDescent="0.2">
      <c r="A827" s="98">
        <v>10</v>
      </c>
      <c r="B827" s="98">
        <v>472</v>
      </c>
      <c r="C827" s="97" t="s">
        <v>6</v>
      </c>
      <c r="D827" s="96" t="s">
        <v>163</v>
      </c>
    </row>
    <row r="828" spans="1:4" x14ac:dyDescent="0.2">
      <c r="A828" s="98">
        <v>11</v>
      </c>
      <c r="B828" s="98">
        <v>474</v>
      </c>
      <c r="C828" s="97" t="s">
        <v>6</v>
      </c>
      <c r="D828" s="96" t="s">
        <v>163</v>
      </c>
    </row>
    <row r="829" spans="1:4" x14ac:dyDescent="0.2">
      <c r="A829" s="98">
        <v>12</v>
      </c>
      <c r="B829" s="98">
        <v>475</v>
      </c>
      <c r="C829" s="97" t="s">
        <v>5</v>
      </c>
      <c r="D829" s="96" t="s">
        <v>163</v>
      </c>
    </row>
    <row r="830" spans="1:4" x14ac:dyDescent="0.2">
      <c r="A830" s="98">
        <v>13</v>
      </c>
      <c r="B830" s="98">
        <v>476</v>
      </c>
      <c r="C830" s="97" t="s">
        <v>6</v>
      </c>
      <c r="D830" s="96" t="s">
        <v>163</v>
      </c>
    </row>
    <row r="831" spans="1:4" x14ac:dyDescent="0.2">
      <c r="A831" s="98">
        <v>14</v>
      </c>
      <c r="B831" s="98">
        <v>480</v>
      </c>
      <c r="C831" s="97" t="s">
        <v>6</v>
      </c>
      <c r="D831" s="96" t="s">
        <v>163</v>
      </c>
    </row>
    <row r="832" spans="1:4" x14ac:dyDescent="0.2">
      <c r="A832" s="98">
        <v>15</v>
      </c>
      <c r="B832" s="98">
        <v>484</v>
      </c>
      <c r="C832" s="97" t="s">
        <v>5</v>
      </c>
      <c r="D832" s="96" t="s">
        <v>163</v>
      </c>
    </row>
    <row r="833" spans="1:4" x14ac:dyDescent="0.2">
      <c r="A833" s="98">
        <v>16</v>
      </c>
      <c r="B833" s="98">
        <v>489</v>
      </c>
      <c r="C833" s="97" t="s">
        <v>6</v>
      </c>
      <c r="D833" s="96" t="s">
        <v>163</v>
      </c>
    </row>
    <row r="834" spans="1:4" x14ac:dyDescent="0.2">
      <c r="A834" s="98">
        <v>17</v>
      </c>
      <c r="B834" s="98">
        <v>493</v>
      </c>
      <c r="C834" s="97" t="s">
        <v>5</v>
      </c>
      <c r="D834" s="96" t="s">
        <v>163</v>
      </c>
    </row>
    <row r="835" spans="1:4" x14ac:dyDescent="0.2">
      <c r="A835" s="98">
        <v>18</v>
      </c>
      <c r="B835" s="98">
        <v>496</v>
      </c>
      <c r="C835" s="97" t="s">
        <v>6</v>
      </c>
      <c r="D835" s="96" t="s">
        <v>163</v>
      </c>
    </row>
    <row r="836" spans="1:4" x14ac:dyDescent="0.2">
      <c r="A836" s="98">
        <v>19</v>
      </c>
      <c r="B836" s="98">
        <v>497</v>
      </c>
      <c r="C836" s="97" t="s">
        <v>5</v>
      </c>
      <c r="D836" s="96" t="s">
        <v>163</v>
      </c>
    </row>
    <row r="837" spans="1:4" x14ac:dyDescent="0.2">
      <c r="A837" s="98">
        <v>20</v>
      </c>
      <c r="B837" s="98">
        <v>498</v>
      </c>
      <c r="C837" s="97" t="s">
        <v>6</v>
      </c>
      <c r="D837" s="96" t="s">
        <v>163</v>
      </c>
    </row>
    <row r="838" spans="1:4" x14ac:dyDescent="0.2">
      <c r="A838" s="98">
        <v>21</v>
      </c>
      <c r="B838" s="98">
        <v>502</v>
      </c>
      <c r="C838" s="97" t="s">
        <v>6</v>
      </c>
      <c r="D838" s="96" t="s">
        <v>163</v>
      </c>
    </row>
    <row r="839" spans="1:4" x14ac:dyDescent="0.2">
      <c r="A839" s="98">
        <v>22</v>
      </c>
      <c r="B839" s="98">
        <v>503</v>
      </c>
      <c r="C839" s="97" t="s">
        <v>5</v>
      </c>
      <c r="D839" s="96" t="s">
        <v>163</v>
      </c>
    </row>
    <row r="840" spans="1:4" x14ac:dyDescent="0.2">
      <c r="A840" s="98">
        <v>23</v>
      </c>
      <c r="B840" s="98">
        <v>505</v>
      </c>
      <c r="C840" s="97" t="s">
        <v>6</v>
      </c>
      <c r="D840" s="96" t="s">
        <v>163</v>
      </c>
    </row>
    <row r="841" spans="1:4" x14ac:dyDescent="0.2">
      <c r="A841" s="98">
        <v>24</v>
      </c>
      <c r="B841" s="98">
        <v>506</v>
      </c>
      <c r="C841" s="97" t="s">
        <v>6</v>
      </c>
      <c r="D841" s="96" t="s">
        <v>163</v>
      </c>
    </row>
    <row r="842" spans="1:4" x14ac:dyDescent="0.2">
      <c r="A842" s="98">
        <v>25</v>
      </c>
      <c r="B842" s="98">
        <v>524</v>
      </c>
      <c r="C842" s="97" t="s">
        <v>6</v>
      </c>
      <c r="D842" s="96" t="s">
        <v>163</v>
      </c>
    </row>
    <row r="843" spans="1:4" x14ac:dyDescent="0.2">
      <c r="A843" s="98">
        <v>26</v>
      </c>
      <c r="B843" s="98">
        <v>530</v>
      </c>
      <c r="C843" s="97" t="s">
        <v>6</v>
      </c>
      <c r="D843" s="96" t="s">
        <v>163</v>
      </c>
    </row>
    <row r="844" spans="1:4" x14ac:dyDescent="0.2">
      <c r="A844" s="98">
        <v>27</v>
      </c>
      <c r="B844" s="98">
        <v>568</v>
      </c>
      <c r="C844" s="97" t="s">
        <v>5</v>
      </c>
      <c r="D844" s="96" t="s">
        <v>163</v>
      </c>
    </row>
    <row r="845" spans="1:4" x14ac:dyDescent="0.2">
      <c r="A845" s="98">
        <v>28</v>
      </c>
      <c r="B845" s="98">
        <v>701</v>
      </c>
      <c r="C845" s="97" t="s">
        <v>5</v>
      </c>
      <c r="D845" s="96" t="s">
        <v>163</v>
      </c>
    </row>
    <row r="846" spans="1:4" x14ac:dyDescent="0.2">
      <c r="A846" s="98">
        <v>29</v>
      </c>
      <c r="B846" s="98">
        <v>871</v>
      </c>
      <c r="C846" s="97" t="s">
        <v>6</v>
      </c>
      <c r="D846" s="96" t="s">
        <v>163</v>
      </c>
    </row>
    <row r="847" spans="1:4" x14ac:dyDescent="0.2">
      <c r="A847" s="98">
        <v>30</v>
      </c>
      <c r="B847" s="98">
        <v>904</v>
      </c>
      <c r="C847" s="97" t="s">
        <v>6</v>
      </c>
      <c r="D847" s="96" t="s">
        <v>163</v>
      </c>
    </row>
    <row r="848" spans="1:4" x14ac:dyDescent="0.2">
      <c r="A848" s="98">
        <v>1</v>
      </c>
      <c r="B848" s="98">
        <v>28</v>
      </c>
      <c r="C848" s="97" t="s">
        <v>6</v>
      </c>
      <c r="D848" s="96" t="s">
        <v>163</v>
      </c>
    </row>
    <row r="849" spans="1:4" x14ac:dyDescent="0.2">
      <c r="A849" s="98">
        <v>2</v>
      </c>
      <c r="B849" s="98">
        <v>119</v>
      </c>
      <c r="C849" s="97" t="s">
        <v>5</v>
      </c>
      <c r="D849" s="96" t="s">
        <v>163</v>
      </c>
    </row>
    <row r="850" spans="1:4" x14ac:dyDescent="0.2">
      <c r="A850" s="98">
        <v>3</v>
      </c>
      <c r="B850" s="98">
        <v>192</v>
      </c>
      <c r="C850" s="97" t="s">
        <v>5</v>
      </c>
      <c r="D850" s="96" t="s">
        <v>163</v>
      </c>
    </row>
    <row r="851" spans="1:4" x14ac:dyDescent="0.2">
      <c r="A851" s="98">
        <v>4</v>
      </c>
      <c r="B851" s="98">
        <v>215</v>
      </c>
      <c r="C851" s="97" t="s">
        <v>5</v>
      </c>
      <c r="D851" s="96" t="s">
        <v>163</v>
      </c>
    </row>
    <row r="852" spans="1:4" x14ac:dyDescent="0.2">
      <c r="A852" s="98">
        <v>5</v>
      </c>
      <c r="B852" s="98">
        <v>370</v>
      </c>
      <c r="C852" s="97" t="s">
        <v>5</v>
      </c>
      <c r="D852" s="96" t="s">
        <v>163</v>
      </c>
    </row>
    <row r="853" spans="1:4" x14ac:dyDescent="0.2">
      <c r="A853" s="98">
        <v>6</v>
      </c>
      <c r="B853" s="98">
        <v>435</v>
      </c>
      <c r="C853" s="97" t="s">
        <v>5</v>
      </c>
      <c r="D853" s="96" t="s">
        <v>163</v>
      </c>
    </row>
    <row r="854" spans="1:4" x14ac:dyDescent="0.2">
      <c r="A854" s="98">
        <v>7</v>
      </c>
      <c r="B854" s="98">
        <v>452</v>
      </c>
      <c r="C854" s="97" t="s">
        <v>5</v>
      </c>
      <c r="D854" s="96" t="s">
        <v>163</v>
      </c>
    </row>
    <row r="855" spans="1:4" x14ac:dyDescent="0.2">
      <c r="A855" s="98">
        <v>8</v>
      </c>
      <c r="B855" s="98">
        <v>526</v>
      </c>
      <c r="C855" s="97" t="s">
        <v>6</v>
      </c>
      <c r="D855" s="96" t="s">
        <v>163</v>
      </c>
    </row>
    <row r="856" spans="1:4" x14ac:dyDescent="0.2">
      <c r="A856" s="98">
        <v>9</v>
      </c>
      <c r="B856" s="98">
        <v>528</v>
      </c>
      <c r="C856" s="97" t="s">
        <v>6</v>
      </c>
      <c r="D856" s="96" t="s">
        <v>163</v>
      </c>
    </row>
    <row r="857" spans="1:4" x14ac:dyDescent="0.2">
      <c r="A857" s="98">
        <v>10</v>
      </c>
      <c r="B857" s="98">
        <v>532</v>
      </c>
      <c r="C857" s="97" t="s">
        <v>6</v>
      </c>
      <c r="D857" s="96" t="s">
        <v>163</v>
      </c>
    </row>
    <row r="858" spans="1:4" x14ac:dyDescent="0.2">
      <c r="A858" s="98">
        <v>11</v>
      </c>
      <c r="B858" s="98">
        <v>533</v>
      </c>
      <c r="C858" s="97" t="s">
        <v>6</v>
      </c>
      <c r="D858" s="96" t="s">
        <v>163</v>
      </c>
    </row>
    <row r="859" spans="1:4" x14ac:dyDescent="0.2">
      <c r="A859" s="98">
        <v>12</v>
      </c>
      <c r="B859" s="98">
        <v>534</v>
      </c>
      <c r="C859" s="97" t="s">
        <v>6</v>
      </c>
      <c r="D859" s="96" t="s">
        <v>163</v>
      </c>
    </row>
    <row r="860" spans="1:4" x14ac:dyDescent="0.2">
      <c r="A860" s="98">
        <v>13</v>
      </c>
      <c r="B860" s="98">
        <v>537</v>
      </c>
      <c r="C860" s="97" t="s">
        <v>5</v>
      </c>
      <c r="D860" s="96" t="s">
        <v>163</v>
      </c>
    </row>
    <row r="861" spans="1:4" x14ac:dyDescent="0.2">
      <c r="A861" s="98">
        <v>14</v>
      </c>
      <c r="B861" s="98">
        <v>538</v>
      </c>
      <c r="C861" s="97" t="s">
        <v>5</v>
      </c>
      <c r="D861" s="96" t="s">
        <v>163</v>
      </c>
    </row>
    <row r="862" spans="1:4" x14ac:dyDescent="0.2">
      <c r="A862" s="98">
        <v>15</v>
      </c>
      <c r="B862" s="98">
        <v>539</v>
      </c>
      <c r="C862" s="97" t="s">
        <v>6</v>
      </c>
      <c r="D862" s="96" t="s">
        <v>163</v>
      </c>
    </row>
    <row r="863" spans="1:4" x14ac:dyDescent="0.2">
      <c r="A863" s="98">
        <v>16</v>
      </c>
      <c r="B863" s="98">
        <v>540</v>
      </c>
      <c r="C863" s="97" t="s">
        <v>6</v>
      </c>
      <c r="D863" s="96" t="s">
        <v>163</v>
      </c>
    </row>
    <row r="864" spans="1:4" x14ac:dyDescent="0.2">
      <c r="A864" s="98">
        <v>17</v>
      </c>
      <c r="B864" s="98">
        <v>541</v>
      </c>
      <c r="C864" s="97" t="s">
        <v>6</v>
      </c>
      <c r="D864" s="96" t="s">
        <v>163</v>
      </c>
    </row>
    <row r="865" spans="1:4" x14ac:dyDescent="0.2">
      <c r="A865" s="98">
        <v>18</v>
      </c>
      <c r="B865" s="98">
        <v>547</v>
      </c>
      <c r="C865" s="97" t="s">
        <v>6</v>
      </c>
      <c r="D865" s="96" t="s">
        <v>163</v>
      </c>
    </row>
    <row r="866" spans="1:4" x14ac:dyDescent="0.2">
      <c r="A866" s="98">
        <v>19</v>
      </c>
      <c r="B866" s="98">
        <v>548</v>
      </c>
      <c r="C866" s="97" t="s">
        <v>6</v>
      </c>
      <c r="D866" s="96" t="s">
        <v>163</v>
      </c>
    </row>
    <row r="867" spans="1:4" x14ac:dyDescent="0.2">
      <c r="A867" s="98">
        <v>20</v>
      </c>
      <c r="B867" s="98">
        <v>550</v>
      </c>
      <c r="C867" s="97" t="s">
        <v>5</v>
      </c>
      <c r="D867" s="96" t="s">
        <v>163</v>
      </c>
    </row>
    <row r="868" spans="1:4" x14ac:dyDescent="0.2">
      <c r="A868" s="98">
        <v>21</v>
      </c>
      <c r="B868" s="98">
        <v>562</v>
      </c>
      <c r="C868" s="97" t="s">
        <v>5</v>
      </c>
      <c r="D868" s="96" t="s">
        <v>163</v>
      </c>
    </row>
    <row r="869" spans="1:4" x14ac:dyDescent="0.2">
      <c r="A869" s="98">
        <v>22</v>
      </c>
      <c r="B869" s="98">
        <v>656</v>
      </c>
      <c r="C869" s="97" t="s">
        <v>6</v>
      </c>
      <c r="D869" s="96" t="s">
        <v>163</v>
      </c>
    </row>
    <row r="870" spans="1:4" x14ac:dyDescent="0.2">
      <c r="A870" s="98">
        <v>23</v>
      </c>
      <c r="B870" s="98">
        <v>675</v>
      </c>
      <c r="C870" s="97" t="s">
        <v>6</v>
      </c>
      <c r="D870" s="96" t="s">
        <v>163</v>
      </c>
    </row>
    <row r="871" spans="1:4" x14ac:dyDescent="0.2">
      <c r="A871" s="98">
        <v>24</v>
      </c>
      <c r="B871" s="98">
        <v>685</v>
      </c>
      <c r="C871" s="97" t="s">
        <v>5</v>
      </c>
      <c r="D871" s="96" t="s">
        <v>163</v>
      </c>
    </row>
    <row r="872" spans="1:4" x14ac:dyDescent="0.2">
      <c r="A872" s="98">
        <v>1</v>
      </c>
      <c r="B872" s="98">
        <v>167</v>
      </c>
      <c r="C872" s="97" t="s">
        <v>6</v>
      </c>
      <c r="D872" s="96" t="s">
        <v>163</v>
      </c>
    </row>
    <row r="873" spans="1:4" x14ac:dyDescent="0.2">
      <c r="A873" s="98">
        <v>2</v>
      </c>
      <c r="B873" s="98">
        <v>182</v>
      </c>
      <c r="C873" s="97" t="s">
        <v>6</v>
      </c>
      <c r="D873" s="96" t="s">
        <v>163</v>
      </c>
    </row>
    <row r="874" spans="1:4" x14ac:dyDescent="0.2">
      <c r="A874" s="98">
        <v>3</v>
      </c>
      <c r="B874" s="98">
        <v>198</v>
      </c>
      <c r="C874" s="97" t="s">
        <v>6</v>
      </c>
      <c r="D874" s="96" t="s">
        <v>163</v>
      </c>
    </row>
    <row r="875" spans="1:4" x14ac:dyDescent="0.2">
      <c r="A875" s="98">
        <v>4</v>
      </c>
      <c r="B875" s="98">
        <v>227</v>
      </c>
      <c r="C875" s="97" t="s">
        <v>6</v>
      </c>
      <c r="D875" s="96" t="s">
        <v>163</v>
      </c>
    </row>
    <row r="876" spans="1:4" x14ac:dyDescent="0.2">
      <c r="A876" s="98">
        <v>5</v>
      </c>
      <c r="B876" s="98">
        <v>231</v>
      </c>
      <c r="C876" s="97" t="s">
        <v>6</v>
      </c>
      <c r="D876" s="96" t="s">
        <v>163</v>
      </c>
    </row>
    <row r="877" spans="1:4" x14ac:dyDescent="0.2">
      <c r="A877" s="98">
        <v>6</v>
      </c>
      <c r="B877" s="98">
        <v>235</v>
      </c>
      <c r="C877" s="97" t="s">
        <v>6</v>
      </c>
      <c r="D877" s="96" t="s">
        <v>163</v>
      </c>
    </row>
    <row r="878" spans="1:4" x14ac:dyDescent="0.2">
      <c r="A878" s="98">
        <v>7</v>
      </c>
      <c r="B878" s="98">
        <v>294</v>
      </c>
      <c r="C878" s="97" t="s">
        <v>6</v>
      </c>
      <c r="D878" s="96" t="s">
        <v>163</v>
      </c>
    </row>
    <row r="879" spans="1:4" x14ac:dyDescent="0.2">
      <c r="A879" s="98">
        <v>8</v>
      </c>
      <c r="B879" s="98">
        <v>344</v>
      </c>
      <c r="C879" s="97" t="s">
        <v>5</v>
      </c>
      <c r="D879" s="96" t="s">
        <v>163</v>
      </c>
    </row>
    <row r="880" spans="1:4" x14ac:dyDescent="0.2">
      <c r="A880" s="98">
        <v>9</v>
      </c>
      <c r="B880" s="98">
        <v>461</v>
      </c>
      <c r="C880" s="97" t="s">
        <v>6</v>
      </c>
      <c r="D880" s="96" t="s">
        <v>163</v>
      </c>
    </row>
    <row r="881" spans="1:4" x14ac:dyDescent="0.2">
      <c r="A881" s="98">
        <v>10</v>
      </c>
      <c r="B881" s="98">
        <v>510</v>
      </c>
      <c r="C881" s="97" t="s">
        <v>6</v>
      </c>
      <c r="D881" s="96" t="s">
        <v>163</v>
      </c>
    </row>
    <row r="882" spans="1:4" x14ac:dyDescent="0.2">
      <c r="A882" s="98">
        <v>11</v>
      </c>
      <c r="B882" s="98">
        <v>566</v>
      </c>
      <c r="C882" s="97" t="s">
        <v>6</v>
      </c>
      <c r="D882" s="96" t="s">
        <v>163</v>
      </c>
    </row>
    <row r="883" spans="1:4" x14ac:dyDescent="0.2">
      <c r="A883" s="98">
        <v>12</v>
      </c>
      <c r="B883" s="98">
        <v>570</v>
      </c>
      <c r="C883" s="97" t="s">
        <v>5</v>
      </c>
      <c r="D883" s="96" t="s">
        <v>163</v>
      </c>
    </row>
    <row r="884" spans="1:4" x14ac:dyDescent="0.2">
      <c r="A884" s="98">
        <v>13</v>
      </c>
      <c r="B884" s="98">
        <v>572</v>
      </c>
      <c r="C884" s="97" t="s">
        <v>5</v>
      </c>
      <c r="D884" s="96" t="s">
        <v>163</v>
      </c>
    </row>
    <row r="885" spans="1:4" x14ac:dyDescent="0.2">
      <c r="A885" s="98">
        <v>14</v>
      </c>
      <c r="B885" s="98">
        <v>578</v>
      </c>
      <c r="C885" s="97" t="s">
        <v>5</v>
      </c>
      <c r="D885" s="96" t="s">
        <v>163</v>
      </c>
    </row>
    <row r="886" spans="1:4" x14ac:dyDescent="0.2">
      <c r="A886" s="98">
        <v>15</v>
      </c>
      <c r="B886" s="98">
        <v>579</v>
      </c>
      <c r="C886" s="97" t="s">
        <v>6</v>
      </c>
      <c r="D886" s="96" t="s">
        <v>163</v>
      </c>
    </row>
    <row r="887" spans="1:4" x14ac:dyDescent="0.2">
      <c r="A887" s="98">
        <v>16</v>
      </c>
      <c r="B887" s="98">
        <v>580</v>
      </c>
      <c r="C887" s="97" t="s">
        <v>5</v>
      </c>
      <c r="D887" s="96" t="s">
        <v>163</v>
      </c>
    </row>
    <row r="888" spans="1:4" x14ac:dyDescent="0.2">
      <c r="A888" s="98">
        <v>17</v>
      </c>
      <c r="B888" s="98">
        <v>582</v>
      </c>
      <c r="C888" s="97" t="s">
        <v>6</v>
      </c>
      <c r="D888" s="96" t="s">
        <v>163</v>
      </c>
    </row>
    <row r="889" spans="1:4" x14ac:dyDescent="0.2">
      <c r="A889" s="98">
        <v>18</v>
      </c>
      <c r="B889" s="98">
        <v>585</v>
      </c>
      <c r="C889" s="97" t="s">
        <v>5</v>
      </c>
      <c r="D889" s="96" t="s">
        <v>163</v>
      </c>
    </row>
    <row r="890" spans="1:4" x14ac:dyDescent="0.2">
      <c r="A890" s="98">
        <v>19</v>
      </c>
      <c r="B890" s="98">
        <v>598</v>
      </c>
      <c r="C890" s="97" t="s">
        <v>5</v>
      </c>
      <c r="D890" s="96" t="s">
        <v>163</v>
      </c>
    </row>
    <row r="891" spans="1:4" x14ac:dyDescent="0.2">
      <c r="A891" s="98">
        <v>20</v>
      </c>
      <c r="B891" s="98">
        <v>606</v>
      </c>
      <c r="C891" s="97" t="s">
        <v>6</v>
      </c>
      <c r="D891" s="96" t="s">
        <v>163</v>
      </c>
    </row>
    <row r="892" spans="1:4" x14ac:dyDescent="0.2">
      <c r="A892" s="98">
        <v>21</v>
      </c>
      <c r="B892" s="98">
        <v>610</v>
      </c>
      <c r="C892" s="97" t="s">
        <v>5</v>
      </c>
      <c r="D892" s="96" t="s">
        <v>163</v>
      </c>
    </row>
    <row r="893" spans="1:4" x14ac:dyDescent="0.2">
      <c r="A893" s="98">
        <v>22</v>
      </c>
      <c r="B893" s="98">
        <v>616</v>
      </c>
      <c r="C893" s="97" t="s">
        <v>5</v>
      </c>
      <c r="D893" s="96" t="s">
        <v>163</v>
      </c>
    </row>
    <row r="894" spans="1:4" x14ac:dyDescent="0.2">
      <c r="A894" s="98">
        <v>23</v>
      </c>
      <c r="B894" s="98">
        <v>618</v>
      </c>
      <c r="C894" s="97" t="s">
        <v>6</v>
      </c>
      <c r="D894" s="96" t="s">
        <v>163</v>
      </c>
    </row>
    <row r="895" spans="1:4" x14ac:dyDescent="0.2">
      <c r="A895" s="98">
        <v>24</v>
      </c>
      <c r="B895" s="98">
        <v>624</v>
      </c>
      <c r="C895" s="97" t="s">
        <v>5</v>
      </c>
      <c r="D895" s="96" t="s">
        <v>163</v>
      </c>
    </row>
    <row r="896" spans="1:4" x14ac:dyDescent="0.2">
      <c r="A896" s="98">
        <v>25</v>
      </c>
      <c r="B896" s="98">
        <v>638</v>
      </c>
      <c r="C896" s="97" t="s">
        <v>5</v>
      </c>
      <c r="D896" s="96" t="s">
        <v>163</v>
      </c>
    </row>
    <row r="897" spans="1:15" x14ac:dyDescent="0.2">
      <c r="A897" s="98">
        <v>26</v>
      </c>
      <c r="B897" s="98">
        <v>639</v>
      </c>
      <c r="C897" s="97" t="s">
        <v>6</v>
      </c>
      <c r="D897" s="96" t="s">
        <v>163</v>
      </c>
    </row>
    <row r="898" spans="1:15" x14ac:dyDescent="0.2">
      <c r="A898" s="98">
        <v>27</v>
      </c>
      <c r="B898" s="98">
        <v>646</v>
      </c>
      <c r="C898" s="97" t="s">
        <v>5</v>
      </c>
      <c r="D898" s="96" t="s">
        <v>163</v>
      </c>
    </row>
    <row r="899" spans="1:15" x14ac:dyDescent="0.2">
      <c r="A899" s="98">
        <v>28</v>
      </c>
      <c r="B899" s="98">
        <v>666</v>
      </c>
      <c r="C899" s="97" t="s">
        <v>5</v>
      </c>
      <c r="D899" s="96" t="s">
        <v>163</v>
      </c>
    </row>
    <row r="900" spans="1:15" x14ac:dyDescent="0.2">
      <c r="L900" s="99">
        <v>45282</v>
      </c>
      <c r="M900" s="100">
        <v>0.89660879629809642</v>
      </c>
      <c r="O900" s="101">
        <v>1</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sheetPr>
  <dimension ref="A1:EO2401"/>
  <sheetViews>
    <sheetView workbookViewId="0">
      <selection activeCell="D1" sqref="D1"/>
    </sheetView>
  </sheetViews>
  <sheetFormatPr defaultColWidth="4.5703125" defaultRowHeight="21" customHeight="1" x14ac:dyDescent="0.15"/>
  <cols>
    <col min="1" max="1" width="9.953125" style="41" customWidth="1"/>
    <col min="2" max="2" width="8.203125" style="41" customWidth="1"/>
    <col min="3" max="3" width="8.875" style="41" bestFit="1" customWidth="1"/>
    <col min="4" max="4" width="41.96875" style="41" bestFit="1" customWidth="1"/>
    <col min="5" max="5" width="0" style="41" hidden="1" customWidth="1"/>
    <col min="6" max="6" width="7.6640625" style="41" hidden="1" customWidth="1"/>
    <col min="7" max="7" width="2.6875" style="41" hidden="1" customWidth="1"/>
    <col min="8" max="8" width="13.71875" style="105" hidden="1" customWidth="1"/>
    <col min="9" max="9" width="19.1015625" style="105" hidden="1" customWidth="1"/>
    <col min="10" max="10" width="18.83203125" style="105" hidden="1" customWidth="1"/>
    <col min="11" max="11" width="10.625" style="105" hidden="1" customWidth="1"/>
    <col min="12" max="12" width="9.14453125" style="105" hidden="1" customWidth="1"/>
    <col min="13" max="13" width="11.43359375" style="105" hidden="1" customWidth="1"/>
    <col min="14" max="16" width="0" style="41" hidden="1" customWidth="1"/>
    <col min="17" max="17" width="3.359375" style="41" hidden="1" customWidth="1"/>
    <col min="18" max="18" width="6.859375" style="41" hidden="1" customWidth="1"/>
    <col min="19" max="19" width="0" style="41" hidden="1" customWidth="1"/>
    <col min="20" max="20" width="4.83984375" style="41" hidden="1" customWidth="1"/>
    <col min="21" max="21" width="2.6875" style="41" hidden="1" customWidth="1"/>
    <col min="22" max="22" width="9.28125" style="41" hidden="1" customWidth="1"/>
    <col min="23" max="23" width="8.203125" style="53" hidden="1" customWidth="1"/>
    <col min="24" max="24" width="0" style="53" hidden="1" customWidth="1"/>
    <col min="25" max="26" width="0" style="41" hidden="1" customWidth="1"/>
    <col min="27" max="28" width="6.859375" style="41" hidden="1" customWidth="1"/>
    <col min="29" max="29" width="4.16796875" style="41" hidden="1" customWidth="1"/>
    <col min="30" max="30" width="4.3046875" style="41" hidden="1" customWidth="1"/>
    <col min="31" max="55" width="0" style="41" hidden="1" customWidth="1"/>
    <col min="56" max="58" width="4.5703125" style="41" hidden="1" customWidth="1"/>
    <col min="59" max="66" width="5.6484375" style="41" hidden="1" customWidth="1"/>
    <col min="67" max="104" width="0" style="41" hidden="1" customWidth="1"/>
    <col min="105" max="106" width="3.359375" style="41" hidden="1" customWidth="1"/>
    <col min="107" max="145" width="0" style="41" hidden="1" customWidth="1"/>
    <col min="146" max="16384" width="4.5703125" style="41"/>
  </cols>
  <sheetData>
    <row r="1" spans="1:145" ht="39.6" customHeight="1" x14ac:dyDescent="0.15">
      <c r="A1" s="34" t="s">
        <v>7</v>
      </c>
      <c r="B1" s="35" t="s">
        <v>8</v>
      </c>
      <c r="C1" s="35" t="s">
        <v>9</v>
      </c>
      <c r="D1" s="36" t="s">
        <v>10</v>
      </c>
      <c r="E1" s="37" t="str">
        <f>LEFT(S!A1,1)</f>
        <v>Ş</v>
      </c>
      <c r="F1" s="37" t="str">
        <f>RIGHT(S!A1,11)</f>
        <v>ci sayıları</v>
      </c>
      <c r="G1" s="37"/>
      <c r="H1" s="106" t="s">
        <v>118</v>
      </c>
      <c r="I1" s="106" t="s">
        <v>117</v>
      </c>
      <c r="J1" s="191" t="s">
        <v>119</v>
      </c>
      <c r="K1" s="35" t="s">
        <v>107</v>
      </c>
      <c r="L1" s="107" t="s">
        <v>54</v>
      </c>
      <c r="M1" s="110" t="s">
        <v>108</v>
      </c>
      <c r="N1" s="38">
        <v>1</v>
      </c>
      <c r="O1" s="38"/>
      <c r="P1" s="38"/>
      <c r="Q1" s="38"/>
      <c r="R1" s="38"/>
      <c r="S1" s="38"/>
      <c r="T1" s="38"/>
      <c r="U1" s="38"/>
      <c r="V1" s="38" t="s">
        <v>116</v>
      </c>
      <c r="W1" s="39" t="s">
        <v>54</v>
      </c>
      <c r="X1" s="39"/>
      <c r="Y1" s="40"/>
      <c r="Z1" s="40"/>
      <c r="AA1" s="40">
        <v>1</v>
      </c>
      <c r="AB1" s="40">
        <v>2</v>
      </c>
      <c r="AC1" s="40">
        <v>3</v>
      </c>
      <c r="AD1" s="40">
        <v>4</v>
      </c>
      <c r="AE1" s="40">
        <v>5</v>
      </c>
      <c r="AF1" s="40">
        <v>6</v>
      </c>
      <c r="AG1" s="40">
        <v>7</v>
      </c>
      <c r="AH1" s="40">
        <v>8</v>
      </c>
      <c r="AI1" s="40">
        <v>9</v>
      </c>
      <c r="AJ1" s="40">
        <v>10</v>
      </c>
      <c r="AK1" s="40">
        <v>11</v>
      </c>
      <c r="AL1" s="40">
        <v>12</v>
      </c>
      <c r="AM1" s="40">
        <v>13</v>
      </c>
      <c r="AN1" s="40">
        <v>14</v>
      </c>
      <c r="AO1" s="40">
        <v>15</v>
      </c>
      <c r="AP1" s="40">
        <v>16</v>
      </c>
      <c r="AQ1" s="40">
        <v>17</v>
      </c>
      <c r="AR1" s="40">
        <v>18</v>
      </c>
      <c r="AS1" s="40">
        <v>19</v>
      </c>
      <c r="AT1" s="40">
        <v>20</v>
      </c>
      <c r="AU1" s="40">
        <v>21</v>
      </c>
      <c r="AV1" s="40">
        <v>22</v>
      </c>
      <c r="AW1" s="40">
        <v>23</v>
      </c>
      <c r="AX1" s="40">
        <v>24</v>
      </c>
      <c r="AY1" s="40">
        <v>25</v>
      </c>
      <c r="AZ1" s="40">
        <v>26</v>
      </c>
      <c r="BA1" s="40">
        <v>27</v>
      </c>
      <c r="BB1" s="40">
        <v>28</v>
      </c>
      <c r="BC1" s="40">
        <v>29</v>
      </c>
      <c r="BD1" s="40">
        <v>30</v>
      </c>
      <c r="BE1" s="40">
        <v>31</v>
      </c>
      <c r="BF1" s="40">
        <v>32</v>
      </c>
      <c r="BG1" s="40">
        <v>33</v>
      </c>
      <c r="BH1" s="40">
        <v>34</v>
      </c>
      <c r="BI1" s="40">
        <v>35</v>
      </c>
      <c r="BJ1" s="40">
        <v>36</v>
      </c>
      <c r="BK1" s="40">
        <v>37</v>
      </c>
      <c r="BL1" s="40">
        <v>38</v>
      </c>
      <c r="BM1" s="40">
        <v>39</v>
      </c>
      <c r="BN1" s="40">
        <v>40</v>
      </c>
      <c r="DA1" s="41">
        <v>1</v>
      </c>
      <c r="DB1" s="41">
        <v>1</v>
      </c>
      <c r="DC1" s="41">
        <v>1</v>
      </c>
      <c r="DD1" s="41">
        <v>1</v>
      </c>
      <c r="DE1" s="41">
        <v>1</v>
      </c>
      <c r="DF1" s="41">
        <v>1</v>
      </c>
      <c r="DG1" s="41">
        <v>1</v>
      </c>
      <c r="DH1" s="41">
        <v>1</v>
      </c>
      <c r="DI1" s="41">
        <v>1</v>
      </c>
      <c r="DJ1" s="41">
        <v>1</v>
      </c>
      <c r="DK1" s="41">
        <v>1</v>
      </c>
      <c r="DL1" s="41">
        <v>1</v>
      </c>
      <c r="DM1" s="41">
        <v>1</v>
      </c>
      <c r="DN1" s="41">
        <v>1</v>
      </c>
      <c r="DO1" s="41">
        <v>1</v>
      </c>
      <c r="DP1" s="41">
        <v>1</v>
      </c>
      <c r="DQ1" s="41">
        <v>1</v>
      </c>
      <c r="DR1" s="41">
        <v>1</v>
      </c>
      <c r="DS1" s="41">
        <v>1</v>
      </c>
      <c r="DT1" s="41">
        <v>1</v>
      </c>
      <c r="DU1" s="41">
        <v>1</v>
      </c>
      <c r="DV1" s="41">
        <v>1</v>
      </c>
      <c r="DW1" s="41">
        <v>1</v>
      </c>
      <c r="DX1" s="41">
        <v>1</v>
      </c>
      <c r="DY1" s="41">
        <v>1</v>
      </c>
      <c r="DZ1" s="41">
        <v>1</v>
      </c>
      <c r="EA1" s="41">
        <v>1</v>
      </c>
      <c r="EB1" s="41">
        <v>1</v>
      </c>
      <c r="EC1" s="41">
        <v>1</v>
      </c>
      <c r="ED1" s="41">
        <v>1</v>
      </c>
      <c r="EE1" s="41">
        <v>1</v>
      </c>
      <c r="EF1" s="41">
        <v>1</v>
      </c>
      <c r="EG1" s="41">
        <v>1</v>
      </c>
      <c r="EH1" s="41">
        <v>1</v>
      </c>
      <c r="EI1" s="41">
        <v>1</v>
      </c>
      <c r="EJ1" s="41">
        <v>1</v>
      </c>
      <c r="EK1" s="41">
        <v>1</v>
      </c>
      <c r="EL1" s="41">
        <v>1</v>
      </c>
      <c r="EM1" s="41">
        <v>1</v>
      </c>
      <c r="EN1" s="41">
        <v>1</v>
      </c>
      <c r="EO1" s="41">
        <v>1</v>
      </c>
    </row>
    <row r="2" spans="1:145" ht="21" customHeight="1" x14ac:dyDescent="0.15">
      <c r="A2" s="34" t="str">
        <f ca="1">R2</f>
        <v>A/A</v>
      </c>
      <c r="B2" s="42">
        <f>V!A2</f>
        <v>1</v>
      </c>
      <c r="C2" s="42">
        <f>V!B2</f>
        <v>31</v>
      </c>
      <c r="D2" s="43" t="str">
        <f>V!D2</f>
        <v>Çift sütunlu aşağı listesi</v>
      </c>
      <c r="E2" s="37" t="str">
        <f>LEFT(S!A2,1)</f>
        <v>A</v>
      </c>
      <c r="F2" s="37" t="str">
        <f>RIGHT(S!A2,8)</f>
        <v>A Şubesi</v>
      </c>
      <c r="G2" s="37" t="str">
        <f>LEFT(F2,1)</f>
        <v>A</v>
      </c>
      <c r="H2" s="35" t="str">
        <f>E2&amp;"/"&amp;G2</f>
        <v>A/A</v>
      </c>
      <c r="I2" s="35">
        <f>IF(H2="/","",N2)</f>
        <v>2</v>
      </c>
      <c r="J2" s="35">
        <f t="shared" ref="J2:J32" si="0">EO2</f>
        <v>2</v>
      </c>
      <c r="K2" s="35" t="str">
        <f ca="1">IF(J2="","",INDIRECT("H"&amp;J2))</f>
        <v>A/A</v>
      </c>
      <c r="L2" s="108">
        <f>S!L2</f>
        <v>15</v>
      </c>
      <c r="M2" s="108">
        <f ca="1">IF(J2="","",INDIRECT("L"&amp;J2))</f>
        <v>15</v>
      </c>
      <c r="N2" s="38">
        <v>2</v>
      </c>
      <c r="O2" s="38"/>
      <c r="P2" s="38"/>
      <c r="Q2" s="35">
        <v>1</v>
      </c>
      <c r="R2" s="35" t="str">
        <f ca="1">INDEX(V$2:V$55,Q2)</f>
        <v>A/A</v>
      </c>
      <c r="S2" s="38"/>
      <c r="T2" s="35" t="s">
        <v>53</v>
      </c>
      <c r="U2" s="35" t="s">
        <v>11</v>
      </c>
      <c r="V2" s="35" t="str">
        <f ca="1">K2</f>
        <v>A/A</v>
      </c>
      <c r="W2" s="44">
        <f ca="1">M2</f>
        <v>15</v>
      </c>
      <c r="X2" s="39"/>
      <c r="Y2" s="40"/>
      <c r="Z2" s="40"/>
      <c r="AA2" s="35" t="str">
        <f ca="1">$V2</f>
        <v>A/A</v>
      </c>
      <c r="AB2" s="35" t="str">
        <f ca="1">$V3</f>
        <v>A/B</v>
      </c>
      <c r="AC2" s="35" t="str">
        <f ca="1">$V4</f>
        <v>5/A</v>
      </c>
      <c r="AD2" s="35" t="str">
        <f ca="1">$V5</f>
        <v>5/B</v>
      </c>
      <c r="AE2" s="35" t="str">
        <f ca="1">$V6</f>
        <v>5/C</v>
      </c>
      <c r="AF2" s="35" t="str">
        <f ca="1">$V7</f>
        <v>5/D</v>
      </c>
      <c r="AG2" s="35" t="str">
        <f ca="1">$V8</f>
        <v>5/E</v>
      </c>
      <c r="AH2" s="35" t="str">
        <f ca="1">$V9</f>
        <v>5/F</v>
      </c>
      <c r="AI2" s="35" t="str">
        <f ca="1">$V10</f>
        <v>5/G</v>
      </c>
      <c r="AJ2" s="35" t="str">
        <f ca="1">$V11</f>
        <v>5/H</v>
      </c>
      <c r="AK2" s="35" t="str">
        <f ca="1">$V12</f>
        <v>6/A</v>
      </c>
      <c r="AL2" s="35" t="str">
        <f ca="1">$V13</f>
        <v>6/B</v>
      </c>
      <c r="AM2" s="35" t="str">
        <f ca="1">$V14</f>
        <v>6/C</v>
      </c>
      <c r="AN2" s="35" t="str">
        <f ca="1">$V15</f>
        <v>6/D</v>
      </c>
      <c r="AO2" s="35" t="str">
        <f ca="1">$V16</f>
        <v>6/E</v>
      </c>
      <c r="AP2" s="35" t="str">
        <f ca="1">$V17</f>
        <v>6/F</v>
      </c>
      <c r="AQ2" s="35" t="str">
        <f ca="1">$V18</f>
        <v>6/G</v>
      </c>
      <c r="AR2" s="35" t="str">
        <f ca="1">$V19</f>
        <v>7/A</v>
      </c>
      <c r="AS2" s="35" t="str">
        <f ca="1">$V20</f>
        <v>7/B</v>
      </c>
      <c r="AT2" s="35" t="str">
        <f ca="1">$V21</f>
        <v>7/C</v>
      </c>
      <c r="AU2" s="35" t="str">
        <f ca="1">$V22</f>
        <v>7/D</v>
      </c>
      <c r="AV2" s="35" t="str">
        <f ca="1">$V23</f>
        <v>7/E</v>
      </c>
      <c r="AW2" s="35" t="str">
        <f ca="1">$V24</f>
        <v>7/F</v>
      </c>
      <c r="AX2" s="35" t="str">
        <f ca="1">$V25</f>
        <v>8/A</v>
      </c>
      <c r="AY2" s="35" t="str">
        <f ca="1">$V26</f>
        <v>8/B</v>
      </c>
      <c r="AZ2" s="35" t="str">
        <f ca="1">$V27</f>
        <v>8/C</v>
      </c>
      <c r="BA2" s="35" t="str">
        <f ca="1">$V28</f>
        <v>8/D</v>
      </c>
      <c r="BB2" s="35" t="str">
        <f ca="1">$V29</f>
        <v>8/E</v>
      </c>
      <c r="BC2" s="35" t="str">
        <f ca="1">$V30</f>
        <v>8/F</v>
      </c>
      <c r="BD2" s="35" t="str">
        <f ca="1">$V31</f>
        <v/>
      </c>
      <c r="BE2" s="40" t="str">
        <f ca="1">$V32</f>
        <v/>
      </c>
      <c r="BF2" s="40" t="str">
        <f ca="1">$V33</f>
        <v/>
      </c>
      <c r="BG2" s="40" t="str">
        <f ca="1">$V34</f>
        <v/>
      </c>
      <c r="BH2" s="40" t="str">
        <f ca="1">$V35</f>
        <v/>
      </c>
      <c r="BI2" s="40" t="str">
        <f ca="1">$V36</f>
        <v/>
      </c>
      <c r="BJ2" s="40" t="str">
        <f ca="1">$V37</f>
        <v/>
      </c>
      <c r="BK2" s="40" t="str">
        <f ca="1">$V38</f>
        <v/>
      </c>
      <c r="BL2" s="40" t="str">
        <f ca="1">$V39</f>
        <v/>
      </c>
      <c r="BM2" s="40" t="str">
        <f ca="1">$V40</f>
        <v/>
      </c>
      <c r="BN2" s="40" t="str">
        <f ca="1">$V41</f>
        <v/>
      </c>
      <c r="DA2" s="41">
        <f>I2</f>
        <v>2</v>
      </c>
      <c r="DB2" s="41">
        <f>IF(DA2="",DA1,DA2)</f>
        <v>2</v>
      </c>
      <c r="DC2" s="41">
        <f>IF(DB1="","",IF(DB1=DB2,DB3,DB2))</f>
        <v>2</v>
      </c>
      <c r="DD2" s="41">
        <f t="shared" ref="DD2:EO9" si="1">IF(DC1="","",IF(DC1=DC2,DC3,DC2))</f>
        <v>2</v>
      </c>
      <c r="DE2" s="41">
        <f t="shared" si="1"/>
        <v>2</v>
      </c>
      <c r="DF2" s="41">
        <f t="shared" si="1"/>
        <v>2</v>
      </c>
      <c r="DG2" s="41">
        <f t="shared" si="1"/>
        <v>2</v>
      </c>
      <c r="DH2" s="41">
        <f t="shared" si="1"/>
        <v>2</v>
      </c>
      <c r="DI2" s="41">
        <f t="shared" si="1"/>
        <v>2</v>
      </c>
      <c r="DJ2" s="41">
        <f t="shared" si="1"/>
        <v>2</v>
      </c>
      <c r="DK2" s="41">
        <f t="shared" si="1"/>
        <v>2</v>
      </c>
      <c r="DL2" s="41">
        <f t="shared" si="1"/>
        <v>2</v>
      </c>
      <c r="DM2" s="41">
        <f t="shared" si="1"/>
        <v>2</v>
      </c>
      <c r="DN2" s="41">
        <f t="shared" si="1"/>
        <v>2</v>
      </c>
      <c r="DO2" s="41">
        <f t="shared" si="1"/>
        <v>2</v>
      </c>
      <c r="DP2" s="41">
        <f t="shared" si="1"/>
        <v>2</v>
      </c>
      <c r="DQ2" s="41">
        <f t="shared" si="1"/>
        <v>2</v>
      </c>
      <c r="DR2" s="41">
        <f t="shared" si="1"/>
        <v>2</v>
      </c>
      <c r="DS2" s="41">
        <f t="shared" si="1"/>
        <v>2</v>
      </c>
      <c r="DT2" s="41">
        <f t="shared" si="1"/>
        <v>2</v>
      </c>
      <c r="DU2" s="41">
        <f t="shared" si="1"/>
        <v>2</v>
      </c>
      <c r="DV2" s="41">
        <f t="shared" si="1"/>
        <v>2</v>
      </c>
      <c r="DW2" s="41">
        <f t="shared" si="1"/>
        <v>2</v>
      </c>
      <c r="DX2" s="41">
        <f t="shared" si="1"/>
        <v>2</v>
      </c>
      <c r="DY2" s="41">
        <f t="shared" si="1"/>
        <v>2</v>
      </c>
      <c r="DZ2" s="41">
        <f t="shared" si="1"/>
        <v>2</v>
      </c>
      <c r="EA2" s="41">
        <f t="shared" si="1"/>
        <v>2</v>
      </c>
      <c r="EB2" s="41">
        <f t="shared" si="1"/>
        <v>2</v>
      </c>
      <c r="EC2" s="41">
        <f t="shared" si="1"/>
        <v>2</v>
      </c>
      <c r="ED2" s="41">
        <f t="shared" si="1"/>
        <v>2</v>
      </c>
      <c r="EE2" s="41">
        <f t="shared" si="1"/>
        <v>2</v>
      </c>
      <c r="EF2" s="41">
        <f t="shared" si="1"/>
        <v>2</v>
      </c>
      <c r="EG2" s="41">
        <f t="shared" si="1"/>
        <v>2</v>
      </c>
      <c r="EH2" s="41">
        <f t="shared" si="1"/>
        <v>2</v>
      </c>
      <c r="EI2" s="41">
        <f t="shared" si="1"/>
        <v>2</v>
      </c>
      <c r="EJ2" s="41">
        <f t="shared" si="1"/>
        <v>2</v>
      </c>
      <c r="EK2" s="41">
        <f t="shared" si="1"/>
        <v>2</v>
      </c>
      <c r="EL2" s="41">
        <f t="shared" si="1"/>
        <v>2</v>
      </c>
      <c r="EM2" s="41">
        <f t="shared" si="1"/>
        <v>2</v>
      </c>
      <c r="EN2" s="41">
        <f t="shared" si="1"/>
        <v>2</v>
      </c>
      <c r="EO2" s="41">
        <f t="shared" si="1"/>
        <v>2</v>
      </c>
    </row>
    <row r="3" spans="1:145" ht="21" customHeight="1" x14ac:dyDescent="0.15">
      <c r="A3" s="34" t="str">
        <f t="shared" ref="A3:A66" ca="1" si="2">R3</f>
        <v>A/A</v>
      </c>
      <c r="B3" s="42">
        <f>V!A3</f>
        <v>2</v>
      </c>
      <c r="C3" s="42">
        <f>V!B3</f>
        <v>590</v>
      </c>
      <c r="D3" s="43" t="str">
        <f>V!D3</f>
        <v>Çift sütunlu aşağı listesi</v>
      </c>
      <c r="E3" s="37" t="str">
        <f>LEFT(S!A3,1)</f>
        <v>A</v>
      </c>
      <c r="F3" s="37" t="str">
        <f>RIGHT(S!A3,8)</f>
        <v>B Şubesi</v>
      </c>
      <c r="G3" s="37" t="str">
        <f t="shared" ref="G3:G66" si="3">LEFT(F3,1)</f>
        <v>B</v>
      </c>
      <c r="H3" s="35" t="str">
        <f t="shared" ref="H3:H66" si="4">E3&amp;"/"&amp;G3</f>
        <v>A/B</v>
      </c>
      <c r="I3" s="35">
        <f t="shared" ref="I3:I66" si="5">IF(H3="/","",N3)</f>
        <v>3</v>
      </c>
      <c r="J3" s="35">
        <f t="shared" si="0"/>
        <v>3</v>
      </c>
      <c r="K3" s="35" t="str">
        <f t="shared" ref="K3:K66" ca="1" si="6">IF(J3="","",INDIRECT("H"&amp;J3))</f>
        <v>A/B</v>
      </c>
      <c r="L3" s="108">
        <f>S!L3</f>
        <v>10</v>
      </c>
      <c r="M3" s="108">
        <f t="shared" ref="M3:M66" ca="1" si="7">IF(J3="","",INDIRECT("L"&amp;J3))</f>
        <v>10</v>
      </c>
      <c r="N3" s="38">
        <v>3</v>
      </c>
      <c r="O3" s="38"/>
      <c r="P3" s="38"/>
      <c r="Q3" s="46">
        <f>IF(B3=B2+1,Q2,Q2+1)</f>
        <v>1</v>
      </c>
      <c r="R3" s="35" t="str">
        <f t="shared" ref="R3:R66" ca="1" si="8">INDEX(V$2:V$55,Q3)</f>
        <v>A/A</v>
      </c>
      <c r="S3" s="38"/>
      <c r="T3" s="35" t="s">
        <v>53</v>
      </c>
      <c r="U3" s="35" t="s">
        <v>12</v>
      </c>
      <c r="V3" s="35" t="str">
        <f t="shared" ref="V3:V66" ca="1" si="9">K3</f>
        <v>A/B</v>
      </c>
      <c r="W3" s="44">
        <f t="shared" ref="W3:W66" ca="1" si="10">M3</f>
        <v>10</v>
      </c>
      <c r="X3" s="39"/>
      <c r="Y3" s="40"/>
      <c r="Z3" s="40"/>
      <c r="AA3" s="131">
        <v>1</v>
      </c>
      <c r="AB3" s="132">
        <f ca="1">W$2+1</f>
        <v>16</v>
      </c>
      <c r="AC3" s="132">
        <f ca="1">AB3+W$3</f>
        <v>26</v>
      </c>
      <c r="AD3" s="132">
        <f ca="1">AC3+W$4</f>
        <v>64</v>
      </c>
      <c r="AE3" s="132">
        <f ca="1">AD3+W$5</f>
        <v>97</v>
      </c>
      <c r="AF3" s="132">
        <f ca="1">AE3+W$6</f>
        <v>131</v>
      </c>
      <c r="AG3" s="132">
        <f ca="1">AF3+W$7</f>
        <v>169</v>
      </c>
      <c r="AH3" s="132">
        <f ca="1">AG3+W$8</f>
        <v>204</v>
      </c>
      <c r="AI3" s="132">
        <f ca="1">AH3+W$9</f>
        <v>237</v>
      </c>
      <c r="AJ3" s="132">
        <f ca="1">AI3+W$10</f>
        <v>270</v>
      </c>
      <c r="AK3" s="132">
        <f ca="1">AJ3+W$11</f>
        <v>307</v>
      </c>
      <c r="AL3" s="132">
        <f ca="1">AK3+W$12</f>
        <v>331</v>
      </c>
      <c r="AM3" s="132">
        <f ca="1">AL3+W$13</f>
        <v>362</v>
      </c>
      <c r="AN3" s="132">
        <f ca="1">AM3+W$14</f>
        <v>390</v>
      </c>
      <c r="AO3" s="132">
        <f ca="1">AN3+W$15</f>
        <v>424</v>
      </c>
      <c r="AP3" s="132">
        <f ca="1">AO3+W$16</f>
        <v>460</v>
      </c>
      <c r="AQ3" s="132">
        <f ca="1">AP3+W$17</f>
        <v>497</v>
      </c>
      <c r="AR3" s="132">
        <f ca="1">AQ3+W$18</f>
        <v>533</v>
      </c>
      <c r="AS3" s="132">
        <f ca="1">AR3+W$19</f>
        <v>563</v>
      </c>
      <c r="AT3" s="132">
        <f ca="1">AS3+W$20</f>
        <v>594</v>
      </c>
      <c r="AU3" s="132">
        <f ca="1">AT3+W$21</f>
        <v>629</v>
      </c>
      <c r="AV3" s="132">
        <f ca="1">AU3+W$22</f>
        <v>662</v>
      </c>
      <c r="AW3" s="132">
        <f ca="1">AV3+W$23</f>
        <v>693</v>
      </c>
      <c r="AX3" s="132">
        <f ca="1">AW3+W$24</f>
        <v>729</v>
      </c>
      <c r="AY3" s="132">
        <f ca="1">AX3+W$25</f>
        <v>761</v>
      </c>
      <c r="AZ3" s="132">
        <f ca="1">AY3+W$26</f>
        <v>789</v>
      </c>
      <c r="BA3" s="132">
        <f ca="1">AZ3+W$27</f>
        <v>817</v>
      </c>
      <c r="BB3" s="132">
        <f ca="1">BA3+W$28</f>
        <v>847</v>
      </c>
      <c r="BC3" s="132">
        <f ca="1">BB3+W$29</f>
        <v>871</v>
      </c>
      <c r="BD3" s="132">
        <f ca="1">BC3+W$30</f>
        <v>899</v>
      </c>
      <c r="BE3" s="132" t="e">
        <f ca="1">BD3+W$31</f>
        <v>#VALUE!</v>
      </c>
      <c r="BF3" s="132" t="e">
        <f ca="1">BE3+W$32</f>
        <v>#VALUE!</v>
      </c>
      <c r="BG3" s="132" t="e">
        <f ca="1">BF3+W$33</f>
        <v>#VALUE!</v>
      </c>
      <c r="BH3" s="132" t="e">
        <f ca="1">BG3+W$34</f>
        <v>#VALUE!</v>
      </c>
      <c r="BI3" s="132" t="e">
        <f ca="1">BH3+W$35</f>
        <v>#VALUE!</v>
      </c>
      <c r="BJ3" s="132" t="e">
        <f ca="1">BI3+W$36</f>
        <v>#VALUE!</v>
      </c>
      <c r="BK3" s="132" t="e">
        <f ca="1">BJ3+W$37</f>
        <v>#VALUE!</v>
      </c>
      <c r="BL3" s="132" t="e">
        <f ca="1">BK3+W$38</f>
        <v>#VALUE!</v>
      </c>
      <c r="BM3" s="132" t="e">
        <f ca="1">BL3+W$39</f>
        <v>#VALUE!</v>
      </c>
      <c r="BN3" s="132" t="e">
        <f ca="1">BM3+W$40</f>
        <v>#VALUE!</v>
      </c>
      <c r="DA3" s="41">
        <f t="shared" ref="DA3:DA66" si="11">I3</f>
        <v>3</v>
      </c>
      <c r="DB3" s="41">
        <f t="shared" ref="DB3:DB66" si="12">IF(DA3="",DA2,DA3)</f>
        <v>3</v>
      </c>
      <c r="DC3" s="41">
        <f t="shared" ref="DC3:DR66" si="13">IF(DB2="","",IF(DB2=DB3,DB4,DB3))</f>
        <v>3</v>
      </c>
      <c r="DD3" s="41">
        <f t="shared" si="13"/>
        <v>3</v>
      </c>
      <c r="DE3" s="41">
        <f t="shared" si="13"/>
        <v>3</v>
      </c>
      <c r="DF3" s="41">
        <f t="shared" si="13"/>
        <v>3</v>
      </c>
      <c r="DG3" s="41">
        <f t="shared" si="13"/>
        <v>3</v>
      </c>
      <c r="DH3" s="41">
        <f t="shared" si="13"/>
        <v>3</v>
      </c>
      <c r="DI3" s="41">
        <f t="shared" si="13"/>
        <v>3</v>
      </c>
      <c r="DJ3" s="41">
        <f t="shared" si="13"/>
        <v>3</v>
      </c>
      <c r="DK3" s="41">
        <f t="shared" si="13"/>
        <v>3</v>
      </c>
      <c r="DL3" s="41">
        <f t="shared" si="13"/>
        <v>3</v>
      </c>
      <c r="DM3" s="41">
        <f t="shared" si="13"/>
        <v>3</v>
      </c>
      <c r="DN3" s="41">
        <f t="shared" si="13"/>
        <v>3</v>
      </c>
      <c r="DO3" s="41">
        <f t="shared" si="13"/>
        <v>3</v>
      </c>
      <c r="DP3" s="41">
        <f t="shared" si="13"/>
        <v>3</v>
      </c>
      <c r="DQ3" s="41">
        <f t="shared" si="13"/>
        <v>3</v>
      </c>
      <c r="DR3" s="41">
        <f t="shared" si="13"/>
        <v>3</v>
      </c>
      <c r="DS3" s="41">
        <f t="shared" si="1"/>
        <v>3</v>
      </c>
      <c r="DT3" s="41">
        <f t="shared" si="1"/>
        <v>3</v>
      </c>
      <c r="DU3" s="41">
        <f t="shared" si="1"/>
        <v>3</v>
      </c>
      <c r="DV3" s="41">
        <f t="shared" si="1"/>
        <v>3</v>
      </c>
      <c r="DW3" s="41">
        <f t="shared" si="1"/>
        <v>3</v>
      </c>
      <c r="DX3" s="41">
        <f t="shared" si="1"/>
        <v>3</v>
      </c>
      <c r="DY3" s="41">
        <f t="shared" si="1"/>
        <v>3</v>
      </c>
      <c r="DZ3" s="41">
        <f t="shared" si="1"/>
        <v>3</v>
      </c>
      <c r="EA3" s="41">
        <f t="shared" si="1"/>
        <v>3</v>
      </c>
      <c r="EB3" s="41">
        <f t="shared" si="1"/>
        <v>3</v>
      </c>
      <c r="EC3" s="41">
        <f t="shared" si="1"/>
        <v>3</v>
      </c>
      <c r="ED3" s="41">
        <f t="shared" si="1"/>
        <v>3</v>
      </c>
      <c r="EE3" s="41">
        <f t="shared" si="1"/>
        <v>3</v>
      </c>
      <c r="EF3" s="41">
        <f t="shared" si="1"/>
        <v>3</v>
      </c>
      <c r="EG3" s="41">
        <f t="shared" si="1"/>
        <v>3</v>
      </c>
      <c r="EH3" s="41">
        <f t="shared" si="1"/>
        <v>3</v>
      </c>
      <c r="EI3" s="41">
        <f t="shared" si="1"/>
        <v>3</v>
      </c>
      <c r="EJ3" s="41">
        <f t="shared" si="1"/>
        <v>3</v>
      </c>
      <c r="EK3" s="41">
        <f t="shared" si="1"/>
        <v>3</v>
      </c>
      <c r="EL3" s="41">
        <f t="shared" si="1"/>
        <v>3</v>
      </c>
      <c r="EM3" s="41">
        <f t="shared" si="1"/>
        <v>3</v>
      </c>
      <c r="EN3" s="41">
        <f t="shared" si="1"/>
        <v>3</v>
      </c>
      <c r="EO3" s="41">
        <f t="shared" si="1"/>
        <v>3</v>
      </c>
    </row>
    <row r="4" spans="1:145" ht="21" customHeight="1" x14ac:dyDescent="0.15">
      <c r="A4" s="34" t="str">
        <f t="shared" ca="1" si="2"/>
        <v>A/A</v>
      </c>
      <c r="B4" s="42">
        <f>V!A4</f>
        <v>3</v>
      </c>
      <c r="C4" s="42">
        <f>V!B4</f>
        <v>802</v>
      </c>
      <c r="D4" s="43" t="str">
        <f>V!D4</f>
        <v>Çift sütunlu aşağı listesi</v>
      </c>
      <c r="E4" s="37" t="str">
        <f>LEFT(S!A4,1)</f>
        <v/>
      </c>
      <c r="F4" s="37" t="str">
        <f>RIGHT(S!A4,8)</f>
        <v/>
      </c>
      <c r="G4" s="37" t="str">
        <f t="shared" si="3"/>
        <v/>
      </c>
      <c r="H4" s="35" t="str">
        <f t="shared" si="4"/>
        <v>/</v>
      </c>
      <c r="I4" s="35" t="str">
        <f t="shared" si="5"/>
        <v/>
      </c>
      <c r="J4" s="35">
        <f t="shared" si="0"/>
        <v>5</v>
      </c>
      <c r="K4" s="35" t="str">
        <f t="shared" ca="1" si="6"/>
        <v>5/A</v>
      </c>
      <c r="L4" s="108">
        <f>S!L4</f>
        <v>0</v>
      </c>
      <c r="M4" s="108">
        <f t="shared" ca="1" si="7"/>
        <v>38</v>
      </c>
      <c r="N4" s="38">
        <v>4</v>
      </c>
      <c r="O4" s="38"/>
      <c r="P4" s="38"/>
      <c r="Q4" s="46">
        <f t="shared" ref="Q4:Q67" si="14">IF(B4=B3+1,Q3,Q3+1)</f>
        <v>1</v>
      </c>
      <c r="R4" s="35" t="str">
        <f t="shared" ca="1" si="8"/>
        <v>A/A</v>
      </c>
      <c r="S4" s="38"/>
      <c r="T4" s="35">
        <v>5</v>
      </c>
      <c r="U4" s="35" t="s">
        <v>11</v>
      </c>
      <c r="V4" s="35" t="str">
        <f t="shared" ca="1" si="9"/>
        <v>5/A</v>
      </c>
      <c r="W4" s="44">
        <f t="shared" ca="1" si="10"/>
        <v>38</v>
      </c>
      <c r="X4" s="39"/>
      <c r="Y4" s="40"/>
      <c r="Z4" s="40"/>
      <c r="AA4" s="40">
        <f t="shared" ref="AA4:AA44" ca="1" si="15">IF(W$2-1&lt;AA3,"",AA3+1)</f>
        <v>2</v>
      </c>
      <c r="AB4" s="40">
        <f t="shared" ref="AB4:AB44" ca="1" si="16">IF(AB$3+W$3-2&lt;AB3,"",AB3+1)</f>
        <v>17</v>
      </c>
      <c r="AC4" s="40">
        <f t="shared" ref="AC4:AC44" ca="1" si="17">IF(AC$3+W$4-2&lt;AC3,"",AC3+1)</f>
        <v>27</v>
      </c>
      <c r="AD4" s="40">
        <f t="shared" ref="AD4:AD44" ca="1" si="18">IF(AD$3+W$5-2&lt;AD3,"",AD3+1)</f>
        <v>65</v>
      </c>
      <c r="AE4" s="40">
        <f t="shared" ref="AE4:AE44" ca="1" si="19">IF(AE$3+W$6-2&lt;AE3,"",AE3+1)</f>
        <v>98</v>
      </c>
      <c r="AF4" s="40">
        <f t="shared" ref="AF4:AF44" ca="1" si="20">IF(AF$3+W$7-2&lt;AF3,"",AF3+1)</f>
        <v>132</v>
      </c>
      <c r="AG4" s="40">
        <f t="shared" ref="AG4:AG44" ca="1" si="21">IF(AG$3+W$8-2&lt;AG3,"",AG3+1)</f>
        <v>170</v>
      </c>
      <c r="AH4" s="40">
        <f t="shared" ref="AH4:AH44" ca="1" si="22">IF(AH$3+W$9-2&lt;AH3,"",AH3+1)</f>
        <v>205</v>
      </c>
      <c r="AI4" s="40">
        <f t="shared" ref="AI4:AI44" ca="1" si="23">IF(AI$3+W$10-2&lt;AI3,"",AI3+1)</f>
        <v>238</v>
      </c>
      <c r="AJ4" s="40">
        <f t="shared" ref="AJ4:AJ44" ca="1" si="24">IF(AJ$3+W$11-2&lt;AJ3,"",AJ3+1)</f>
        <v>271</v>
      </c>
      <c r="AK4" s="40">
        <f t="shared" ref="AK4:AK44" ca="1" si="25">IF(AK$3+W$12-2&lt;AK3,"",AK3+1)</f>
        <v>308</v>
      </c>
      <c r="AL4" s="40">
        <f t="shared" ref="AL4:AL44" ca="1" si="26">IF(AL$3+W$13-2&lt;AL3,"",AL3+1)</f>
        <v>332</v>
      </c>
      <c r="AM4" s="40">
        <f t="shared" ref="AM4:AM44" ca="1" si="27">IF(AM$3+W$14-2&lt;AM3,"",AM3+1)</f>
        <v>363</v>
      </c>
      <c r="AN4" s="40">
        <f t="shared" ref="AN4:AN44" ca="1" si="28">IF(AN$3+W$15-2&lt;AN3,"",AN3+1)</f>
        <v>391</v>
      </c>
      <c r="AO4" s="40">
        <f t="shared" ref="AO4:AO44" ca="1" si="29">IF(AO$3+W$16-2&lt;AO3,"",AO3+1)</f>
        <v>425</v>
      </c>
      <c r="AP4" s="40">
        <f t="shared" ref="AP4:AP44" ca="1" si="30">IF(AP$3+W$17-2&lt;AP3,"",AP3+1)</f>
        <v>461</v>
      </c>
      <c r="AQ4" s="40">
        <f t="shared" ref="AQ4:AQ44" ca="1" si="31">IF(AQ$3+W$18-2&lt;AQ3,"",AQ3+1)</f>
        <v>498</v>
      </c>
      <c r="AR4" s="40">
        <f t="shared" ref="AR4:AR44" ca="1" si="32">IF(AR$3+W$19-2&lt;AR3,"",AR3+1)</f>
        <v>534</v>
      </c>
      <c r="AS4" s="40">
        <f t="shared" ref="AS4:AS44" ca="1" si="33">IF(AS$3+W$20-2&lt;AS3,"",AS3+1)</f>
        <v>564</v>
      </c>
      <c r="AT4" s="40">
        <f t="shared" ref="AT4:AT44" ca="1" si="34">IF(AT$3+W$21-2&lt;AT3,"",AT3+1)</f>
        <v>595</v>
      </c>
      <c r="AU4" s="40">
        <f t="shared" ref="AU4:AU44" ca="1" si="35">IF(AU$3+W$22-2&lt;AU3,"",AU3+1)</f>
        <v>630</v>
      </c>
      <c r="AV4" s="40">
        <f t="shared" ref="AV4:AV44" ca="1" si="36">IF(AV$3+W$23-2&lt;AV3,"",AV3+1)</f>
        <v>663</v>
      </c>
      <c r="AW4" s="40">
        <f t="shared" ref="AW4:AW44" ca="1" si="37">IF(AW$3+W$24-2&lt;AW3,"",AW3+1)</f>
        <v>694</v>
      </c>
      <c r="AX4" s="40">
        <f t="shared" ref="AX4:AX44" ca="1" si="38">IF(AX$3+W$25-2&lt;AX3,"",AX3+1)</f>
        <v>730</v>
      </c>
      <c r="AY4" s="40">
        <f t="shared" ref="AY4:AY44" ca="1" si="39">IF(AY$3+W$26-2&lt;AY3,"",AY3+1)</f>
        <v>762</v>
      </c>
      <c r="AZ4" s="40">
        <f t="shared" ref="AZ4:AZ44" ca="1" si="40">IF(AZ$3+W$27-2&lt;AZ3,"",AZ3+1)</f>
        <v>790</v>
      </c>
      <c r="BA4" s="40">
        <f t="shared" ref="BA4:BA44" ca="1" si="41">IF(BA$3+W$28-2&lt;BA3,"",BA3+1)</f>
        <v>818</v>
      </c>
      <c r="BB4" s="40">
        <f t="shared" ref="BB4:BB44" ca="1" si="42">IF(BB$3+W$29-2&lt;BB3,"",BB3+1)</f>
        <v>848</v>
      </c>
      <c r="BC4" s="40">
        <f t="shared" ref="BC4:BC44" ca="1" si="43">IF(BC$3+W$30-2&lt;BC3,"",BC3+1)</f>
        <v>872</v>
      </c>
      <c r="BD4" s="40" t="e">
        <f ca="1">IF(BD$3+W$31-2&lt;BD3,"",BD3+1)</f>
        <v>#VALUE!</v>
      </c>
      <c r="BE4" s="40" t="e">
        <f ca="1">IF(BE$3+W$32-2&lt;BE3,"",BE3+1)</f>
        <v>#VALUE!</v>
      </c>
      <c r="BF4" s="40" t="e">
        <f ca="1">IF(BF$3+W$33-2&lt;BF3,"",BF3+1)</f>
        <v>#VALUE!</v>
      </c>
      <c r="BG4" s="40" t="e">
        <f ca="1">IF(BG$3+W$34-2&lt;BG3,"",BG3+1)</f>
        <v>#VALUE!</v>
      </c>
      <c r="BH4" s="40" t="e">
        <f ca="1">IF(BH$3+W$35-2&lt;BH3,"",BH3+1)</f>
        <v>#VALUE!</v>
      </c>
      <c r="BI4" s="40" t="e">
        <f ca="1">IF(BI$3+W$36-2&lt;BI3,"",BI3+1)</f>
        <v>#VALUE!</v>
      </c>
      <c r="BJ4" s="40" t="e">
        <f ca="1">IF(BJ$3+W$37-2&lt;BJ3,"",BJ3+1)</f>
        <v>#VALUE!</v>
      </c>
      <c r="BK4" s="40" t="e">
        <f ca="1">IF(BK$3+W$38-2&lt;BK3,"",BK3+1)</f>
        <v>#VALUE!</v>
      </c>
      <c r="BL4" s="40" t="e">
        <f ca="1">IF(BL$3+W$39-2&lt;BL3,"",BL3+1)</f>
        <v>#VALUE!</v>
      </c>
      <c r="BM4" s="40" t="e">
        <f ca="1">IF(BM$3+W$40-2&lt;BM3,"",BM3+1)</f>
        <v>#VALUE!</v>
      </c>
      <c r="BN4" s="40" t="e">
        <f ca="1">IF(BN$3+W$41-2&lt;BN3,"",BN3+1)</f>
        <v>#VALUE!</v>
      </c>
      <c r="DA4" s="41" t="str">
        <f t="shared" si="11"/>
        <v/>
      </c>
      <c r="DB4" s="41">
        <f t="shared" si="12"/>
        <v>3</v>
      </c>
      <c r="DC4" s="41">
        <f t="shared" si="13"/>
        <v>5</v>
      </c>
      <c r="DD4" s="41">
        <f t="shared" si="1"/>
        <v>5</v>
      </c>
      <c r="DE4" s="41">
        <f t="shared" si="1"/>
        <v>5</v>
      </c>
      <c r="DF4" s="41">
        <f t="shared" si="1"/>
        <v>5</v>
      </c>
      <c r="DG4" s="41">
        <f t="shared" si="1"/>
        <v>5</v>
      </c>
      <c r="DH4" s="41">
        <f t="shared" si="1"/>
        <v>5</v>
      </c>
      <c r="DI4" s="41">
        <f t="shared" si="1"/>
        <v>5</v>
      </c>
      <c r="DJ4" s="41">
        <f t="shared" si="1"/>
        <v>5</v>
      </c>
      <c r="DK4" s="41">
        <f t="shared" si="1"/>
        <v>5</v>
      </c>
      <c r="DL4" s="41">
        <f t="shared" si="1"/>
        <v>5</v>
      </c>
      <c r="DM4" s="41">
        <f t="shared" si="1"/>
        <v>5</v>
      </c>
      <c r="DN4" s="41">
        <f t="shared" si="1"/>
        <v>5</v>
      </c>
      <c r="DO4" s="41">
        <f t="shared" si="1"/>
        <v>5</v>
      </c>
      <c r="DP4" s="41">
        <f t="shared" si="1"/>
        <v>5</v>
      </c>
      <c r="DQ4" s="41">
        <f t="shared" si="1"/>
        <v>5</v>
      </c>
      <c r="DR4" s="41">
        <f t="shared" si="1"/>
        <v>5</v>
      </c>
      <c r="DS4" s="41">
        <f t="shared" si="1"/>
        <v>5</v>
      </c>
      <c r="DT4" s="41">
        <f t="shared" si="1"/>
        <v>5</v>
      </c>
      <c r="DU4" s="41">
        <f t="shared" si="1"/>
        <v>5</v>
      </c>
      <c r="DV4" s="41">
        <f t="shared" si="1"/>
        <v>5</v>
      </c>
      <c r="DW4" s="41">
        <f t="shared" si="1"/>
        <v>5</v>
      </c>
      <c r="DX4" s="41">
        <f t="shared" si="1"/>
        <v>5</v>
      </c>
      <c r="DY4" s="41">
        <f t="shared" si="1"/>
        <v>5</v>
      </c>
      <c r="DZ4" s="41">
        <f t="shared" si="1"/>
        <v>5</v>
      </c>
      <c r="EA4" s="41">
        <f t="shared" si="1"/>
        <v>5</v>
      </c>
      <c r="EB4" s="41">
        <f t="shared" si="1"/>
        <v>5</v>
      </c>
      <c r="EC4" s="41">
        <f t="shared" si="1"/>
        <v>5</v>
      </c>
      <c r="ED4" s="41">
        <f t="shared" si="1"/>
        <v>5</v>
      </c>
      <c r="EE4" s="41">
        <f t="shared" si="1"/>
        <v>5</v>
      </c>
      <c r="EF4" s="41">
        <f t="shared" si="1"/>
        <v>5</v>
      </c>
      <c r="EG4" s="41">
        <f t="shared" si="1"/>
        <v>5</v>
      </c>
      <c r="EH4" s="41">
        <f t="shared" si="1"/>
        <v>5</v>
      </c>
      <c r="EI4" s="41">
        <f t="shared" si="1"/>
        <v>5</v>
      </c>
      <c r="EJ4" s="41">
        <f t="shared" si="1"/>
        <v>5</v>
      </c>
      <c r="EK4" s="41">
        <f t="shared" si="1"/>
        <v>5</v>
      </c>
      <c r="EL4" s="41">
        <f t="shared" si="1"/>
        <v>5</v>
      </c>
      <c r="EM4" s="41">
        <f t="shared" si="1"/>
        <v>5</v>
      </c>
      <c r="EN4" s="41">
        <f t="shared" si="1"/>
        <v>5</v>
      </c>
      <c r="EO4" s="41">
        <f t="shared" si="1"/>
        <v>5</v>
      </c>
    </row>
    <row r="5" spans="1:145" ht="21" customHeight="1" x14ac:dyDescent="0.15">
      <c r="A5" s="34" t="str">
        <f t="shared" ca="1" si="2"/>
        <v>A/A</v>
      </c>
      <c r="B5" s="42">
        <f>V!A5</f>
        <v>4</v>
      </c>
      <c r="C5" s="42">
        <f>V!B5</f>
        <v>840</v>
      </c>
      <c r="D5" s="43" t="str">
        <f>V!D5</f>
        <v>Çift sütunlu aşağı listesi</v>
      </c>
      <c r="E5" s="37" t="str">
        <f>LEFT(S!A5,1)</f>
        <v>5</v>
      </c>
      <c r="F5" s="37" t="str">
        <f>RIGHT(S!A5,8)</f>
        <v>A Şubesi</v>
      </c>
      <c r="G5" s="37" t="str">
        <f t="shared" si="3"/>
        <v>A</v>
      </c>
      <c r="H5" s="35" t="str">
        <f t="shared" si="4"/>
        <v>5/A</v>
      </c>
      <c r="I5" s="35">
        <f t="shared" si="5"/>
        <v>5</v>
      </c>
      <c r="J5" s="35">
        <f t="shared" si="0"/>
        <v>6</v>
      </c>
      <c r="K5" s="35" t="str">
        <f t="shared" ca="1" si="6"/>
        <v>5/B</v>
      </c>
      <c r="L5" s="108">
        <f>S!L5</f>
        <v>38</v>
      </c>
      <c r="M5" s="108">
        <f t="shared" ca="1" si="7"/>
        <v>33</v>
      </c>
      <c r="N5" s="38">
        <v>5</v>
      </c>
      <c r="O5" s="38"/>
      <c r="P5" s="38"/>
      <c r="Q5" s="46">
        <f t="shared" si="14"/>
        <v>1</v>
      </c>
      <c r="R5" s="35" t="str">
        <f t="shared" ca="1" si="8"/>
        <v>A/A</v>
      </c>
      <c r="S5" s="38"/>
      <c r="T5" s="35">
        <v>5</v>
      </c>
      <c r="U5" s="35" t="s">
        <v>12</v>
      </c>
      <c r="V5" s="35" t="str">
        <f t="shared" ca="1" si="9"/>
        <v>5/B</v>
      </c>
      <c r="W5" s="44">
        <f t="shared" ca="1" si="10"/>
        <v>33</v>
      </c>
      <c r="X5" s="39"/>
      <c r="Y5" s="40"/>
      <c r="Z5" s="40"/>
      <c r="AA5" s="40">
        <f t="shared" ca="1" si="15"/>
        <v>3</v>
      </c>
      <c r="AB5" s="40">
        <f t="shared" ca="1" si="16"/>
        <v>18</v>
      </c>
      <c r="AC5" s="40">
        <f t="shared" ca="1" si="17"/>
        <v>28</v>
      </c>
      <c r="AD5" s="40">
        <f t="shared" ca="1" si="18"/>
        <v>66</v>
      </c>
      <c r="AE5" s="40">
        <f t="shared" ca="1" si="19"/>
        <v>99</v>
      </c>
      <c r="AF5" s="40">
        <f t="shared" ca="1" si="20"/>
        <v>133</v>
      </c>
      <c r="AG5" s="40">
        <f t="shared" ca="1" si="21"/>
        <v>171</v>
      </c>
      <c r="AH5" s="40">
        <f t="shared" ca="1" si="22"/>
        <v>206</v>
      </c>
      <c r="AI5" s="40">
        <f t="shared" ca="1" si="23"/>
        <v>239</v>
      </c>
      <c r="AJ5" s="40">
        <f t="shared" ca="1" si="24"/>
        <v>272</v>
      </c>
      <c r="AK5" s="40">
        <f t="shared" ca="1" si="25"/>
        <v>309</v>
      </c>
      <c r="AL5" s="40">
        <f t="shared" ca="1" si="26"/>
        <v>333</v>
      </c>
      <c r="AM5" s="40">
        <f t="shared" ca="1" si="27"/>
        <v>364</v>
      </c>
      <c r="AN5" s="40">
        <f t="shared" ca="1" si="28"/>
        <v>392</v>
      </c>
      <c r="AO5" s="40">
        <f t="shared" ca="1" si="29"/>
        <v>426</v>
      </c>
      <c r="AP5" s="40">
        <f t="shared" ca="1" si="30"/>
        <v>462</v>
      </c>
      <c r="AQ5" s="40">
        <f t="shared" ca="1" si="31"/>
        <v>499</v>
      </c>
      <c r="AR5" s="40">
        <f t="shared" ca="1" si="32"/>
        <v>535</v>
      </c>
      <c r="AS5" s="40">
        <f t="shared" ca="1" si="33"/>
        <v>565</v>
      </c>
      <c r="AT5" s="40">
        <f t="shared" ca="1" si="34"/>
        <v>596</v>
      </c>
      <c r="AU5" s="40">
        <f t="shared" ca="1" si="35"/>
        <v>631</v>
      </c>
      <c r="AV5" s="40">
        <f t="shared" ca="1" si="36"/>
        <v>664</v>
      </c>
      <c r="AW5" s="40">
        <f t="shared" ca="1" si="37"/>
        <v>695</v>
      </c>
      <c r="AX5" s="40">
        <f t="shared" ca="1" si="38"/>
        <v>731</v>
      </c>
      <c r="AY5" s="40">
        <f t="shared" ca="1" si="39"/>
        <v>763</v>
      </c>
      <c r="AZ5" s="40">
        <f t="shared" ca="1" si="40"/>
        <v>791</v>
      </c>
      <c r="BA5" s="40">
        <f t="shared" ca="1" si="41"/>
        <v>819</v>
      </c>
      <c r="BB5" s="40">
        <f t="shared" ca="1" si="42"/>
        <v>849</v>
      </c>
      <c r="BC5" s="40">
        <f t="shared" ca="1" si="43"/>
        <v>873</v>
      </c>
      <c r="BD5" s="40" t="e">
        <f t="shared" ref="BD5:BD50" ca="1" si="44">IF(BD$3+W$31-2&lt;BD4,"",BD4+1)</f>
        <v>#VALUE!</v>
      </c>
      <c r="BE5" s="40" t="e">
        <f t="shared" ref="BE5:BE50" ca="1" si="45">IF(BE$3+W$32-2&lt;BE4,"",BE4+1)</f>
        <v>#VALUE!</v>
      </c>
      <c r="BF5" s="40" t="e">
        <f t="shared" ref="BF5:BF50" ca="1" si="46">IF(BF$3+W$33-2&lt;BF4,"",BF4+1)</f>
        <v>#VALUE!</v>
      </c>
      <c r="BG5" s="40" t="e">
        <f t="shared" ref="BG5:BG50" ca="1" si="47">IF(BG$3+W$34-2&lt;BG4,"",BG4+1)</f>
        <v>#VALUE!</v>
      </c>
      <c r="BH5" s="40" t="e">
        <f t="shared" ref="BH5:BH50" ca="1" si="48">IF(BH$3+W$35-2&lt;BH4,"",BH4+1)</f>
        <v>#VALUE!</v>
      </c>
      <c r="BI5" s="40" t="e">
        <f t="shared" ref="BI5:BI50" ca="1" si="49">IF(BI$3+W$36-2&lt;BI4,"",BI4+1)</f>
        <v>#VALUE!</v>
      </c>
      <c r="BJ5" s="40" t="e">
        <f t="shared" ref="BJ5:BJ50" ca="1" si="50">IF(BJ$3+W$37-2&lt;BJ4,"",BJ4+1)</f>
        <v>#VALUE!</v>
      </c>
      <c r="BK5" s="40" t="e">
        <f t="shared" ref="BK5:BK50" ca="1" si="51">IF(BK$3+W$38-2&lt;BK4,"",BK4+1)</f>
        <v>#VALUE!</v>
      </c>
      <c r="BL5" s="40" t="e">
        <f t="shared" ref="BL5:BL50" ca="1" si="52">IF(BL$3+W$39-2&lt;BL4,"",BL4+1)</f>
        <v>#VALUE!</v>
      </c>
      <c r="BM5" s="40" t="e">
        <f t="shared" ref="BM5:BM50" ca="1" si="53">IF(BM$3+W$40-2&lt;BM4,"",BM4+1)</f>
        <v>#VALUE!</v>
      </c>
      <c r="BN5" s="40" t="e">
        <f t="shared" ref="BN5:BN50" ca="1" si="54">IF(BN$3+W$41-2&lt;BN4,"",BN4+1)</f>
        <v>#VALUE!</v>
      </c>
      <c r="DA5" s="41">
        <f t="shared" si="11"/>
        <v>5</v>
      </c>
      <c r="DB5" s="41">
        <f t="shared" si="12"/>
        <v>5</v>
      </c>
      <c r="DC5" s="41">
        <f t="shared" si="13"/>
        <v>5</v>
      </c>
      <c r="DD5" s="41">
        <f t="shared" si="1"/>
        <v>6</v>
      </c>
      <c r="DE5" s="41">
        <f t="shared" si="1"/>
        <v>6</v>
      </c>
      <c r="DF5" s="41">
        <f t="shared" si="1"/>
        <v>6</v>
      </c>
      <c r="DG5" s="41">
        <f t="shared" si="1"/>
        <v>6</v>
      </c>
      <c r="DH5" s="41">
        <f t="shared" si="1"/>
        <v>6</v>
      </c>
      <c r="DI5" s="41">
        <f t="shared" si="1"/>
        <v>6</v>
      </c>
      <c r="DJ5" s="41">
        <f t="shared" si="1"/>
        <v>6</v>
      </c>
      <c r="DK5" s="41">
        <f t="shared" si="1"/>
        <v>6</v>
      </c>
      <c r="DL5" s="41">
        <f t="shared" si="1"/>
        <v>6</v>
      </c>
      <c r="DM5" s="41">
        <f t="shared" si="1"/>
        <v>6</v>
      </c>
      <c r="DN5" s="41">
        <f t="shared" si="1"/>
        <v>6</v>
      </c>
      <c r="DO5" s="41">
        <f t="shared" si="1"/>
        <v>6</v>
      </c>
      <c r="DP5" s="41">
        <f t="shared" si="1"/>
        <v>6</v>
      </c>
      <c r="DQ5" s="41">
        <f t="shared" si="1"/>
        <v>6</v>
      </c>
      <c r="DR5" s="41">
        <f t="shared" si="1"/>
        <v>6</v>
      </c>
      <c r="DS5" s="41">
        <f t="shared" si="1"/>
        <v>6</v>
      </c>
      <c r="DT5" s="41">
        <f t="shared" si="1"/>
        <v>6</v>
      </c>
      <c r="DU5" s="41">
        <f t="shared" si="1"/>
        <v>6</v>
      </c>
      <c r="DV5" s="41">
        <f t="shared" si="1"/>
        <v>6</v>
      </c>
      <c r="DW5" s="41">
        <f t="shared" si="1"/>
        <v>6</v>
      </c>
      <c r="DX5" s="41">
        <f t="shared" si="1"/>
        <v>6</v>
      </c>
      <c r="DY5" s="41">
        <f t="shared" si="1"/>
        <v>6</v>
      </c>
      <c r="DZ5" s="41">
        <f t="shared" si="1"/>
        <v>6</v>
      </c>
      <c r="EA5" s="41">
        <f t="shared" si="1"/>
        <v>6</v>
      </c>
      <c r="EB5" s="41">
        <f t="shared" si="1"/>
        <v>6</v>
      </c>
      <c r="EC5" s="41">
        <f t="shared" si="1"/>
        <v>6</v>
      </c>
      <c r="ED5" s="41">
        <f t="shared" si="1"/>
        <v>6</v>
      </c>
      <c r="EE5" s="41">
        <f t="shared" si="1"/>
        <v>6</v>
      </c>
      <c r="EF5" s="41">
        <f t="shared" si="1"/>
        <v>6</v>
      </c>
      <c r="EG5" s="41">
        <f t="shared" si="1"/>
        <v>6</v>
      </c>
      <c r="EH5" s="41">
        <f t="shared" si="1"/>
        <v>6</v>
      </c>
      <c r="EI5" s="41">
        <f t="shared" si="1"/>
        <v>6</v>
      </c>
      <c r="EJ5" s="41">
        <f t="shared" si="1"/>
        <v>6</v>
      </c>
      <c r="EK5" s="41">
        <f t="shared" si="1"/>
        <v>6</v>
      </c>
      <c r="EL5" s="41">
        <f t="shared" si="1"/>
        <v>6</v>
      </c>
      <c r="EM5" s="41">
        <f t="shared" si="1"/>
        <v>6</v>
      </c>
      <c r="EN5" s="41">
        <f t="shared" si="1"/>
        <v>6</v>
      </c>
      <c r="EO5" s="41">
        <f t="shared" si="1"/>
        <v>6</v>
      </c>
    </row>
    <row r="6" spans="1:145" ht="21" customHeight="1" x14ac:dyDescent="0.15">
      <c r="A6" s="34" t="str">
        <f t="shared" ca="1" si="2"/>
        <v>A/A</v>
      </c>
      <c r="B6" s="42">
        <f>V!A6</f>
        <v>5</v>
      </c>
      <c r="C6" s="42">
        <f>V!B6</f>
        <v>847</v>
      </c>
      <c r="D6" s="43" t="str">
        <f>V!D6</f>
        <v>Çift sütunlu aşağı listesi</v>
      </c>
      <c r="E6" s="37" t="str">
        <f>LEFT(S!A6,1)</f>
        <v>5</v>
      </c>
      <c r="F6" s="37" t="str">
        <f>RIGHT(S!A6,8)</f>
        <v>B Şubesi</v>
      </c>
      <c r="G6" s="37" t="str">
        <f t="shared" si="3"/>
        <v>B</v>
      </c>
      <c r="H6" s="35" t="str">
        <f t="shared" si="4"/>
        <v>5/B</v>
      </c>
      <c r="I6" s="35">
        <f t="shared" si="5"/>
        <v>6</v>
      </c>
      <c r="J6" s="35">
        <f t="shared" si="0"/>
        <v>7</v>
      </c>
      <c r="K6" s="35" t="str">
        <f t="shared" ca="1" si="6"/>
        <v>5/C</v>
      </c>
      <c r="L6" s="108">
        <f>S!L6</f>
        <v>33</v>
      </c>
      <c r="M6" s="108">
        <f t="shared" ca="1" si="7"/>
        <v>34</v>
      </c>
      <c r="N6" s="38">
        <v>6</v>
      </c>
      <c r="O6" s="38"/>
      <c r="P6" s="38"/>
      <c r="Q6" s="46">
        <f t="shared" si="14"/>
        <v>1</v>
      </c>
      <c r="R6" s="35" t="str">
        <f t="shared" ca="1" si="8"/>
        <v>A/A</v>
      </c>
      <c r="S6" s="38"/>
      <c r="T6" s="35">
        <v>5</v>
      </c>
      <c r="U6" s="35" t="s">
        <v>13</v>
      </c>
      <c r="V6" s="35" t="str">
        <f t="shared" ca="1" si="9"/>
        <v>5/C</v>
      </c>
      <c r="W6" s="44">
        <f t="shared" ca="1" si="10"/>
        <v>34</v>
      </c>
      <c r="X6" s="39"/>
      <c r="Y6" s="40"/>
      <c r="Z6" s="40"/>
      <c r="AA6" s="40">
        <f t="shared" ca="1" si="15"/>
        <v>4</v>
      </c>
      <c r="AB6" s="40">
        <f t="shared" ca="1" si="16"/>
        <v>19</v>
      </c>
      <c r="AC6" s="40">
        <f t="shared" ca="1" si="17"/>
        <v>29</v>
      </c>
      <c r="AD6" s="40">
        <f t="shared" ca="1" si="18"/>
        <v>67</v>
      </c>
      <c r="AE6" s="40">
        <f t="shared" ca="1" si="19"/>
        <v>100</v>
      </c>
      <c r="AF6" s="40">
        <f t="shared" ca="1" si="20"/>
        <v>134</v>
      </c>
      <c r="AG6" s="40">
        <f t="shared" ca="1" si="21"/>
        <v>172</v>
      </c>
      <c r="AH6" s="40">
        <f t="shared" ca="1" si="22"/>
        <v>207</v>
      </c>
      <c r="AI6" s="40">
        <f t="shared" ca="1" si="23"/>
        <v>240</v>
      </c>
      <c r="AJ6" s="40">
        <f t="shared" ca="1" si="24"/>
        <v>273</v>
      </c>
      <c r="AK6" s="40">
        <f t="shared" ca="1" si="25"/>
        <v>310</v>
      </c>
      <c r="AL6" s="40">
        <f t="shared" ca="1" si="26"/>
        <v>334</v>
      </c>
      <c r="AM6" s="40">
        <f t="shared" ca="1" si="27"/>
        <v>365</v>
      </c>
      <c r="AN6" s="40">
        <f t="shared" ca="1" si="28"/>
        <v>393</v>
      </c>
      <c r="AO6" s="40">
        <f t="shared" ca="1" si="29"/>
        <v>427</v>
      </c>
      <c r="AP6" s="40">
        <f t="shared" ca="1" si="30"/>
        <v>463</v>
      </c>
      <c r="AQ6" s="40">
        <f t="shared" ca="1" si="31"/>
        <v>500</v>
      </c>
      <c r="AR6" s="40">
        <f t="shared" ca="1" si="32"/>
        <v>536</v>
      </c>
      <c r="AS6" s="40">
        <f t="shared" ca="1" si="33"/>
        <v>566</v>
      </c>
      <c r="AT6" s="40">
        <f t="shared" ca="1" si="34"/>
        <v>597</v>
      </c>
      <c r="AU6" s="40">
        <f t="shared" ca="1" si="35"/>
        <v>632</v>
      </c>
      <c r="AV6" s="40">
        <f t="shared" ca="1" si="36"/>
        <v>665</v>
      </c>
      <c r="AW6" s="40">
        <f t="shared" ca="1" si="37"/>
        <v>696</v>
      </c>
      <c r="AX6" s="40">
        <f t="shared" ca="1" si="38"/>
        <v>732</v>
      </c>
      <c r="AY6" s="40">
        <f t="shared" ca="1" si="39"/>
        <v>764</v>
      </c>
      <c r="AZ6" s="40">
        <f t="shared" ca="1" si="40"/>
        <v>792</v>
      </c>
      <c r="BA6" s="40">
        <f t="shared" ca="1" si="41"/>
        <v>820</v>
      </c>
      <c r="BB6" s="40">
        <f t="shared" ca="1" si="42"/>
        <v>850</v>
      </c>
      <c r="BC6" s="40">
        <f t="shared" ca="1" si="43"/>
        <v>874</v>
      </c>
      <c r="BD6" s="40" t="e">
        <f t="shared" ca="1" si="44"/>
        <v>#VALUE!</v>
      </c>
      <c r="BE6" s="40" t="e">
        <f t="shared" ca="1" si="45"/>
        <v>#VALUE!</v>
      </c>
      <c r="BF6" s="40" t="e">
        <f t="shared" ca="1" si="46"/>
        <v>#VALUE!</v>
      </c>
      <c r="BG6" s="40" t="e">
        <f t="shared" ca="1" si="47"/>
        <v>#VALUE!</v>
      </c>
      <c r="BH6" s="40" t="e">
        <f t="shared" ca="1" si="48"/>
        <v>#VALUE!</v>
      </c>
      <c r="BI6" s="40" t="e">
        <f t="shared" ca="1" si="49"/>
        <v>#VALUE!</v>
      </c>
      <c r="BJ6" s="40" t="e">
        <f t="shared" ca="1" si="50"/>
        <v>#VALUE!</v>
      </c>
      <c r="BK6" s="40" t="e">
        <f t="shared" ca="1" si="51"/>
        <v>#VALUE!</v>
      </c>
      <c r="BL6" s="40" t="e">
        <f t="shared" ca="1" si="52"/>
        <v>#VALUE!</v>
      </c>
      <c r="BM6" s="40" t="e">
        <f t="shared" ca="1" si="53"/>
        <v>#VALUE!</v>
      </c>
      <c r="BN6" s="40" t="e">
        <f t="shared" ca="1" si="54"/>
        <v>#VALUE!</v>
      </c>
      <c r="DA6" s="41">
        <f t="shared" si="11"/>
        <v>6</v>
      </c>
      <c r="DB6" s="41">
        <f t="shared" si="12"/>
        <v>6</v>
      </c>
      <c r="DC6" s="41">
        <f t="shared" si="13"/>
        <v>6</v>
      </c>
      <c r="DD6" s="41">
        <f t="shared" si="1"/>
        <v>6</v>
      </c>
      <c r="DE6" s="41">
        <f t="shared" si="1"/>
        <v>7</v>
      </c>
      <c r="DF6" s="41">
        <f t="shared" si="1"/>
        <v>7</v>
      </c>
      <c r="DG6" s="41">
        <f t="shared" si="1"/>
        <v>7</v>
      </c>
      <c r="DH6" s="41">
        <f t="shared" si="1"/>
        <v>7</v>
      </c>
      <c r="DI6" s="41">
        <f t="shared" si="1"/>
        <v>7</v>
      </c>
      <c r="DJ6" s="41">
        <f t="shared" si="1"/>
        <v>7</v>
      </c>
      <c r="DK6" s="41">
        <f t="shared" si="1"/>
        <v>7</v>
      </c>
      <c r="DL6" s="41">
        <f t="shared" si="1"/>
        <v>7</v>
      </c>
      <c r="DM6" s="41">
        <f t="shared" si="1"/>
        <v>7</v>
      </c>
      <c r="DN6" s="41">
        <f t="shared" si="1"/>
        <v>7</v>
      </c>
      <c r="DO6" s="41">
        <f t="shared" si="1"/>
        <v>7</v>
      </c>
      <c r="DP6" s="41">
        <f t="shared" si="1"/>
        <v>7</v>
      </c>
      <c r="DQ6" s="41">
        <f t="shared" si="1"/>
        <v>7</v>
      </c>
      <c r="DR6" s="41">
        <f t="shared" si="1"/>
        <v>7</v>
      </c>
      <c r="DS6" s="41">
        <f t="shared" si="1"/>
        <v>7</v>
      </c>
      <c r="DT6" s="41">
        <f t="shared" si="1"/>
        <v>7</v>
      </c>
      <c r="DU6" s="41">
        <f t="shared" si="1"/>
        <v>7</v>
      </c>
      <c r="DV6" s="41">
        <f t="shared" si="1"/>
        <v>7</v>
      </c>
      <c r="DW6" s="41">
        <f t="shared" si="1"/>
        <v>7</v>
      </c>
      <c r="DX6" s="41">
        <f t="shared" si="1"/>
        <v>7</v>
      </c>
      <c r="DY6" s="41">
        <f t="shared" si="1"/>
        <v>7</v>
      </c>
      <c r="DZ6" s="41">
        <f t="shared" si="1"/>
        <v>7</v>
      </c>
      <c r="EA6" s="41">
        <f t="shared" si="1"/>
        <v>7</v>
      </c>
      <c r="EB6" s="41">
        <f t="shared" si="1"/>
        <v>7</v>
      </c>
      <c r="EC6" s="41">
        <f t="shared" si="1"/>
        <v>7</v>
      </c>
      <c r="ED6" s="41">
        <f t="shared" si="1"/>
        <v>7</v>
      </c>
      <c r="EE6" s="41">
        <f t="shared" si="1"/>
        <v>7</v>
      </c>
      <c r="EF6" s="41">
        <f t="shared" si="1"/>
        <v>7</v>
      </c>
      <c r="EG6" s="41">
        <f t="shared" si="1"/>
        <v>7</v>
      </c>
      <c r="EH6" s="41">
        <f t="shared" si="1"/>
        <v>7</v>
      </c>
      <c r="EI6" s="41">
        <f t="shared" si="1"/>
        <v>7</v>
      </c>
      <c r="EJ6" s="41">
        <f t="shared" si="1"/>
        <v>7</v>
      </c>
      <c r="EK6" s="41">
        <f t="shared" si="1"/>
        <v>7</v>
      </c>
      <c r="EL6" s="41">
        <f t="shared" si="1"/>
        <v>7</v>
      </c>
      <c r="EM6" s="41">
        <f t="shared" si="1"/>
        <v>7</v>
      </c>
      <c r="EN6" s="41">
        <f t="shared" si="1"/>
        <v>7</v>
      </c>
      <c r="EO6" s="41">
        <f t="shared" si="1"/>
        <v>7</v>
      </c>
    </row>
    <row r="7" spans="1:145" ht="21" customHeight="1" x14ac:dyDescent="0.15">
      <c r="A7" s="34" t="str">
        <f t="shared" ca="1" si="2"/>
        <v>A/A</v>
      </c>
      <c r="B7" s="42">
        <f>V!A7</f>
        <v>6</v>
      </c>
      <c r="C7" s="42">
        <f>V!B7</f>
        <v>860</v>
      </c>
      <c r="D7" s="43" t="str">
        <f>V!D7</f>
        <v>Çift sütunlu aşağı listesi</v>
      </c>
      <c r="E7" s="37" t="str">
        <f>LEFT(S!A7,1)</f>
        <v>5</v>
      </c>
      <c r="F7" s="37" t="str">
        <f>RIGHT(S!A7,8)</f>
        <v>C Şubesi</v>
      </c>
      <c r="G7" s="37" t="str">
        <f t="shared" si="3"/>
        <v>C</v>
      </c>
      <c r="H7" s="35" t="str">
        <f t="shared" si="4"/>
        <v>5/C</v>
      </c>
      <c r="I7" s="35">
        <f t="shared" si="5"/>
        <v>7</v>
      </c>
      <c r="J7" s="35">
        <f t="shared" si="0"/>
        <v>8</v>
      </c>
      <c r="K7" s="35" t="str">
        <f t="shared" ca="1" si="6"/>
        <v>5/D</v>
      </c>
      <c r="L7" s="108">
        <f>S!L7</f>
        <v>34</v>
      </c>
      <c r="M7" s="108">
        <f t="shared" ca="1" si="7"/>
        <v>38</v>
      </c>
      <c r="N7" s="38">
        <v>7</v>
      </c>
      <c r="O7" s="38"/>
      <c r="P7" s="38"/>
      <c r="Q7" s="46">
        <f t="shared" si="14"/>
        <v>1</v>
      </c>
      <c r="R7" s="35" t="str">
        <f t="shared" ca="1" si="8"/>
        <v>A/A</v>
      </c>
      <c r="S7" s="38"/>
      <c r="T7" s="35">
        <v>5</v>
      </c>
      <c r="U7" s="35" t="s">
        <v>14</v>
      </c>
      <c r="V7" s="35" t="str">
        <f t="shared" ca="1" si="9"/>
        <v>5/D</v>
      </c>
      <c r="W7" s="44">
        <f t="shared" ca="1" si="10"/>
        <v>38</v>
      </c>
      <c r="X7" s="39"/>
      <c r="Y7" s="40"/>
      <c r="Z7" s="40"/>
      <c r="AA7" s="40">
        <f t="shared" ca="1" si="15"/>
        <v>5</v>
      </c>
      <c r="AB7" s="40">
        <f t="shared" ca="1" si="16"/>
        <v>20</v>
      </c>
      <c r="AC7" s="40">
        <f t="shared" ca="1" si="17"/>
        <v>30</v>
      </c>
      <c r="AD7" s="40">
        <f t="shared" ca="1" si="18"/>
        <v>68</v>
      </c>
      <c r="AE7" s="40">
        <f t="shared" ca="1" si="19"/>
        <v>101</v>
      </c>
      <c r="AF7" s="40">
        <f t="shared" ca="1" si="20"/>
        <v>135</v>
      </c>
      <c r="AG7" s="40">
        <f t="shared" ca="1" si="21"/>
        <v>173</v>
      </c>
      <c r="AH7" s="40">
        <f t="shared" ca="1" si="22"/>
        <v>208</v>
      </c>
      <c r="AI7" s="40">
        <f t="shared" ca="1" si="23"/>
        <v>241</v>
      </c>
      <c r="AJ7" s="40">
        <f t="shared" ca="1" si="24"/>
        <v>274</v>
      </c>
      <c r="AK7" s="40">
        <f t="shared" ca="1" si="25"/>
        <v>311</v>
      </c>
      <c r="AL7" s="40">
        <f t="shared" ca="1" si="26"/>
        <v>335</v>
      </c>
      <c r="AM7" s="40">
        <f t="shared" ca="1" si="27"/>
        <v>366</v>
      </c>
      <c r="AN7" s="40">
        <f t="shared" ca="1" si="28"/>
        <v>394</v>
      </c>
      <c r="AO7" s="40">
        <f t="shared" ca="1" si="29"/>
        <v>428</v>
      </c>
      <c r="AP7" s="40">
        <f t="shared" ca="1" si="30"/>
        <v>464</v>
      </c>
      <c r="AQ7" s="40">
        <f t="shared" ca="1" si="31"/>
        <v>501</v>
      </c>
      <c r="AR7" s="40">
        <f t="shared" ca="1" si="32"/>
        <v>537</v>
      </c>
      <c r="AS7" s="40">
        <f t="shared" ca="1" si="33"/>
        <v>567</v>
      </c>
      <c r="AT7" s="40">
        <f t="shared" ca="1" si="34"/>
        <v>598</v>
      </c>
      <c r="AU7" s="40">
        <f t="shared" ca="1" si="35"/>
        <v>633</v>
      </c>
      <c r="AV7" s="40">
        <f t="shared" ca="1" si="36"/>
        <v>666</v>
      </c>
      <c r="AW7" s="40">
        <f t="shared" ca="1" si="37"/>
        <v>697</v>
      </c>
      <c r="AX7" s="40">
        <f t="shared" ca="1" si="38"/>
        <v>733</v>
      </c>
      <c r="AY7" s="40">
        <f t="shared" ca="1" si="39"/>
        <v>765</v>
      </c>
      <c r="AZ7" s="40">
        <f t="shared" ca="1" si="40"/>
        <v>793</v>
      </c>
      <c r="BA7" s="40">
        <f t="shared" ca="1" si="41"/>
        <v>821</v>
      </c>
      <c r="BB7" s="40">
        <f t="shared" ca="1" si="42"/>
        <v>851</v>
      </c>
      <c r="BC7" s="40">
        <f t="shared" ca="1" si="43"/>
        <v>875</v>
      </c>
      <c r="BD7" s="40" t="e">
        <f t="shared" ca="1" si="44"/>
        <v>#VALUE!</v>
      </c>
      <c r="BE7" s="40" t="e">
        <f t="shared" ca="1" si="45"/>
        <v>#VALUE!</v>
      </c>
      <c r="BF7" s="40" t="e">
        <f t="shared" ca="1" si="46"/>
        <v>#VALUE!</v>
      </c>
      <c r="BG7" s="40" t="e">
        <f t="shared" ca="1" si="47"/>
        <v>#VALUE!</v>
      </c>
      <c r="BH7" s="40" t="e">
        <f t="shared" ca="1" si="48"/>
        <v>#VALUE!</v>
      </c>
      <c r="BI7" s="40" t="e">
        <f t="shared" ca="1" si="49"/>
        <v>#VALUE!</v>
      </c>
      <c r="BJ7" s="40" t="e">
        <f t="shared" ca="1" si="50"/>
        <v>#VALUE!</v>
      </c>
      <c r="BK7" s="40" t="e">
        <f t="shared" ca="1" si="51"/>
        <v>#VALUE!</v>
      </c>
      <c r="BL7" s="40" t="e">
        <f t="shared" ca="1" si="52"/>
        <v>#VALUE!</v>
      </c>
      <c r="BM7" s="40" t="e">
        <f t="shared" ca="1" si="53"/>
        <v>#VALUE!</v>
      </c>
      <c r="BN7" s="40" t="e">
        <f t="shared" ca="1" si="54"/>
        <v>#VALUE!</v>
      </c>
      <c r="DA7" s="41">
        <f t="shared" si="11"/>
        <v>7</v>
      </c>
      <c r="DB7" s="41">
        <f t="shared" si="12"/>
        <v>7</v>
      </c>
      <c r="DC7" s="41">
        <f t="shared" si="13"/>
        <v>7</v>
      </c>
      <c r="DD7" s="41">
        <f t="shared" si="1"/>
        <v>7</v>
      </c>
      <c r="DE7" s="41">
        <f t="shared" si="1"/>
        <v>7</v>
      </c>
      <c r="DF7" s="41">
        <f t="shared" si="1"/>
        <v>8</v>
      </c>
      <c r="DG7" s="41">
        <f t="shared" si="1"/>
        <v>8</v>
      </c>
      <c r="DH7" s="41">
        <f t="shared" si="1"/>
        <v>8</v>
      </c>
      <c r="DI7" s="41">
        <f t="shared" si="1"/>
        <v>8</v>
      </c>
      <c r="DJ7" s="41">
        <f t="shared" si="1"/>
        <v>8</v>
      </c>
      <c r="DK7" s="41">
        <f t="shared" si="1"/>
        <v>8</v>
      </c>
      <c r="DL7" s="41">
        <f t="shared" si="1"/>
        <v>8</v>
      </c>
      <c r="DM7" s="41">
        <f t="shared" si="1"/>
        <v>8</v>
      </c>
      <c r="DN7" s="41">
        <f t="shared" si="1"/>
        <v>8</v>
      </c>
      <c r="DO7" s="41">
        <f t="shared" si="1"/>
        <v>8</v>
      </c>
      <c r="DP7" s="41">
        <f t="shared" si="1"/>
        <v>8</v>
      </c>
      <c r="DQ7" s="41">
        <f t="shared" si="1"/>
        <v>8</v>
      </c>
      <c r="DR7" s="41">
        <f t="shared" si="1"/>
        <v>8</v>
      </c>
      <c r="DS7" s="41">
        <f t="shared" si="1"/>
        <v>8</v>
      </c>
      <c r="DT7" s="41">
        <f t="shared" si="1"/>
        <v>8</v>
      </c>
      <c r="DU7" s="41">
        <f t="shared" si="1"/>
        <v>8</v>
      </c>
      <c r="DV7" s="41">
        <f t="shared" si="1"/>
        <v>8</v>
      </c>
      <c r="DW7" s="41">
        <f t="shared" si="1"/>
        <v>8</v>
      </c>
      <c r="DX7" s="41">
        <f t="shared" si="1"/>
        <v>8</v>
      </c>
      <c r="DY7" s="41">
        <f t="shared" si="1"/>
        <v>8</v>
      </c>
      <c r="DZ7" s="41">
        <f t="shared" si="1"/>
        <v>8</v>
      </c>
      <c r="EA7" s="41">
        <f t="shared" si="1"/>
        <v>8</v>
      </c>
      <c r="EB7" s="41">
        <f t="shared" si="1"/>
        <v>8</v>
      </c>
      <c r="EC7" s="41">
        <f t="shared" si="1"/>
        <v>8</v>
      </c>
      <c r="ED7" s="41">
        <f t="shared" si="1"/>
        <v>8</v>
      </c>
      <c r="EE7" s="41">
        <f t="shared" si="1"/>
        <v>8</v>
      </c>
      <c r="EF7" s="41">
        <f t="shared" si="1"/>
        <v>8</v>
      </c>
      <c r="EG7" s="41">
        <f t="shared" si="1"/>
        <v>8</v>
      </c>
      <c r="EH7" s="41">
        <f t="shared" si="1"/>
        <v>8</v>
      </c>
      <c r="EI7" s="41">
        <f t="shared" si="1"/>
        <v>8</v>
      </c>
      <c r="EJ7" s="41">
        <f t="shared" si="1"/>
        <v>8</v>
      </c>
      <c r="EK7" s="41">
        <f t="shared" si="1"/>
        <v>8</v>
      </c>
      <c r="EL7" s="41">
        <f t="shared" si="1"/>
        <v>8</v>
      </c>
      <c r="EM7" s="41">
        <f t="shared" si="1"/>
        <v>8</v>
      </c>
      <c r="EN7" s="41">
        <f t="shared" si="1"/>
        <v>8</v>
      </c>
      <c r="EO7" s="41">
        <f t="shared" si="1"/>
        <v>8</v>
      </c>
    </row>
    <row r="8" spans="1:145" ht="21" customHeight="1" x14ac:dyDescent="0.15">
      <c r="A8" s="34" t="str">
        <f t="shared" ca="1" si="2"/>
        <v>A/A</v>
      </c>
      <c r="B8" s="42">
        <f>V!A8</f>
        <v>7</v>
      </c>
      <c r="C8" s="42">
        <f>V!B8</f>
        <v>863</v>
      </c>
      <c r="D8" s="43" t="str">
        <f>V!D8</f>
        <v>Çift sütunlu aşağı listesi</v>
      </c>
      <c r="E8" s="37" t="str">
        <f>LEFT(S!A8,1)</f>
        <v>5</v>
      </c>
      <c r="F8" s="37" t="str">
        <f>RIGHT(S!A8,8)</f>
        <v>D Şubesi</v>
      </c>
      <c r="G8" s="37" t="str">
        <f t="shared" si="3"/>
        <v>D</v>
      </c>
      <c r="H8" s="35" t="str">
        <f t="shared" si="4"/>
        <v>5/D</v>
      </c>
      <c r="I8" s="35">
        <f t="shared" si="5"/>
        <v>8</v>
      </c>
      <c r="J8" s="35">
        <f t="shared" si="0"/>
        <v>9</v>
      </c>
      <c r="K8" s="35" t="str">
        <f t="shared" ca="1" si="6"/>
        <v>5/E</v>
      </c>
      <c r="L8" s="108">
        <f>S!L8</f>
        <v>38</v>
      </c>
      <c r="M8" s="108">
        <f t="shared" ca="1" si="7"/>
        <v>35</v>
      </c>
      <c r="N8" s="38">
        <v>8</v>
      </c>
      <c r="O8" s="38"/>
      <c r="P8" s="38"/>
      <c r="Q8" s="46">
        <f t="shared" si="14"/>
        <v>1</v>
      </c>
      <c r="R8" s="35" t="str">
        <f t="shared" ca="1" si="8"/>
        <v>A/A</v>
      </c>
      <c r="S8" s="38"/>
      <c r="T8" s="35">
        <v>5</v>
      </c>
      <c r="U8" s="35" t="s">
        <v>15</v>
      </c>
      <c r="V8" s="35" t="str">
        <f t="shared" ca="1" si="9"/>
        <v>5/E</v>
      </c>
      <c r="W8" s="44">
        <f t="shared" ca="1" si="10"/>
        <v>35</v>
      </c>
      <c r="X8" s="39"/>
      <c r="Y8" s="40"/>
      <c r="Z8" s="40"/>
      <c r="AA8" s="40">
        <f t="shared" ca="1" si="15"/>
        <v>6</v>
      </c>
      <c r="AB8" s="40">
        <f t="shared" ca="1" si="16"/>
        <v>21</v>
      </c>
      <c r="AC8" s="40">
        <f t="shared" ca="1" si="17"/>
        <v>31</v>
      </c>
      <c r="AD8" s="40">
        <f t="shared" ca="1" si="18"/>
        <v>69</v>
      </c>
      <c r="AE8" s="40">
        <f t="shared" ca="1" si="19"/>
        <v>102</v>
      </c>
      <c r="AF8" s="40">
        <f t="shared" ca="1" si="20"/>
        <v>136</v>
      </c>
      <c r="AG8" s="40">
        <f t="shared" ca="1" si="21"/>
        <v>174</v>
      </c>
      <c r="AH8" s="40">
        <f t="shared" ca="1" si="22"/>
        <v>209</v>
      </c>
      <c r="AI8" s="40">
        <f t="shared" ca="1" si="23"/>
        <v>242</v>
      </c>
      <c r="AJ8" s="40">
        <f t="shared" ca="1" si="24"/>
        <v>275</v>
      </c>
      <c r="AK8" s="40">
        <f t="shared" ca="1" si="25"/>
        <v>312</v>
      </c>
      <c r="AL8" s="40">
        <f t="shared" ca="1" si="26"/>
        <v>336</v>
      </c>
      <c r="AM8" s="40">
        <f t="shared" ca="1" si="27"/>
        <v>367</v>
      </c>
      <c r="AN8" s="40">
        <f t="shared" ca="1" si="28"/>
        <v>395</v>
      </c>
      <c r="AO8" s="40">
        <f t="shared" ca="1" si="29"/>
        <v>429</v>
      </c>
      <c r="AP8" s="40">
        <f t="shared" ca="1" si="30"/>
        <v>465</v>
      </c>
      <c r="AQ8" s="40">
        <f t="shared" ca="1" si="31"/>
        <v>502</v>
      </c>
      <c r="AR8" s="40">
        <f t="shared" ca="1" si="32"/>
        <v>538</v>
      </c>
      <c r="AS8" s="40">
        <f t="shared" ca="1" si="33"/>
        <v>568</v>
      </c>
      <c r="AT8" s="40">
        <f t="shared" ca="1" si="34"/>
        <v>599</v>
      </c>
      <c r="AU8" s="40">
        <f t="shared" ca="1" si="35"/>
        <v>634</v>
      </c>
      <c r="AV8" s="40">
        <f t="shared" ca="1" si="36"/>
        <v>667</v>
      </c>
      <c r="AW8" s="40">
        <f t="shared" ca="1" si="37"/>
        <v>698</v>
      </c>
      <c r="AX8" s="40">
        <f t="shared" ca="1" si="38"/>
        <v>734</v>
      </c>
      <c r="AY8" s="40">
        <f t="shared" ca="1" si="39"/>
        <v>766</v>
      </c>
      <c r="AZ8" s="40">
        <f t="shared" ca="1" si="40"/>
        <v>794</v>
      </c>
      <c r="BA8" s="40">
        <f t="shared" ca="1" si="41"/>
        <v>822</v>
      </c>
      <c r="BB8" s="40">
        <f t="shared" ca="1" si="42"/>
        <v>852</v>
      </c>
      <c r="BC8" s="40">
        <f t="shared" ca="1" si="43"/>
        <v>876</v>
      </c>
      <c r="BD8" s="40" t="e">
        <f t="shared" ca="1" si="44"/>
        <v>#VALUE!</v>
      </c>
      <c r="BE8" s="40" t="e">
        <f t="shared" ca="1" si="45"/>
        <v>#VALUE!</v>
      </c>
      <c r="BF8" s="40" t="e">
        <f t="shared" ca="1" si="46"/>
        <v>#VALUE!</v>
      </c>
      <c r="BG8" s="40" t="e">
        <f t="shared" ca="1" si="47"/>
        <v>#VALUE!</v>
      </c>
      <c r="BH8" s="40" t="e">
        <f t="shared" ca="1" si="48"/>
        <v>#VALUE!</v>
      </c>
      <c r="BI8" s="40" t="e">
        <f t="shared" ca="1" si="49"/>
        <v>#VALUE!</v>
      </c>
      <c r="BJ8" s="40" t="e">
        <f t="shared" ca="1" si="50"/>
        <v>#VALUE!</v>
      </c>
      <c r="BK8" s="40" t="e">
        <f t="shared" ca="1" si="51"/>
        <v>#VALUE!</v>
      </c>
      <c r="BL8" s="40" t="e">
        <f t="shared" ca="1" si="52"/>
        <v>#VALUE!</v>
      </c>
      <c r="BM8" s="40" t="e">
        <f t="shared" ca="1" si="53"/>
        <v>#VALUE!</v>
      </c>
      <c r="BN8" s="40" t="e">
        <f t="shared" ca="1" si="54"/>
        <v>#VALUE!</v>
      </c>
      <c r="DA8" s="41">
        <f t="shared" si="11"/>
        <v>8</v>
      </c>
      <c r="DB8" s="41">
        <f t="shared" si="12"/>
        <v>8</v>
      </c>
      <c r="DC8" s="41">
        <f t="shared" si="13"/>
        <v>8</v>
      </c>
      <c r="DD8" s="41">
        <f t="shared" si="1"/>
        <v>8</v>
      </c>
      <c r="DE8" s="41">
        <f t="shared" si="1"/>
        <v>8</v>
      </c>
      <c r="DF8" s="41">
        <f t="shared" si="1"/>
        <v>8</v>
      </c>
      <c r="DG8" s="41">
        <f t="shared" si="1"/>
        <v>9</v>
      </c>
      <c r="DH8" s="41">
        <f t="shared" si="1"/>
        <v>9</v>
      </c>
      <c r="DI8" s="41">
        <f t="shared" si="1"/>
        <v>9</v>
      </c>
      <c r="DJ8" s="41">
        <f t="shared" si="1"/>
        <v>9</v>
      </c>
      <c r="DK8" s="41">
        <f t="shared" si="1"/>
        <v>9</v>
      </c>
      <c r="DL8" s="41">
        <f t="shared" si="1"/>
        <v>9</v>
      </c>
      <c r="DM8" s="41">
        <f t="shared" si="1"/>
        <v>9</v>
      </c>
      <c r="DN8" s="41">
        <f t="shared" si="1"/>
        <v>9</v>
      </c>
      <c r="DO8" s="41">
        <f t="shared" si="1"/>
        <v>9</v>
      </c>
      <c r="DP8" s="41">
        <f t="shared" si="1"/>
        <v>9</v>
      </c>
      <c r="DQ8" s="41">
        <f t="shared" si="1"/>
        <v>9</v>
      </c>
      <c r="DR8" s="41">
        <f t="shared" si="1"/>
        <v>9</v>
      </c>
      <c r="DS8" s="41">
        <f t="shared" si="1"/>
        <v>9</v>
      </c>
      <c r="DT8" s="41">
        <f t="shared" si="1"/>
        <v>9</v>
      </c>
      <c r="DU8" s="41">
        <f t="shared" si="1"/>
        <v>9</v>
      </c>
      <c r="DV8" s="41">
        <f t="shared" si="1"/>
        <v>9</v>
      </c>
      <c r="DW8" s="41">
        <f t="shared" si="1"/>
        <v>9</v>
      </c>
      <c r="DX8" s="41">
        <f t="shared" si="1"/>
        <v>9</v>
      </c>
      <c r="DY8" s="41">
        <f t="shared" si="1"/>
        <v>9</v>
      </c>
      <c r="DZ8" s="41">
        <f t="shared" si="1"/>
        <v>9</v>
      </c>
      <c r="EA8" s="41">
        <f t="shared" si="1"/>
        <v>9</v>
      </c>
      <c r="EB8" s="41">
        <f t="shared" si="1"/>
        <v>9</v>
      </c>
      <c r="EC8" s="41">
        <f t="shared" si="1"/>
        <v>9</v>
      </c>
      <c r="ED8" s="41">
        <f t="shared" si="1"/>
        <v>9</v>
      </c>
      <c r="EE8" s="41">
        <f t="shared" si="1"/>
        <v>9</v>
      </c>
      <c r="EF8" s="41">
        <f t="shared" si="1"/>
        <v>9</v>
      </c>
      <c r="EG8" s="41">
        <f t="shared" si="1"/>
        <v>9</v>
      </c>
      <c r="EH8" s="41">
        <f t="shared" si="1"/>
        <v>9</v>
      </c>
      <c r="EI8" s="41">
        <f t="shared" si="1"/>
        <v>9</v>
      </c>
      <c r="EJ8" s="41">
        <f t="shared" si="1"/>
        <v>9</v>
      </c>
      <c r="EK8" s="41">
        <f t="shared" si="1"/>
        <v>9</v>
      </c>
      <c r="EL8" s="41">
        <f t="shared" si="1"/>
        <v>9</v>
      </c>
      <c r="EM8" s="41">
        <f t="shared" si="1"/>
        <v>9</v>
      </c>
      <c r="EN8" s="41">
        <f t="shared" si="1"/>
        <v>9</v>
      </c>
      <c r="EO8" s="41">
        <f t="shared" si="1"/>
        <v>9</v>
      </c>
    </row>
    <row r="9" spans="1:145" ht="21" customHeight="1" x14ac:dyDescent="0.15">
      <c r="A9" s="34" t="str">
        <f t="shared" ca="1" si="2"/>
        <v>A/A</v>
      </c>
      <c r="B9" s="42">
        <f>V!A9</f>
        <v>8</v>
      </c>
      <c r="C9" s="42">
        <f>V!B9</f>
        <v>881</v>
      </c>
      <c r="D9" s="43" t="str">
        <f>V!D9</f>
        <v>Çift sütunlu aşağı listesi</v>
      </c>
      <c r="E9" s="37" t="str">
        <f>LEFT(S!A9,1)</f>
        <v>5</v>
      </c>
      <c r="F9" s="37" t="str">
        <f>RIGHT(S!A9,8)</f>
        <v>E Şubesi</v>
      </c>
      <c r="G9" s="37" t="str">
        <f t="shared" si="3"/>
        <v>E</v>
      </c>
      <c r="H9" s="35" t="str">
        <f t="shared" si="4"/>
        <v>5/E</v>
      </c>
      <c r="I9" s="35">
        <f t="shared" si="5"/>
        <v>9</v>
      </c>
      <c r="J9" s="35">
        <f t="shared" si="0"/>
        <v>10</v>
      </c>
      <c r="K9" s="35" t="str">
        <f t="shared" ca="1" si="6"/>
        <v>5/F</v>
      </c>
      <c r="L9" s="108">
        <f>S!L9</f>
        <v>35</v>
      </c>
      <c r="M9" s="108">
        <f t="shared" ca="1" si="7"/>
        <v>33</v>
      </c>
      <c r="N9" s="38">
        <v>9</v>
      </c>
      <c r="O9" s="38"/>
      <c r="P9" s="38"/>
      <c r="Q9" s="46">
        <f t="shared" si="14"/>
        <v>1</v>
      </c>
      <c r="R9" s="35" t="str">
        <f t="shared" ca="1" si="8"/>
        <v>A/A</v>
      </c>
      <c r="S9" s="38"/>
      <c r="T9" s="35">
        <v>5</v>
      </c>
      <c r="U9" s="35" t="s">
        <v>16</v>
      </c>
      <c r="V9" s="35" t="str">
        <f t="shared" ca="1" si="9"/>
        <v>5/F</v>
      </c>
      <c r="W9" s="44">
        <f t="shared" ca="1" si="10"/>
        <v>33</v>
      </c>
      <c r="X9" s="39"/>
      <c r="Y9" s="40"/>
      <c r="Z9" s="40"/>
      <c r="AA9" s="40">
        <f t="shared" ca="1" si="15"/>
        <v>7</v>
      </c>
      <c r="AB9" s="40">
        <f t="shared" ca="1" si="16"/>
        <v>22</v>
      </c>
      <c r="AC9" s="40">
        <f t="shared" ca="1" si="17"/>
        <v>32</v>
      </c>
      <c r="AD9" s="40">
        <f t="shared" ca="1" si="18"/>
        <v>70</v>
      </c>
      <c r="AE9" s="40">
        <f t="shared" ca="1" si="19"/>
        <v>103</v>
      </c>
      <c r="AF9" s="40">
        <f t="shared" ca="1" si="20"/>
        <v>137</v>
      </c>
      <c r="AG9" s="40">
        <f t="shared" ca="1" si="21"/>
        <v>175</v>
      </c>
      <c r="AH9" s="40">
        <f t="shared" ca="1" si="22"/>
        <v>210</v>
      </c>
      <c r="AI9" s="40">
        <f t="shared" ca="1" si="23"/>
        <v>243</v>
      </c>
      <c r="AJ9" s="40">
        <f t="shared" ca="1" si="24"/>
        <v>276</v>
      </c>
      <c r="AK9" s="40">
        <f t="shared" ca="1" si="25"/>
        <v>313</v>
      </c>
      <c r="AL9" s="40">
        <f t="shared" ca="1" si="26"/>
        <v>337</v>
      </c>
      <c r="AM9" s="40">
        <f t="shared" ca="1" si="27"/>
        <v>368</v>
      </c>
      <c r="AN9" s="40">
        <f t="shared" ca="1" si="28"/>
        <v>396</v>
      </c>
      <c r="AO9" s="40">
        <f t="shared" ca="1" si="29"/>
        <v>430</v>
      </c>
      <c r="AP9" s="40">
        <f t="shared" ca="1" si="30"/>
        <v>466</v>
      </c>
      <c r="AQ9" s="40">
        <f t="shared" ca="1" si="31"/>
        <v>503</v>
      </c>
      <c r="AR9" s="40">
        <f t="shared" ca="1" si="32"/>
        <v>539</v>
      </c>
      <c r="AS9" s="40">
        <f t="shared" ca="1" si="33"/>
        <v>569</v>
      </c>
      <c r="AT9" s="40">
        <f t="shared" ca="1" si="34"/>
        <v>600</v>
      </c>
      <c r="AU9" s="40">
        <f t="shared" ca="1" si="35"/>
        <v>635</v>
      </c>
      <c r="AV9" s="40">
        <f t="shared" ca="1" si="36"/>
        <v>668</v>
      </c>
      <c r="AW9" s="40">
        <f t="shared" ca="1" si="37"/>
        <v>699</v>
      </c>
      <c r="AX9" s="40">
        <f t="shared" ca="1" si="38"/>
        <v>735</v>
      </c>
      <c r="AY9" s="40">
        <f t="shared" ca="1" si="39"/>
        <v>767</v>
      </c>
      <c r="AZ9" s="40">
        <f t="shared" ca="1" si="40"/>
        <v>795</v>
      </c>
      <c r="BA9" s="40">
        <f t="shared" ca="1" si="41"/>
        <v>823</v>
      </c>
      <c r="BB9" s="40">
        <f t="shared" ca="1" si="42"/>
        <v>853</v>
      </c>
      <c r="BC9" s="40">
        <f t="shared" ca="1" si="43"/>
        <v>877</v>
      </c>
      <c r="BD9" s="40" t="e">
        <f t="shared" ca="1" si="44"/>
        <v>#VALUE!</v>
      </c>
      <c r="BE9" s="40" t="e">
        <f t="shared" ca="1" si="45"/>
        <v>#VALUE!</v>
      </c>
      <c r="BF9" s="40" t="e">
        <f t="shared" ca="1" si="46"/>
        <v>#VALUE!</v>
      </c>
      <c r="BG9" s="40" t="e">
        <f t="shared" ca="1" si="47"/>
        <v>#VALUE!</v>
      </c>
      <c r="BH9" s="40" t="e">
        <f t="shared" ca="1" si="48"/>
        <v>#VALUE!</v>
      </c>
      <c r="BI9" s="40" t="e">
        <f t="shared" ca="1" si="49"/>
        <v>#VALUE!</v>
      </c>
      <c r="BJ9" s="40" t="e">
        <f t="shared" ca="1" si="50"/>
        <v>#VALUE!</v>
      </c>
      <c r="BK9" s="40" t="e">
        <f t="shared" ca="1" si="51"/>
        <v>#VALUE!</v>
      </c>
      <c r="BL9" s="40" t="e">
        <f t="shared" ca="1" si="52"/>
        <v>#VALUE!</v>
      </c>
      <c r="BM9" s="40" t="e">
        <f t="shared" ca="1" si="53"/>
        <v>#VALUE!</v>
      </c>
      <c r="BN9" s="40" t="e">
        <f t="shared" ca="1" si="54"/>
        <v>#VALUE!</v>
      </c>
      <c r="DA9" s="41">
        <f t="shared" si="11"/>
        <v>9</v>
      </c>
      <c r="DB9" s="41">
        <f t="shared" si="12"/>
        <v>9</v>
      </c>
      <c r="DC9" s="41">
        <f t="shared" si="13"/>
        <v>9</v>
      </c>
      <c r="DD9" s="41">
        <f t="shared" si="1"/>
        <v>9</v>
      </c>
      <c r="DE9" s="41">
        <f t="shared" si="1"/>
        <v>9</v>
      </c>
      <c r="DF9" s="41">
        <f t="shared" si="1"/>
        <v>9</v>
      </c>
      <c r="DG9" s="41">
        <f t="shared" si="1"/>
        <v>9</v>
      </c>
      <c r="DH9" s="41">
        <f t="shared" ref="DD9:EO15" si="55">IF(DG8="","",IF(DG8=DG9,DG10,DG9))</f>
        <v>10</v>
      </c>
      <c r="DI9" s="41">
        <f t="shared" si="55"/>
        <v>10</v>
      </c>
      <c r="DJ9" s="41">
        <f t="shared" si="55"/>
        <v>10</v>
      </c>
      <c r="DK9" s="41">
        <f t="shared" si="55"/>
        <v>10</v>
      </c>
      <c r="DL9" s="41">
        <f t="shared" si="55"/>
        <v>10</v>
      </c>
      <c r="DM9" s="41">
        <f t="shared" si="55"/>
        <v>10</v>
      </c>
      <c r="DN9" s="41">
        <f t="shared" si="55"/>
        <v>10</v>
      </c>
      <c r="DO9" s="41">
        <f t="shared" si="55"/>
        <v>10</v>
      </c>
      <c r="DP9" s="41">
        <f t="shared" si="55"/>
        <v>10</v>
      </c>
      <c r="DQ9" s="41">
        <f t="shared" si="55"/>
        <v>10</v>
      </c>
      <c r="DR9" s="41">
        <f t="shared" si="55"/>
        <v>10</v>
      </c>
      <c r="DS9" s="41">
        <f t="shared" si="55"/>
        <v>10</v>
      </c>
      <c r="DT9" s="41">
        <f t="shared" si="55"/>
        <v>10</v>
      </c>
      <c r="DU9" s="41">
        <f t="shared" si="55"/>
        <v>10</v>
      </c>
      <c r="DV9" s="41">
        <f t="shared" si="55"/>
        <v>10</v>
      </c>
      <c r="DW9" s="41">
        <f t="shared" si="55"/>
        <v>10</v>
      </c>
      <c r="DX9" s="41">
        <f t="shared" si="55"/>
        <v>10</v>
      </c>
      <c r="DY9" s="41">
        <f t="shared" si="55"/>
        <v>10</v>
      </c>
      <c r="DZ9" s="41">
        <f t="shared" si="55"/>
        <v>10</v>
      </c>
      <c r="EA9" s="41">
        <f t="shared" si="55"/>
        <v>10</v>
      </c>
      <c r="EB9" s="41">
        <f t="shared" si="55"/>
        <v>10</v>
      </c>
      <c r="EC9" s="41">
        <f t="shared" si="55"/>
        <v>10</v>
      </c>
      <c r="ED9" s="41">
        <f t="shared" si="55"/>
        <v>10</v>
      </c>
      <c r="EE9" s="41">
        <f t="shared" si="55"/>
        <v>10</v>
      </c>
      <c r="EF9" s="41">
        <f t="shared" si="55"/>
        <v>10</v>
      </c>
      <c r="EG9" s="41">
        <f t="shared" si="55"/>
        <v>10</v>
      </c>
      <c r="EH9" s="41">
        <f t="shared" si="55"/>
        <v>10</v>
      </c>
      <c r="EI9" s="41">
        <f t="shared" si="55"/>
        <v>10</v>
      </c>
      <c r="EJ9" s="41">
        <f t="shared" si="55"/>
        <v>10</v>
      </c>
      <c r="EK9" s="41">
        <f t="shared" si="55"/>
        <v>10</v>
      </c>
      <c r="EL9" s="41">
        <f t="shared" si="55"/>
        <v>10</v>
      </c>
      <c r="EM9" s="41">
        <f t="shared" si="55"/>
        <v>10</v>
      </c>
      <c r="EN9" s="41">
        <f t="shared" si="55"/>
        <v>10</v>
      </c>
      <c r="EO9" s="41">
        <f t="shared" si="55"/>
        <v>10</v>
      </c>
    </row>
    <row r="10" spans="1:145" ht="21" customHeight="1" x14ac:dyDescent="0.15">
      <c r="A10" s="34" t="str">
        <f t="shared" ca="1" si="2"/>
        <v>A/A</v>
      </c>
      <c r="B10" s="42">
        <f>V!A10</f>
        <v>9</v>
      </c>
      <c r="C10" s="42">
        <f>V!B10</f>
        <v>884</v>
      </c>
      <c r="D10" s="43" t="str">
        <f>V!D10</f>
        <v>Çift sütunlu aşağı listesi</v>
      </c>
      <c r="E10" s="37" t="str">
        <f>LEFT(S!A10,1)</f>
        <v>5</v>
      </c>
      <c r="F10" s="37" t="str">
        <f>RIGHT(S!A10,8)</f>
        <v>F Şubesi</v>
      </c>
      <c r="G10" s="37" t="str">
        <f t="shared" si="3"/>
        <v>F</v>
      </c>
      <c r="H10" s="35" t="str">
        <f t="shared" si="4"/>
        <v>5/F</v>
      </c>
      <c r="I10" s="35">
        <f t="shared" si="5"/>
        <v>10</v>
      </c>
      <c r="J10" s="35">
        <f t="shared" si="0"/>
        <v>11</v>
      </c>
      <c r="K10" s="35" t="str">
        <f t="shared" ca="1" si="6"/>
        <v>5/G</v>
      </c>
      <c r="L10" s="108">
        <f>S!L10</f>
        <v>33</v>
      </c>
      <c r="M10" s="108">
        <f t="shared" ca="1" si="7"/>
        <v>33</v>
      </c>
      <c r="N10" s="38">
        <v>10</v>
      </c>
      <c r="O10" s="38"/>
      <c r="P10" s="38"/>
      <c r="Q10" s="46">
        <f t="shared" si="14"/>
        <v>1</v>
      </c>
      <c r="R10" s="35" t="str">
        <f t="shared" ca="1" si="8"/>
        <v>A/A</v>
      </c>
      <c r="S10" s="38"/>
      <c r="T10" s="35">
        <v>5</v>
      </c>
      <c r="U10" s="35" t="s">
        <v>17</v>
      </c>
      <c r="V10" s="35" t="str">
        <f t="shared" ca="1" si="9"/>
        <v>5/G</v>
      </c>
      <c r="W10" s="44">
        <f t="shared" ca="1" si="10"/>
        <v>33</v>
      </c>
      <c r="X10" s="39"/>
      <c r="Y10" s="40"/>
      <c r="Z10" s="40"/>
      <c r="AA10" s="40">
        <f t="shared" ca="1" si="15"/>
        <v>8</v>
      </c>
      <c r="AB10" s="40">
        <f t="shared" ca="1" si="16"/>
        <v>23</v>
      </c>
      <c r="AC10" s="40">
        <f t="shared" ca="1" si="17"/>
        <v>33</v>
      </c>
      <c r="AD10" s="40">
        <f t="shared" ca="1" si="18"/>
        <v>71</v>
      </c>
      <c r="AE10" s="40">
        <f t="shared" ca="1" si="19"/>
        <v>104</v>
      </c>
      <c r="AF10" s="40">
        <f t="shared" ca="1" si="20"/>
        <v>138</v>
      </c>
      <c r="AG10" s="40">
        <f t="shared" ca="1" si="21"/>
        <v>176</v>
      </c>
      <c r="AH10" s="40">
        <f t="shared" ca="1" si="22"/>
        <v>211</v>
      </c>
      <c r="AI10" s="40">
        <f t="shared" ca="1" si="23"/>
        <v>244</v>
      </c>
      <c r="AJ10" s="40">
        <f t="shared" ca="1" si="24"/>
        <v>277</v>
      </c>
      <c r="AK10" s="40">
        <f t="shared" ca="1" si="25"/>
        <v>314</v>
      </c>
      <c r="AL10" s="40">
        <f t="shared" ca="1" si="26"/>
        <v>338</v>
      </c>
      <c r="AM10" s="40">
        <f t="shared" ca="1" si="27"/>
        <v>369</v>
      </c>
      <c r="AN10" s="40">
        <f t="shared" ca="1" si="28"/>
        <v>397</v>
      </c>
      <c r="AO10" s="40">
        <f t="shared" ca="1" si="29"/>
        <v>431</v>
      </c>
      <c r="AP10" s="40">
        <f t="shared" ca="1" si="30"/>
        <v>467</v>
      </c>
      <c r="AQ10" s="40">
        <f t="shared" ca="1" si="31"/>
        <v>504</v>
      </c>
      <c r="AR10" s="40">
        <f t="shared" ca="1" si="32"/>
        <v>540</v>
      </c>
      <c r="AS10" s="40">
        <f t="shared" ca="1" si="33"/>
        <v>570</v>
      </c>
      <c r="AT10" s="40">
        <f t="shared" ca="1" si="34"/>
        <v>601</v>
      </c>
      <c r="AU10" s="40">
        <f t="shared" ca="1" si="35"/>
        <v>636</v>
      </c>
      <c r="AV10" s="40">
        <f t="shared" ca="1" si="36"/>
        <v>669</v>
      </c>
      <c r="AW10" s="40">
        <f t="shared" ca="1" si="37"/>
        <v>700</v>
      </c>
      <c r="AX10" s="40">
        <f t="shared" ca="1" si="38"/>
        <v>736</v>
      </c>
      <c r="AY10" s="40">
        <f t="shared" ca="1" si="39"/>
        <v>768</v>
      </c>
      <c r="AZ10" s="40">
        <f t="shared" ca="1" si="40"/>
        <v>796</v>
      </c>
      <c r="BA10" s="40">
        <f t="shared" ca="1" si="41"/>
        <v>824</v>
      </c>
      <c r="BB10" s="40">
        <f t="shared" ca="1" si="42"/>
        <v>854</v>
      </c>
      <c r="BC10" s="40">
        <f t="shared" ca="1" si="43"/>
        <v>878</v>
      </c>
      <c r="BD10" s="40" t="e">
        <f t="shared" ca="1" si="44"/>
        <v>#VALUE!</v>
      </c>
      <c r="BE10" s="40" t="e">
        <f t="shared" ca="1" si="45"/>
        <v>#VALUE!</v>
      </c>
      <c r="BF10" s="40" t="e">
        <f t="shared" ca="1" si="46"/>
        <v>#VALUE!</v>
      </c>
      <c r="BG10" s="40" t="e">
        <f t="shared" ca="1" si="47"/>
        <v>#VALUE!</v>
      </c>
      <c r="BH10" s="40" t="e">
        <f t="shared" ca="1" si="48"/>
        <v>#VALUE!</v>
      </c>
      <c r="BI10" s="40" t="e">
        <f t="shared" ca="1" si="49"/>
        <v>#VALUE!</v>
      </c>
      <c r="BJ10" s="40" t="e">
        <f t="shared" ca="1" si="50"/>
        <v>#VALUE!</v>
      </c>
      <c r="BK10" s="40" t="e">
        <f t="shared" ca="1" si="51"/>
        <v>#VALUE!</v>
      </c>
      <c r="BL10" s="40" t="e">
        <f t="shared" ca="1" si="52"/>
        <v>#VALUE!</v>
      </c>
      <c r="BM10" s="40" t="e">
        <f t="shared" ca="1" si="53"/>
        <v>#VALUE!</v>
      </c>
      <c r="BN10" s="40" t="e">
        <f t="shared" ca="1" si="54"/>
        <v>#VALUE!</v>
      </c>
      <c r="DA10" s="41">
        <f t="shared" si="11"/>
        <v>10</v>
      </c>
      <c r="DB10" s="41">
        <f t="shared" si="12"/>
        <v>10</v>
      </c>
      <c r="DC10" s="41">
        <f t="shared" si="13"/>
        <v>10</v>
      </c>
      <c r="DD10" s="41">
        <f t="shared" si="55"/>
        <v>10</v>
      </c>
      <c r="DE10" s="41">
        <f t="shared" si="55"/>
        <v>10</v>
      </c>
      <c r="DF10" s="41">
        <f t="shared" si="55"/>
        <v>10</v>
      </c>
      <c r="DG10" s="41">
        <f t="shared" si="55"/>
        <v>10</v>
      </c>
      <c r="DH10" s="41">
        <f t="shared" si="55"/>
        <v>10</v>
      </c>
      <c r="DI10" s="41">
        <f t="shared" si="55"/>
        <v>11</v>
      </c>
      <c r="DJ10" s="41">
        <f t="shared" si="55"/>
        <v>11</v>
      </c>
      <c r="DK10" s="41">
        <f t="shared" si="55"/>
        <v>11</v>
      </c>
      <c r="DL10" s="41">
        <f t="shared" si="55"/>
        <v>11</v>
      </c>
      <c r="DM10" s="41">
        <f t="shared" si="55"/>
        <v>11</v>
      </c>
      <c r="DN10" s="41">
        <f t="shared" si="55"/>
        <v>11</v>
      </c>
      <c r="DO10" s="41">
        <f t="shared" si="55"/>
        <v>11</v>
      </c>
      <c r="DP10" s="41">
        <f t="shared" si="55"/>
        <v>11</v>
      </c>
      <c r="DQ10" s="41">
        <f t="shared" si="55"/>
        <v>11</v>
      </c>
      <c r="DR10" s="41">
        <f t="shared" si="55"/>
        <v>11</v>
      </c>
      <c r="DS10" s="41">
        <f t="shared" si="55"/>
        <v>11</v>
      </c>
      <c r="DT10" s="41">
        <f t="shared" si="55"/>
        <v>11</v>
      </c>
      <c r="DU10" s="41">
        <f t="shared" si="55"/>
        <v>11</v>
      </c>
      <c r="DV10" s="41">
        <f t="shared" si="55"/>
        <v>11</v>
      </c>
      <c r="DW10" s="41">
        <f t="shared" si="55"/>
        <v>11</v>
      </c>
      <c r="DX10" s="41">
        <f t="shared" si="55"/>
        <v>11</v>
      </c>
      <c r="DY10" s="41">
        <f t="shared" si="55"/>
        <v>11</v>
      </c>
      <c r="DZ10" s="41">
        <f t="shared" si="55"/>
        <v>11</v>
      </c>
      <c r="EA10" s="41">
        <f t="shared" si="55"/>
        <v>11</v>
      </c>
      <c r="EB10" s="41">
        <f t="shared" si="55"/>
        <v>11</v>
      </c>
      <c r="EC10" s="41">
        <f t="shared" si="55"/>
        <v>11</v>
      </c>
      <c r="ED10" s="41">
        <f t="shared" si="55"/>
        <v>11</v>
      </c>
      <c r="EE10" s="41">
        <f t="shared" si="55"/>
        <v>11</v>
      </c>
      <c r="EF10" s="41">
        <f t="shared" si="55"/>
        <v>11</v>
      </c>
      <c r="EG10" s="41">
        <f t="shared" si="55"/>
        <v>11</v>
      </c>
      <c r="EH10" s="41">
        <f t="shared" si="55"/>
        <v>11</v>
      </c>
      <c r="EI10" s="41">
        <f t="shared" si="55"/>
        <v>11</v>
      </c>
      <c r="EJ10" s="41">
        <f t="shared" si="55"/>
        <v>11</v>
      </c>
      <c r="EK10" s="41">
        <f t="shared" si="55"/>
        <v>11</v>
      </c>
      <c r="EL10" s="41">
        <f t="shared" si="55"/>
        <v>11</v>
      </c>
      <c r="EM10" s="41">
        <f t="shared" si="55"/>
        <v>11</v>
      </c>
      <c r="EN10" s="41">
        <f t="shared" si="55"/>
        <v>11</v>
      </c>
      <c r="EO10" s="41">
        <f t="shared" si="55"/>
        <v>11</v>
      </c>
    </row>
    <row r="11" spans="1:145" ht="21" customHeight="1" x14ac:dyDescent="0.15">
      <c r="A11" s="34" t="str">
        <f t="shared" ca="1" si="2"/>
        <v>A/A</v>
      </c>
      <c r="B11" s="42">
        <f>V!A11</f>
        <v>10</v>
      </c>
      <c r="C11" s="42">
        <f>V!B11</f>
        <v>900</v>
      </c>
      <c r="D11" s="43" t="str">
        <f>V!D11</f>
        <v>Çift sütunlu aşağı listesi</v>
      </c>
      <c r="E11" s="37" t="str">
        <f>LEFT(S!A11,1)</f>
        <v>5</v>
      </c>
      <c r="F11" s="37" t="str">
        <f>RIGHT(S!A11,8)</f>
        <v>G Şubesi</v>
      </c>
      <c r="G11" s="37" t="str">
        <f t="shared" si="3"/>
        <v>G</v>
      </c>
      <c r="H11" s="35" t="str">
        <f t="shared" si="4"/>
        <v>5/G</v>
      </c>
      <c r="I11" s="35">
        <f t="shared" si="5"/>
        <v>11</v>
      </c>
      <c r="J11" s="35">
        <f t="shared" si="0"/>
        <v>12</v>
      </c>
      <c r="K11" s="35" t="str">
        <f t="shared" ca="1" si="6"/>
        <v>5/H</v>
      </c>
      <c r="L11" s="108">
        <f>S!L11</f>
        <v>33</v>
      </c>
      <c r="M11" s="108">
        <f t="shared" ca="1" si="7"/>
        <v>37</v>
      </c>
      <c r="N11" s="38">
        <v>11</v>
      </c>
      <c r="O11" s="38"/>
      <c r="P11" s="38"/>
      <c r="Q11" s="46">
        <f t="shared" si="14"/>
        <v>1</v>
      </c>
      <c r="R11" s="35" t="str">
        <f t="shared" ca="1" si="8"/>
        <v>A/A</v>
      </c>
      <c r="S11" s="38"/>
      <c r="T11" s="35">
        <v>5</v>
      </c>
      <c r="U11" s="35" t="s">
        <v>18</v>
      </c>
      <c r="V11" s="35" t="str">
        <f t="shared" ca="1" si="9"/>
        <v>5/H</v>
      </c>
      <c r="W11" s="44">
        <f t="shared" ca="1" si="10"/>
        <v>37</v>
      </c>
      <c r="X11" s="39"/>
      <c r="Y11" s="40"/>
      <c r="Z11" s="40"/>
      <c r="AA11" s="40">
        <f t="shared" ca="1" si="15"/>
        <v>9</v>
      </c>
      <c r="AB11" s="40">
        <f t="shared" ca="1" si="16"/>
        <v>24</v>
      </c>
      <c r="AC11" s="40">
        <f t="shared" ca="1" si="17"/>
        <v>34</v>
      </c>
      <c r="AD11" s="40">
        <f t="shared" ca="1" si="18"/>
        <v>72</v>
      </c>
      <c r="AE11" s="40">
        <f t="shared" ca="1" si="19"/>
        <v>105</v>
      </c>
      <c r="AF11" s="40">
        <f t="shared" ca="1" si="20"/>
        <v>139</v>
      </c>
      <c r="AG11" s="40">
        <f t="shared" ca="1" si="21"/>
        <v>177</v>
      </c>
      <c r="AH11" s="40">
        <f t="shared" ca="1" si="22"/>
        <v>212</v>
      </c>
      <c r="AI11" s="40">
        <f t="shared" ca="1" si="23"/>
        <v>245</v>
      </c>
      <c r="AJ11" s="40">
        <f t="shared" ca="1" si="24"/>
        <v>278</v>
      </c>
      <c r="AK11" s="40">
        <f t="shared" ca="1" si="25"/>
        <v>315</v>
      </c>
      <c r="AL11" s="40">
        <f t="shared" ca="1" si="26"/>
        <v>339</v>
      </c>
      <c r="AM11" s="40">
        <f t="shared" ca="1" si="27"/>
        <v>370</v>
      </c>
      <c r="AN11" s="40">
        <f t="shared" ca="1" si="28"/>
        <v>398</v>
      </c>
      <c r="AO11" s="40">
        <f t="shared" ca="1" si="29"/>
        <v>432</v>
      </c>
      <c r="AP11" s="40">
        <f t="shared" ca="1" si="30"/>
        <v>468</v>
      </c>
      <c r="AQ11" s="40">
        <f t="shared" ca="1" si="31"/>
        <v>505</v>
      </c>
      <c r="AR11" s="40">
        <f t="shared" ca="1" si="32"/>
        <v>541</v>
      </c>
      <c r="AS11" s="40">
        <f t="shared" ca="1" si="33"/>
        <v>571</v>
      </c>
      <c r="AT11" s="40">
        <f t="shared" ca="1" si="34"/>
        <v>602</v>
      </c>
      <c r="AU11" s="40">
        <f t="shared" ca="1" si="35"/>
        <v>637</v>
      </c>
      <c r="AV11" s="40">
        <f t="shared" ca="1" si="36"/>
        <v>670</v>
      </c>
      <c r="AW11" s="40">
        <f t="shared" ca="1" si="37"/>
        <v>701</v>
      </c>
      <c r="AX11" s="40">
        <f t="shared" ca="1" si="38"/>
        <v>737</v>
      </c>
      <c r="AY11" s="40">
        <f t="shared" ca="1" si="39"/>
        <v>769</v>
      </c>
      <c r="AZ11" s="40">
        <f t="shared" ca="1" si="40"/>
        <v>797</v>
      </c>
      <c r="BA11" s="40">
        <f t="shared" ca="1" si="41"/>
        <v>825</v>
      </c>
      <c r="BB11" s="40">
        <f t="shared" ca="1" si="42"/>
        <v>855</v>
      </c>
      <c r="BC11" s="40">
        <f t="shared" ca="1" si="43"/>
        <v>879</v>
      </c>
      <c r="BD11" s="40" t="e">
        <f t="shared" ca="1" si="44"/>
        <v>#VALUE!</v>
      </c>
      <c r="BE11" s="40" t="e">
        <f t="shared" ca="1" si="45"/>
        <v>#VALUE!</v>
      </c>
      <c r="BF11" s="40" t="e">
        <f t="shared" ca="1" si="46"/>
        <v>#VALUE!</v>
      </c>
      <c r="BG11" s="40" t="e">
        <f t="shared" ca="1" si="47"/>
        <v>#VALUE!</v>
      </c>
      <c r="BH11" s="40" t="e">
        <f t="shared" ca="1" si="48"/>
        <v>#VALUE!</v>
      </c>
      <c r="BI11" s="40" t="e">
        <f t="shared" ca="1" si="49"/>
        <v>#VALUE!</v>
      </c>
      <c r="BJ11" s="40" t="e">
        <f t="shared" ca="1" si="50"/>
        <v>#VALUE!</v>
      </c>
      <c r="BK11" s="40" t="e">
        <f t="shared" ca="1" si="51"/>
        <v>#VALUE!</v>
      </c>
      <c r="BL11" s="40" t="e">
        <f t="shared" ca="1" si="52"/>
        <v>#VALUE!</v>
      </c>
      <c r="BM11" s="40" t="e">
        <f t="shared" ca="1" si="53"/>
        <v>#VALUE!</v>
      </c>
      <c r="BN11" s="40" t="e">
        <f t="shared" ca="1" si="54"/>
        <v>#VALUE!</v>
      </c>
      <c r="DA11" s="41">
        <f t="shared" si="11"/>
        <v>11</v>
      </c>
      <c r="DB11" s="41">
        <f t="shared" si="12"/>
        <v>11</v>
      </c>
      <c r="DC11" s="41">
        <f t="shared" si="13"/>
        <v>11</v>
      </c>
      <c r="DD11" s="41">
        <f t="shared" si="55"/>
        <v>11</v>
      </c>
      <c r="DE11" s="41">
        <f t="shared" si="55"/>
        <v>11</v>
      </c>
      <c r="DF11" s="41">
        <f t="shared" si="55"/>
        <v>11</v>
      </c>
      <c r="DG11" s="41">
        <f t="shared" si="55"/>
        <v>11</v>
      </c>
      <c r="DH11" s="41">
        <f t="shared" si="55"/>
        <v>11</v>
      </c>
      <c r="DI11" s="41">
        <f t="shared" si="55"/>
        <v>11</v>
      </c>
      <c r="DJ11" s="41">
        <f t="shared" si="55"/>
        <v>12</v>
      </c>
      <c r="DK11" s="41">
        <f t="shared" si="55"/>
        <v>12</v>
      </c>
      <c r="DL11" s="41">
        <f t="shared" si="55"/>
        <v>12</v>
      </c>
      <c r="DM11" s="41">
        <f t="shared" si="55"/>
        <v>12</v>
      </c>
      <c r="DN11" s="41">
        <f t="shared" si="55"/>
        <v>12</v>
      </c>
      <c r="DO11" s="41">
        <f t="shared" si="55"/>
        <v>12</v>
      </c>
      <c r="DP11" s="41">
        <f t="shared" si="55"/>
        <v>12</v>
      </c>
      <c r="DQ11" s="41">
        <f t="shared" si="55"/>
        <v>12</v>
      </c>
      <c r="DR11" s="41">
        <f t="shared" si="55"/>
        <v>12</v>
      </c>
      <c r="DS11" s="41">
        <f t="shared" si="55"/>
        <v>12</v>
      </c>
      <c r="DT11" s="41">
        <f t="shared" si="55"/>
        <v>12</v>
      </c>
      <c r="DU11" s="41">
        <f t="shared" si="55"/>
        <v>12</v>
      </c>
      <c r="DV11" s="41">
        <f t="shared" si="55"/>
        <v>12</v>
      </c>
      <c r="DW11" s="41">
        <f t="shared" si="55"/>
        <v>12</v>
      </c>
      <c r="DX11" s="41">
        <f t="shared" si="55"/>
        <v>12</v>
      </c>
      <c r="DY11" s="41">
        <f t="shared" si="55"/>
        <v>12</v>
      </c>
      <c r="DZ11" s="41">
        <f t="shared" si="55"/>
        <v>12</v>
      </c>
      <c r="EA11" s="41">
        <f t="shared" si="55"/>
        <v>12</v>
      </c>
      <c r="EB11" s="41">
        <f t="shared" si="55"/>
        <v>12</v>
      </c>
      <c r="EC11" s="41">
        <f t="shared" si="55"/>
        <v>12</v>
      </c>
      <c r="ED11" s="41">
        <f t="shared" si="55"/>
        <v>12</v>
      </c>
      <c r="EE11" s="41">
        <f t="shared" si="55"/>
        <v>12</v>
      </c>
      <c r="EF11" s="41">
        <f t="shared" si="55"/>
        <v>12</v>
      </c>
      <c r="EG11" s="41">
        <f t="shared" si="55"/>
        <v>12</v>
      </c>
      <c r="EH11" s="41">
        <f t="shared" si="55"/>
        <v>12</v>
      </c>
      <c r="EI11" s="41">
        <f t="shared" si="55"/>
        <v>12</v>
      </c>
      <c r="EJ11" s="41">
        <f t="shared" si="55"/>
        <v>12</v>
      </c>
      <c r="EK11" s="41">
        <f t="shared" si="55"/>
        <v>12</v>
      </c>
      <c r="EL11" s="41">
        <f t="shared" si="55"/>
        <v>12</v>
      </c>
      <c r="EM11" s="41">
        <f t="shared" si="55"/>
        <v>12</v>
      </c>
      <c r="EN11" s="41">
        <f t="shared" si="55"/>
        <v>12</v>
      </c>
      <c r="EO11" s="41">
        <f t="shared" si="55"/>
        <v>12</v>
      </c>
    </row>
    <row r="12" spans="1:145" ht="21" customHeight="1" x14ac:dyDescent="0.15">
      <c r="A12" s="34" t="str">
        <f t="shared" ca="1" si="2"/>
        <v>A/A</v>
      </c>
      <c r="B12" s="42">
        <f>V!A12</f>
        <v>11</v>
      </c>
      <c r="C12" s="42">
        <f>V!B12</f>
        <v>906</v>
      </c>
      <c r="D12" s="43" t="str">
        <f>V!D12</f>
        <v>Çift sütunlu aşağı listesi</v>
      </c>
      <c r="E12" s="37" t="str">
        <f>LEFT(S!A12,1)</f>
        <v>5</v>
      </c>
      <c r="F12" s="37" t="str">
        <f>RIGHT(S!A12,8)</f>
        <v>H Şubesi</v>
      </c>
      <c r="G12" s="37" t="str">
        <f t="shared" si="3"/>
        <v>H</v>
      </c>
      <c r="H12" s="35" t="str">
        <f t="shared" si="4"/>
        <v>5/H</v>
      </c>
      <c r="I12" s="35">
        <f t="shared" si="5"/>
        <v>12</v>
      </c>
      <c r="J12" s="35">
        <f t="shared" si="0"/>
        <v>14</v>
      </c>
      <c r="K12" s="35" t="str">
        <f t="shared" ca="1" si="6"/>
        <v>6/A</v>
      </c>
      <c r="L12" s="108">
        <f>S!L12</f>
        <v>37</v>
      </c>
      <c r="M12" s="108">
        <f t="shared" ca="1" si="7"/>
        <v>24</v>
      </c>
      <c r="N12" s="38">
        <v>12</v>
      </c>
      <c r="O12" s="38"/>
      <c r="P12" s="38"/>
      <c r="Q12" s="46">
        <f t="shared" si="14"/>
        <v>1</v>
      </c>
      <c r="R12" s="35" t="str">
        <f t="shared" ca="1" si="8"/>
        <v>A/A</v>
      </c>
      <c r="S12" s="38"/>
      <c r="T12" s="35">
        <v>6</v>
      </c>
      <c r="U12" s="35" t="s">
        <v>11</v>
      </c>
      <c r="V12" s="35" t="str">
        <f t="shared" ca="1" si="9"/>
        <v>6/A</v>
      </c>
      <c r="W12" s="44">
        <f t="shared" ca="1" si="10"/>
        <v>24</v>
      </c>
      <c r="X12" s="39"/>
      <c r="Y12" s="40"/>
      <c r="Z12" s="40"/>
      <c r="AA12" s="40">
        <f t="shared" ca="1" si="15"/>
        <v>10</v>
      </c>
      <c r="AB12" s="40">
        <f t="shared" ca="1" si="16"/>
        <v>25</v>
      </c>
      <c r="AC12" s="40">
        <f t="shared" ca="1" si="17"/>
        <v>35</v>
      </c>
      <c r="AD12" s="40">
        <f t="shared" ca="1" si="18"/>
        <v>73</v>
      </c>
      <c r="AE12" s="40">
        <f t="shared" ca="1" si="19"/>
        <v>106</v>
      </c>
      <c r="AF12" s="40">
        <f t="shared" ca="1" si="20"/>
        <v>140</v>
      </c>
      <c r="AG12" s="40">
        <f t="shared" ca="1" si="21"/>
        <v>178</v>
      </c>
      <c r="AH12" s="40">
        <f t="shared" ca="1" si="22"/>
        <v>213</v>
      </c>
      <c r="AI12" s="40">
        <f t="shared" ca="1" si="23"/>
        <v>246</v>
      </c>
      <c r="AJ12" s="40">
        <f t="shared" ca="1" si="24"/>
        <v>279</v>
      </c>
      <c r="AK12" s="40">
        <f t="shared" ca="1" si="25"/>
        <v>316</v>
      </c>
      <c r="AL12" s="40">
        <f t="shared" ca="1" si="26"/>
        <v>340</v>
      </c>
      <c r="AM12" s="40">
        <f t="shared" ca="1" si="27"/>
        <v>371</v>
      </c>
      <c r="AN12" s="40">
        <f t="shared" ca="1" si="28"/>
        <v>399</v>
      </c>
      <c r="AO12" s="40">
        <f t="shared" ca="1" si="29"/>
        <v>433</v>
      </c>
      <c r="AP12" s="40">
        <f t="shared" ca="1" si="30"/>
        <v>469</v>
      </c>
      <c r="AQ12" s="40">
        <f t="shared" ca="1" si="31"/>
        <v>506</v>
      </c>
      <c r="AR12" s="40">
        <f t="shared" ca="1" si="32"/>
        <v>542</v>
      </c>
      <c r="AS12" s="40">
        <f t="shared" ca="1" si="33"/>
        <v>572</v>
      </c>
      <c r="AT12" s="40">
        <f t="shared" ca="1" si="34"/>
        <v>603</v>
      </c>
      <c r="AU12" s="40">
        <f t="shared" ca="1" si="35"/>
        <v>638</v>
      </c>
      <c r="AV12" s="40">
        <f t="shared" ca="1" si="36"/>
        <v>671</v>
      </c>
      <c r="AW12" s="40">
        <f t="shared" ca="1" si="37"/>
        <v>702</v>
      </c>
      <c r="AX12" s="40">
        <f t="shared" ca="1" si="38"/>
        <v>738</v>
      </c>
      <c r="AY12" s="40">
        <f t="shared" ca="1" si="39"/>
        <v>770</v>
      </c>
      <c r="AZ12" s="40">
        <f t="shared" ca="1" si="40"/>
        <v>798</v>
      </c>
      <c r="BA12" s="40">
        <f t="shared" ca="1" si="41"/>
        <v>826</v>
      </c>
      <c r="BB12" s="40">
        <f t="shared" ca="1" si="42"/>
        <v>856</v>
      </c>
      <c r="BC12" s="40">
        <f t="shared" ca="1" si="43"/>
        <v>880</v>
      </c>
      <c r="BD12" s="40" t="e">
        <f t="shared" ca="1" si="44"/>
        <v>#VALUE!</v>
      </c>
      <c r="BE12" s="40" t="e">
        <f t="shared" ca="1" si="45"/>
        <v>#VALUE!</v>
      </c>
      <c r="BF12" s="40" t="e">
        <f t="shared" ca="1" si="46"/>
        <v>#VALUE!</v>
      </c>
      <c r="BG12" s="40" t="e">
        <f t="shared" ca="1" si="47"/>
        <v>#VALUE!</v>
      </c>
      <c r="BH12" s="40" t="e">
        <f t="shared" ca="1" si="48"/>
        <v>#VALUE!</v>
      </c>
      <c r="BI12" s="40" t="e">
        <f t="shared" ca="1" si="49"/>
        <v>#VALUE!</v>
      </c>
      <c r="BJ12" s="40" t="e">
        <f t="shared" ca="1" si="50"/>
        <v>#VALUE!</v>
      </c>
      <c r="BK12" s="40" t="e">
        <f t="shared" ca="1" si="51"/>
        <v>#VALUE!</v>
      </c>
      <c r="BL12" s="40" t="e">
        <f t="shared" ca="1" si="52"/>
        <v>#VALUE!</v>
      </c>
      <c r="BM12" s="40" t="e">
        <f t="shared" ca="1" si="53"/>
        <v>#VALUE!</v>
      </c>
      <c r="BN12" s="40" t="e">
        <f t="shared" ca="1" si="54"/>
        <v>#VALUE!</v>
      </c>
      <c r="DA12" s="41">
        <f t="shared" si="11"/>
        <v>12</v>
      </c>
      <c r="DB12" s="41">
        <f t="shared" si="12"/>
        <v>12</v>
      </c>
      <c r="DC12" s="41">
        <f t="shared" si="13"/>
        <v>12</v>
      </c>
      <c r="DD12" s="41">
        <f t="shared" si="55"/>
        <v>12</v>
      </c>
      <c r="DE12" s="41">
        <f t="shared" si="55"/>
        <v>12</v>
      </c>
      <c r="DF12" s="41">
        <f t="shared" si="55"/>
        <v>12</v>
      </c>
      <c r="DG12" s="41">
        <f t="shared" si="55"/>
        <v>12</v>
      </c>
      <c r="DH12" s="41">
        <f t="shared" si="55"/>
        <v>12</v>
      </c>
      <c r="DI12" s="41">
        <f t="shared" si="55"/>
        <v>12</v>
      </c>
      <c r="DJ12" s="41">
        <f t="shared" si="55"/>
        <v>12</v>
      </c>
      <c r="DK12" s="41">
        <f t="shared" si="55"/>
        <v>14</v>
      </c>
      <c r="DL12" s="41">
        <f t="shared" si="55"/>
        <v>14</v>
      </c>
      <c r="DM12" s="41">
        <f t="shared" si="55"/>
        <v>14</v>
      </c>
      <c r="DN12" s="41">
        <f t="shared" si="55"/>
        <v>14</v>
      </c>
      <c r="DO12" s="41">
        <f t="shared" si="55"/>
        <v>14</v>
      </c>
      <c r="DP12" s="41">
        <f t="shared" si="55"/>
        <v>14</v>
      </c>
      <c r="DQ12" s="41">
        <f t="shared" si="55"/>
        <v>14</v>
      </c>
      <c r="DR12" s="41">
        <f t="shared" si="55"/>
        <v>14</v>
      </c>
      <c r="DS12" s="41">
        <f t="shared" si="55"/>
        <v>14</v>
      </c>
      <c r="DT12" s="41">
        <f t="shared" si="55"/>
        <v>14</v>
      </c>
      <c r="DU12" s="41">
        <f t="shared" si="55"/>
        <v>14</v>
      </c>
      <c r="DV12" s="41">
        <f t="shared" si="55"/>
        <v>14</v>
      </c>
      <c r="DW12" s="41">
        <f t="shared" si="55"/>
        <v>14</v>
      </c>
      <c r="DX12" s="41">
        <f t="shared" si="55"/>
        <v>14</v>
      </c>
      <c r="DY12" s="41">
        <f t="shared" si="55"/>
        <v>14</v>
      </c>
      <c r="DZ12" s="41">
        <f t="shared" si="55"/>
        <v>14</v>
      </c>
      <c r="EA12" s="41">
        <f t="shared" si="55"/>
        <v>14</v>
      </c>
      <c r="EB12" s="41">
        <f t="shared" si="55"/>
        <v>14</v>
      </c>
      <c r="EC12" s="41">
        <f t="shared" si="55"/>
        <v>14</v>
      </c>
      <c r="ED12" s="41">
        <f t="shared" si="55"/>
        <v>14</v>
      </c>
      <c r="EE12" s="41">
        <f t="shared" si="55"/>
        <v>14</v>
      </c>
      <c r="EF12" s="41">
        <f t="shared" si="55"/>
        <v>14</v>
      </c>
      <c r="EG12" s="41">
        <f t="shared" si="55"/>
        <v>14</v>
      </c>
      <c r="EH12" s="41">
        <f t="shared" si="55"/>
        <v>14</v>
      </c>
      <c r="EI12" s="41">
        <f t="shared" si="55"/>
        <v>14</v>
      </c>
      <c r="EJ12" s="41">
        <f t="shared" si="55"/>
        <v>14</v>
      </c>
      <c r="EK12" s="41">
        <f t="shared" si="55"/>
        <v>14</v>
      </c>
      <c r="EL12" s="41">
        <f t="shared" si="55"/>
        <v>14</v>
      </c>
      <c r="EM12" s="41">
        <f t="shared" si="55"/>
        <v>14</v>
      </c>
      <c r="EN12" s="41">
        <f t="shared" si="55"/>
        <v>14</v>
      </c>
      <c r="EO12" s="41">
        <f t="shared" si="55"/>
        <v>14</v>
      </c>
    </row>
    <row r="13" spans="1:145" ht="21" customHeight="1" x14ac:dyDescent="0.15">
      <c r="A13" s="34" t="str">
        <f t="shared" ca="1" si="2"/>
        <v>A/A</v>
      </c>
      <c r="B13" s="42">
        <f>V!A13</f>
        <v>12</v>
      </c>
      <c r="C13" s="42">
        <f>V!B13</f>
        <v>907</v>
      </c>
      <c r="D13" s="43" t="str">
        <f>V!D13</f>
        <v>Çift sütunlu aşağı listesi</v>
      </c>
      <c r="E13" s="37" t="str">
        <f>LEFT(S!A13,1)</f>
        <v/>
      </c>
      <c r="F13" s="37" t="str">
        <f>RIGHT(S!A13,8)</f>
        <v/>
      </c>
      <c r="G13" s="37" t="str">
        <f t="shared" si="3"/>
        <v/>
      </c>
      <c r="H13" s="35" t="str">
        <f t="shared" si="4"/>
        <v>/</v>
      </c>
      <c r="I13" s="35" t="str">
        <f t="shared" si="5"/>
        <v/>
      </c>
      <c r="J13" s="35">
        <f t="shared" si="0"/>
        <v>15</v>
      </c>
      <c r="K13" s="35" t="str">
        <f t="shared" ca="1" si="6"/>
        <v>6/B</v>
      </c>
      <c r="L13" s="108">
        <f>S!L13</f>
        <v>0</v>
      </c>
      <c r="M13" s="108">
        <f t="shared" ca="1" si="7"/>
        <v>31</v>
      </c>
      <c r="N13" s="38">
        <v>13</v>
      </c>
      <c r="O13" s="38"/>
      <c r="P13" s="38"/>
      <c r="Q13" s="46">
        <f t="shared" si="14"/>
        <v>1</v>
      </c>
      <c r="R13" s="35" t="str">
        <f t="shared" ca="1" si="8"/>
        <v>A/A</v>
      </c>
      <c r="S13" s="38"/>
      <c r="T13" s="35">
        <v>6</v>
      </c>
      <c r="U13" s="35" t="s">
        <v>12</v>
      </c>
      <c r="V13" s="35" t="str">
        <f t="shared" ca="1" si="9"/>
        <v>6/B</v>
      </c>
      <c r="W13" s="44">
        <f t="shared" ca="1" si="10"/>
        <v>31</v>
      </c>
      <c r="X13" s="39"/>
      <c r="Y13" s="40"/>
      <c r="Z13" s="40"/>
      <c r="AA13" s="40">
        <f t="shared" ca="1" si="15"/>
        <v>11</v>
      </c>
      <c r="AB13" s="40" t="str">
        <f t="shared" ca="1" si="16"/>
        <v/>
      </c>
      <c r="AC13" s="40">
        <f t="shared" ca="1" si="17"/>
        <v>36</v>
      </c>
      <c r="AD13" s="40">
        <f t="shared" ca="1" si="18"/>
        <v>74</v>
      </c>
      <c r="AE13" s="40">
        <f t="shared" ca="1" si="19"/>
        <v>107</v>
      </c>
      <c r="AF13" s="40">
        <f t="shared" ca="1" si="20"/>
        <v>141</v>
      </c>
      <c r="AG13" s="40">
        <f t="shared" ca="1" si="21"/>
        <v>179</v>
      </c>
      <c r="AH13" s="40">
        <f t="shared" ca="1" si="22"/>
        <v>214</v>
      </c>
      <c r="AI13" s="40">
        <f t="shared" ca="1" si="23"/>
        <v>247</v>
      </c>
      <c r="AJ13" s="40">
        <f t="shared" ca="1" si="24"/>
        <v>280</v>
      </c>
      <c r="AK13" s="40">
        <f t="shared" ca="1" si="25"/>
        <v>317</v>
      </c>
      <c r="AL13" s="40">
        <f t="shared" ca="1" si="26"/>
        <v>341</v>
      </c>
      <c r="AM13" s="40">
        <f t="shared" ca="1" si="27"/>
        <v>372</v>
      </c>
      <c r="AN13" s="40">
        <f t="shared" ca="1" si="28"/>
        <v>400</v>
      </c>
      <c r="AO13" s="40">
        <f t="shared" ca="1" si="29"/>
        <v>434</v>
      </c>
      <c r="AP13" s="40">
        <f t="shared" ca="1" si="30"/>
        <v>470</v>
      </c>
      <c r="AQ13" s="40">
        <f t="shared" ca="1" si="31"/>
        <v>507</v>
      </c>
      <c r="AR13" s="40">
        <f t="shared" ca="1" si="32"/>
        <v>543</v>
      </c>
      <c r="AS13" s="40">
        <f t="shared" ca="1" si="33"/>
        <v>573</v>
      </c>
      <c r="AT13" s="40">
        <f t="shared" ca="1" si="34"/>
        <v>604</v>
      </c>
      <c r="AU13" s="40">
        <f t="shared" ca="1" si="35"/>
        <v>639</v>
      </c>
      <c r="AV13" s="40">
        <f t="shared" ca="1" si="36"/>
        <v>672</v>
      </c>
      <c r="AW13" s="40">
        <f t="shared" ca="1" si="37"/>
        <v>703</v>
      </c>
      <c r="AX13" s="40">
        <f t="shared" ca="1" si="38"/>
        <v>739</v>
      </c>
      <c r="AY13" s="40">
        <f t="shared" ca="1" si="39"/>
        <v>771</v>
      </c>
      <c r="AZ13" s="40">
        <f t="shared" ca="1" si="40"/>
        <v>799</v>
      </c>
      <c r="BA13" s="40">
        <f t="shared" ca="1" si="41"/>
        <v>827</v>
      </c>
      <c r="BB13" s="40">
        <f t="shared" ca="1" si="42"/>
        <v>857</v>
      </c>
      <c r="BC13" s="40">
        <f t="shared" ca="1" si="43"/>
        <v>881</v>
      </c>
      <c r="BD13" s="40" t="e">
        <f t="shared" ca="1" si="44"/>
        <v>#VALUE!</v>
      </c>
      <c r="BE13" s="40" t="e">
        <f t="shared" ca="1" si="45"/>
        <v>#VALUE!</v>
      </c>
      <c r="BF13" s="40" t="e">
        <f t="shared" ca="1" si="46"/>
        <v>#VALUE!</v>
      </c>
      <c r="BG13" s="40" t="e">
        <f t="shared" ca="1" si="47"/>
        <v>#VALUE!</v>
      </c>
      <c r="BH13" s="40" t="e">
        <f t="shared" ca="1" si="48"/>
        <v>#VALUE!</v>
      </c>
      <c r="BI13" s="40" t="e">
        <f t="shared" ca="1" si="49"/>
        <v>#VALUE!</v>
      </c>
      <c r="BJ13" s="40" t="e">
        <f t="shared" ca="1" si="50"/>
        <v>#VALUE!</v>
      </c>
      <c r="BK13" s="40" t="e">
        <f t="shared" ca="1" si="51"/>
        <v>#VALUE!</v>
      </c>
      <c r="BL13" s="40" t="e">
        <f t="shared" ca="1" si="52"/>
        <v>#VALUE!</v>
      </c>
      <c r="BM13" s="40" t="e">
        <f t="shared" ca="1" si="53"/>
        <v>#VALUE!</v>
      </c>
      <c r="BN13" s="40" t="e">
        <f t="shared" ca="1" si="54"/>
        <v>#VALUE!</v>
      </c>
      <c r="DA13" s="41" t="str">
        <f t="shared" si="11"/>
        <v/>
      </c>
      <c r="DB13" s="41">
        <f t="shared" si="12"/>
        <v>12</v>
      </c>
      <c r="DC13" s="41">
        <f t="shared" si="13"/>
        <v>14</v>
      </c>
      <c r="DD13" s="41">
        <f t="shared" si="55"/>
        <v>14</v>
      </c>
      <c r="DE13" s="41">
        <f t="shared" si="55"/>
        <v>14</v>
      </c>
      <c r="DF13" s="41">
        <f t="shared" si="55"/>
        <v>14</v>
      </c>
      <c r="DG13" s="41">
        <f t="shared" si="55"/>
        <v>14</v>
      </c>
      <c r="DH13" s="41">
        <f t="shared" si="55"/>
        <v>14</v>
      </c>
      <c r="DI13" s="41">
        <f t="shared" si="55"/>
        <v>14</v>
      </c>
      <c r="DJ13" s="41">
        <f t="shared" si="55"/>
        <v>14</v>
      </c>
      <c r="DK13" s="41">
        <f t="shared" si="55"/>
        <v>14</v>
      </c>
      <c r="DL13" s="41">
        <f t="shared" si="55"/>
        <v>15</v>
      </c>
      <c r="DM13" s="41">
        <f t="shared" si="55"/>
        <v>15</v>
      </c>
      <c r="DN13" s="41">
        <f t="shared" si="55"/>
        <v>15</v>
      </c>
      <c r="DO13" s="41">
        <f t="shared" si="55"/>
        <v>15</v>
      </c>
      <c r="DP13" s="41">
        <f t="shared" si="55"/>
        <v>15</v>
      </c>
      <c r="DQ13" s="41">
        <f t="shared" si="55"/>
        <v>15</v>
      </c>
      <c r="DR13" s="41">
        <f t="shared" si="55"/>
        <v>15</v>
      </c>
      <c r="DS13" s="41">
        <f t="shared" si="55"/>
        <v>15</v>
      </c>
      <c r="DT13" s="41">
        <f t="shared" si="55"/>
        <v>15</v>
      </c>
      <c r="DU13" s="41">
        <f t="shared" si="55"/>
        <v>15</v>
      </c>
      <c r="DV13" s="41">
        <f t="shared" si="55"/>
        <v>15</v>
      </c>
      <c r="DW13" s="41">
        <f t="shared" si="55"/>
        <v>15</v>
      </c>
      <c r="DX13" s="41">
        <f t="shared" si="55"/>
        <v>15</v>
      </c>
      <c r="DY13" s="41">
        <f t="shared" si="55"/>
        <v>15</v>
      </c>
      <c r="DZ13" s="41">
        <f t="shared" si="55"/>
        <v>15</v>
      </c>
      <c r="EA13" s="41">
        <f t="shared" si="55"/>
        <v>15</v>
      </c>
      <c r="EB13" s="41">
        <f t="shared" si="55"/>
        <v>15</v>
      </c>
      <c r="EC13" s="41">
        <f t="shared" si="55"/>
        <v>15</v>
      </c>
      <c r="ED13" s="41">
        <f t="shared" si="55"/>
        <v>15</v>
      </c>
      <c r="EE13" s="41">
        <f t="shared" si="55"/>
        <v>15</v>
      </c>
      <c r="EF13" s="41">
        <f t="shared" si="55"/>
        <v>15</v>
      </c>
      <c r="EG13" s="41">
        <f t="shared" si="55"/>
        <v>15</v>
      </c>
      <c r="EH13" s="41">
        <f t="shared" si="55"/>
        <v>15</v>
      </c>
      <c r="EI13" s="41">
        <f t="shared" si="55"/>
        <v>15</v>
      </c>
      <c r="EJ13" s="41">
        <f t="shared" si="55"/>
        <v>15</v>
      </c>
      <c r="EK13" s="41">
        <f t="shared" si="55"/>
        <v>15</v>
      </c>
      <c r="EL13" s="41">
        <f t="shared" si="55"/>
        <v>15</v>
      </c>
      <c r="EM13" s="41">
        <f t="shared" si="55"/>
        <v>15</v>
      </c>
      <c r="EN13" s="41">
        <f t="shared" si="55"/>
        <v>15</v>
      </c>
      <c r="EO13" s="41">
        <f t="shared" si="55"/>
        <v>15</v>
      </c>
    </row>
    <row r="14" spans="1:145" ht="21" customHeight="1" x14ac:dyDescent="0.15">
      <c r="A14" s="34" t="str">
        <f t="shared" ca="1" si="2"/>
        <v>A/A</v>
      </c>
      <c r="B14" s="42">
        <f>V!A14</f>
        <v>13</v>
      </c>
      <c r="C14" s="42">
        <f>V!B14</f>
        <v>908</v>
      </c>
      <c r="D14" s="43" t="str">
        <f>V!D14</f>
        <v>Çift sütunlu aşağı listesi</v>
      </c>
      <c r="E14" s="37" t="str">
        <f>LEFT(S!A14,1)</f>
        <v>6</v>
      </c>
      <c r="F14" s="37" t="str">
        <f>RIGHT(S!A14,8)</f>
        <v>A Şubesi</v>
      </c>
      <c r="G14" s="37" t="str">
        <f t="shared" si="3"/>
        <v>A</v>
      </c>
      <c r="H14" s="35" t="str">
        <f t="shared" si="4"/>
        <v>6/A</v>
      </c>
      <c r="I14" s="35">
        <f t="shared" si="5"/>
        <v>14</v>
      </c>
      <c r="J14" s="35">
        <f t="shared" si="0"/>
        <v>16</v>
      </c>
      <c r="K14" s="35" t="str">
        <f t="shared" ca="1" si="6"/>
        <v>6/C</v>
      </c>
      <c r="L14" s="108">
        <f>S!L14</f>
        <v>24</v>
      </c>
      <c r="M14" s="108">
        <f t="shared" ca="1" si="7"/>
        <v>28</v>
      </c>
      <c r="N14" s="38">
        <v>14</v>
      </c>
      <c r="O14" s="38"/>
      <c r="P14" s="38"/>
      <c r="Q14" s="46">
        <f t="shared" si="14"/>
        <v>1</v>
      </c>
      <c r="R14" s="35" t="str">
        <f t="shared" ca="1" si="8"/>
        <v>A/A</v>
      </c>
      <c r="S14" s="38"/>
      <c r="T14" s="35">
        <v>6</v>
      </c>
      <c r="U14" s="35" t="s">
        <v>13</v>
      </c>
      <c r="V14" s="35" t="str">
        <f t="shared" ca="1" si="9"/>
        <v>6/C</v>
      </c>
      <c r="W14" s="44">
        <f t="shared" ca="1" si="10"/>
        <v>28</v>
      </c>
      <c r="X14" s="39"/>
      <c r="Y14" s="40"/>
      <c r="Z14" s="40"/>
      <c r="AA14" s="40">
        <f t="shared" ca="1" si="15"/>
        <v>12</v>
      </c>
      <c r="AB14" s="40" t="str">
        <f t="shared" ca="1" si="16"/>
        <v/>
      </c>
      <c r="AC14" s="40">
        <f t="shared" ca="1" si="17"/>
        <v>37</v>
      </c>
      <c r="AD14" s="40">
        <f t="shared" ca="1" si="18"/>
        <v>75</v>
      </c>
      <c r="AE14" s="40">
        <f t="shared" ca="1" si="19"/>
        <v>108</v>
      </c>
      <c r="AF14" s="40">
        <f t="shared" ca="1" si="20"/>
        <v>142</v>
      </c>
      <c r="AG14" s="40">
        <f t="shared" ca="1" si="21"/>
        <v>180</v>
      </c>
      <c r="AH14" s="40">
        <f t="shared" ca="1" si="22"/>
        <v>215</v>
      </c>
      <c r="AI14" s="40">
        <f t="shared" ca="1" si="23"/>
        <v>248</v>
      </c>
      <c r="AJ14" s="40">
        <f t="shared" ca="1" si="24"/>
        <v>281</v>
      </c>
      <c r="AK14" s="40">
        <f t="shared" ca="1" si="25"/>
        <v>318</v>
      </c>
      <c r="AL14" s="40">
        <f t="shared" ca="1" si="26"/>
        <v>342</v>
      </c>
      <c r="AM14" s="40">
        <f t="shared" ca="1" si="27"/>
        <v>373</v>
      </c>
      <c r="AN14" s="40">
        <f t="shared" ca="1" si="28"/>
        <v>401</v>
      </c>
      <c r="AO14" s="40">
        <f t="shared" ca="1" si="29"/>
        <v>435</v>
      </c>
      <c r="AP14" s="40">
        <f t="shared" ca="1" si="30"/>
        <v>471</v>
      </c>
      <c r="AQ14" s="40">
        <f t="shared" ca="1" si="31"/>
        <v>508</v>
      </c>
      <c r="AR14" s="40">
        <f t="shared" ca="1" si="32"/>
        <v>544</v>
      </c>
      <c r="AS14" s="40">
        <f t="shared" ca="1" si="33"/>
        <v>574</v>
      </c>
      <c r="AT14" s="40">
        <f t="shared" ca="1" si="34"/>
        <v>605</v>
      </c>
      <c r="AU14" s="40">
        <f t="shared" ca="1" si="35"/>
        <v>640</v>
      </c>
      <c r="AV14" s="40">
        <f t="shared" ca="1" si="36"/>
        <v>673</v>
      </c>
      <c r="AW14" s="40">
        <f t="shared" ca="1" si="37"/>
        <v>704</v>
      </c>
      <c r="AX14" s="40">
        <f t="shared" ca="1" si="38"/>
        <v>740</v>
      </c>
      <c r="AY14" s="40">
        <f t="shared" ca="1" si="39"/>
        <v>772</v>
      </c>
      <c r="AZ14" s="40">
        <f t="shared" ca="1" si="40"/>
        <v>800</v>
      </c>
      <c r="BA14" s="40">
        <f t="shared" ca="1" si="41"/>
        <v>828</v>
      </c>
      <c r="BB14" s="40">
        <f t="shared" ca="1" si="42"/>
        <v>858</v>
      </c>
      <c r="BC14" s="40">
        <f t="shared" ca="1" si="43"/>
        <v>882</v>
      </c>
      <c r="BD14" s="40" t="e">
        <f t="shared" ca="1" si="44"/>
        <v>#VALUE!</v>
      </c>
      <c r="BE14" s="40" t="e">
        <f t="shared" ca="1" si="45"/>
        <v>#VALUE!</v>
      </c>
      <c r="BF14" s="40" t="e">
        <f t="shared" ca="1" si="46"/>
        <v>#VALUE!</v>
      </c>
      <c r="BG14" s="40" t="e">
        <f t="shared" ca="1" si="47"/>
        <v>#VALUE!</v>
      </c>
      <c r="BH14" s="40" t="e">
        <f t="shared" ca="1" si="48"/>
        <v>#VALUE!</v>
      </c>
      <c r="BI14" s="40" t="e">
        <f t="shared" ca="1" si="49"/>
        <v>#VALUE!</v>
      </c>
      <c r="BJ14" s="40" t="e">
        <f t="shared" ca="1" si="50"/>
        <v>#VALUE!</v>
      </c>
      <c r="BK14" s="40" t="e">
        <f t="shared" ca="1" si="51"/>
        <v>#VALUE!</v>
      </c>
      <c r="BL14" s="40" t="e">
        <f t="shared" ca="1" si="52"/>
        <v>#VALUE!</v>
      </c>
      <c r="BM14" s="40" t="e">
        <f t="shared" ca="1" si="53"/>
        <v>#VALUE!</v>
      </c>
      <c r="BN14" s="40" t="e">
        <f t="shared" ca="1" si="54"/>
        <v>#VALUE!</v>
      </c>
      <c r="DA14" s="41">
        <f t="shared" si="11"/>
        <v>14</v>
      </c>
      <c r="DB14" s="41">
        <f t="shared" si="12"/>
        <v>14</v>
      </c>
      <c r="DC14" s="41">
        <f t="shared" si="13"/>
        <v>14</v>
      </c>
      <c r="DD14" s="41">
        <f t="shared" si="55"/>
        <v>15</v>
      </c>
      <c r="DE14" s="41">
        <f t="shared" si="55"/>
        <v>15</v>
      </c>
      <c r="DF14" s="41">
        <f t="shared" si="55"/>
        <v>15</v>
      </c>
      <c r="DG14" s="41">
        <f t="shared" si="55"/>
        <v>15</v>
      </c>
      <c r="DH14" s="41">
        <f t="shared" si="55"/>
        <v>15</v>
      </c>
      <c r="DI14" s="41">
        <f t="shared" si="55"/>
        <v>15</v>
      </c>
      <c r="DJ14" s="41">
        <f t="shared" si="55"/>
        <v>15</v>
      </c>
      <c r="DK14" s="41">
        <f t="shared" si="55"/>
        <v>15</v>
      </c>
      <c r="DL14" s="41">
        <f t="shared" si="55"/>
        <v>15</v>
      </c>
      <c r="DM14" s="41">
        <f t="shared" si="55"/>
        <v>16</v>
      </c>
      <c r="DN14" s="41">
        <f t="shared" si="55"/>
        <v>16</v>
      </c>
      <c r="DO14" s="41">
        <f t="shared" si="55"/>
        <v>16</v>
      </c>
      <c r="DP14" s="41">
        <f t="shared" si="55"/>
        <v>16</v>
      </c>
      <c r="DQ14" s="41">
        <f t="shared" si="55"/>
        <v>16</v>
      </c>
      <c r="DR14" s="41">
        <f t="shared" si="55"/>
        <v>16</v>
      </c>
      <c r="DS14" s="41">
        <f t="shared" si="55"/>
        <v>16</v>
      </c>
      <c r="DT14" s="41">
        <f t="shared" si="55"/>
        <v>16</v>
      </c>
      <c r="DU14" s="41">
        <f t="shared" si="55"/>
        <v>16</v>
      </c>
      <c r="DV14" s="41">
        <f t="shared" si="55"/>
        <v>16</v>
      </c>
      <c r="DW14" s="41">
        <f t="shared" si="55"/>
        <v>16</v>
      </c>
      <c r="DX14" s="41">
        <f t="shared" si="55"/>
        <v>16</v>
      </c>
      <c r="DY14" s="41">
        <f t="shared" si="55"/>
        <v>16</v>
      </c>
      <c r="DZ14" s="41">
        <f t="shared" si="55"/>
        <v>16</v>
      </c>
      <c r="EA14" s="41">
        <f t="shared" si="55"/>
        <v>16</v>
      </c>
      <c r="EB14" s="41">
        <f t="shared" si="55"/>
        <v>16</v>
      </c>
      <c r="EC14" s="41">
        <f t="shared" si="55"/>
        <v>16</v>
      </c>
      <c r="ED14" s="41">
        <f t="shared" si="55"/>
        <v>16</v>
      </c>
      <c r="EE14" s="41">
        <f t="shared" si="55"/>
        <v>16</v>
      </c>
      <c r="EF14" s="41">
        <f t="shared" si="55"/>
        <v>16</v>
      </c>
      <c r="EG14" s="41">
        <f t="shared" si="55"/>
        <v>16</v>
      </c>
      <c r="EH14" s="41">
        <f t="shared" si="55"/>
        <v>16</v>
      </c>
      <c r="EI14" s="41">
        <f t="shared" si="55"/>
        <v>16</v>
      </c>
      <c r="EJ14" s="41">
        <f t="shared" si="55"/>
        <v>16</v>
      </c>
      <c r="EK14" s="41">
        <f t="shared" si="55"/>
        <v>16</v>
      </c>
      <c r="EL14" s="41">
        <f t="shared" si="55"/>
        <v>16</v>
      </c>
      <c r="EM14" s="41">
        <f t="shared" si="55"/>
        <v>16</v>
      </c>
      <c r="EN14" s="41">
        <f t="shared" si="55"/>
        <v>16</v>
      </c>
      <c r="EO14" s="41">
        <f t="shared" si="55"/>
        <v>16</v>
      </c>
    </row>
    <row r="15" spans="1:145" ht="21" customHeight="1" x14ac:dyDescent="0.15">
      <c r="A15" s="34" t="str">
        <f t="shared" ca="1" si="2"/>
        <v>A/A</v>
      </c>
      <c r="B15" s="42">
        <f>V!A15</f>
        <v>14</v>
      </c>
      <c r="C15" s="42">
        <f>V!B15</f>
        <v>910</v>
      </c>
      <c r="D15" s="43" t="str">
        <f>V!D15</f>
        <v>Çift sütunlu aşağı listesi</v>
      </c>
      <c r="E15" s="37" t="str">
        <f>LEFT(S!A15,1)</f>
        <v>6</v>
      </c>
      <c r="F15" s="37" t="str">
        <f>RIGHT(S!A15,8)</f>
        <v>B Şubesi</v>
      </c>
      <c r="G15" s="37" t="str">
        <f t="shared" si="3"/>
        <v>B</v>
      </c>
      <c r="H15" s="35" t="str">
        <f t="shared" si="4"/>
        <v>6/B</v>
      </c>
      <c r="I15" s="35">
        <f t="shared" si="5"/>
        <v>15</v>
      </c>
      <c r="J15" s="35">
        <f t="shared" si="0"/>
        <v>17</v>
      </c>
      <c r="K15" s="35" t="str">
        <f t="shared" ca="1" si="6"/>
        <v>6/D</v>
      </c>
      <c r="L15" s="108">
        <f>S!L15</f>
        <v>31</v>
      </c>
      <c r="M15" s="108">
        <f t="shared" ca="1" si="7"/>
        <v>34</v>
      </c>
      <c r="N15" s="38">
        <v>15</v>
      </c>
      <c r="O15" s="38"/>
      <c r="P15" s="38"/>
      <c r="Q15" s="46">
        <f t="shared" si="14"/>
        <v>1</v>
      </c>
      <c r="R15" s="35" t="str">
        <f t="shared" ca="1" si="8"/>
        <v>A/A</v>
      </c>
      <c r="S15" s="38"/>
      <c r="T15" s="35">
        <v>6</v>
      </c>
      <c r="U15" s="35" t="s">
        <v>14</v>
      </c>
      <c r="V15" s="35" t="str">
        <f t="shared" ca="1" si="9"/>
        <v>6/D</v>
      </c>
      <c r="W15" s="44">
        <f t="shared" ca="1" si="10"/>
        <v>34</v>
      </c>
      <c r="X15" s="39"/>
      <c r="Y15" s="40"/>
      <c r="Z15" s="40"/>
      <c r="AA15" s="40">
        <f t="shared" ca="1" si="15"/>
        <v>13</v>
      </c>
      <c r="AB15" s="40" t="str">
        <f t="shared" ca="1" si="16"/>
        <v/>
      </c>
      <c r="AC15" s="40">
        <f t="shared" ca="1" si="17"/>
        <v>38</v>
      </c>
      <c r="AD15" s="40">
        <f t="shared" ca="1" si="18"/>
        <v>76</v>
      </c>
      <c r="AE15" s="40">
        <f t="shared" ca="1" si="19"/>
        <v>109</v>
      </c>
      <c r="AF15" s="40">
        <f t="shared" ca="1" si="20"/>
        <v>143</v>
      </c>
      <c r="AG15" s="40">
        <f t="shared" ca="1" si="21"/>
        <v>181</v>
      </c>
      <c r="AH15" s="40">
        <f t="shared" ca="1" si="22"/>
        <v>216</v>
      </c>
      <c r="AI15" s="40">
        <f t="shared" ca="1" si="23"/>
        <v>249</v>
      </c>
      <c r="AJ15" s="40">
        <f t="shared" ca="1" si="24"/>
        <v>282</v>
      </c>
      <c r="AK15" s="40">
        <f t="shared" ca="1" si="25"/>
        <v>319</v>
      </c>
      <c r="AL15" s="40">
        <f t="shared" ca="1" si="26"/>
        <v>343</v>
      </c>
      <c r="AM15" s="40">
        <f t="shared" ca="1" si="27"/>
        <v>374</v>
      </c>
      <c r="AN15" s="40">
        <f t="shared" ca="1" si="28"/>
        <v>402</v>
      </c>
      <c r="AO15" s="40">
        <f t="shared" ca="1" si="29"/>
        <v>436</v>
      </c>
      <c r="AP15" s="40">
        <f t="shared" ca="1" si="30"/>
        <v>472</v>
      </c>
      <c r="AQ15" s="40">
        <f t="shared" ca="1" si="31"/>
        <v>509</v>
      </c>
      <c r="AR15" s="40">
        <f t="shared" ca="1" si="32"/>
        <v>545</v>
      </c>
      <c r="AS15" s="40">
        <f t="shared" ca="1" si="33"/>
        <v>575</v>
      </c>
      <c r="AT15" s="40">
        <f t="shared" ca="1" si="34"/>
        <v>606</v>
      </c>
      <c r="AU15" s="40">
        <f t="shared" ca="1" si="35"/>
        <v>641</v>
      </c>
      <c r="AV15" s="40">
        <f t="shared" ca="1" si="36"/>
        <v>674</v>
      </c>
      <c r="AW15" s="40">
        <f t="shared" ca="1" si="37"/>
        <v>705</v>
      </c>
      <c r="AX15" s="40">
        <f t="shared" ca="1" si="38"/>
        <v>741</v>
      </c>
      <c r="AY15" s="40">
        <f t="shared" ca="1" si="39"/>
        <v>773</v>
      </c>
      <c r="AZ15" s="40">
        <f t="shared" ca="1" si="40"/>
        <v>801</v>
      </c>
      <c r="BA15" s="40">
        <f t="shared" ca="1" si="41"/>
        <v>829</v>
      </c>
      <c r="BB15" s="40">
        <f t="shared" ca="1" si="42"/>
        <v>859</v>
      </c>
      <c r="BC15" s="40">
        <f t="shared" ca="1" si="43"/>
        <v>883</v>
      </c>
      <c r="BD15" s="40" t="e">
        <f t="shared" ca="1" si="44"/>
        <v>#VALUE!</v>
      </c>
      <c r="BE15" s="40" t="e">
        <f t="shared" ca="1" si="45"/>
        <v>#VALUE!</v>
      </c>
      <c r="BF15" s="40" t="e">
        <f t="shared" ca="1" si="46"/>
        <v>#VALUE!</v>
      </c>
      <c r="BG15" s="40" t="e">
        <f t="shared" ca="1" si="47"/>
        <v>#VALUE!</v>
      </c>
      <c r="BH15" s="40" t="e">
        <f t="shared" ca="1" si="48"/>
        <v>#VALUE!</v>
      </c>
      <c r="BI15" s="40" t="e">
        <f t="shared" ca="1" si="49"/>
        <v>#VALUE!</v>
      </c>
      <c r="BJ15" s="40" t="e">
        <f t="shared" ca="1" si="50"/>
        <v>#VALUE!</v>
      </c>
      <c r="BK15" s="40" t="e">
        <f t="shared" ca="1" si="51"/>
        <v>#VALUE!</v>
      </c>
      <c r="BL15" s="40" t="e">
        <f t="shared" ca="1" si="52"/>
        <v>#VALUE!</v>
      </c>
      <c r="BM15" s="40" t="e">
        <f t="shared" ca="1" si="53"/>
        <v>#VALUE!</v>
      </c>
      <c r="BN15" s="40" t="e">
        <f t="shared" ca="1" si="54"/>
        <v>#VALUE!</v>
      </c>
      <c r="DA15" s="41">
        <f t="shared" si="11"/>
        <v>15</v>
      </c>
      <c r="DB15" s="41">
        <f t="shared" si="12"/>
        <v>15</v>
      </c>
      <c r="DC15" s="41">
        <f t="shared" si="13"/>
        <v>15</v>
      </c>
      <c r="DD15" s="41">
        <f t="shared" si="55"/>
        <v>15</v>
      </c>
      <c r="DE15" s="41">
        <f t="shared" si="55"/>
        <v>16</v>
      </c>
      <c r="DF15" s="41">
        <f t="shared" si="55"/>
        <v>16</v>
      </c>
      <c r="DG15" s="41">
        <f t="shared" si="55"/>
        <v>16</v>
      </c>
      <c r="DH15" s="41">
        <f t="shared" si="55"/>
        <v>16</v>
      </c>
      <c r="DI15" s="41">
        <f t="shared" si="55"/>
        <v>16</v>
      </c>
      <c r="DJ15" s="41">
        <f t="shared" si="55"/>
        <v>16</v>
      </c>
      <c r="DK15" s="41">
        <f t="shared" si="55"/>
        <v>16</v>
      </c>
      <c r="DL15" s="41">
        <f t="shared" si="55"/>
        <v>16</v>
      </c>
      <c r="DM15" s="41">
        <f t="shared" si="55"/>
        <v>16</v>
      </c>
      <c r="DN15" s="41">
        <f t="shared" si="55"/>
        <v>17</v>
      </c>
      <c r="DO15" s="41">
        <f t="shared" si="55"/>
        <v>17</v>
      </c>
      <c r="DP15" s="41">
        <f t="shared" si="55"/>
        <v>17</v>
      </c>
      <c r="DQ15" s="41">
        <f t="shared" si="55"/>
        <v>17</v>
      </c>
      <c r="DR15" s="41">
        <f t="shared" si="55"/>
        <v>17</v>
      </c>
      <c r="DS15" s="41">
        <f t="shared" si="55"/>
        <v>17</v>
      </c>
      <c r="DT15" s="41">
        <f t="shared" si="55"/>
        <v>17</v>
      </c>
      <c r="DU15" s="41">
        <f t="shared" si="55"/>
        <v>17</v>
      </c>
      <c r="DV15" s="41">
        <f t="shared" si="55"/>
        <v>17</v>
      </c>
      <c r="DW15" s="41">
        <f t="shared" si="55"/>
        <v>17</v>
      </c>
      <c r="DX15" s="41">
        <f t="shared" si="55"/>
        <v>17</v>
      </c>
      <c r="DY15" s="41">
        <f t="shared" si="55"/>
        <v>17</v>
      </c>
      <c r="DZ15" s="41">
        <f t="shared" si="55"/>
        <v>17</v>
      </c>
      <c r="EA15" s="41">
        <f t="shared" si="55"/>
        <v>17</v>
      </c>
      <c r="EB15" s="41">
        <f t="shared" si="55"/>
        <v>17</v>
      </c>
      <c r="EC15" s="41">
        <f t="shared" si="55"/>
        <v>17</v>
      </c>
      <c r="ED15" s="41">
        <f t="shared" si="55"/>
        <v>17</v>
      </c>
      <c r="EE15" s="41">
        <f t="shared" si="55"/>
        <v>17</v>
      </c>
      <c r="EF15" s="41">
        <f t="shared" si="55"/>
        <v>17</v>
      </c>
      <c r="EG15" s="41">
        <f t="shared" si="55"/>
        <v>17</v>
      </c>
      <c r="EH15" s="41">
        <f t="shared" si="55"/>
        <v>17</v>
      </c>
      <c r="EI15" s="41">
        <f t="shared" ref="DD15:EO22" si="56">IF(EH14="","",IF(EH14=EH15,EH16,EH15))</f>
        <v>17</v>
      </c>
      <c r="EJ15" s="41">
        <f t="shared" si="56"/>
        <v>17</v>
      </c>
      <c r="EK15" s="41">
        <f t="shared" si="56"/>
        <v>17</v>
      </c>
      <c r="EL15" s="41">
        <f t="shared" si="56"/>
        <v>17</v>
      </c>
      <c r="EM15" s="41">
        <f t="shared" si="56"/>
        <v>17</v>
      </c>
      <c r="EN15" s="41">
        <f t="shared" si="56"/>
        <v>17</v>
      </c>
      <c r="EO15" s="41">
        <f t="shared" si="56"/>
        <v>17</v>
      </c>
    </row>
    <row r="16" spans="1:145" ht="21" customHeight="1" x14ac:dyDescent="0.15">
      <c r="A16" s="34" t="str">
        <f t="shared" ca="1" si="2"/>
        <v>A/A</v>
      </c>
      <c r="B16" s="42">
        <f>V!A16</f>
        <v>15</v>
      </c>
      <c r="C16" s="42">
        <f>V!B16</f>
        <v>990</v>
      </c>
      <c r="D16" s="43" t="str">
        <f>V!D16</f>
        <v>Çift sütunlu aşağı listesi</v>
      </c>
      <c r="E16" s="37" t="str">
        <f>LEFT(S!A16,1)</f>
        <v>6</v>
      </c>
      <c r="F16" s="37" t="str">
        <f>RIGHT(S!A16,8)</f>
        <v>C Şubesi</v>
      </c>
      <c r="G16" s="37" t="str">
        <f t="shared" si="3"/>
        <v>C</v>
      </c>
      <c r="H16" s="35" t="str">
        <f t="shared" si="4"/>
        <v>6/C</v>
      </c>
      <c r="I16" s="35">
        <f t="shared" si="5"/>
        <v>16</v>
      </c>
      <c r="J16" s="35">
        <f t="shared" si="0"/>
        <v>18</v>
      </c>
      <c r="K16" s="35" t="str">
        <f t="shared" ca="1" si="6"/>
        <v>6/E</v>
      </c>
      <c r="L16" s="108">
        <f>S!L16</f>
        <v>28</v>
      </c>
      <c r="M16" s="108">
        <f t="shared" ca="1" si="7"/>
        <v>36</v>
      </c>
      <c r="N16" s="38">
        <v>16</v>
      </c>
      <c r="O16" s="38"/>
      <c r="P16" s="38"/>
      <c r="Q16" s="46">
        <f t="shared" si="14"/>
        <v>1</v>
      </c>
      <c r="R16" s="35" t="str">
        <f t="shared" ca="1" si="8"/>
        <v>A/A</v>
      </c>
      <c r="S16" s="38"/>
      <c r="T16" s="35">
        <v>6</v>
      </c>
      <c r="U16" s="35" t="s">
        <v>15</v>
      </c>
      <c r="V16" s="35" t="str">
        <f t="shared" ca="1" si="9"/>
        <v>6/E</v>
      </c>
      <c r="W16" s="44">
        <f t="shared" ca="1" si="10"/>
        <v>36</v>
      </c>
      <c r="X16" s="39"/>
      <c r="Y16" s="40"/>
      <c r="Z16" s="40"/>
      <c r="AA16" s="40">
        <f t="shared" ca="1" si="15"/>
        <v>14</v>
      </c>
      <c r="AB16" s="40" t="str">
        <f t="shared" ca="1" si="16"/>
        <v/>
      </c>
      <c r="AC16" s="40">
        <f t="shared" ca="1" si="17"/>
        <v>39</v>
      </c>
      <c r="AD16" s="40">
        <f t="shared" ca="1" si="18"/>
        <v>77</v>
      </c>
      <c r="AE16" s="40">
        <f t="shared" ca="1" si="19"/>
        <v>110</v>
      </c>
      <c r="AF16" s="40">
        <f t="shared" ca="1" si="20"/>
        <v>144</v>
      </c>
      <c r="AG16" s="40">
        <f t="shared" ca="1" si="21"/>
        <v>182</v>
      </c>
      <c r="AH16" s="40">
        <f t="shared" ca="1" si="22"/>
        <v>217</v>
      </c>
      <c r="AI16" s="40">
        <f t="shared" ca="1" si="23"/>
        <v>250</v>
      </c>
      <c r="AJ16" s="40">
        <f t="shared" ca="1" si="24"/>
        <v>283</v>
      </c>
      <c r="AK16" s="40">
        <f t="shared" ca="1" si="25"/>
        <v>320</v>
      </c>
      <c r="AL16" s="40">
        <f t="shared" ca="1" si="26"/>
        <v>344</v>
      </c>
      <c r="AM16" s="40">
        <f t="shared" ca="1" si="27"/>
        <v>375</v>
      </c>
      <c r="AN16" s="40">
        <f t="shared" ca="1" si="28"/>
        <v>403</v>
      </c>
      <c r="AO16" s="40">
        <f t="shared" ca="1" si="29"/>
        <v>437</v>
      </c>
      <c r="AP16" s="40">
        <f t="shared" ca="1" si="30"/>
        <v>473</v>
      </c>
      <c r="AQ16" s="40">
        <f t="shared" ca="1" si="31"/>
        <v>510</v>
      </c>
      <c r="AR16" s="40">
        <f t="shared" ca="1" si="32"/>
        <v>546</v>
      </c>
      <c r="AS16" s="40">
        <f t="shared" ca="1" si="33"/>
        <v>576</v>
      </c>
      <c r="AT16" s="40">
        <f t="shared" ca="1" si="34"/>
        <v>607</v>
      </c>
      <c r="AU16" s="40">
        <f t="shared" ca="1" si="35"/>
        <v>642</v>
      </c>
      <c r="AV16" s="40">
        <f t="shared" ca="1" si="36"/>
        <v>675</v>
      </c>
      <c r="AW16" s="40">
        <f t="shared" ca="1" si="37"/>
        <v>706</v>
      </c>
      <c r="AX16" s="40">
        <f t="shared" ca="1" si="38"/>
        <v>742</v>
      </c>
      <c r="AY16" s="40">
        <f t="shared" ca="1" si="39"/>
        <v>774</v>
      </c>
      <c r="AZ16" s="40">
        <f t="shared" ca="1" si="40"/>
        <v>802</v>
      </c>
      <c r="BA16" s="40">
        <f t="shared" ca="1" si="41"/>
        <v>830</v>
      </c>
      <c r="BB16" s="40">
        <f t="shared" ca="1" si="42"/>
        <v>860</v>
      </c>
      <c r="BC16" s="40">
        <f t="shared" ca="1" si="43"/>
        <v>884</v>
      </c>
      <c r="BD16" s="40" t="e">
        <f t="shared" ca="1" si="44"/>
        <v>#VALUE!</v>
      </c>
      <c r="BE16" s="40" t="e">
        <f t="shared" ca="1" si="45"/>
        <v>#VALUE!</v>
      </c>
      <c r="BF16" s="40" t="e">
        <f t="shared" ca="1" si="46"/>
        <v>#VALUE!</v>
      </c>
      <c r="BG16" s="40" t="e">
        <f t="shared" ca="1" si="47"/>
        <v>#VALUE!</v>
      </c>
      <c r="BH16" s="40" t="e">
        <f t="shared" ca="1" si="48"/>
        <v>#VALUE!</v>
      </c>
      <c r="BI16" s="40" t="e">
        <f t="shared" ca="1" si="49"/>
        <v>#VALUE!</v>
      </c>
      <c r="BJ16" s="40" t="e">
        <f t="shared" ca="1" si="50"/>
        <v>#VALUE!</v>
      </c>
      <c r="BK16" s="40" t="e">
        <f t="shared" ca="1" si="51"/>
        <v>#VALUE!</v>
      </c>
      <c r="BL16" s="40" t="e">
        <f t="shared" ca="1" si="52"/>
        <v>#VALUE!</v>
      </c>
      <c r="BM16" s="40" t="e">
        <f t="shared" ca="1" si="53"/>
        <v>#VALUE!</v>
      </c>
      <c r="BN16" s="40" t="e">
        <f t="shared" ca="1" si="54"/>
        <v>#VALUE!</v>
      </c>
      <c r="DA16" s="41">
        <f t="shared" si="11"/>
        <v>16</v>
      </c>
      <c r="DB16" s="41">
        <f t="shared" si="12"/>
        <v>16</v>
      </c>
      <c r="DC16" s="41">
        <f t="shared" si="13"/>
        <v>16</v>
      </c>
      <c r="DD16" s="41">
        <f t="shared" si="56"/>
        <v>16</v>
      </c>
      <c r="DE16" s="41">
        <f t="shared" si="56"/>
        <v>16</v>
      </c>
      <c r="DF16" s="41">
        <f t="shared" si="56"/>
        <v>17</v>
      </c>
      <c r="DG16" s="41">
        <f t="shared" si="56"/>
        <v>17</v>
      </c>
      <c r="DH16" s="41">
        <f t="shared" si="56"/>
        <v>17</v>
      </c>
      <c r="DI16" s="41">
        <f t="shared" si="56"/>
        <v>17</v>
      </c>
      <c r="DJ16" s="41">
        <f t="shared" si="56"/>
        <v>17</v>
      </c>
      <c r="DK16" s="41">
        <f t="shared" si="56"/>
        <v>17</v>
      </c>
      <c r="DL16" s="41">
        <f t="shared" si="56"/>
        <v>17</v>
      </c>
      <c r="DM16" s="41">
        <f t="shared" si="56"/>
        <v>17</v>
      </c>
      <c r="DN16" s="41">
        <f t="shared" si="56"/>
        <v>17</v>
      </c>
      <c r="DO16" s="41">
        <f t="shared" si="56"/>
        <v>18</v>
      </c>
      <c r="DP16" s="41">
        <f t="shared" si="56"/>
        <v>18</v>
      </c>
      <c r="DQ16" s="41">
        <f t="shared" si="56"/>
        <v>18</v>
      </c>
      <c r="DR16" s="41">
        <f t="shared" si="56"/>
        <v>18</v>
      </c>
      <c r="DS16" s="41">
        <f t="shared" si="56"/>
        <v>18</v>
      </c>
      <c r="DT16" s="41">
        <f t="shared" si="56"/>
        <v>18</v>
      </c>
      <c r="DU16" s="41">
        <f t="shared" si="56"/>
        <v>18</v>
      </c>
      <c r="DV16" s="41">
        <f t="shared" si="56"/>
        <v>18</v>
      </c>
      <c r="DW16" s="41">
        <f t="shared" si="56"/>
        <v>18</v>
      </c>
      <c r="DX16" s="41">
        <f t="shared" si="56"/>
        <v>18</v>
      </c>
      <c r="DY16" s="41">
        <f t="shared" si="56"/>
        <v>18</v>
      </c>
      <c r="DZ16" s="41">
        <f t="shared" si="56"/>
        <v>18</v>
      </c>
      <c r="EA16" s="41">
        <f t="shared" si="56"/>
        <v>18</v>
      </c>
      <c r="EB16" s="41">
        <f t="shared" si="56"/>
        <v>18</v>
      </c>
      <c r="EC16" s="41">
        <f t="shared" si="56"/>
        <v>18</v>
      </c>
      <c r="ED16" s="41">
        <f t="shared" si="56"/>
        <v>18</v>
      </c>
      <c r="EE16" s="41">
        <f t="shared" si="56"/>
        <v>18</v>
      </c>
      <c r="EF16" s="41">
        <f t="shared" si="56"/>
        <v>18</v>
      </c>
      <c r="EG16" s="41">
        <f t="shared" si="56"/>
        <v>18</v>
      </c>
      <c r="EH16" s="41">
        <f t="shared" si="56"/>
        <v>18</v>
      </c>
      <c r="EI16" s="41">
        <f t="shared" si="56"/>
        <v>18</v>
      </c>
      <c r="EJ16" s="41">
        <f t="shared" si="56"/>
        <v>18</v>
      </c>
      <c r="EK16" s="41">
        <f t="shared" si="56"/>
        <v>18</v>
      </c>
      <c r="EL16" s="41">
        <f t="shared" si="56"/>
        <v>18</v>
      </c>
      <c r="EM16" s="41">
        <f t="shared" si="56"/>
        <v>18</v>
      </c>
      <c r="EN16" s="41">
        <f t="shared" si="56"/>
        <v>18</v>
      </c>
      <c r="EO16" s="41">
        <f t="shared" si="56"/>
        <v>18</v>
      </c>
    </row>
    <row r="17" spans="1:145" ht="21" customHeight="1" x14ac:dyDescent="0.15">
      <c r="A17" s="34" t="str">
        <f t="shared" ca="1" si="2"/>
        <v>A/B</v>
      </c>
      <c r="B17" s="42">
        <f>V!A17</f>
        <v>1</v>
      </c>
      <c r="C17" s="42">
        <f>V!B17</f>
        <v>888</v>
      </c>
      <c r="D17" s="43" t="str">
        <f>V!D17</f>
        <v>Çift sütunlu aşağı listesi</v>
      </c>
      <c r="E17" s="37" t="str">
        <f>LEFT(S!A17,1)</f>
        <v>6</v>
      </c>
      <c r="F17" s="37" t="str">
        <f>RIGHT(S!A17,8)</f>
        <v>D Şubesi</v>
      </c>
      <c r="G17" s="37" t="str">
        <f t="shared" si="3"/>
        <v>D</v>
      </c>
      <c r="H17" s="35" t="str">
        <f t="shared" si="4"/>
        <v>6/D</v>
      </c>
      <c r="I17" s="35">
        <f t="shared" si="5"/>
        <v>17</v>
      </c>
      <c r="J17" s="35">
        <f t="shared" si="0"/>
        <v>19</v>
      </c>
      <c r="K17" s="35" t="str">
        <f t="shared" ca="1" si="6"/>
        <v>6/F</v>
      </c>
      <c r="L17" s="108">
        <f>S!L17</f>
        <v>34</v>
      </c>
      <c r="M17" s="108">
        <f t="shared" ca="1" si="7"/>
        <v>37</v>
      </c>
      <c r="N17" s="38">
        <v>17</v>
      </c>
      <c r="O17" s="38"/>
      <c r="P17" s="38"/>
      <c r="Q17" s="46">
        <f t="shared" si="14"/>
        <v>2</v>
      </c>
      <c r="R17" s="35" t="str">
        <f t="shared" ca="1" si="8"/>
        <v>A/B</v>
      </c>
      <c r="S17" s="38"/>
      <c r="T17" s="35">
        <v>6</v>
      </c>
      <c r="U17" s="35" t="s">
        <v>16</v>
      </c>
      <c r="V17" s="35" t="str">
        <f t="shared" ca="1" si="9"/>
        <v>6/F</v>
      </c>
      <c r="W17" s="44">
        <f t="shared" ca="1" si="10"/>
        <v>37</v>
      </c>
      <c r="X17" s="39"/>
      <c r="Y17" s="40"/>
      <c r="Z17" s="40"/>
      <c r="AA17" s="40">
        <f t="shared" ca="1" si="15"/>
        <v>15</v>
      </c>
      <c r="AB17" s="40" t="str">
        <f t="shared" ca="1" si="16"/>
        <v/>
      </c>
      <c r="AC17" s="40">
        <f t="shared" ca="1" si="17"/>
        <v>40</v>
      </c>
      <c r="AD17" s="40">
        <f t="shared" ca="1" si="18"/>
        <v>78</v>
      </c>
      <c r="AE17" s="40">
        <f t="shared" ca="1" si="19"/>
        <v>111</v>
      </c>
      <c r="AF17" s="40">
        <f t="shared" ca="1" si="20"/>
        <v>145</v>
      </c>
      <c r="AG17" s="40">
        <f t="shared" ca="1" si="21"/>
        <v>183</v>
      </c>
      <c r="AH17" s="40">
        <f t="shared" ca="1" si="22"/>
        <v>218</v>
      </c>
      <c r="AI17" s="40">
        <f t="shared" ca="1" si="23"/>
        <v>251</v>
      </c>
      <c r="AJ17" s="40">
        <f t="shared" ca="1" si="24"/>
        <v>284</v>
      </c>
      <c r="AK17" s="40">
        <f t="shared" ca="1" si="25"/>
        <v>321</v>
      </c>
      <c r="AL17" s="40">
        <f t="shared" ca="1" si="26"/>
        <v>345</v>
      </c>
      <c r="AM17" s="40">
        <f t="shared" ca="1" si="27"/>
        <v>376</v>
      </c>
      <c r="AN17" s="40">
        <f t="shared" ca="1" si="28"/>
        <v>404</v>
      </c>
      <c r="AO17" s="40">
        <f t="shared" ca="1" si="29"/>
        <v>438</v>
      </c>
      <c r="AP17" s="40">
        <f t="shared" ca="1" si="30"/>
        <v>474</v>
      </c>
      <c r="AQ17" s="40">
        <f t="shared" ca="1" si="31"/>
        <v>511</v>
      </c>
      <c r="AR17" s="40">
        <f t="shared" ca="1" si="32"/>
        <v>547</v>
      </c>
      <c r="AS17" s="40">
        <f t="shared" ca="1" si="33"/>
        <v>577</v>
      </c>
      <c r="AT17" s="40">
        <f t="shared" ca="1" si="34"/>
        <v>608</v>
      </c>
      <c r="AU17" s="40">
        <f t="shared" ca="1" si="35"/>
        <v>643</v>
      </c>
      <c r="AV17" s="40">
        <f t="shared" ca="1" si="36"/>
        <v>676</v>
      </c>
      <c r="AW17" s="40">
        <f t="shared" ca="1" si="37"/>
        <v>707</v>
      </c>
      <c r="AX17" s="40">
        <f t="shared" ca="1" si="38"/>
        <v>743</v>
      </c>
      <c r="AY17" s="40">
        <f t="shared" ca="1" si="39"/>
        <v>775</v>
      </c>
      <c r="AZ17" s="40">
        <f t="shared" ca="1" si="40"/>
        <v>803</v>
      </c>
      <c r="BA17" s="40">
        <f t="shared" ca="1" si="41"/>
        <v>831</v>
      </c>
      <c r="BB17" s="40">
        <f t="shared" ca="1" si="42"/>
        <v>861</v>
      </c>
      <c r="BC17" s="40">
        <f t="shared" ca="1" si="43"/>
        <v>885</v>
      </c>
      <c r="BD17" s="40" t="e">
        <f t="shared" ca="1" si="44"/>
        <v>#VALUE!</v>
      </c>
      <c r="BE17" s="40" t="e">
        <f t="shared" ca="1" si="45"/>
        <v>#VALUE!</v>
      </c>
      <c r="BF17" s="40" t="e">
        <f t="shared" ca="1" si="46"/>
        <v>#VALUE!</v>
      </c>
      <c r="BG17" s="40" t="e">
        <f t="shared" ca="1" si="47"/>
        <v>#VALUE!</v>
      </c>
      <c r="BH17" s="40" t="e">
        <f t="shared" ca="1" si="48"/>
        <v>#VALUE!</v>
      </c>
      <c r="BI17" s="40" t="e">
        <f t="shared" ca="1" si="49"/>
        <v>#VALUE!</v>
      </c>
      <c r="BJ17" s="40" t="e">
        <f t="shared" ca="1" si="50"/>
        <v>#VALUE!</v>
      </c>
      <c r="BK17" s="40" t="e">
        <f t="shared" ca="1" si="51"/>
        <v>#VALUE!</v>
      </c>
      <c r="BL17" s="40" t="e">
        <f t="shared" ca="1" si="52"/>
        <v>#VALUE!</v>
      </c>
      <c r="BM17" s="40" t="e">
        <f t="shared" ca="1" si="53"/>
        <v>#VALUE!</v>
      </c>
      <c r="BN17" s="40" t="e">
        <f t="shared" ca="1" si="54"/>
        <v>#VALUE!</v>
      </c>
      <c r="DA17" s="41">
        <f t="shared" si="11"/>
        <v>17</v>
      </c>
      <c r="DB17" s="41">
        <f t="shared" si="12"/>
        <v>17</v>
      </c>
      <c r="DC17" s="41">
        <f t="shared" si="13"/>
        <v>17</v>
      </c>
      <c r="DD17" s="41">
        <f t="shared" si="56"/>
        <v>17</v>
      </c>
      <c r="DE17" s="41">
        <f t="shared" si="56"/>
        <v>17</v>
      </c>
      <c r="DF17" s="41">
        <f t="shared" si="56"/>
        <v>17</v>
      </c>
      <c r="DG17" s="41">
        <f t="shared" si="56"/>
        <v>18</v>
      </c>
      <c r="DH17" s="41">
        <f t="shared" si="56"/>
        <v>18</v>
      </c>
      <c r="DI17" s="41">
        <f t="shared" si="56"/>
        <v>18</v>
      </c>
      <c r="DJ17" s="41">
        <f t="shared" si="56"/>
        <v>18</v>
      </c>
      <c r="DK17" s="41">
        <f t="shared" si="56"/>
        <v>18</v>
      </c>
      <c r="DL17" s="41">
        <f t="shared" si="56"/>
        <v>18</v>
      </c>
      <c r="DM17" s="41">
        <f t="shared" si="56"/>
        <v>18</v>
      </c>
      <c r="DN17" s="41">
        <f t="shared" si="56"/>
        <v>18</v>
      </c>
      <c r="DO17" s="41">
        <f t="shared" si="56"/>
        <v>18</v>
      </c>
      <c r="DP17" s="41">
        <f t="shared" si="56"/>
        <v>19</v>
      </c>
      <c r="DQ17" s="41">
        <f t="shared" si="56"/>
        <v>19</v>
      </c>
      <c r="DR17" s="41">
        <f t="shared" si="56"/>
        <v>19</v>
      </c>
      <c r="DS17" s="41">
        <f t="shared" si="56"/>
        <v>19</v>
      </c>
      <c r="DT17" s="41">
        <f t="shared" si="56"/>
        <v>19</v>
      </c>
      <c r="DU17" s="41">
        <f t="shared" si="56"/>
        <v>19</v>
      </c>
      <c r="DV17" s="41">
        <f t="shared" si="56"/>
        <v>19</v>
      </c>
      <c r="DW17" s="41">
        <f t="shared" si="56"/>
        <v>19</v>
      </c>
      <c r="DX17" s="41">
        <f t="shared" si="56"/>
        <v>19</v>
      </c>
      <c r="DY17" s="41">
        <f t="shared" si="56"/>
        <v>19</v>
      </c>
      <c r="DZ17" s="41">
        <f t="shared" si="56"/>
        <v>19</v>
      </c>
      <c r="EA17" s="41">
        <f t="shared" si="56"/>
        <v>19</v>
      </c>
      <c r="EB17" s="41">
        <f t="shared" si="56"/>
        <v>19</v>
      </c>
      <c r="EC17" s="41">
        <f t="shared" si="56"/>
        <v>19</v>
      </c>
      <c r="ED17" s="41">
        <f t="shared" si="56"/>
        <v>19</v>
      </c>
      <c r="EE17" s="41">
        <f t="shared" si="56"/>
        <v>19</v>
      </c>
      <c r="EF17" s="41">
        <f t="shared" si="56"/>
        <v>19</v>
      </c>
      <c r="EG17" s="41">
        <f t="shared" si="56"/>
        <v>19</v>
      </c>
      <c r="EH17" s="41">
        <f t="shared" si="56"/>
        <v>19</v>
      </c>
      <c r="EI17" s="41">
        <f t="shared" si="56"/>
        <v>19</v>
      </c>
      <c r="EJ17" s="41">
        <f t="shared" si="56"/>
        <v>19</v>
      </c>
      <c r="EK17" s="41">
        <f t="shared" si="56"/>
        <v>19</v>
      </c>
      <c r="EL17" s="41">
        <f t="shared" si="56"/>
        <v>19</v>
      </c>
      <c r="EM17" s="41">
        <f t="shared" si="56"/>
        <v>19</v>
      </c>
      <c r="EN17" s="41">
        <f t="shared" si="56"/>
        <v>19</v>
      </c>
      <c r="EO17" s="41">
        <f t="shared" si="56"/>
        <v>19</v>
      </c>
    </row>
    <row r="18" spans="1:145" ht="21" customHeight="1" x14ac:dyDescent="0.15">
      <c r="A18" s="34" t="str">
        <f t="shared" ca="1" si="2"/>
        <v>A/B</v>
      </c>
      <c r="B18" s="42">
        <f>V!A18</f>
        <v>2</v>
      </c>
      <c r="C18" s="42">
        <f>V!B18</f>
        <v>890</v>
      </c>
      <c r="D18" s="43" t="str">
        <f>V!D18</f>
        <v>Çift sütunlu aşağı listesi</v>
      </c>
      <c r="E18" s="37" t="str">
        <f>LEFT(S!A18,1)</f>
        <v>6</v>
      </c>
      <c r="F18" s="37" t="str">
        <f>RIGHT(S!A18,8)</f>
        <v>E Şubesi</v>
      </c>
      <c r="G18" s="37" t="str">
        <f t="shared" si="3"/>
        <v>E</v>
      </c>
      <c r="H18" s="35" t="str">
        <f t="shared" si="4"/>
        <v>6/E</v>
      </c>
      <c r="I18" s="35">
        <f t="shared" si="5"/>
        <v>18</v>
      </c>
      <c r="J18" s="35">
        <f t="shared" si="0"/>
        <v>20</v>
      </c>
      <c r="K18" s="35" t="str">
        <f t="shared" ca="1" si="6"/>
        <v>6/G</v>
      </c>
      <c r="L18" s="108">
        <f>S!L18</f>
        <v>36</v>
      </c>
      <c r="M18" s="108">
        <f t="shared" ca="1" si="7"/>
        <v>36</v>
      </c>
      <c r="N18" s="38">
        <v>18</v>
      </c>
      <c r="O18" s="38"/>
      <c r="P18" s="38"/>
      <c r="Q18" s="46">
        <f t="shared" si="14"/>
        <v>2</v>
      </c>
      <c r="R18" s="35" t="str">
        <f t="shared" ca="1" si="8"/>
        <v>A/B</v>
      </c>
      <c r="S18" s="38"/>
      <c r="T18" s="35">
        <v>6</v>
      </c>
      <c r="U18" s="35" t="s">
        <v>17</v>
      </c>
      <c r="V18" s="35" t="str">
        <f t="shared" ca="1" si="9"/>
        <v>6/G</v>
      </c>
      <c r="W18" s="44">
        <f t="shared" ca="1" si="10"/>
        <v>36</v>
      </c>
      <c r="X18" s="39"/>
      <c r="Y18" s="40"/>
      <c r="Z18" s="40"/>
      <c r="AA18" s="40" t="str">
        <f t="shared" ca="1" si="15"/>
        <v/>
      </c>
      <c r="AB18" s="40" t="str">
        <f t="shared" ca="1" si="16"/>
        <v/>
      </c>
      <c r="AC18" s="40">
        <f t="shared" ca="1" si="17"/>
        <v>41</v>
      </c>
      <c r="AD18" s="40">
        <f t="shared" ca="1" si="18"/>
        <v>79</v>
      </c>
      <c r="AE18" s="40">
        <f t="shared" ca="1" si="19"/>
        <v>112</v>
      </c>
      <c r="AF18" s="40">
        <f t="shared" ca="1" si="20"/>
        <v>146</v>
      </c>
      <c r="AG18" s="40">
        <f t="shared" ca="1" si="21"/>
        <v>184</v>
      </c>
      <c r="AH18" s="40">
        <f t="shared" ca="1" si="22"/>
        <v>219</v>
      </c>
      <c r="AI18" s="40">
        <f t="shared" ca="1" si="23"/>
        <v>252</v>
      </c>
      <c r="AJ18" s="40">
        <f t="shared" ca="1" si="24"/>
        <v>285</v>
      </c>
      <c r="AK18" s="40">
        <f t="shared" ca="1" si="25"/>
        <v>322</v>
      </c>
      <c r="AL18" s="40">
        <f t="shared" ca="1" si="26"/>
        <v>346</v>
      </c>
      <c r="AM18" s="40">
        <f t="shared" ca="1" si="27"/>
        <v>377</v>
      </c>
      <c r="AN18" s="40">
        <f t="shared" ca="1" si="28"/>
        <v>405</v>
      </c>
      <c r="AO18" s="40">
        <f t="shared" ca="1" si="29"/>
        <v>439</v>
      </c>
      <c r="AP18" s="40">
        <f t="shared" ca="1" si="30"/>
        <v>475</v>
      </c>
      <c r="AQ18" s="40">
        <f t="shared" ca="1" si="31"/>
        <v>512</v>
      </c>
      <c r="AR18" s="40">
        <f t="shared" ca="1" si="32"/>
        <v>548</v>
      </c>
      <c r="AS18" s="40">
        <f t="shared" ca="1" si="33"/>
        <v>578</v>
      </c>
      <c r="AT18" s="40">
        <f t="shared" ca="1" si="34"/>
        <v>609</v>
      </c>
      <c r="AU18" s="40">
        <f t="shared" ca="1" si="35"/>
        <v>644</v>
      </c>
      <c r="AV18" s="40">
        <f t="shared" ca="1" si="36"/>
        <v>677</v>
      </c>
      <c r="AW18" s="40">
        <f t="shared" ca="1" si="37"/>
        <v>708</v>
      </c>
      <c r="AX18" s="40">
        <f t="shared" ca="1" si="38"/>
        <v>744</v>
      </c>
      <c r="AY18" s="40">
        <f t="shared" ca="1" si="39"/>
        <v>776</v>
      </c>
      <c r="AZ18" s="40">
        <f t="shared" ca="1" si="40"/>
        <v>804</v>
      </c>
      <c r="BA18" s="40">
        <f t="shared" ca="1" si="41"/>
        <v>832</v>
      </c>
      <c r="BB18" s="40">
        <f t="shared" ca="1" si="42"/>
        <v>862</v>
      </c>
      <c r="BC18" s="40">
        <f t="shared" ca="1" si="43"/>
        <v>886</v>
      </c>
      <c r="BD18" s="40" t="e">
        <f t="shared" ca="1" si="44"/>
        <v>#VALUE!</v>
      </c>
      <c r="BE18" s="40" t="e">
        <f t="shared" ca="1" si="45"/>
        <v>#VALUE!</v>
      </c>
      <c r="BF18" s="40" t="e">
        <f t="shared" ca="1" si="46"/>
        <v>#VALUE!</v>
      </c>
      <c r="BG18" s="40" t="e">
        <f t="shared" ca="1" si="47"/>
        <v>#VALUE!</v>
      </c>
      <c r="BH18" s="40" t="e">
        <f t="shared" ca="1" si="48"/>
        <v>#VALUE!</v>
      </c>
      <c r="BI18" s="40" t="e">
        <f t="shared" ca="1" si="49"/>
        <v>#VALUE!</v>
      </c>
      <c r="BJ18" s="40" t="e">
        <f t="shared" ca="1" si="50"/>
        <v>#VALUE!</v>
      </c>
      <c r="BK18" s="40" t="e">
        <f t="shared" ca="1" si="51"/>
        <v>#VALUE!</v>
      </c>
      <c r="BL18" s="40" t="e">
        <f t="shared" ca="1" si="52"/>
        <v>#VALUE!</v>
      </c>
      <c r="BM18" s="40" t="e">
        <f t="shared" ca="1" si="53"/>
        <v>#VALUE!</v>
      </c>
      <c r="BN18" s="40" t="e">
        <f t="shared" ca="1" si="54"/>
        <v>#VALUE!</v>
      </c>
      <c r="DA18" s="41">
        <f t="shared" si="11"/>
        <v>18</v>
      </c>
      <c r="DB18" s="41">
        <f t="shared" si="12"/>
        <v>18</v>
      </c>
      <c r="DC18" s="41">
        <f t="shared" si="13"/>
        <v>18</v>
      </c>
      <c r="DD18" s="41">
        <f t="shared" si="56"/>
        <v>18</v>
      </c>
      <c r="DE18" s="41">
        <f t="shared" si="56"/>
        <v>18</v>
      </c>
      <c r="DF18" s="41">
        <f t="shared" si="56"/>
        <v>18</v>
      </c>
      <c r="DG18" s="41">
        <f t="shared" si="56"/>
        <v>18</v>
      </c>
      <c r="DH18" s="41">
        <f t="shared" si="56"/>
        <v>19</v>
      </c>
      <c r="DI18" s="41">
        <f t="shared" si="56"/>
        <v>19</v>
      </c>
      <c r="DJ18" s="41">
        <f t="shared" si="56"/>
        <v>19</v>
      </c>
      <c r="DK18" s="41">
        <f t="shared" si="56"/>
        <v>19</v>
      </c>
      <c r="DL18" s="41">
        <f t="shared" si="56"/>
        <v>19</v>
      </c>
      <c r="DM18" s="41">
        <f t="shared" si="56"/>
        <v>19</v>
      </c>
      <c r="DN18" s="41">
        <f t="shared" si="56"/>
        <v>19</v>
      </c>
      <c r="DO18" s="41">
        <f t="shared" si="56"/>
        <v>19</v>
      </c>
      <c r="DP18" s="41">
        <f t="shared" si="56"/>
        <v>19</v>
      </c>
      <c r="DQ18" s="41">
        <f t="shared" si="56"/>
        <v>20</v>
      </c>
      <c r="DR18" s="41">
        <f t="shared" si="56"/>
        <v>20</v>
      </c>
      <c r="DS18" s="41">
        <f t="shared" si="56"/>
        <v>20</v>
      </c>
      <c r="DT18" s="41">
        <f t="shared" si="56"/>
        <v>20</v>
      </c>
      <c r="DU18" s="41">
        <f t="shared" si="56"/>
        <v>20</v>
      </c>
      <c r="DV18" s="41">
        <f t="shared" si="56"/>
        <v>20</v>
      </c>
      <c r="DW18" s="41">
        <f t="shared" si="56"/>
        <v>20</v>
      </c>
      <c r="DX18" s="41">
        <f t="shared" si="56"/>
        <v>20</v>
      </c>
      <c r="DY18" s="41">
        <f t="shared" si="56"/>
        <v>20</v>
      </c>
      <c r="DZ18" s="41">
        <f t="shared" si="56"/>
        <v>20</v>
      </c>
      <c r="EA18" s="41">
        <f t="shared" si="56"/>
        <v>20</v>
      </c>
      <c r="EB18" s="41">
        <f t="shared" si="56"/>
        <v>20</v>
      </c>
      <c r="EC18" s="41">
        <f t="shared" si="56"/>
        <v>20</v>
      </c>
      <c r="ED18" s="41">
        <f t="shared" si="56"/>
        <v>20</v>
      </c>
      <c r="EE18" s="41">
        <f t="shared" si="56"/>
        <v>20</v>
      </c>
      <c r="EF18" s="41">
        <f t="shared" si="56"/>
        <v>20</v>
      </c>
      <c r="EG18" s="41">
        <f t="shared" si="56"/>
        <v>20</v>
      </c>
      <c r="EH18" s="41">
        <f t="shared" si="56"/>
        <v>20</v>
      </c>
      <c r="EI18" s="41">
        <f t="shared" si="56"/>
        <v>20</v>
      </c>
      <c r="EJ18" s="41">
        <f t="shared" si="56"/>
        <v>20</v>
      </c>
      <c r="EK18" s="41">
        <f t="shared" si="56"/>
        <v>20</v>
      </c>
      <c r="EL18" s="41">
        <f t="shared" si="56"/>
        <v>20</v>
      </c>
      <c r="EM18" s="41">
        <f t="shared" si="56"/>
        <v>20</v>
      </c>
      <c r="EN18" s="41">
        <f t="shared" si="56"/>
        <v>20</v>
      </c>
      <c r="EO18" s="41">
        <f t="shared" si="56"/>
        <v>20</v>
      </c>
    </row>
    <row r="19" spans="1:145" ht="21" customHeight="1" x14ac:dyDescent="0.15">
      <c r="A19" s="34" t="str">
        <f t="shared" ca="1" si="2"/>
        <v>A/B</v>
      </c>
      <c r="B19" s="42">
        <f>V!A19</f>
        <v>3</v>
      </c>
      <c r="C19" s="42">
        <f>V!B19</f>
        <v>901</v>
      </c>
      <c r="D19" s="43" t="str">
        <f>V!D19</f>
        <v>Çift sütunlu aşağı listesi</v>
      </c>
      <c r="E19" s="37" t="str">
        <f>LEFT(S!A19,1)</f>
        <v>6</v>
      </c>
      <c r="F19" s="37" t="str">
        <f>RIGHT(S!A19,8)</f>
        <v>F Şubesi</v>
      </c>
      <c r="G19" s="37" t="str">
        <f t="shared" si="3"/>
        <v>F</v>
      </c>
      <c r="H19" s="35" t="str">
        <f t="shared" si="4"/>
        <v>6/F</v>
      </c>
      <c r="I19" s="35">
        <f t="shared" si="5"/>
        <v>19</v>
      </c>
      <c r="J19" s="35">
        <f t="shared" si="0"/>
        <v>22</v>
      </c>
      <c r="K19" s="35" t="str">
        <f t="shared" ca="1" si="6"/>
        <v>7/A</v>
      </c>
      <c r="L19" s="108">
        <f>S!L19</f>
        <v>37</v>
      </c>
      <c r="M19" s="108">
        <f t="shared" ca="1" si="7"/>
        <v>30</v>
      </c>
      <c r="N19" s="38">
        <v>19</v>
      </c>
      <c r="O19" s="38"/>
      <c r="P19" s="38"/>
      <c r="Q19" s="46">
        <f t="shared" si="14"/>
        <v>2</v>
      </c>
      <c r="R19" s="35" t="str">
        <f t="shared" ca="1" si="8"/>
        <v>A/B</v>
      </c>
      <c r="S19" s="38"/>
      <c r="T19" s="35">
        <v>7</v>
      </c>
      <c r="U19" s="35" t="s">
        <v>11</v>
      </c>
      <c r="V19" s="35" t="str">
        <f t="shared" ca="1" si="9"/>
        <v>7/A</v>
      </c>
      <c r="W19" s="44">
        <f t="shared" ca="1" si="10"/>
        <v>30</v>
      </c>
      <c r="X19" s="39"/>
      <c r="Y19" s="40"/>
      <c r="Z19" s="40"/>
      <c r="AA19" s="40" t="str">
        <f t="shared" ca="1" si="15"/>
        <v/>
      </c>
      <c r="AB19" s="40" t="str">
        <f t="shared" ca="1" si="16"/>
        <v/>
      </c>
      <c r="AC19" s="40">
        <f t="shared" ca="1" si="17"/>
        <v>42</v>
      </c>
      <c r="AD19" s="40">
        <f t="shared" ca="1" si="18"/>
        <v>80</v>
      </c>
      <c r="AE19" s="40">
        <f t="shared" ca="1" si="19"/>
        <v>113</v>
      </c>
      <c r="AF19" s="40">
        <f t="shared" ca="1" si="20"/>
        <v>147</v>
      </c>
      <c r="AG19" s="40">
        <f t="shared" ca="1" si="21"/>
        <v>185</v>
      </c>
      <c r="AH19" s="40">
        <f t="shared" ca="1" si="22"/>
        <v>220</v>
      </c>
      <c r="AI19" s="40">
        <f t="shared" ca="1" si="23"/>
        <v>253</v>
      </c>
      <c r="AJ19" s="40">
        <f t="shared" ca="1" si="24"/>
        <v>286</v>
      </c>
      <c r="AK19" s="40">
        <f t="shared" ca="1" si="25"/>
        <v>323</v>
      </c>
      <c r="AL19" s="40">
        <f t="shared" ca="1" si="26"/>
        <v>347</v>
      </c>
      <c r="AM19" s="40">
        <f t="shared" ca="1" si="27"/>
        <v>378</v>
      </c>
      <c r="AN19" s="40">
        <f t="shared" ca="1" si="28"/>
        <v>406</v>
      </c>
      <c r="AO19" s="40">
        <f t="shared" ca="1" si="29"/>
        <v>440</v>
      </c>
      <c r="AP19" s="40">
        <f t="shared" ca="1" si="30"/>
        <v>476</v>
      </c>
      <c r="AQ19" s="40">
        <f t="shared" ca="1" si="31"/>
        <v>513</v>
      </c>
      <c r="AR19" s="40">
        <f t="shared" ca="1" si="32"/>
        <v>549</v>
      </c>
      <c r="AS19" s="40">
        <f t="shared" ca="1" si="33"/>
        <v>579</v>
      </c>
      <c r="AT19" s="40">
        <f t="shared" ca="1" si="34"/>
        <v>610</v>
      </c>
      <c r="AU19" s="40">
        <f t="shared" ca="1" si="35"/>
        <v>645</v>
      </c>
      <c r="AV19" s="40">
        <f t="shared" ca="1" si="36"/>
        <v>678</v>
      </c>
      <c r="AW19" s="40">
        <f t="shared" ca="1" si="37"/>
        <v>709</v>
      </c>
      <c r="AX19" s="40">
        <f t="shared" ca="1" si="38"/>
        <v>745</v>
      </c>
      <c r="AY19" s="40">
        <f t="shared" ca="1" si="39"/>
        <v>777</v>
      </c>
      <c r="AZ19" s="40">
        <f t="shared" ca="1" si="40"/>
        <v>805</v>
      </c>
      <c r="BA19" s="40">
        <f t="shared" ca="1" si="41"/>
        <v>833</v>
      </c>
      <c r="BB19" s="40">
        <f t="shared" ca="1" si="42"/>
        <v>863</v>
      </c>
      <c r="BC19" s="40">
        <f t="shared" ca="1" si="43"/>
        <v>887</v>
      </c>
      <c r="BD19" s="40" t="e">
        <f t="shared" ca="1" si="44"/>
        <v>#VALUE!</v>
      </c>
      <c r="BE19" s="40" t="e">
        <f t="shared" ca="1" si="45"/>
        <v>#VALUE!</v>
      </c>
      <c r="BF19" s="40" t="e">
        <f t="shared" ca="1" si="46"/>
        <v>#VALUE!</v>
      </c>
      <c r="BG19" s="40" t="e">
        <f t="shared" ca="1" si="47"/>
        <v>#VALUE!</v>
      </c>
      <c r="BH19" s="40" t="e">
        <f t="shared" ca="1" si="48"/>
        <v>#VALUE!</v>
      </c>
      <c r="BI19" s="40" t="e">
        <f t="shared" ca="1" si="49"/>
        <v>#VALUE!</v>
      </c>
      <c r="BJ19" s="40" t="e">
        <f t="shared" ca="1" si="50"/>
        <v>#VALUE!</v>
      </c>
      <c r="BK19" s="40" t="e">
        <f t="shared" ca="1" si="51"/>
        <v>#VALUE!</v>
      </c>
      <c r="BL19" s="40" t="e">
        <f t="shared" ca="1" si="52"/>
        <v>#VALUE!</v>
      </c>
      <c r="BM19" s="40" t="e">
        <f t="shared" ca="1" si="53"/>
        <v>#VALUE!</v>
      </c>
      <c r="BN19" s="40" t="e">
        <f t="shared" ca="1" si="54"/>
        <v>#VALUE!</v>
      </c>
      <c r="DA19" s="41">
        <f t="shared" si="11"/>
        <v>19</v>
      </c>
      <c r="DB19" s="41">
        <f t="shared" si="12"/>
        <v>19</v>
      </c>
      <c r="DC19" s="41">
        <f t="shared" si="13"/>
        <v>19</v>
      </c>
      <c r="DD19" s="41">
        <f t="shared" si="56"/>
        <v>19</v>
      </c>
      <c r="DE19" s="41">
        <f t="shared" si="56"/>
        <v>19</v>
      </c>
      <c r="DF19" s="41">
        <f t="shared" si="56"/>
        <v>19</v>
      </c>
      <c r="DG19" s="41">
        <f t="shared" si="56"/>
        <v>19</v>
      </c>
      <c r="DH19" s="41">
        <f t="shared" si="56"/>
        <v>19</v>
      </c>
      <c r="DI19" s="41">
        <f t="shared" si="56"/>
        <v>20</v>
      </c>
      <c r="DJ19" s="41">
        <f t="shared" si="56"/>
        <v>20</v>
      </c>
      <c r="DK19" s="41">
        <f t="shared" si="56"/>
        <v>20</v>
      </c>
      <c r="DL19" s="41">
        <f t="shared" si="56"/>
        <v>20</v>
      </c>
      <c r="DM19" s="41">
        <f t="shared" si="56"/>
        <v>20</v>
      </c>
      <c r="DN19" s="41">
        <f t="shared" si="56"/>
        <v>20</v>
      </c>
      <c r="DO19" s="41">
        <f t="shared" si="56"/>
        <v>20</v>
      </c>
      <c r="DP19" s="41">
        <f t="shared" si="56"/>
        <v>20</v>
      </c>
      <c r="DQ19" s="41">
        <f t="shared" si="56"/>
        <v>20</v>
      </c>
      <c r="DR19" s="41">
        <f t="shared" si="56"/>
        <v>22</v>
      </c>
      <c r="DS19" s="41">
        <f t="shared" si="56"/>
        <v>22</v>
      </c>
      <c r="DT19" s="41">
        <f t="shared" si="56"/>
        <v>22</v>
      </c>
      <c r="DU19" s="41">
        <f t="shared" si="56"/>
        <v>22</v>
      </c>
      <c r="DV19" s="41">
        <f t="shared" si="56"/>
        <v>22</v>
      </c>
      <c r="DW19" s="41">
        <f t="shared" si="56"/>
        <v>22</v>
      </c>
      <c r="DX19" s="41">
        <f t="shared" si="56"/>
        <v>22</v>
      </c>
      <c r="DY19" s="41">
        <f t="shared" si="56"/>
        <v>22</v>
      </c>
      <c r="DZ19" s="41">
        <f t="shared" si="56"/>
        <v>22</v>
      </c>
      <c r="EA19" s="41">
        <f t="shared" si="56"/>
        <v>22</v>
      </c>
      <c r="EB19" s="41">
        <f t="shared" si="56"/>
        <v>22</v>
      </c>
      <c r="EC19" s="41">
        <f t="shared" si="56"/>
        <v>22</v>
      </c>
      <c r="ED19" s="41">
        <f t="shared" si="56"/>
        <v>22</v>
      </c>
      <c r="EE19" s="41">
        <f t="shared" si="56"/>
        <v>22</v>
      </c>
      <c r="EF19" s="41">
        <f t="shared" si="56"/>
        <v>22</v>
      </c>
      <c r="EG19" s="41">
        <f t="shared" si="56"/>
        <v>22</v>
      </c>
      <c r="EH19" s="41">
        <f t="shared" si="56"/>
        <v>22</v>
      </c>
      <c r="EI19" s="41">
        <f t="shared" si="56"/>
        <v>22</v>
      </c>
      <c r="EJ19" s="41">
        <f t="shared" si="56"/>
        <v>22</v>
      </c>
      <c r="EK19" s="41">
        <f t="shared" si="56"/>
        <v>22</v>
      </c>
      <c r="EL19" s="41">
        <f t="shared" si="56"/>
        <v>22</v>
      </c>
      <c r="EM19" s="41">
        <f t="shared" si="56"/>
        <v>22</v>
      </c>
      <c r="EN19" s="41">
        <f t="shared" si="56"/>
        <v>22</v>
      </c>
      <c r="EO19" s="41">
        <f t="shared" si="56"/>
        <v>22</v>
      </c>
    </row>
    <row r="20" spans="1:145" ht="21" customHeight="1" x14ac:dyDescent="0.15">
      <c r="A20" s="34" t="str">
        <f t="shared" ca="1" si="2"/>
        <v>A/B</v>
      </c>
      <c r="B20" s="42">
        <f>V!A20</f>
        <v>4</v>
      </c>
      <c r="C20" s="42">
        <f>V!B20</f>
        <v>902</v>
      </c>
      <c r="D20" s="43" t="str">
        <f>V!D20</f>
        <v>Çift sütunlu aşağı listesi</v>
      </c>
      <c r="E20" s="37" t="str">
        <f>LEFT(S!A20,1)</f>
        <v>6</v>
      </c>
      <c r="F20" s="37" t="str">
        <f>RIGHT(S!A20,8)</f>
        <v>G Şubesi</v>
      </c>
      <c r="G20" s="37" t="str">
        <f t="shared" si="3"/>
        <v>G</v>
      </c>
      <c r="H20" s="35" t="str">
        <f t="shared" si="4"/>
        <v>6/G</v>
      </c>
      <c r="I20" s="35">
        <f t="shared" si="5"/>
        <v>20</v>
      </c>
      <c r="J20" s="35">
        <f t="shared" si="0"/>
        <v>23</v>
      </c>
      <c r="K20" s="35" t="str">
        <f t="shared" ca="1" si="6"/>
        <v>7/B</v>
      </c>
      <c r="L20" s="108">
        <f>S!L20</f>
        <v>36</v>
      </c>
      <c r="M20" s="108">
        <f t="shared" ca="1" si="7"/>
        <v>31</v>
      </c>
      <c r="N20" s="38">
        <v>20</v>
      </c>
      <c r="O20" s="38"/>
      <c r="P20" s="38"/>
      <c r="Q20" s="46">
        <f t="shared" si="14"/>
        <v>2</v>
      </c>
      <c r="R20" s="35" t="str">
        <f t="shared" ca="1" si="8"/>
        <v>A/B</v>
      </c>
      <c r="S20" s="38"/>
      <c r="T20" s="35">
        <v>7</v>
      </c>
      <c r="U20" s="35" t="s">
        <v>12</v>
      </c>
      <c r="V20" s="35" t="str">
        <f t="shared" ca="1" si="9"/>
        <v>7/B</v>
      </c>
      <c r="W20" s="44">
        <f t="shared" ca="1" si="10"/>
        <v>31</v>
      </c>
      <c r="X20" s="39"/>
      <c r="Y20" s="40"/>
      <c r="Z20" s="40"/>
      <c r="AA20" s="40" t="str">
        <f t="shared" ca="1" si="15"/>
        <v/>
      </c>
      <c r="AB20" s="40" t="str">
        <f t="shared" ca="1" si="16"/>
        <v/>
      </c>
      <c r="AC20" s="40">
        <f t="shared" ca="1" si="17"/>
        <v>43</v>
      </c>
      <c r="AD20" s="40">
        <f t="shared" ca="1" si="18"/>
        <v>81</v>
      </c>
      <c r="AE20" s="40">
        <f t="shared" ca="1" si="19"/>
        <v>114</v>
      </c>
      <c r="AF20" s="40">
        <f t="shared" ca="1" si="20"/>
        <v>148</v>
      </c>
      <c r="AG20" s="40">
        <f t="shared" ca="1" si="21"/>
        <v>186</v>
      </c>
      <c r="AH20" s="40">
        <f t="shared" ca="1" si="22"/>
        <v>221</v>
      </c>
      <c r="AI20" s="40">
        <f t="shared" ca="1" si="23"/>
        <v>254</v>
      </c>
      <c r="AJ20" s="40">
        <f t="shared" ca="1" si="24"/>
        <v>287</v>
      </c>
      <c r="AK20" s="40">
        <f t="shared" ca="1" si="25"/>
        <v>324</v>
      </c>
      <c r="AL20" s="40">
        <f t="shared" ca="1" si="26"/>
        <v>348</v>
      </c>
      <c r="AM20" s="40">
        <f t="shared" ca="1" si="27"/>
        <v>379</v>
      </c>
      <c r="AN20" s="40">
        <f t="shared" ca="1" si="28"/>
        <v>407</v>
      </c>
      <c r="AO20" s="40">
        <f t="shared" ca="1" si="29"/>
        <v>441</v>
      </c>
      <c r="AP20" s="40">
        <f t="shared" ca="1" si="30"/>
        <v>477</v>
      </c>
      <c r="AQ20" s="40">
        <f t="shared" ca="1" si="31"/>
        <v>514</v>
      </c>
      <c r="AR20" s="40">
        <f t="shared" ca="1" si="32"/>
        <v>550</v>
      </c>
      <c r="AS20" s="40">
        <f t="shared" ca="1" si="33"/>
        <v>580</v>
      </c>
      <c r="AT20" s="40">
        <f t="shared" ca="1" si="34"/>
        <v>611</v>
      </c>
      <c r="AU20" s="40">
        <f t="shared" ca="1" si="35"/>
        <v>646</v>
      </c>
      <c r="AV20" s="40">
        <f t="shared" ca="1" si="36"/>
        <v>679</v>
      </c>
      <c r="AW20" s="40">
        <f t="shared" ca="1" si="37"/>
        <v>710</v>
      </c>
      <c r="AX20" s="40">
        <f t="shared" ca="1" si="38"/>
        <v>746</v>
      </c>
      <c r="AY20" s="40">
        <f t="shared" ca="1" si="39"/>
        <v>778</v>
      </c>
      <c r="AZ20" s="40">
        <f t="shared" ca="1" si="40"/>
        <v>806</v>
      </c>
      <c r="BA20" s="40">
        <f t="shared" ca="1" si="41"/>
        <v>834</v>
      </c>
      <c r="BB20" s="40">
        <f t="shared" ca="1" si="42"/>
        <v>864</v>
      </c>
      <c r="BC20" s="40">
        <f t="shared" ca="1" si="43"/>
        <v>888</v>
      </c>
      <c r="BD20" s="40" t="e">
        <f t="shared" ca="1" si="44"/>
        <v>#VALUE!</v>
      </c>
      <c r="BE20" s="40" t="e">
        <f t="shared" ca="1" si="45"/>
        <v>#VALUE!</v>
      </c>
      <c r="BF20" s="40" t="e">
        <f t="shared" ca="1" si="46"/>
        <v>#VALUE!</v>
      </c>
      <c r="BG20" s="40" t="e">
        <f t="shared" ca="1" si="47"/>
        <v>#VALUE!</v>
      </c>
      <c r="BH20" s="40" t="e">
        <f t="shared" ca="1" si="48"/>
        <v>#VALUE!</v>
      </c>
      <c r="BI20" s="40" t="e">
        <f t="shared" ca="1" si="49"/>
        <v>#VALUE!</v>
      </c>
      <c r="BJ20" s="40" t="e">
        <f t="shared" ca="1" si="50"/>
        <v>#VALUE!</v>
      </c>
      <c r="BK20" s="40" t="e">
        <f t="shared" ca="1" si="51"/>
        <v>#VALUE!</v>
      </c>
      <c r="BL20" s="40" t="e">
        <f t="shared" ca="1" si="52"/>
        <v>#VALUE!</v>
      </c>
      <c r="BM20" s="40" t="e">
        <f t="shared" ca="1" si="53"/>
        <v>#VALUE!</v>
      </c>
      <c r="BN20" s="40" t="e">
        <f t="shared" ca="1" si="54"/>
        <v>#VALUE!</v>
      </c>
      <c r="DA20" s="41">
        <f t="shared" si="11"/>
        <v>20</v>
      </c>
      <c r="DB20" s="41">
        <f t="shared" si="12"/>
        <v>20</v>
      </c>
      <c r="DC20" s="41">
        <f t="shared" si="13"/>
        <v>20</v>
      </c>
      <c r="DD20" s="41">
        <f t="shared" si="56"/>
        <v>20</v>
      </c>
      <c r="DE20" s="41">
        <f t="shared" si="56"/>
        <v>20</v>
      </c>
      <c r="DF20" s="41">
        <f t="shared" si="56"/>
        <v>20</v>
      </c>
      <c r="DG20" s="41">
        <f t="shared" si="56"/>
        <v>20</v>
      </c>
      <c r="DH20" s="41">
        <f t="shared" si="56"/>
        <v>20</v>
      </c>
      <c r="DI20" s="41">
        <f t="shared" si="56"/>
        <v>20</v>
      </c>
      <c r="DJ20" s="41">
        <f t="shared" si="56"/>
        <v>22</v>
      </c>
      <c r="DK20" s="41">
        <f t="shared" si="56"/>
        <v>22</v>
      </c>
      <c r="DL20" s="41">
        <f t="shared" si="56"/>
        <v>22</v>
      </c>
      <c r="DM20" s="41">
        <f t="shared" si="56"/>
        <v>22</v>
      </c>
      <c r="DN20" s="41">
        <f t="shared" si="56"/>
        <v>22</v>
      </c>
      <c r="DO20" s="41">
        <f t="shared" si="56"/>
        <v>22</v>
      </c>
      <c r="DP20" s="41">
        <f t="shared" si="56"/>
        <v>22</v>
      </c>
      <c r="DQ20" s="41">
        <f t="shared" si="56"/>
        <v>22</v>
      </c>
      <c r="DR20" s="41">
        <f t="shared" si="56"/>
        <v>22</v>
      </c>
      <c r="DS20" s="41">
        <f t="shared" si="56"/>
        <v>23</v>
      </c>
      <c r="DT20" s="41">
        <f t="shared" si="56"/>
        <v>23</v>
      </c>
      <c r="DU20" s="41">
        <f t="shared" si="56"/>
        <v>23</v>
      </c>
      <c r="DV20" s="41">
        <f t="shared" si="56"/>
        <v>23</v>
      </c>
      <c r="DW20" s="41">
        <f t="shared" si="56"/>
        <v>23</v>
      </c>
      <c r="DX20" s="41">
        <f t="shared" si="56"/>
        <v>23</v>
      </c>
      <c r="DY20" s="41">
        <f t="shared" si="56"/>
        <v>23</v>
      </c>
      <c r="DZ20" s="41">
        <f t="shared" si="56"/>
        <v>23</v>
      </c>
      <c r="EA20" s="41">
        <f t="shared" si="56"/>
        <v>23</v>
      </c>
      <c r="EB20" s="41">
        <f t="shared" si="56"/>
        <v>23</v>
      </c>
      <c r="EC20" s="41">
        <f t="shared" si="56"/>
        <v>23</v>
      </c>
      <c r="ED20" s="41">
        <f t="shared" si="56"/>
        <v>23</v>
      </c>
      <c r="EE20" s="41">
        <f t="shared" si="56"/>
        <v>23</v>
      </c>
      <c r="EF20" s="41">
        <f t="shared" si="56"/>
        <v>23</v>
      </c>
      <c r="EG20" s="41">
        <f t="shared" si="56"/>
        <v>23</v>
      </c>
      <c r="EH20" s="41">
        <f t="shared" si="56"/>
        <v>23</v>
      </c>
      <c r="EI20" s="41">
        <f t="shared" si="56"/>
        <v>23</v>
      </c>
      <c r="EJ20" s="41">
        <f t="shared" si="56"/>
        <v>23</v>
      </c>
      <c r="EK20" s="41">
        <f t="shared" si="56"/>
        <v>23</v>
      </c>
      <c r="EL20" s="41">
        <f t="shared" si="56"/>
        <v>23</v>
      </c>
      <c r="EM20" s="41">
        <f t="shared" si="56"/>
        <v>23</v>
      </c>
      <c r="EN20" s="41">
        <f t="shared" si="56"/>
        <v>23</v>
      </c>
      <c r="EO20" s="41">
        <f t="shared" si="56"/>
        <v>23</v>
      </c>
    </row>
    <row r="21" spans="1:145" ht="21" customHeight="1" x14ac:dyDescent="0.15">
      <c r="A21" s="34" t="str">
        <f t="shared" ca="1" si="2"/>
        <v>A/B</v>
      </c>
      <c r="B21" s="42">
        <f>V!A21</f>
        <v>5</v>
      </c>
      <c r="C21" s="42">
        <f>V!B21</f>
        <v>903</v>
      </c>
      <c r="D21" s="43" t="str">
        <f>V!D21</f>
        <v>Çift sütunlu aşağı listesi</v>
      </c>
      <c r="E21" s="37" t="str">
        <f>LEFT(S!A21,1)</f>
        <v/>
      </c>
      <c r="F21" s="37" t="str">
        <f>RIGHT(S!A21,8)</f>
        <v/>
      </c>
      <c r="G21" s="37" t="str">
        <f t="shared" si="3"/>
        <v/>
      </c>
      <c r="H21" s="35" t="str">
        <f t="shared" si="4"/>
        <v>/</v>
      </c>
      <c r="I21" s="35" t="str">
        <f t="shared" si="5"/>
        <v/>
      </c>
      <c r="J21" s="35">
        <f t="shared" si="0"/>
        <v>24</v>
      </c>
      <c r="K21" s="35" t="str">
        <f t="shared" ca="1" si="6"/>
        <v>7/C</v>
      </c>
      <c r="L21" s="108">
        <f>S!L21</f>
        <v>0</v>
      </c>
      <c r="M21" s="108">
        <f t="shared" ca="1" si="7"/>
        <v>35</v>
      </c>
      <c r="N21" s="38">
        <v>21</v>
      </c>
      <c r="O21" s="38"/>
      <c r="P21" s="38"/>
      <c r="Q21" s="46">
        <f t="shared" si="14"/>
        <v>2</v>
      </c>
      <c r="R21" s="35" t="str">
        <f t="shared" ca="1" si="8"/>
        <v>A/B</v>
      </c>
      <c r="S21" s="38"/>
      <c r="T21" s="35">
        <v>7</v>
      </c>
      <c r="U21" s="35" t="s">
        <v>13</v>
      </c>
      <c r="V21" s="35" t="str">
        <f t="shared" ca="1" si="9"/>
        <v>7/C</v>
      </c>
      <c r="W21" s="44">
        <f t="shared" ca="1" si="10"/>
        <v>35</v>
      </c>
      <c r="X21" s="39"/>
      <c r="Y21" s="40"/>
      <c r="Z21" s="40"/>
      <c r="AA21" s="40" t="str">
        <f t="shared" ca="1" si="15"/>
        <v/>
      </c>
      <c r="AB21" s="40" t="str">
        <f t="shared" ca="1" si="16"/>
        <v/>
      </c>
      <c r="AC21" s="40">
        <f t="shared" ca="1" si="17"/>
        <v>44</v>
      </c>
      <c r="AD21" s="40">
        <f t="shared" ca="1" si="18"/>
        <v>82</v>
      </c>
      <c r="AE21" s="40">
        <f t="shared" ca="1" si="19"/>
        <v>115</v>
      </c>
      <c r="AF21" s="40">
        <f t="shared" ca="1" si="20"/>
        <v>149</v>
      </c>
      <c r="AG21" s="40">
        <f t="shared" ca="1" si="21"/>
        <v>187</v>
      </c>
      <c r="AH21" s="40">
        <f t="shared" ca="1" si="22"/>
        <v>222</v>
      </c>
      <c r="AI21" s="40">
        <f t="shared" ca="1" si="23"/>
        <v>255</v>
      </c>
      <c r="AJ21" s="40">
        <f t="shared" ca="1" si="24"/>
        <v>288</v>
      </c>
      <c r="AK21" s="40">
        <f t="shared" ca="1" si="25"/>
        <v>325</v>
      </c>
      <c r="AL21" s="40">
        <f t="shared" ca="1" si="26"/>
        <v>349</v>
      </c>
      <c r="AM21" s="40">
        <f t="shared" ca="1" si="27"/>
        <v>380</v>
      </c>
      <c r="AN21" s="40">
        <f t="shared" ca="1" si="28"/>
        <v>408</v>
      </c>
      <c r="AO21" s="40">
        <f t="shared" ca="1" si="29"/>
        <v>442</v>
      </c>
      <c r="AP21" s="40">
        <f t="shared" ca="1" si="30"/>
        <v>478</v>
      </c>
      <c r="AQ21" s="40">
        <f t="shared" ca="1" si="31"/>
        <v>515</v>
      </c>
      <c r="AR21" s="40">
        <f t="shared" ca="1" si="32"/>
        <v>551</v>
      </c>
      <c r="AS21" s="40">
        <f t="shared" ca="1" si="33"/>
        <v>581</v>
      </c>
      <c r="AT21" s="40">
        <f t="shared" ca="1" si="34"/>
        <v>612</v>
      </c>
      <c r="AU21" s="40">
        <f t="shared" ca="1" si="35"/>
        <v>647</v>
      </c>
      <c r="AV21" s="40">
        <f t="shared" ca="1" si="36"/>
        <v>680</v>
      </c>
      <c r="AW21" s="40">
        <f t="shared" ca="1" si="37"/>
        <v>711</v>
      </c>
      <c r="AX21" s="40">
        <f t="shared" ca="1" si="38"/>
        <v>747</v>
      </c>
      <c r="AY21" s="40">
        <f t="shared" ca="1" si="39"/>
        <v>779</v>
      </c>
      <c r="AZ21" s="40">
        <f t="shared" ca="1" si="40"/>
        <v>807</v>
      </c>
      <c r="BA21" s="40">
        <f t="shared" ca="1" si="41"/>
        <v>835</v>
      </c>
      <c r="BB21" s="40">
        <f t="shared" ca="1" si="42"/>
        <v>865</v>
      </c>
      <c r="BC21" s="40">
        <f t="shared" ca="1" si="43"/>
        <v>889</v>
      </c>
      <c r="BD21" s="40" t="e">
        <f t="shared" ca="1" si="44"/>
        <v>#VALUE!</v>
      </c>
      <c r="BE21" s="40" t="e">
        <f t="shared" ca="1" si="45"/>
        <v>#VALUE!</v>
      </c>
      <c r="BF21" s="40" t="e">
        <f t="shared" ca="1" si="46"/>
        <v>#VALUE!</v>
      </c>
      <c r="BG21" s="40" t="e">
        <f t="shared" ca="1" si="47"/>
        <v>#VALUE!</v>
      </c>
      <c r="BH21" s="40" t="e">
        <f t="shared" ca="1" si="48"/>
        <v>#VALUE!</v>
      </c>
      <c r="BI21" s="40" t="e">
        <f t="shared" ca="1" si="49"/>
        <v>#VALUE!</v>
      </c>
      <c r="BJ21" s="40" t="e">
        <f t="shared" ca="1" si="50"/>
        <v>#VALUE!</v>
      </c>
      <c r="BK21" s="40" t="e">
        <f t="shared" ca="1" si="51"/>
        <v>#VALUE!</v>
      </c>
      <c r="BL21" s="40" t="e">
        <f t="shared" ca="1" si="52"/>
        <v>#VALUE!</v>
      </c>
      <c r="BM21" s="40" t="e">
        <f t="shared" ca="1" si="53"/>
        <v>#VALUE!</v>
      </c>
      <c r="BN21" s="40" t="e">
        <f t="shared" ca="1" si="54"/>
        <v>#VALUE!</v>
      </c>
      <c r="DA21" s="41" t="str">
        <f t="shared" si="11"/>
        <v/>
      </c>
      <c r="DB21" s="41">
        <f t="shared" si="12"/>
        <v>20</v>
      </c>
      <c r="DC21" s="41">
        <f t="shared" si="13"/>
        <v>22</v>
      </c>
      <c r="DD21" s="41">
        <f t="shared" si="56"/>
        <v>22</v>
      </c>
      <c r="DE21" s="41">
        <f t="shared" si="56"/>
        <v>22</v>
      </c>
      <c r="DF21" s="41">
        <f t="shared" si="56"/>
        <v>22</v>
      </c>
      <c r="DG21" s="41">
        <f t="shared" si="56"/>
        <v>22</v>
      </c>
      <c r="DH21" s="41">
        <f t="shared" si="56"/>
        <v>22</v>
      </c>
      <c r="DI21" s="41">
        <f t="shared" si="56"/>
        <v>22</v>
      </c>
      <c r="DJ21" s="41">
        <f t="shared" si="56"/>
        <v>22</v>
      </c>
      <c r="DK21" s="41">
        <f t="shared" si="56"/>
        <v>23</v>
      </c>
      <c r="DL21" s="41">
        <f t="shared" si="56"/>
        <v>23</v>
      </c>
      <c r="DM21" s="41">
        <f t="shared" si="56"/>
        <v>23</v>
      </c>
      <c r="DN21" s="41">
        <f t="shared" si="56"/>
        <v>23</v>
      </c>
      <c r="DO21" s="41">
        <f t="shared" si="56"/>
        <v>23</v>
      </c>
      <c r="DP21" s="41">
        <f t="shared" si="56"/>
        <v>23</v>
      </c>
      <c r="DQ21" s="41">
        <f t="shared" si="56"/>
        <v>23</v>
      </c>
      <c r="DR21" s="41">
        <f t="shared" si="56"/>
        <v>23</v>
      </c>
      <c r="DS21" s="41">
        <f t="shared" si="56"/>
        <v>23</v>
      </c>
      <c r="DT21" s="41">
        <f t="shared" si="56"/>
        <v>24</v>
      </c>
      <c r="DU21" s="41">
        <f t="shared" si="56"/>
        <v>24</v>
      </c>
      <c r="DV21" s="41">
        <f t="shared" si="56"/>
        <v>24</v>
      </c>
      <c r="DW21" s="41">
        <f t="shared" si="56"/>
        <v>24</v>
      </c>
      <c r="DX21" s="41">
        <f t="shared" si="56"/>
        <v>24</v>
      </c>
      <c r="DY21" s="41">
        <f t="shared" si="56"/>
        <v>24</v>
      </c>
      <c r="DZ21" s="41">
        <f t="shared" si="56"/>
        <v>24</v>
      </c>
      <c r="EA21" s="41">
        <f t="shared" si="56"/>
        <v>24</v>
      </c>
      <c r="EB21" s="41">
        <f t="shared" si="56"/>
        <v>24</v>
      </c>
      <c r="EC21" s="41">
        <f t="shared" si="56"/>
        <v>24</v>
      </c>
      <c r="ED21" s="41">
        <f t="shared" si="56"/>
        <v>24</v>
      </c>
      <c r="EE21" s="41">
        <f t="shared" si="56"/>
        <v>24</v>
      </c>
      <c r="EF21" s="41">
        <f t="shared" si="56"/>
        <v>24</v>
      </c>
      <c r="EG21" s="41">
        <f t="shared" si="56"/>
        <v>24</v>
      </c>
      <c r="EH21" s="41">
        <f t="shared" si="56"/>
        <v>24</v>
      </c>
      <c r="EI21" s="41">
        <f t="shared" si="56"/>
        <v>24</v>
      </c>
      <c r="EJ21" s="41">
        <f t="shared" si="56"/>
        <v>24</v>
      </c>
      <c r="EK21" s="41">
        <f t="shared" si="56"/>
        <v>24</v>
      </c>
      <c r="EL21" s="41">
        <f t="shared" si="56"/>
        <v>24</v>
      </c>
      <c r="EM21" s="41">
        <f t="shared" si="56"/>
        <v>24</v>
      </c>
      <c r="EN21" s="41">
        <f t="shared" si="56"/>
        <v>24</v>
      </c>
      <c r="EO21" s="41">
        <f t="shared" si="56"/>
        <v>24</v>
      </c>
    </row>
    <row r="22" spans="1:145" ht="21" customHeight="1" x14ac:dyDescent="0.15">
      <c r="A22" s="34" t="str">
        <f t="shared" ca="1" si="2"/>
        <v>A/B</v>
      </c>
      <c r="B22" s="42">
        <f>V!A22</f>
        <v>6</v>
      </c>
      <c r="C22" s="42">
        <f>V!B22</f>
        <v>905</v>
      </c>
      <c r="D22" s="43" t="str">
        <f>V!D22</f>
        <v>Çift sütunlu aşağı listesi</v>
      </c>
      <c r="E22" s="37" t="str">
        <f>LEFT(S!A22,1)</f>
        <v>7</v>
      </c>
      <c r="F22" s="37" t="str">
        <f>RIGHT(S!A22,8)</f>
        <v>A Şubesi</v>
      </c>
      <c r="G22" s="37" t="str">
        <f t="shared" si="3"/>
        <v>A</v>
      </c>
      <c r="H22" s="35" t="str">
        <f t="shared" si="4"/>
        <v>7/A</v>
      </c>
      <c r="I22" s="35">
        <f t="shared" si="5"/>
        <v>22</v>
      </c>
      <c r="J22" s="35">
        <f t="shared" si="0"/>
        <v>25</v>
      </c>
      <c r="K22" s="35" t="str">
        <f t="shared" ca="1" si="6"/>
        <v>7/D</v>
      </c>
      <c r="L22" s="108">
        <f>S!L22</f>
        <v>30</v>
      </c>
      <c r="M22" s="108">
        <f t="shared" ca="1" si="7"/>
        <v>33</v>
      </c>
      <c r="N22" s="38">
        <v>22</v>
      </c>
      <c r="O22" s="38"/>
      <c r="P22" s="38"/>
      <c r="Q22" s="46">
        <f t="shared" si="14"/>
        <v>2</v>
      </c>
      <c r="R22" s="35" t="str">
        <f t="shared" ca="1" si="8"/>
        <v>A/B</v>
      </c>
      <c r="S22" s="38"/>
      <c r="T22" s="35">
        <v>7</v>
      </c>
      <c r="U22" s="35" t="s">
        <v>14</v>
      </c>
      <c r="V22" s="35" t="str">
        <f t="shared" ca="1" si="9"/>
        <v>7/D</v>
      </c>
      <c r="W22" s="44">
        <f t="shared" ca="1" si="10"/>
        <v>33</v>
      </c>
      <c r="X22" s="39"/>
      <c r="Y22" s="40"/>
      <c r="Z22" s="40"/>
      <c r="AA22" s="40" t="str">
        <f t="shared" ca="1" si="15"/>
        <v/>
      </c>
      <c r="AB22" s="40" t="str">
        <f t="shared" ca="1" si="16"/>
        <v/>
      </c>
      <c r="AC22" s="40">
        <f t="shared" ca="1" si="17"/>
        <v>45</v>
      </c>
      <c r="AD22" s="40">
        <f t="shared" ca="1" si="18"/>
        <v>83</v>
      </c>
      <c r="AE22" s="40">
        <f t="shared" ca="1" si="19"/>
        <v>116</v>
      </c>
      <c r="AF22" s="40">
        <f t="shared" ca="1" si="20"/>
        <v>150</v>
      </c>
      <c r="AG22" s="40">
        <f t="shared" ca="1" si="21"/>
        <v>188</v>
      </c>
      <c r="AH22" s="40">
        <f t="shared" ca="1" si="22"/>
        <v>223</v>
      </c>
      <c r="AI22" s="40">
        <f t="shared" ca="1" si="23"/>
        <v>256</v>
      </c>
      <c r="AJ22" s="40">
        <f t="shared" ca="1" si="24"/>
        <v>289</v>
      </c>
      <c r="AK22" s="40">
        <f t="shared" ca="1" si="25"/>
        <v>326</v>
      </c>
      <c r="AL22" s="40">
        <f t="shared" ca="1" si="26"/>
        <v>350</v>
      </c>
      <c r="AM22" s="40">
        <f t="shared" ca="1" si="27"/>
        <v>381</v>
      </c>
      <c r="AN22" s="40">
        <f t="shared" ca="1" si="28"/>
        <v>409</v>
      </c>
      <c r="AO22" s="40">
        <f t="shared" ca="1" si="29"/>
        <v>443</v>
      </c>
      <c r="AP22" s="40">
        <f t="shared" ca="1" si="30"/>
        <v>479</v>
      </c>
      <c r="AQ22" s="40">
        <f t="shared" ca="1" si="31"/>
        <v>516</v>
      </c>
      <c r="AR22" s="40">
        <f t="shared" ca="1" si="32"/>
        <v>552</v>
      </c>
      <c r="AS22" s="40">
        <f t="shared" ca="1" si="33"/>
        <v>582</v>
      </c>
      <c r="AT22" s="40">
        <f t="shared" ca="1" si="34"/>
        <v>613</v>
      </c>
      <c r="AU22" s="40">
        <f t="shared" ca="1" si="35"/>
        <v>648</v>
      </c>
      <c r="AV22" s="40">
        <f t="shared" ca="1" si="36"/>
        <v>681</v>
      </c>
      <c r="AW22" s="40">
        <f t="shared" ca="1" si="37"/>
        <v>712</v>
      </c>
      <c r="AX22" s="40">
        <f t="shared" ca="1" si="38"/>
        <v>748</v>
      </c>
      <c r="AY22" s="40">
        <f t="shared" ca="1" si="39"/>
        <v>780</v>
      </c>
      <c r="AZ22" s="40">
        <f t="shared" ca="1" si="40"/>
        <v>808</v>
      </c>
      <c r="BA22" s="40">
        <f t="shared" ca="1" si="41"/>
        <v>836</v>
      </c>
      <c r="BB22" s="40">
        <f t="shared" ca="1" si="42"/>
        <v>866</v>
      </c>
      <c r="BC22" s="40">
        <f t="shared" ca="1" si="43"/>
        <v>890</v>
      </c>
      <c r="BD22" s="40" t="e">
        <f t="shared" ca="1" si="44"/>
        <v>#VALUE!</v>
      </c>
      <c r="BE22" s="40" t="e">
        <f t="shared" ca="1" si="45"/>
        <v>#VALUE!</v>
      </c>
      <c r="BF22" s="40" t="e">
        <f t="shared" ca="1" si="46"/>
        <v>#VALUE!</v>
      </c>
      <c r="BG22" s="40" t="e">
        <f t="shared" ca="1" si="47"/>
        <v>#VALUE!</v>
      </c>
      <c r="BH22" s="40" t="e">
        <f t="shared" ca="1" si="48"/>
        <v>#VALUE!</v>
      </c>
      <c r="BI22" s="40" t="e">
        <f t="shared" ca="1" si="49"/>
        <v>#VALUE!</v>
      </c>
      <c r="BJ22" s="40" t="e">
        <f t="shared" ca="1" si="50"/>
        <v>#VALUE!</v>
      </c>
      <c r="BK22" s="40" t="e">
        <f t="shared" ca="1" si="51"/>
        <v>#VALUE!</v>
      </c>
      <c r="BL22" s="40" t="e">
        <f t="shared" ca="1" si="52"/>
        <v>#VALUE!</v>
      </c>
      <c r="BM22" s="40" t="e">
        <f t="shared" ca="1" si="53"/>
        <v>#VALUE!</v>
      </c>
      <c r="BN22" s="40" t="e">
        <f t="shared" ca="1" si="54"/>
        <v>#VALUE!</v>
      </c>
      <c r="DA22" s="41">
        <f t="shared" si="11"/>
        <v>22</v>
      </c>
      <c r="DB22" s="41">
        <f t="shared" si="12"/>
        <v>22</v>
      </c>
      <c r="DC22" s="41">
        <f t="shared" si="13"/>
        <v>22</v>
      </c>
      <c r="DD22" s="41">
        <f t="shared" si="56"/>
        <v>23</v>
      </c>
      <c r="DE22" s="41">
        <f t="shared" si="56"/>
        <v>23</v>
      </c>
      <c r="DF22" s="41">
        <f t="shared" si="56"/>
        <v>23</v>
      </c>
      <c r="DG22" s="41">
        <f t="shared" si="56"/>
        <v>23</v>
      </c>
      <c r="DH22" s="41">
        <f t="shared" si="56"/>
        <v>23</v>
      </c>
      <c r="DI22" s="41">
        <f t="shared" si="56"/>
        <v>23</v>
      </c>
      <c r="DJ22" s="41">
        <f t="shared" si="56"/>
        <v>23</v>
      </c>
      <c r="DK22" s="41">
        <f t="shared" si="56"/>
        <v>23</v>
      </c>
      <c r="DL22" s="41">
        <f t="shared" si="56"/>
        <v>24</v>
      </c>
      <c r="DM22" s="41">
        <f t="shared" si="56"/>
        <v>24</v>
      </c>
      <c r="DN22" s="41">
        <f t="shared" si="56"/>
        <v>24</v>
      </c>
      <c r="DO22" s="41">
        <f t="shared" si="56"/>
        <v>24</v>
      </c>
      <c r="DP22" s="41">
        <f t="shared" si="56"/>
        <v>24</v>
      </c>
      <c r="DQ22" s="41">
        <f t="shared" si="56"/>
        <v>24</v>
      </c>
      <c r="DR22" s="41">
        <f t="shared" si="56"/>
        <v>24</v>
      </c>
      <c r="DS22" s="41">
        <f t="shared" si="56"/>
        <v>24</v>
      </c>
      <c r="DT22" s="41">
        <f t="shared" si="56"/>
        <v>24</v>
      </c>
      <c r="DU22" s="41">
        <f t="shared" si="56"/>
        <v>25</v>
      </c>
      <c r="DV22" s="41">
        <f t="shared" si="56"/>
        <v>25</v>
      </c>
      <c r="DW22" s="41">
        <f t="shared" si="56"/>
        <v>25</v>
      </c>
      <c r="DX22" s="41">
        <f t="shared" ref="DD22:EO29" si="57">IF(DW21="","",IF(DW21=DW22,DW23,DW22))</f>
        <v>25</v>
      </c>
      <c r="DY22" s="41">
        <f t="shared" si="57"/>
        <v>25</v>
      </c>
      <c r="DZ22" s="41">
        <f t="shared" si="57"/>
        <v>25</v>
      </c>
      <c r="EA22" s="41">
        <f t="shared" si="57"/>
        <v>25</v>
      </c>
      <c r="EB22" s="41">
        <f t="shared" si="57"/>
        <v>25</v>
      </c>
      <c r="EC22" s="41">
        <f t="shared" si="57"/>
        <v>25</v>
      </c>
      <c r="ED22" s="41">
        <f t="shared" si="57"/>
        <v>25</v>
      </c>
      <c r="EE22" s="41">
        <f t="shared" si="57"/>
        <v>25</v>
      </c>
      <c r="EF22" s="41">
        <f t="shared" si="57"/>
        <v>25</v>
      </c>
      <c r="EG22" s="41">
        <f t="shared" si="57"/>
        <v>25</v>
      </c>
      <c r="EH22" s="41">
        <f t="shared" si="57"/>
        <v>25</v>
      </c>
      <c r="EI22" s="41">
        <f t="shared" si="57"/>
        <v>25</v>
      </c>
      <c r="EJ22" s="41">
        <f t="shared" si="57"/>
        <v>25</v>
      </c>
      <c r="EK22" s="41">
        <f t="shared" si="57"/>
        <v>25</v>
      </c>
      <c r="EL22" s="41">
        <f t="shared" si="57"/>
        <v>25</v>
      </c>
      <c r="EM22" s="41">
        <f t="shared" si="57"/>
        <v>25</v>
      </c>
      <c r="EN22" s="41">
        <f t="shared" si="57"/>
        <v>25</v>
      </c>
      <c r="EO22" s="41">
        <f t="shared" si="57"/>
        <v>25</v>
      </c>
    </row>
    <row r="23" spans="1:145" ht="21" customHeight="1" x14ac:dyDescent="0.15">
      <c r="A23" s="34" t="str">
        <f t="shared" ca="1" si="2"/>
        <v>A/B</v>
      </c>
      <c r="B23" s="42">
        <f>V!A23</f>
        <v>7</v>
      </c>
      <c r="C23" s="42">
        <f>V!B23</f>
        <v>909</v>
      </c>
      <c r="D23" s="43" t="str">
        <f>V!D23</f>
        <v>Çift sütunlu aşağı listesi</v>
      </c>
      <c r="E23" s="37" t="str">
        <f>LEFT(S!A23,1)</f>
        <v>7</v>
      </c>
      <c r="F23" s="37" t="str">
        <f>RIGHT(S!A23,8)</f>
        <v>B Şubesi</v>
      </c>
      <c r="G23" s="37" t="str">
        <f t="shared" si="3"/>
        <v>B</v>
      </c>
      <c r="H23" s="35" t="str">
        <f t="shared" si="4"/>
        <v>7/B</v>
      </c>
      <c r="I23" s="35">
        <f t="shared" si="5"/>
        <v>23</v>
      </c>
      <c r="J23" s="35">
        <f t="shared" si="0"/>
        <v>26</v>
      </c>
      <c r="K23" s="35" t="str">
        <f t="shared" ca="1" si="6"/>
        <v>7/E</v>
      </c>
      <c r="L23" s="108">
        <f>S!L23</f>
        <v>31</v>
      </c>
      <c r="M23" s="108">
        <f t="shared" ca="1" si="7"/>
        <v>31</v>
      </c>
      <c r="N23" s="38">
        <v>23</v>
      </c>
      <c r="O23" s="38"/>
      <c r="P23" s="38"/>
      <c r="Q23" s="46">
        <f t="shared" si="14"/>
        <v>2</v>
      </c>
      <c r="R23" s="35" t="str">
        <f t="shared" ca="1" si="8"/>
        <v>A/B</v>
      </c>
      <c r="S23" s="38"/>
      <c r="T23" s="35">
        <v>7</v>
      </c>
      <c r="U23" s="35" t="s">
        <v>15</v>
      </c>
      <c r="V23" s="35" t="str">
        <f t="shared" ca="1" si="9"/>
        <v>7/E</v>
      </c>
      <c r="W23" s="44">
        <f t="shared" ca="1" si="10"/>
        <v>31</v>
      </c>
      <c r="X23" s="39"/>
      <c r="Y23" s="40"/>
      <c r="Z23" s="40"/>
      <c r="AA23" s="40" t="str">
        <f t="shared" ca="1" si="15"/>
        <v/>
      </c>
      <c r="AB23" s="40" t="str">
        <f t="shared" ca="1" si="16"/>
        <v/>
      </c>
      <c r="AC23" s="40">
        <f t="shared" ca="1" si="17"/>
        <v>46</v>
      </c>
      <c r="AD23" s="40">
        <f t="shared" ca="1" si="18"/>
        <v>84</v>
      </c>
      <c r="AE23" s="40">
        <f t="shared" ca="1" si="19"/>
        <v>117</v>
      </c>
      <c r="AF23" s="40">
        <f t="shared" ca="1" si="20"/>
        <v>151</v>
      </c>
      <c r="AG23" s="40">
        <f t="shared" ca="1" si="21"/>
        <v>189</v>
      </c>
      <c r="AH23" s="40">
        <f t="shared" ca="1" si="22"/>
        <v>224</v>
      </c>
      <c r="AI23" s="40">
        <f t="shared" ca="1" si="23"/>
        <v>257</v>
      </c>
      <c r="AJ23" s="40">
        <f t="shared" ca="1" si="24"/>
        <v>290</v>
      </c>
      <c r="AK23" s="40">
        <f t="shared" ca="1" si="25"/>
        <v>327</v>
      </c>
      <c r="AL23" s="40">
        <f t="shared" ca="1" si="26"/>
        <v>351</v>
      </c>
      <c r="AM23" s="40">
        <f t="shared" ca="1" si="27"/>
        <v>382</v>
      </c>
      <c r="AN23" s="40">
        <f t="shared" ca="1" si="28"/>
        <v>410</v>
      </c>
      <c r="AO23" s="40">
        <f t="shared" ca="1" si="29"/>
        <v>444</v>
      </c>
      <c r="AP23" s="40">
        <f t="shared" ca="1" si="30"/>
        <v>480</v>
      </c>
      <c r="AQ23" s="40">
        <f t="shared" ca="1" si="31"/>
        <v>517</v>
      </c>
      <c r="AR23" s="40">
        <f t="shared" ca="1" si="32"/>
        <v>553</v>
      </c>
      <c r="AS23" s="40">
        <f t="shared" ca="1" si="33"/>
        <v>583</v>
      </c>
      <c r="AT23" s="40">
        <f t="shared" ca="1" si="34"/>
        <v>614</v>
      </c>
      <c r="AU23" s="40">
        <f t="shared" ca="1" si="35"/>
        <v>649</v>
      </c>
      <c r="AV23" s="40">
        <f t="shared" ca="1" si="36"/>
        <v>682</v>
      </c>
      <c r="AW23" s="40">
        <f t="shared" ca="1" si="37"/>
        <v>713</v>
      </c>
      <c r="AX23" s="40">
        <f t="shared" ca="1" si="38"/>
        <v>749</v>
      </c>
      <c r="AY23" s="40">
        <f t="shared" ca="1" si="39"/>
        <v>781</v>
      </c>
      <c r="AZ23" s="40">
        <f t="shared" ca="1" si="40"/>
        <v>809</v>
      </c>
      <c r="BA23" s="40">
        <f t="shared" ca="1" si="41"/>
        <v>837</v>
      </c>
      <c r="BB23" s="40">
        <f t="shared" ca="1" si="42"/>
        <v>867</v>
      </c>
      <c r="BC23" s="40">
        <f t="shared" ca="1" si="43"/>
        <v>891</v>
      </c>
      <c r="BD23" s="40" t="e">
        <f t="shared" ca="1" si="44"/>
        <v>#VALUE!</v>
      </c>
      <c r="BE23" s="40" t="e">
        <f t="shared" ca="1" si="45"/>
        <v>#VALUE!</v>
      </c>
      <c r="BF23" s="40" t="e">
        <f t="shared" ca="1" si="46"/>
        <v>#VALUE!</v>
      </c>
      <c r="BG23" s="40" t="e">
        <f t="shared" ca="1" si="47"/>
        <v>#VALUE!</v>
      </c>
      <c r="BH23" s="40" t="e">
        <f t="shared" ca="1" si="48"/>
        <v>#VALUE!</v>
      </c>
      <c r="BI23" s="40" t="e">
        <f t="shared" ca="1" si="49"/>
        <v>#VALUE!</v>
      </c>
      <c r="BJ23" s="40" t="e">
        <f t="shared" ca="1" si="50"/>
        <v>#VALUE!</v>
      </c>
      <c r="BK23" s="40" t="e">
        <f t="shared" ca="1" si="51"/>
        <v>#VALUE!</v>
      </c>
      <c r="BL23" s="40" t="e">
        <f t="shared" ca="1" si="52"/>
        <v>#VALUE!</v>
      </c>
      <c r="BM23" s="40" t="e">
        <f t="shared" ca="1" si="53"/>
        <v>#VALUE!</v>
      </c>
      <c r="BN23" s="40" t="e">
        <f t="shared" ca="1" si="54"/>
        <v>#VALUE!</v>
      </c>
      <c r="DA23" s="41">
        <f t="shared" si="11"/>
        <v>23</v>
      </c>
      <c r="DB23" s="41">
        <f t="shared" si="12"/>
        <v>23</v>
      </c>
      <c r="DC23" s="41">
        <f t="shared" si="13"/>
        <v>23</v>
      </c>
      <c r="DD23" s="41">
        <f t="shared" si="57"/>
        <v>23</v>
      </c>
      <c r="DE23" s="41">
        <f t="shared" si="57"/>
        <v>24</v>
      </c>
      <c r="DF23" s="41">
        <f t="shared" si="57"/>
        <v>24</v>
      </c>
      <c r="DG23" s="41">
        <f t="shared" si="57"/>
        <v>24</v>
      </c>
      <c r="DH23" s="41">
        <f t="shared" si="57"/>
        <v>24</v>
      </c>
      <c r="DI23" s="41">
        <f t="shared" si="57"/>
        <v>24</v>
      </c>
      <c r="DJ23" s="41">
        <f t="shared" si="57"/>
        <v>24</v>
      </c>
      <c r="DK23" s="41">
        <f t="shared" si="57"/>
        <v>24</v>
      </c>
      <c r="DL23" s="41">
        <f t="shared" si="57"/>
        <v>24</v>
      </c>
      <c r="DM23" s="41">
        <f t="shared" si="57"/>
        <v>25</v>
      </c>
      <c r="DN23" s="41">
        <f t="shared" si="57"/>
        <v>25</v>
      </c>
      <c r="DO23" s="41">
        <f t="shared" si="57"/>
        <v>25</v>
      </c>
      <c r="DP23" s="41">
        <f t="shared" si="57"/>
        <v>25</v>
      </c>
      <c r="DQ23" s="41">
        <f t="shared" si="57"/>
        <v>25</v>
      </c>
      <c r="DR23" s="41">
        <f t="shared" si="57"/>
        <v>25</v>
      </c>
      <c r="DS23" s="41">
        <f t="shared" si="57"/>
        <v>25</v>
      </c>
      <c r="DT23" s="41">
        <f t="shared" si="57"/>
        <v>25</v>
      </c>
      <c r="DU23" s="41">
        <f t="shared" si="57"/>
        <v>25</v>
      </c>
      <c r="DV23" s="41">
        <f t="shared" si="57"/>
        <v>26</v>
      </c>
      <c r="DW23" s="41">
        <f t="shared" si="57"/>
        <v>26</v>
      </c>
      <c r="DX23" s="41">
        <f t="shared" si="57"/>
        <v>26</v>
      </c>
      <c r="DY23" s="41">
        <f t="shared" si="57"/>
        <v>26</v>
      </c>
      <c r="DZ23" s="41">
        <f t="shared" si="57"/>
        <v>26</v>
      </c>
      <c r="EA23" s="41">
        <f t="shared" si="57"/>
        <v>26</v>
      </c>
      <c r="EB23" s="41">
        <f t="shared" si="57"/>
        <v>26</v>
      </c>
      <c r="EC23" s="41">
        <f t="shared" si="57"/>
        <v>26</v>
      </c>
      <c r="ED23" s="41">
        <f t="shared" si="57"/>
        <v>26</v>
      </c>
      <c r="EE23" s="41">
        <f t="shared" si="57"/>
        <v>26</v>
      </c>
      <c r="EF23" s="41">
        <f t="shared" si="57"/>
        <v>26</v>
      </c>
      <c r="EG23" s="41">
        <f t="shared" si="57"/>
        <v>26</v>
      </c>
      <c r="EH23" s="41">
        <f t="shared" si="57"/>
        <v>26</v>
      </c>
      <c r="EI23" s="41">
        <f t="shared" si="57"/>
        <v>26</v>
      </c>
      <c r="EJ23" s="41">
        <f t="shared" si="57"/>
        <v>26</v>
      </c>
      <c r="EK23" s="41">
        <f t="shared" si="57"/>
        <v>26</v>
      </c>
      <c r="EL23" s="41">
        <f t="shared" si="57"/>
        <v>26</v>
      </c>
      <c r="EM23" s="41">
        <f t="shared" si="57"/>
        <v>26</v>
      </c>
      <c r="EN23" s="41">
        <f t="shared" si="57"/>
        <v>26</v>
      </c>
      <c r="EO23" s="41">
        <f t="shared" si="57"/>
        <v>26</v>
      </c>
    </row>
    <row r="24" spans="1:145" ht="21" customHeight="1" x14ac:dyDescent="0.15">
      <c r="A24" s="34" t="str">
        <f t="shared" ca="1" si="2"/>
        <v>A/B</v>
      </c>
      <c r="B24" s="42">
        <f>V!A24</f>
        <v>8</v>
      </c>
      <c r="C24" s="42">
        <f>V!B24</f>
        <v>911</v>
      </c>
      <c r="D24" s="43" t="str">
        <f>V!D24</f>
        <v>Çift sütunlu aşağı listesi</v>
      </c>
      <c r="E24" s="37" t="str">
        <f>LEFT(S!A24,1)</f>
        <v>7</v>
      </c>
      <c r="F24" s="37" t="str">
        <f>RIGHT(S!A24,8)</f>
        <v>C Şubesi</v>
      </c>
      <c r="G24" s="37" t="str">
        <f t="shared" si="3"/>
        <v>C</v>
      </c>
      <c r="H24" s="35" t="str">
        <f t="shared" si="4"/>
        <v>7/C</v>
      </c>
      <c r="I24" s="35">
        <f t="shared" si="5"/>
        <v>24</v>
      </c>
      <c r="J24" s="35">
        <f t="shared" si="0"/>
        <v>27</v>
      </c>
      <c r="K24" s="35" t="str">
        <f t="shared" ca="1" si="6"/>
        <v>7/F</v>
      </c>
      <c r="L24" s="108">
        <f>S!L24</f>
        <v>35</v>
      </c>
      <c r="M24" s="108">
        <f t="shared" ca="1" si="7"/>
        <v>36</v>
      </c>
      <c r="N24" s="38">
        <v>24</v>
      </c>
      <c r="O24" s="38"/>
      <c r="P24" s="38"/>
      <c r="Q24" s="46">
        <f t="shared" si="14"/>
        <v>2</v>
      </c>
      <c r="R24" s="35" t="str">
        <f t="shared" ca="1" si="8"/>
        <v>A/B</v>
      </c>
      <c r="S24" s="38"/>
      <c r="T24" s="35">
        <v>7</v>
      </c>
      <c r="U24" s="35" t="s">
        <v>16</v>
      </c>
      <c r="V24" s="35" t="str">
        <f t="shared" ca="1" si="9"/>
        <v>7/F</v>
      </c>
      <c r="W24" s="44">
        <f t="shared" ca="1" si="10"/>
        <v>36</v>
      </c>
      <c r="X24" s="39"/>
      <c r="Y24" s="40"/>
      <c r="Z24" s="40"/>
      <c r="AA24" s="40" t="str">
        <f t="shared" ca="1" si="15"/>
        <v/>
      </c>
      <c r="AB24" s="40" t="str">
        <f t="shared" ca="1" si="16"/>
        <v/>
      </c>
      <c r="AC24" s="40">
        <f t="shared" ca="1" si="17"/>
        <v>47</v>
      </c>
      <c r="AD24" s="40">
        <f t="shared" ca="1" si="18"/>
        <v>85</v>
      </c>
      <c r="AE24" s="40">
        <f t="shared" ca="1" si="19"/>
        <v>118</v>
      </c>
      <c r="AF24" s="40">
        <f t="shared" ca="1" si="20"/>
        <v>152</v>
      </c>
      <c r="AG24" s="40">
        <f t="shared" ca="1" si="21"/>
        <v>190</v>
      </c>
      <c r="AH24" s="40">
        <f t="shared" ca="1" si="22"/>
        <v>225</v>
      </c>
      <c r="AI24" s="40">
        <f t="shared" ca="1" si="23"/>
        <v>258</v>
      </c>
      <c r="AJ24" s="40">
        <f t="shared" ca="1" si="24"/>
        <v>291</v>
      </c>
      <c r="AK24" s="40">
        <f t="shared" ca="1" si="25"/>
        <v>328</v>
      </c>
      <c r="AL24" s="40">
        <f t="shared" ca="1" si="26"/>
        <v>352</v>
      </c>
      <c r="AM24" s="40">
        <f t="shared" ca="1" si="27"/>
        <v>383</v>
      </c>
      <c r="AN24" s="40">
        <f t="shared" ca="1" si="28"/>
        <v>411</v>
      </c>
      <c r="AO24" s="40">
        <f t="shared" ca="1" si="29"/>
        <v>445</v>
      </c>
      <c r="AP24" s="40">
        <f t="shared" ca="1" si="30"/>
        <v>481</v>
      </c>
      <c r="AQ24" s="40">
        <f t="shared" ca="1" si="31"/>
        <v>518</v>
      </c>
      <c r="AR24" s="40">
        <f t="shared" ca="1" si="32"/>
        <v>554</v>
      </c>
      <c r="AS24" s="40">
        <f t="shared" ca="1" si="33"/>
        <v>584</v>
      </c>
      <c r="AT24" s="40">
        <f t="shared" ca="1" si="34"/>
        <v>615</v>
      </c>
      <c r="AU24" s="40">
        <f t="shared" ca="1" si="35"/>
        <v>650</v>
      </c>
      <c r="AV24" s="40">
        <f t="shared" ca="1" si="36"/>
        <v>683</v>
      </c>
      <c r="AW24" s="40">
        <f t="shared" ca="1" si="37"/>
        <v>714</v>
      </c>
      <c r="AX24" s="40">
        <f t="shared" ca="1" si="38"/>
        <v>750</v>
      </c>
      <c r="AY24" s="40">
        <f t="shared" ca="1" si="39"/>
        <v>782</v>
      </c>
      <c r="AZ24" s="40">
        <f t="shared" ca="1" si="40"/>
        <v>810</v>
      </c>
      <c r="BA24" s="40">
        <f t="shared" ca="1" si="41"/>
        <v>838</v>
      </c>
      <c r="BB24" s="40">
        <f t="shared" ca="1" si="42"/>
        <v>868</v>
      </c>
      <c r="BC24" s="40">
        <f t="shared" ca="1" si="43"/>
        <v>892</v>
      </c>
      <c r="BD24" s="40" t="e">
        <f t="shared" ca="1" si="44"/>
        <v>#VALUE!</v>
      </c>
      <c r="BE24" s="40" t="e">
        <f t="shared" ca="1" si="45"/>
        <v>#VALUE!</v>
      </c>
      <c r="BF24" s="40" t="e">
        <f t="shared" ca="1" si="46"/>
        <v>#VALUE!</v>
      </c>
      <c r="BG24" s="40" t="e">
        <f t="shared" ca="1" si="47"/>
        <v>#VALUE!</v>
      </c>
      <c r="BH24" s="40" t="e">
        <f t="shared" ca="1" si="48"/>
        <v>#VALUE!</v>
      </c>
      <c r="BI24" s="40" t="e">
        <f t="shared" ca="1" si="49"/>
        <v>#VALUE!</v>
      </c>
      <c r="BJ24" s="40" t="e">
        <f t="shared" ca="1" si="50"/>
        <v>#VALUE!</v>
      </c>
      <c r="BK24" s="40" t="e">
        <f t="shared" ca="1" si="51"/>
        <v>#VALUE!</v>
      </c>
      <c r="BL24" s="40" t="e">
        <f t="shared" ca="1" si="52"/>
        <v>#VALUE!</v>
      </c>
      <c r="BM24" s="40" t="e">
        <f t="shared" ca="1" si="53"/>
        <v>#VALUE!</v>
      </c>
      <c r="BN24" s="40" t="e">
        <f t="shared" ca="1" si="54"/>
        <v>#VALUE!</v>
      </c>
      <c r="DA24" s="41">
        <f t="shared" si="11"/>
        <v>24</v>
      </c>
      <c r="DB24" s="41">
        <f t="shared" si="12"/>
        <v>24</v>
      </c>
      <c r="DC24" s="41">
        <f t="shared" si="13"/>
        <v>24</v>
      </c>
      <c r="DD24" s="41">
        <f t="shared" si="57"/>
        <v>24</v>
      </c>
      <c r="DE24" s="41">
        <f t="shared" si="57"/>
        <v>24</v>
      </c>
      <c r="DF24" s="41">
        <f t="shared" si="57"/>
        <v>25</v>
      </c>
      <c r="DG24" s="41">
        <f t="shared" si="57"/>
        <v>25</v>
      </c>
      <c r="DH24" s="41">
        <f t="shared" si="57"/>
        <v>25</v>
      </c>
      <c r="DI24" s="41">
        <f t="shared" si="57"/>
        <v>25</v>
      </c>
      <c r="DJ24" s="41">
        <f t="shared" si="57"/>
        <v>25</v>
      </c>
      <c r="DK24" s="41">
        <f t="shared" si="57"/>
        <v>25</v>
      </c>
      <c r="DL24" s="41">
        <f t="shared" si="57"/>
        <v>25</v>
      </c>
      <c r="DM24" s="41">
        <f t="shared" si="57"/>
        <v>25</v>
      </c>
      <c r="DN24" s="41">
        <f t="shared" si="57"/>
        <v>26</v>
      </c>
      <c r="DO24" s="41">
        <f t="shared" si="57"/>
        <v>26</v>
      </c>
      <c r="DP24" s="41">
        <f t="shared" si="57"/>
        <v>26</v>
      </c>
      <c r="DQ24" s="41">
        <f t="shared" si="57"/>
        <v>26</v>
      </c>
      <c r="DR24" s="41">
        <f t="shared" si="57"/>
        <v>26</v>
      </c>
      <c r="DS24" s="41">
        <f t="shared" si="57"/>
        <v>26</v>
      </c>
      <c r="DT24" s="41">
        <f t="shared" si="57"/>
        <v>26</v>
      </c>
      <c r="DU24" s="41">
        <f t="shared" si="57"/>
        <v>26</v>
      </c>
      <c r="DV24" s="41">
        <f t="shared" si="57"/>
        <v>26</v>
      </c>
      <c r="DW24" s="41">
        <f t="shared" si="57"/>
        <v>27</v>
      </c>
      <c r="DX24" s="41">
        <f t="shared" si="57"/>
        <v>27</v>
      </c>
      <c r="DY24" s="41">
        <f t="shared" si="57"/>
        <v>27</v>
      </c>
      <c r="DZ24" s="41">
        <f t="shared" si="57"/>
        <v>27</v>
      </c>
      <c r="EA24" s="41">
        <f t="shared" si="57"/>
        <v>27</v>
      </c>
      <c r="EB24" s="41">
        <f t="shared" si="57"/>
        <v>27</v>
      </c>
      <c r="EC24" s="41">
        <f t="shared" si="57"/>
        <v>27</v>
      </c>
      <c r="ED24" s="41">
        <f t="shared" si="57"/>
        <v>27</v>
      </c>
      <c r="EE24" s="41">
        <f t="shared" si="57"/>
        <v>27</v>
      </c>
      <c r="EF24" s="41">
        <f t="shared" si="57"/>
        <v>27</v>
      </c>
      <c r="EG24" s="41">
        <f t="shared" si="57"/>
        <v>27</v>
      </c>
      <c r="EH24" s="41">
        <f t="shared" si="57"/>
        <v>27</v>
      </c>
      <c r="EI24" s="41">
        <f t="shared" si="57"/>
        <v>27</v>
      </c>
      <c r="EJ24" s="41">
        <f t="shared" si="57"/>
        <v>27</v>
      </c>
      <c r="EK24" s="41">
        <f t="shared" si="57"/>
        <v>27</v>
      </c>
      <c r="EL24" s="41">
        <f t="shared" si="57"/>
        <v>27</v>
      </c>
      <c r="EM24" s="41">
        <f t="shared" si="57"/>
        <v>27</v>
      </c>
      <c r="EN24" s="41">
        <f t="shared" si="57"/>
        <v>27</v>
      </c>
      <c r="EO24" s="41">
        <f t="shared" si="57"/>
        <v>27</v>
      </c>
    </row>
    <row r="25" spans="1:145" ht="21" customHeight="1" x14ac:dyDescent="0.15">
      <c r="A25" s="34" t="str">
        <f t="shared" ca="1" si="2"/>
        <v>A/B</v>
      </c>
      <c r="B25" s="42">
        <f>V!A25</f>
        <v>9</v>
      </c>
      <c r="C25" s="42">
        <f>V!B25</f>
        <v>912</v>
      </c>
      <c r="D25" s="43" t="str">
        <f>V!D25</f>
        <v>Çift sütunlu aşağı listesi</v>
      </c>
      <c r="E25" s="37" t="str">
        <f>LEFT(S!A25,1)</f>
        <v>7</v>
      </c>
      <c r="F25" s="37" t="str">
        <f>RIGHT(S!A25,8)</f>
        <v>D Şubesi</v>
      </c>
      <c r="G25" s="37" t="str">
        <f t="shared" si="3"/>
        <v>D</v>
      </c>
      <c r="H25" s="35" t="str">
        <f t="shared" si="4"/>
        <v>7/D</v>
      </c>
      <c r="I25" s="35">
        <f t="shared" si="5"/>
        <v>25</v>
      </c>
      <c r="J25" s="35">
        <f t="shared" si="0"/>
        <v>29</v>
      </c>
      <c r="K25" s="35" t="str">
        <f t="shared" ca="1" si="6"/>
        <v>8/A</v>
      </c>
      <c r="L25" s="108">
        <f>S!L25</f>
        <v>33</v>
      </c>
      <c r="M25" s="108">
        <f t="shared" ca="1" si="7"/>
        <v>32</v>
      </c>
      <c r="N25" s="38">
        <v>25</v>
      </c>
      <c r="O25" s="38"/>
      <c r="P25" s="38"/>
      <c r="Q25" s="46">
        <f t="shared" si="14"/>
        <v>2</v>
      </c>
      <c r="R25" s="35" t="str">
        <f t="shared" ca="1" si="8"/>
        <v>A/B</v>
      </c>
      <c r="S25" s="38"/>
      <c r="T25" s="35">
        <v>8</v>
      </c>
      <c r="U25" s="35" t="s">
        <v>11</v>
      </c>
      <c r="V25" s="35" t="str">
        <f t="shared" ca="1" si="9"/>
        <v>8/A</v>
      </c>
      <c r="W25" s="44">
        <f t="shared" ca="1" si="10"/>
        <v>32</v>
      </c>
      <c r="X25" s="39"/>
      <c r="Y25" s="40"/>
      <c r="Z25" s="40"/>
      <c r="AA25" s="40" t="str">
        <f t="shared" ca="1" si="15"/>
        <v/>
      </c>
      <c r="AB25" s="40" t="str">
        <f t="shared" ca="1" si="16"/>
        <v/>
      </c>
      <c r="AC25" s="40">
        <f t="shared" ca="1" si="17"/>
        <v>48</v>
      </c>
      <c r="AD25" s="40">
        <f t="shared" ca="1" si="18"/>
        <v>86</v>
      </c>
      <c r="AE25" s="40">
        <f t="shared" ca="1" si="19"/>
        <v>119</v>
      </c>
      <c r="AF25" s="40">
        <f t="shared" ca="1" si="20"/>
        <v>153</v>
      </c>
      <c r="AG25" s="40">
        <f t="shared" ca="1" si="21"/>
        <v>191</v>
      </c>
      <c r="AH25" s="40">
        <f t="shared" ca="1" si="22"/>
        <v>226</v>
      </c>
      <c r="AI25" s="40">
        <f t="shared" ca="1" si="23"/>
        <v>259</v>
      </c>
      <c r="AJ25" s="40">
        <f t="shared" ca="1" si="24"/>
        <v>292</v>
      </c>
      <c r="AK25" s="40">
        <f t="shared" ca="1" si="25"/>
        <v>329</v>
      </c>
      <c r="AL25" s="40">
        <f t="shared" ca="1" si="26"/>
        <v>353</v>
      </c>
      <c r="AM25" s="40">
        <f t="shared" ca="1" si="27"/>
        <v>384</v>
      </c>
      <c r="AN25" s="40">
        <f t="shared" ca="1" si="28"/>
        <v>412</v>
      </c>
      <c r="AO25" s="40">
        <f t="shared" ca="1" si="29"/>
        <v>446</v>
      </c>
      <c r="AP25" s="40">
        <f t="shared" ca="1" si="30"/>
        <v>482</v>
      </c>
      <c r="AQ25" s="40">
        <f t="shared" ca="1" si="31"/>
        <v>519</v>
      </c>
      <c r="AR25" s="40">
        <f t="shared" ca="1" si="32"/>
        <v>555</v>
      </c>
      <c r="AS25" s="40">
        <f t="shared" ca="1" si="33"/>
        <v>585</v>
      </c>
      <c r="AT25" s="40">
        <f t="shared" ca="1" si="34"/>
        <v>616</v>
      </c>
      <c r="AU25" s="40">
        <f t="shared" ca="1" si="35"/>
        <v>651</v>
      </c>
      <c r="AV25" s="40">
        <f t="shared" ca="1" si="36"/>
        <v>684</v>
      </c>
      <c r="AW25" s="40">
        <f t="shared" ca="1" si="37"/>
        <v>715</v>
      </c>
      <c r="AX25" s="40">
        <f t="shared" ca="1" si="38"/>
        <v>751</v>
      </c>
      <c r="AY25" s="40">
        <f t="shared" ca="1" si="39"/>
        <v>783</v>
      </c>
      <c r="AZ25" s="40">
        <f t="shared" ca="1" si="40"/>
        <v>811</v>
      </c>
      <c r="BA25" s="40">
        <f t="shared" ca="1" si="41"/>
        <v>839</v>
      </c>
      <c r="BB25" s="40">
        <f t="shared" ca="1" si="42"/>
        <v>869</v>
      </c>
      <c r="BC25" s="40">
        <f t="shared" ca="1" si="43"/>
        <v>893</v>
      </c>
      <c r="BD25" s="40" t="e">
        <f t="shared" ca="1" si="44"/>
        <v>#VALUE!</v>
      </c>
      <c r="BE25" s="40" t="e">
        <f t="shared" ca="1" si="45"/>
        <v>#VALUE!</v>
      </c>
      <c r="BF25" s="40" t="e">
        <f t="shared" ca="1" si="46"/>
        <v>#VALUE!</v>
      </c>
      <c r="BG25" s="40" t="e">
        <f t="shared" ca="1" si="47"/>
        <v>#VALUE!</v>
      </c>
      <c r="BH25" s="40" t="e">
        <f t="shared" ca="1" si="48"/>
        <v>#VALUE!</v>
      </c>
      <c r="BI25" s="40" t="e">
        <f t="shared" ca="1" si="49"/>
        <v>#VALUE!</v>
      </c>
      <c r="BJ25" s="40" t="e">
        <f t="shared" ca="1" si="50"/>
        <v>#VALUE!</v>
      </c>
      <c r="BK25" s="40" t="e">
        <f t="shared" ca="1" si="51"/>
        <v>#VALUE!</v>
      </c>
      <c r="BL25" s="40" t="e">
        <f t="shared" ca="1" si="52"/>
        <v>#VALUE!</v>
      </c>
      <c r="BM25" s="40" t="e">
        <f t="shared" ca="1" si="53"/>
        <v>#VALUE!</v>
      </c>
      <c r="BN25" s="40" t="e">
        <f t="shared" ca="1" si="54"/>
        <v>#VALUE!</v>
      </c>
      <c r="DA25" s="41">
        <f t="shared" si="11"/>
        <v>25</v>
      </c>
      <c r="DB25" s="41">
        <f t="shared" si="12"/>
        <v>25</v>
      </c>
      <c r="DC25" s="41">
        <f t="shared" si="13"/>
        <v>25</v>
      </c>
      <c r="DD25" s="41">
        <f t="shared" si="57"/>
        <v>25</v>
      </c>
      <c r="DE25" s="41">
        <f t="shared" si="57"/>
        <v>25</v>
      </c>
      <c r="DF25" s="41">
        <f t="shared" si="57"/>
        <v>25</v>
      </c>
      <c r="DG25" s="41">
        <f t="shared" si="57"/>
        <v>26</v>
      </c>
      <c r="DH25" s="41">
        <f t="shared" si="57"/>
        <v>26</v>
      </c>
      <c r="DI25" s="41">
        <f t="shared" si="57"/>
        <v>26</v>
      </c>
      <c r="DJ25" s="41">
        <f t="shared" si="57"/>
        <v>26</v>
      </c>
      <c r="DK25" s="41">
        <f t="shared" si="57"/>
        <v>26</v>
      </c>
      <c r="DL25" s="41">
        <f t="shared" si="57"/>
        <v>26</v>
      </c>
      <c r="DM25" s="41">
        <f t="shared" si="57"/>
        <v>26</v>
      </c>
      <c r="DN25" s="41">
        <f t="shared" si="57"/>
        <v>26</v>
      </c>
      <c r="DO25" s="41">
        <f t="shared" si="57"/>
        <v>27</v>
      </c>
      <c r="DP25" s="41">
        <f t="shared" si="57"/>
        <v>27</v>
      </c>
      <c r="DQ25" s="41">
        <f t="shared" si="57"/>
        <v>27</v>
      </c>
      <c r="DR25" s="41">
        <f t="shared" si="57"/>
        <v>27</v>
      </c>
      <c r="DS25" s="41">
        <f t="shared" si="57"/>
        <v>27</v>
      </c>
      <c r="DT25" s="41">
        <f t="shared" si="57"/>
        <v>27</v>
      </c>
      <c r="DU25" s="41">
        <f t="shared" si="57"/>
        <v>27</v>
      </c>
      <c r="DV25" s="41">
        <f t="shared" si="57"/>
        <v>27</v>
      </c>
      <c r="DW25" s="41">
        <f t="shared" si="57"/>
        <v>27</v>
      </c>
      <c r="DX25" s="41">
        <f t="shared" si="57"/>
        <v>29</v>
      </c>
      <c r="DY25" s="41">
        <f t="shared" si="57"/>
        <v>29</v>
      </c>
      <c r="DZ25" s="41">
        <f t="shared" si="57"/>
        <v>29</v>
      </c>
      <c r="EA25" s="41">
        <f t="shared" si="57"/>
        <v>29</v>
      </c>
      <c r="EB25" s="41">
        <f t="shared" si="57"/>
        <v>29</v>
      </c>
      <c r="EC25" s="41">
        <f t="shared" si="57"/>
        <v>29</v>
      </c>
      <c r="ED25" s="41">
        <f t="shared" si="57"/>
        <v>29</v>
      </c>
      <c r="EE25" s="41">
        <f t="shared" si="57"/>
        <v>29</v>
      </c>
      <c r="EF25" s="41">
        <f t="shared" si="57"/>
        <v>29</v>
      </c>
      <c r="EG25" s="41">
        <f t="shared" si="57"/>
        <v>29</v>
      </c>
      <c r="EH25" s="41">
        <f t="shared" si="57"/>
        <v>29</v>
      </c>
      <c r="EI25" s="41">
        <f t="shared" si="57"/>
        <v>29</v>
      </c>
      <c r="EJ25" s="41">
        <f t="shared" si="57"/>
        <v>29</v>
      </c>
      <c r="EK25" s="41">
        <f t="shared" si="57"/>
        <v>29</v>
      </c>
      <c r="EL25" s="41">
        <f t="shared" si="57"/>
        <v>29</v>
      </c>
      <c r="EM25" s="41">
        <f t="shared" si="57"/>
        <v>29</v>
      </c>
      <c r="EN25" s="41">
        <f t="shared" si="57"/>
        <v>29</v>
      </c>
      <c r="EO25" s="41">
        <f t="shared" si="57"/>
        <v>29</v>
      </c>
    </row>
    <row r="26" spans="1:145" ht="21" customHeight="1" x14ac:dyDescent="0.15">
      <c r="A26" s="34" t="str">
        <f t="shared" ca="1" si="2"/>
        <v>A/B</v>
      </c>
      <c r="B26" s="42">
        <f>V!A26</f>
        <v>10</v>
      </c>
      <c r="C26" s="42">
        <f>V!B26</f>
        <v>914</v>
      </c>
      <c r="D26" s="43" t="str">
        <f>V!D26</f>
        <v>Çift sütunlu aşağı listesi</v>
      </c>
      <c r="E26" s="37" t="str">
        <f>LEFT(S!A26,1)</f>
        <v>7</v>
      </c>
      <c r="F26" s="37" t="str">
        <f>RIGHT(S!A26,8)</f>
        <v>E Şubesi</v>
      </c>
      <c r="G26" s="37" t="str">
        <f t="shared" si="3"/>
        <v>E</v>
      </c>
      <c r="H26" s="35" t="str">
        <f t="shared" si="4"/>
        <v>7/E</v>
      </c>
      <c r="I26" s="35">
        <f t="shared" si="5"/>
        <v>26</v>
      </c>
      <c r="J26" s="35">
        <f t="shared" si="0"/>
        <v>30</v>
      </c>
      <c r="K26" s="35" t="str">
        <f t="shared" ca="1" si="6"/>
        <v>8/B</v>
      </c>
      <c r="L26" s="108">
        <f>S!L26</f>
        <v>31</v>
      </c>
      <c r="M26" s="108">
        <f t="shared" ca="1" si="7"/>
        <v>28</v>
      </c>
      <c r="N26" s="38">
        <v>26</v>
      </c>
      <c r="O26" s="38"/>
      <c r="P26" s="38"/>
      <c r="Q26" s="46">
        <f t="shared" si="14"/>
        <v>2</v>
      </c>
      <c r="R26" s="35" t="str">
        <f t="shared" ca="1" si="8"/>
        <v>A/B</v>
      </c>
      <c r="S26" s="38"/>
      <c r="T26" s="35">
        <v>8</v>
      </c>
      <c r="U26" s="35" t="s">
        <v>12</v>
      </c>
      <c r="V26" s="35" t="str">
        <f t="shared" ca="1" si="9"/>
        <v>8/B</v>
      </c>
      <c r="W26" s="44">
        <f t="shared" ca="1" si="10"/>
        <v>28</v>
      </c>
      <c r="X26" s="39"/>
      <c r="Y26" s="40"/>
      <c r="Z26" s="40"/>
      <c r="AA26" s="40" t="str">
        <f t="shared" ca="1" si="15"/>
        <v/>
      </c>
      <c r="AB26" s="40" t="str">
        <f t="shared" ca="1" si="16"/>
        <v/>
      </c>
      <c r="AC26" s="40">
        <f t="shared" ca="1" si="17"/>
        <v>49</v>
      </c>
      <c r="AD26" s="40">
        <f t="shared" ca="1" si="18"/>
        <v>87</v>
      </c>
      <c r="AE26" s="40">
        <f t="shared" ca="1" si="19"/>
        <v>120</v>
      </c>
      <c r="AF26" s="40">
        <f t="shared" ca="1" si="20"/>
        <v>154</v>
      </c>
      <c r="AG26" s="40">
        <f t="shared" ca="1" si="21"/>
        <v>192</v>
      </c>
      <c r="AH26" s="40">
        <f t="shared" ca="1" si="22"/>
        <v>227</v>
      </c>
      <c r="AI26" s="40">
        <f t="shared" ca="1" si="23"/>
        <v>260</v>
      </c>
      <c r="AJ26" s="40">
        <f t="shared" ca="1" si="24"/>
        <v>293</v>
      </c>
      <c r="AK26" s="40">
        <f t="shared" ca="1" si="25"/>
        <v>330</v>
      </c>
      <c r="AL26" s="40">
        <f t="shared" ca="1" si="26"/>
        <v>354</v>
      </c>
      <c r="AM26" s="40">
        <f t="shared" ca="1" si="27"/>
        <v>385</v>
      </c>
      <c r="AN26" s="40">
        <f t="shared" ca="1" si="28"/>
        <v>413</v>
      </c>
      <c r="AO26" s="40">
        <f t="shared" ca="1" si="29"/>
        <v>447</v>
      </c>
      <c r="AP26" s="40">
        <f t="shared" ca="1" si="30"/>
        <v>483</v>
      </c>
      <c r="AQ26" s="40">
        <f t="shared" ca="1" si="31"/>
        <v>520</v>
      </c>
      <c r="AR26" s="40">
        <f t="shared" ca="1" si="32"/>
        <v>556</v>
      </c>
      <c r="AS26" s="40">
        <f t="shared" ca="1" si="33"/>
        <v>586</v>
      </c>
      <c r="AT26" s="40">
        <f t="shared" ca="1" si="34"/>
        <v>617</v>
      </c>
      <c r="AU26" s="40">
        <f t="shared" ca="1" si="35"/>
        <v>652</v>
      </c>
      <c r="AV26" s="40">
        <f t="shared" ca="1" si="36"/>
        <v>685</v>
      </c>
      <c r="AW26" s="40">
        <f t="shared" ca="1" si="37"/>
        <v>716</v>
      </c>
      <c r="AX26" s="40">
        <f t="shared" ca="1" si="38"/>
        <v>752</v>
      </c>
      <c r="AY26" s="40">
        <f t="shared" ca="1" si="39"/>
        <v>784</v>
      </c>
      <c r="AZ26" s="40">
        <f t="shared" ca="1" si="40"/>
        <v>812</v>
      </c>
      <c r="BA26" s="40">
        <f t="shared" ca="1" si="41"/>
        <v>840</v>
      </c>
      <c r="BB26" s="40">
        <f t="shared" ca="1" si="42"/>
        <v>870</v>
      </c>
      <c r="BC26" s="40">
        <f t="shared" ca="1" si="43"/>
        <v>894</v>
      </c>
      <c r="BD26" s="40" t="e">
        <f t="shared" ca="1" si="44"/>
        <v>#VALUE!</v>
      </c>
      <c r="BE26" s="40" t="e">
        <f t="shared" ca="1" si="45"/>
        <v>#VALUE!</v>
      </c>
      <c r="BF26" s="40" t="e">
        <f t="shared" ca="1" si="46"/>
        <v>#VALUE!</v>
      </c>
      <c r="BG26" s="40" t="e">
        <f t="shared" ca="1" si="47"/>
        <v>#VALUE!</v>
      </c>
      <c r="BH26" s="40" t="e">
        <f t="shared" ca="1" si="48"/>
        <v>#VALUE!</v>
      </c>
      <c r="BI26" s="40" t="e">
        <f t="shared" ca="1" si="49"/>
        <v>#VALUE!</v>
      </c>
      <c r="BJ26" s="40" t="e">
        <f t="shared" ca="1" si="50"/>
        <v>#VALUE!</v>
      </c>
      <c r="BK26" s="40" t="e">
        <f t="shared" ca="1" si="51"/>
        <v>#VALUE!</v>
      </c>
      <c r="BL26" s="40" t="e">
        <f t="shared" ca="1" si="52"/>
        <v>#VALUE!</v>
      </c>
      <c r="BM26" s="40" t="e">
        <f t="shared" ca="1" si="53"/>
        <v>#VALUE!</v>
      </c>
      <c r="BN26" s="40" t="e">
        <f t="shared" ca="1" si="54"/>
        <v>#VALUE!</v>
      </c>
      <c r="DA26" s="41">
        <f t="shared" si="11"/>
        <v>26</v>
      </c>
      <c r="DB26" s="41">
        <f t="shared" si="12"/>
        <v>26</v>
      </c>
      <c r="DC26" s="41">
        <f t="shared" si="13"/>
        <v>26</v>
      </c>
      <c r="DD26" s="41">
        <f t="shared" si="57"/>
        <v>26</v>
      </c>
      <c r="DE26" s="41">
        <f t="shared" si="57"/>
        <v>26</v>
      </c>
      <c r="DF26" s="41">
        <f t="shared" si="57"/>
        <v>26</v>
      </c>
      <c r="DG26" s="41">
        <f t="shared" si="57"/>
        <v>26</v>
      </c>
      <c r="DH26" s="41">
        <f t="shared" si="57"/>
        <v>27</v>
      </c>
      <c r="DI26" s="41">
        <f t="shared" si="57"/>
        <v>27</v>
      </c>
      <c r="DJ26" s="41">
        <f t="shared" si="57"/>
        <v>27</v>
      </c>
      <c r="DK26" s="41">
        <f t="shared" si="57"/>
        <v>27</v>
      </c>
      <c r="DL26" s="41">
        <f t="shared" si="57"/>
        <v>27</v>
      </c>
      <c r="DM26" s="41">
        <f t="shared" si="57"/>
        <v>27</v>
      </c>
      <c r="DN26" s="41">
        <f t="shared" si="57"/>
        <v>27</v>
      </c>
      <c r="DO26" s="41">
        <f t="shared" si="57"/>
        <v>27</v>
      </c>
      <c r="DP26" s="41">
        <f t="shared" si="57"/>
        <v>29</v>
      </c>
      <c r="DQ26" s="41">
        <f t="shared" si="57"/>
        <v>29</v>
      </c>
      <c r="DR26" s="41">
        <f t="shared" si="57"/>
        <v>29</v>
      </c>
      <c r="DS26" s="41">
        <f t="shared" si="57"/>
        <v>29</v>
      </c>
      <c r="DT26" s="41">
        <f t="shared" si="57"/>
        <v>29</v>
      </c>
      <c r="DU26" s="41">
        <f t="shared" si="57"/>
        <v>29</v>
      </c>
      <c r="DV26" s="41">
        <f t="shared" si="57"/>
        <v>29</v>
      </c>
      <c r="DW26" s="41">
        <f t="shared" si="57"/>
        <v>29</v>
      </c>
      <c r="DX26" s="41">
        <f t="shared" si="57"/>
        <v>29</v>
      </c>
      <c r="DY26" s="41">
        <f t="shared" si="57"/>
        <v>30</v>
      </c>
      <c r="DZ26" s="41">
        <f t="shared" si="57"/>
        <v>30</v>
      </c>
      <c r="EA26" s="41">
        <f t="shared" si="57"/>
        <v>30</v>
      </c>
      <c r="EB26" s="41">
        <f t="shared" si="57"/>
        <v>30</v>
      </c>
      <c r="EC26" s="41">
        <f t="shared" si="57"/>
        <v>30</v>
      </c>
      <c r="ED26" s="41">
        <f t="shared" si="57"/>
        <v>30</v>
      </c>
      <c r="EE26" s="41">
        <f t="shared" si="57"/>
        <v>30</v>
      </c>
      <c r="EF26" s="41">
        <f t="shared" si="57"/>
        <v>30</v>
      </c>
      <c r="EG26" s="41">
        <f t="shared" si="57"/>
        <v>30</v>
      </c>
      <c r="EH26" s="41">
        <f t="shared" si="57"/>
        <v>30</v>
      </c>
      <c r="EI26" s="41">
        <f t="shared" si="57"/>
        <v>30</v>
      </c>
      <c r="EJ26" s="41">
        <f t="shared" si="57"/>
        <v>30</v>
      </c>
      <c r="EK26" s="41">
        <f t="shared" si="57"/>
        <v>30</v>
      </c>
      <c r="EL26" s="41">
        <f t="shared" si="57"/>
        <v>30</v>
      </c>
      <c r="EM26" s="41">
        <f t="shared" si="57"/>
        <v>30</v>
      </c>
      <c r="EN26" s="41">
        <f t="shared" si="57"/>
        <v>30</v>
      </c>
      <c r="EO26" s="41">
        <f t="shared" si="57"/>
        <v>30</v>
      </c>
    </row>
    <row r="27" spans="1:145" ht="21" customHeight="1" x14ac:dyDescent="0.15">
      <c r="A27" s="34" t="str">
        <f t="shared" ca="1" si="2"/>
        <v>5/A</v>
      </c>
      <c r="B27" s="42">
        <f>V!A27</f>
        <v>1</v>
      </c>
      <c r="C27" s="42">
        <f>V!B27</f>
        <v>4</v>
      </c>
      <c r="D27" s="43" t="str">
        <f>V!D27</f>
        <v>Çift sütunlu aşağı listesi</v>
      </c>
      <c r="E27" s="37" t="str">
        <f>LEFT(S!A27,1)</f>
        <v>7</v>
      </c>
      <c r="F27" s="37" t="str">
        <f>RIGHT(S!A27,8)</f>
        <v>F Şubesi</v>
      </c>
      <c r="G27" s="37" t="str">
        <f t="shared" si="3"/>
        <v>F</v>
      </c>
      <c r="H27" s="35" t="str">
        <f t="shared" si="4"/>
        <v>7/F</v>
      </c>
      <c r="I27" s="35">
        <f t="shared" si="5"/>
        <v>27</v>
      </c>
      <c r="J27" s="35">
        <f t="shared" si="0"/>
        <v>31</v>
      </c>
      <c r="K27" s="35" t="str">
        <f t="shared" ca="1" si="6"/>
        <v>8/C</v>
      </c>
      <c r="L27" s="108">
        <f>S!L27</f>
        <v>36</v>
      </c>
      <c r="M27" s="108">
        <f t="shared" ca="1" si="7"/>
        <v>28</v>
      </c>
      <c r="N27" s="38">
        <v>27</v>
      </c>
      <c r="O27" s="38"/>
      <c r="P27" s="38"/>
      <c r="Q27" s="46">
        <f t="shared" si="14"/>
        <v>3</v>
      </c>
      <c r="R27" s="35" t="str">
        <f t="shared" ca="1" si="8"/>
        <v>5/A</v>
      </c>
      <c r="S27" s="38"/>
      <c r="T27" s="35">
        <v>8</v>
      </c>
      <c r="U27" s="35" t="s">
        <v>13</v>
      </c>
      <c r="V27" s="35" t="str">
        <f t="shared" ca="1" si="9"/>
        <v>8/C</v>
      </c>
      <c r="W27" s="44">
        <f t="shared" ca="1" si="10"/>
        <v>28</v>
      </c>
      <c r="X27" s="39"/>
      <c r="Y27" s="40"/>
      <c r="Z27" s="40"/>
      <c r="AA27" s="40" t="str">
        <f t="shared" ca="1" si="15"/>
        <v/>
      </c>
      <c r="AB27" s="40" t="str">
        <f t="shared" ca="1" si="16"/>
        <v/>
      </c>
      <c r="AC27" s="40">
        <f t="shared" ca="1" si="17"/>
        <v>50</v>
      </c>
      <c r="AD27" s="40">
        <f t="shared" ca="1" si="18"/>
        <v>88</v>
      </c>
      <c r="AE27" s="40">
        <f t="shared" ca="1" si="19"/>
        <v>121</v>
      </c>
      <c r="AF27" s="40">
        <f t="shared" ca="1" si="20"/>
        <v>155</v>
      </c>
      <c r="AG27" s="40">
        <f t="shared" ca="1" si="21"/>
        <v>193</v>
      </c>
      <c r="AH27" s="40">
        <f t="shared" ca="1" si="22"/>
        <v>228</v>
      </c>
      <c r="AI27" s="40">
        <f t="shared" ca="1" si="23"/>
        <v>261</v>
      </c>
      <c r="AJ27" s="40">
        <f t="shared" ca="1" si="24"/>
        <v>294</v>
      </c>
      <c r="AK27" s="40" t="str">
        <f t="shared" ca="1" si="25"/>
        <v/>
      </c>
      <c r="AL27" s="40">
        <f t="shared" ca="1" si="26"/>
        <v>355</v>
      </c>
      <c r="AM27" s="40">
        <f t="shared" ca="1" si="27"/>
        <v>386</v>
      </c>
      <c r="AN27" s="40">
        <f t="shared" ca="1" si="28"/>
        <v>414</v>
      </c>
      <c r="AO27" s="40">
        <f t="shared" ca="1" si="29"/>
        <v>448</v>
      </c>
      <c r="AP27" s="40">
        <f t="shared" ca="1" si="30"/>
        <v>484</v>
      </c>
      <c r="AQ27" s="40">
        <f t="shared" ca="1" si="31"/>
        <v>521</v>
      </c>
      <c r="AR27" s="40">
        <f t="shared" ca="1" si="32"/>
        <v>557</v>
      </c>
      <c r="AS27" s="40">
        <f t="shared" ca="1" si="33"/>
        <v>587</v>
      </c>
      <c r="AT27" s="40">
        <f t="shared" ca="1" si="34"/>
        <v>618</v>
      </c>
      <c r="AU27" s="40">
        <f t="shared" ca="1" si="35"/>
        <v>653</v>
      </c>
      <c r="AV27" s="40">
        <f t="shared" ca="1" si="36"/>
        <v>686</v>
      </c>
      <c r="AW27" s="40">
        <f t="shared" ca="1" si="37"/>
        <v>717</v>
      </c>
      <c r="AX27" s="40">
        <f t="shared" ca="1" si="38"/>
        <v>753</v>
      </c>
      <c r="AY27" s="40">
        <f t="shared" ca="1" si="39"/>
        <v>785</v>
      </c>
      <c r="AZ27" s="40">
        <f t="shared" ca="1" si="40"/>
        <v>813</v>
      </c>
      <c r="BA27" s="40">
        <f t="shared" ca="1" si="41"/>
        <v>841</v>
      </c>
      <c r="BB27" s="40" t="str">
        <f t="shared" ca="1" si="42"/>
        <v/>
      </c>
      <c r="BC27" s="40">
        <f t="shared" ca="1" si="43"/>
        <v>895</v>
      </c>
      <c r="BD27" s="40" t="e">
        <f t="shared" ca="1" si="44"/>
        <v>#VALUE!</v>
      </c>
      <c r="BE27" s="40" t="e">
        <f t="shared" ca="1" si="45"/>
        <v>#VALUE!</v>
      </c>
      <c r="BF27" s="40" t="e">
        <f t="shared" ca="1" si="46"/>
        <v>#VALUE!</v>
      </c>
      <c r="BG27" s="40" t="e">
        <f t="shared" ca="1" si="47"/>
        <v>#VALUE!</v>
      </c>
      <c r="BH27" s="40" t="e">
        <f t="shared" ca="1" si="48"/>
        <v>#VALUE!</v>
      </c>
      <c r="BI27" s="40" t="e">
        <f t="shared" ca="1" si="49"/>
        <v>#VALUE!</v>
      </c>
      <c r="BJ27" s="40" t="e">
        <f t="shared" ca="1" si="50"/>
        <v>#VALUE!</v>
      </c>
      <c r="BK27" s="40" t="e">
        <f t="shared" ca="1" si="51"/>
        <v>#VALUE!</v>
      </c>
      <c r="BL27" s="40" t="e">
        <f t="shared" ca="1" si="52"/>
        <v>#VALUE!</v>
      </c>
      <c r="BM27" s="40" t="e">
        <f t="shared" ca="1" si="53"/>
        <v>#VALUE!</v>
      </c>
      <c r="BN27" s="40" t="e">
        <f t="shared" ca="1" si="54"/>
        <v>#VALUE!</v>
      </c>
      <c r="DA27" s="41">
        <f t="shared" si="11"/>
        <v>27</v>
      </c>
      <c r="DB27" s="41">
        <f t="shared" si="12"/>
        <v>27</v>
      </c>
      <c r="DC27" s="41">
        <f t="shared" si="13"/>
        <v>27</v>
      </c>
      <c r="DD27" s="41">
        <f t="shared" si="57"/>
        <v>27</v>
      </c>
      <c r="DE27" s="41">
        <f t="shared" si="57"/>
        <v>27</v>
      </c>
      <c r="DF27" s="41">
        <f t="shared" si="57"/>
        <v>27</v>
      </c>
      <c r="DG27" s="41">
        <f t="shared" si="57"/>
        <v>27</v>
      </c>
      <c r="DH27" s="41">
        <f t="shared" si="57"/>
        <v>27</v>
      </c>
      <c r="DI27" s="41">
        <f t="shared" si="57"/>
        <v>29</v>
      </c>
      <c r="DJ27" s="41">
        <f t="shared" si="57"/>
        <v>29</v>
      </c>
      <c r="DK27" s="41">
        <f t="shared" si="57"/>
        <v>29</v>
      </c>
      <c r="DL27" s="41">
        <f t="shared" si="57"/>
        <v>29</v>
      </c>
      <c r="DM27" s="41">
        <f t="shared" si="57"/>
        <v>29</v>
      </c>
      <c r="DN27" s="41">
        <f t="shared" si="57"/>
        <v>29</v>
      </c>
      <c r="DO27" s="41">
        <f t="shared" si="57"/>
        <v>29</v>
      </c>
      <c r="DP27" s="41">
        <f t="shared" si="57"/>
        <v>29</v>
      </c>
      <c r="DQ27" s="41">
        <f t="shared" si="57"/>
        <v>30</v>
      </c>
      <c r="DR27" s="41">
        <f t="shared" si="57"/>
        <v>30</v>
      </c>
      <c r="DS27" s="41">
        <f t="shared" si="57"/>
        <v>30</v>
      </c>
      <c r="DT27" s="41">
        <f t="shared" si="57"/>
        <v>30</v>
      </c>
      <c r="DU27" s="41">
        <f t="shared" si="57"/>
        <v>30</v>
      </c>
      <c r="DV27" s="41">
        <f t="shared" si="57"/>
        <v>30</v>
      </c>
      <c r="DW27" s="41">
        <f t="shared" si="57"/>
        <v>30</v>
      </c>
      <c r="DX27" s="41">
        <f t="shared" si="57"/>
        <v>30</v>
      </c>
      <c r="DY27" s="41">
        <f t="shared" si="57"/>
        <v>30</v>
      </c>
      <c r="DZ27" s="41">
        <f t="shared" si="57"/>
        <v>31</v>
      </c>
      <c r="EA27" s="41">
        <f t="shared" si="57"/>
        <v>31</v>
      </c>
      <c r="EB27" s="41">
        <f t="shared" si="57"/>
        <v>31</v>
      </c>
      <c r="EC27" s="41">
        <f t="shared" si="57"/>
        <v>31</v>
      </c>
      <c r="ED27" s="41">
        <f t="shared" si="57"/>
        <v>31</v>
      </c>
      <c r="EE27" s="41">
        <f t="shared" si="57"/>
        <v>31</v>
      </c>
      <c r="EF27" s="41">
        <f t="shared" si="57"/>
        <v>31</v>
      </c>
      <c r="EG27" s="41">
        <f t="shared" si="57"/>
        <v>31</v>
      </c>
      <c r="EH27" s="41">
        <f t="shared" si="57"/>
        <v>31</v>
      </c>
      <c r="EI27" s="41">
        <f t="shared" si="57"/>
        <v>31</v>
      </c>
      <c r="EJ27" s="41">
        <f t="shared" si="57"/>
        <v>31</v>
      </c>
      <c r="EK27" s="41">
        <f t="shared" si="57"/>
        <v>31</v>
      </c>
      <c r="EL27" s="41">
        <f t="shared" si="57"/>
        <v>31</v>
      </c>
      <c r="EM27" s="41">
        <f t="shared" si="57"/>
        <v>31</v>
      </c>
      <c r="EN27" s="41">
        <f t="shared" si="57"/>
        <v>31</v>
      </c>
      <c r="EO27" s="41">
        <f t="shared" si="57"/>
        <v>31</v>
      </c>
    </row>
    <row r="28" spans="1:145" ht="21" customHeight="1" x14ac:dyDescent="0.15">
      <c r="A28" s="34" t="str">
        <f t="shared" ca="1" si="2"/>
        <v>5/A</v>
      </c>
      <c r="B28" s="42">
        <f>V!A28</f>
        <v>2</v>
      </c>
      <c r="C28" s="42">
        <f>V!B28</f>
        <v>14</v>
      </c>
      <c r="D28" s="43" t="str">
        <f>V!D28</f>
        <v>Çift sütunlu aşağı listesi</v>
      </c>
      <c r="E28" s="37" t="str">
        <f>LEFT(S!A28,1)</f>
        <v/>
      </c>
      <c r="F28" s="37" t="str">
        <f>RIGHT(S!A28,8)</f>
        <v/>
      </c>
      <c r="G28" s="37" t="str">
        <f t="shared" si="3"/>
        <v/>
      </c>
      <c r="H28" s="35" t="str">
        <f t="shared" si="4"/>
        <v>/</v>
      </c>
      <c r="I28" s="35" t="str">
        <f t="shared" si="5"/>
        <v/>
      </c>
      <c r="J28" s="35">
        <f t="shared" si="0"/>
        <v>32</v>
      </c>
      <c r="K28" s="35" t="str">
        <f t="shared" ca="1" si="6"/>
        <v>8/D</v>
      </c>
      <c r="L28" s="108">
        <f>S!L28</f>
        <v>0</v>
      </c>
      <c r="M28" s="108">
        <f t="shared" ca="1" si="7"/>
        <v>30</v>
      </c>
      <c r="N28" s="38">
        <v>28</v>
      </c>
      <c r="O28" s="38"/>
      <c r="P28" s="38"/>
      <c r="Q28" s="46">
        <f t="shared" si="14"/>
        <v>3</v>
      </c>
      <c r="R28" s="35" t="str">
        <f t="shared" ca="1" si="8"/>
        <v>5/A</v>
      </c>
      <c r="S28" s="38"/>
      <c r="T28" s="35">
        <v>8</v>
      </c>
      <c r="U28" s="35" t="s">
        <v>14</v>
      </c>
      <c r="V28" s="35" t="str">
        <f t="shared" ca="1" si="9"/>
        <v>8/D</v>
      </c>
      <c r="W28" s="44">
        <f t="shared" ca="1" si="10"/>
        <v>30</v>
      </c>
      <c r="X28" s="39"/>
      <c r="Y28" s="40"/>
      <c r="Z28" s="40"/>
      <c r="AA28" s="40" t="str">
        <f t="shared" ca="1" si="15"/>
        <v/>
      </c>
      <c r="AB28" s="40" t="str">
        <f t="shared" ca="1" si="16"/>
        <v/>
      </c>
      <c r="AC28" s="40">
        <f t="shared" ca="1" si="17"/>
        <v>51</v>
      </c>
      <c r="AD28" s="40">
        <f t="shared" ca="1" si="18"/>
        <v>89</v>
      </c>
      <c r="AE28" s="40">
        <f t="shared" ca="1" si="19"/>
        <v>122</v>
      </c>
      <c r="AF28" s="40">
        <f t="shared" ca="1" si="20"/>
        <v>156</v>
      </c>
      <c r="AG28" s="40">
        <f t="shared" ca="1" si="21"/>
        <v>194</v>
      </c>
      <c r="AH28" s="40">
        <f t="shared" ca="1" si="22"/>
        <v>229</v>
      </c>
      <c r="AI28" s="40">
        <f t="shared" ca="1" si="23"/>
        <v>262</v>
      </c>
      <c r="AJ28" s="40">
        <f t="shared" ca="1" si="24"/>
        <v>295</v>
      </c>
      <c r="AK28" s="40" t="str">
        <f t="shared" ca="1" si="25"/>
        <v/>
      </c>
      <c r="AL28" s="40">
        <f t="shared" ca="1" si="26"/>
        <v>356</v>
      </c>
      <c r="AM28" s="40">
        <f t="shared" ca="1" si="27"/>
        <v>387</v>
      </c>
      <c r="AN28" s="40">
        <f t="shared" ca="1" si="28"/>
        <v>415</v>
      </c>
      <c r="AO28" s="40">
        <f t="shared" ca="1" si="29"/>
        <v>449</v>
      </c>
      <c r="AP28" s="40">
        <f t="shared" ca="1" si="30"/>
        <v>485</v>
      </c>
      <c r="AQ28" s="40">
        <f t="shared" ca="1" si="31"/>
        <v>522</v>
      </c>
      <c r="AR28" s="40">
        <f t="shared" ca="1" si="32"/>
        <v>558</v>
      </c>
      <c r="AS28" s="40">
        <f t="shared" ca="1" si="33"/>
        <v>588</v>
      </c>
      <c r="AT28" s="40">
        <f t="shared" ca="1" si="34"/>
        <v>619</v>
      </c>
      <c r="AU28" s="40">
        <f t="shared" ca="1" si="35"/>
        <v>654</v>
      </c>
      <c r="AV28" s="40">
        <f t="shared" ca="1" si="36"/>
        <v>687</v>
      </c>
      <c r="AW28" s="40">
        <f t="shared" ca="1" si="37"/>
        <v>718</v>
      </c>
      <c r="AX28" s="40">
        <f t="shared" ca="1" si="38"/>
        <v>754</v>
      </c>
      <c r="AY28" s="40">
        <f t="shared" ca="1" si="39"/>
        <v>786</v>
      </c>
      <c r="AZ28" s="40">
        <f t="shared" ca="1" si="40"/>
        <v>814</v>
      </c>
      <c r="BA28" s="40">
        <f t="shared" ca="1" si="41"/>
        <v>842</v>
      </c>
      <c r="BB28" s="40" t="str">
        <f t="shared" ca="1" si="42"/>
        <v/>
      </c>
      <c r="BC28" s="40">
        <f t="shared" ca="1" si="43"/>
        <v>896</v>
      </c>
      <c r="BD28" s="40" t="e">
        <f t="shared" ca="1" si="44"/>
        <v>#VALUE!</v>
      </c>
      <c r="BE28" s="40" t="e">
        <f t="shared" ca="1" si="45"/>
        <v>#VALUE!</v>
      </c>
      <c r="BF28" s="40" t="e">
        <f t="shared" ca="1" si="46"/>
        <v>#VALUE!</v>
      </c>
      <c r="BG28" s="40" t="e">
        <f t="shared" ca="1" si="47"/>
        <v>#VALUE!</v>
      </c>
      <c r="BH28" s="40" t="e">
        <f t="shared" ca="1" si="48"/>
        <v>#VALUE!</v>
      </c>
      <c r="BI28" s="40" t="e">
        <f t="shared" ca="1" si="49"/>
        <v>#VALUE!</v>
      </c>
      <c r="BJ28" s="40" t="e">
        <f t="shared" ca="1" si="50"/>
        <v>#VALUE!</v>
      </c>
      <c r="BK28" s="40" t="e">
        <f t="shared" ca="1" si="51"/>
        <v>#VALUE!</v>
      </c>
      <c r="BL28" s="40" t="e">
        <f t="shared" ca="1" si="52"/>
        <v>#VALUE!</v>
      </c>
      <c r="BM28" s="40" t="e">
        <f t="shared" ca="1" si="53"/>
        <v>#VALUE!</v>
      </c>
      <c r="BN28" s="40" t="e">
        <f t="shared" ca="1" si="54"/>
        <v>#VALUE!</v>
      </c>
      <c r="DA28" s="41" t="str">
        <f t="shared" si="11"/>
        <v/>
      </c>
      <c r="DB28" s="41">
        <f t="shared" si="12"/>
        <v>27</v>
      </c>
      <c r="DC28" s="41">
        <f t="shared" si="13"/>
        <v>29</v>
      </c>
      <c r="DD28" s="41">
        <f t="shared" si="57"/>
        <v>29</v>
      </c>
      <c r="DE28" s="41">
        <f t="shared" si="57"/>
        <v>29</v>
      </c>
      <c r="DF28" s="41">
        <f t="shared" si="57"/>
        <v>29</v>
      </c>
      <c r="DG28" s="41">
        <f t="shared" si="57"/>
        <v>29</v>
      </c>
      <c r="DH28" s="41">
        <f t="shared" si="57"/>
        <v>29</v>
      </c>
      <c r="DI28" s="41">
        <f t="shared" si="57"/>
        <v>29</v>
      </c>
      <c r="DJ28" s="41">
        <f t="shared" si="57"/>
        <v>30</v>
      </c>
      <c r="DK28" s="41">
        <f t="shared" si="57"/>
        <v>30</v>
      </c>
      <c r="DL28" s="41">
        <f t="shared" si="57"/>
        <v>30</v>
      </c>
      <c r="DM28" s="41">
        <f t="shared" si="57"/>
        <v>30</v>
      </c>
      <c r="DN28" s="41">
        <f t="shared" si="57"/>
        <v>30</v>
      </c>
      <c r="DO28" s="41">
        <f t="shared" si="57"/>
        <v>30</v>
      </c>
      <c r="DP28" s="41">
        <f t="shared" si="57"/>
        <v>30</v>
      </c>
      <c r="DQ28" s="41">
        <f t="shared" si="57"/>
        <v>30</v>
      </c>
      <c r="DR28" s="41">
        <f t="shared" si="57"/>
        <v>31</v>
      </c>
      <c r="DS28" s="41">
        <f t="shared" si="57"/>
        <v>31</v>
      </c>
      <c r="DT28" s="41">
        <f t="shared" si="57"/>
        <v>31</v>
      </c>
      <c r="DU28" s="41">
        <f t="shared" si="57"/>
        <v>31</v>
      </c>
      <c r="DV28" s="41">
        <f t="shared" si="57"/>
        <v>31</v>
      </c>
      <c r="DW28" s="41">
        <f t="shared" si="57"/>
        <v>31</v>
      </c>
      <c r="DX28" s="41">
        <f t="shared" si="57"/>
        <v>31</v>
      </c>
      <c r="DY28" s="41">
        <f t="shared" si="57"/>
        <v>31</v>
      </c>
      <c r="DZ28" s="41">
        <f t="shared" si="57"/>
        <v>31</v>
      </c>
      <c r="EA28" s="41">
        <f t="shared" si="57"/>
        <v>32</v>
      </c>
      <c r="EB28" s="41">
        <f t="shared" si="57"/>
        <v>32</v>
      </c>
      <c r="EC28" s="41">
        <f t="shared" si="57"/>
        <v>32</v>
      </c>
      <c r="ED28" s="41">
        <f t="shared" si="57"/>
        <v>32</v>
      </c>
      <c r="EE28" s="41">
        <f t="shared" si="57"/>
        <v>32</v>
      </c>
      <c r="EF28" s="41">
        <f t="shared" si="57"/>
        <v>32</v>
      </c>
      <c r="EG28" s="41">
        <f t="shared" si="57"/>
        <v>32</v>
      </c>
      <c r="EH28" s="41">
        <f t="shared" si="57"/>
        <v>32</v>
      </c>
      <c r="EI28" s="41">
        <f t="shared" si="57"/>
        <v>32</v>
      </c>
      <c r="EJ28" s="41">
        <f t="shared" si="57"/>
        <v>32</v>
      </c>
      <c r="EK28" s="41">
        <f t="shared" si="57"/>
        <v>32</v>
      </c>
      <c r="EL28" s="41">
        <f t="shared" si="57"/>
        <v>32</v>
      </c>
      <c r="EM28" s="41">
        <f t="shared" si="57"/>
        <v>32</v>
      </c>
      <c r="EN28" s="41">
        <f t="shared" si="57"/>
        <v>32</v>
      </c>
      <c r="EO28" s="41">
        <f t="shared" si="57"/>
        <v>32</v>
      </c>
    </row>
    <row r="29" spans="1:145" ht="21" customHeight="1" x14ac:dyDescent="0.15">
      <c r="A29" s="34" t="str">
        <f t="shared" ca="1" si="2"/>
        <v>5/A</v>
      </c>
      <c r="B29" s="42">
        <f>V!A29</f>
        <v>3</v>
      </c>
      <c r="C29" s="42">
        <f>V!B29</f>
        <v>29</v>
      </c>
      <c r="D29" s="43" t="str">
        <f>V!D29</f>
        <v>Çift sütunlu aşağı listesi</v>
      </c>
      <c r="E29" s="37" t="str">
        <f>LEFT(S!A29,1)</f>
        <v>8</v>
      </c>
      <c r="F29" s="37" t="str">
        <f>RIGHT(S!A29,8)</f>
        <v>A Şubesi</v>
      </c>
      <c r="G29" s="37" t="str">
        <f t="shared" si="3"/>
        <v>A</v>
      </c>
      <c r="H29" s="35" t="str">
        <f t="shared" si="4"/>
        <v>8/A</v>
      </c>
      <c r="I29" s="35">
        <f t="shared" si="5"/>
        <v>29</v>
      </c>
      <c r="J29" s="35">
        <f t="shared" si="0"/>
        <v>33</v>
      </c>
      <c r="K29" s="35" t="str">
        <f t="shared" ca="1" si="6"/>
        <v>8/E</v>
      </c>
      <c r="L29" s="108">
        <f>S!L29</f>
        <v>32</v>
      </c>
      <c r="M29" s="108">
        <f t="shared" ca="1" si="7"/>
        <v>24</v>
      </c>
      <c r="N29" s="38">
        <v>29</v>
      </c>
      <c r="O29" s="38"/>
      <c r="P29" s="38"/>
      <c r="Q29" s="46">
        <f t="shared" si="14"/>
        <v>3</v>
      </c>
      <c r="R29" s="35" t="str">
        <f t="shared" ca="1" si="8"/>
        <v>5/A</v>
      </c>
      <c r="S29" s="38"/>
      <c r="T29" s="35">
        <v>8</v>
      </c>
      <c r="U29" s="35" t="s">
        <v>15</v>
      </c>
      <c r="V29" s="35" t="str">
        <f t="shared" ca="1" si="9"/>
        <v>8/E</v>
      </c>
      <c r="W29" s="44">
        <f t="shared" ca="1" si="10"/>
        <v>24</v>
      </c>
      <c r="X29" s="39"/>
      <c r="Y29" s="40"/>
      <c r="Z29" s="40"/>
      <c r="AA29" s="40" t="str">
        <f t="shared" ca="1" si="15"/>
        <v/>
      </c>
      <c r="AB29" s="40" t="str">
        <f t="shared" ca="1" si="16"/>
        <v/>
      </c>
      <c r="AC29" s="40">
        <f t="shared" ca="1" si="17"/>
        <v>52</v>
      </c>
      <c r="AD29" s="40">
        <f t="shared" ca="1" si="18"/>
        <v>90</v>
      </c>
      <c r="AE29" s="40">
        <f t="shared" ca="1" si="19"/>
        <v>123</v>
      </c>
      <c r="AF29" s="40">
        <f t="shared" ca="1" si="20"/>
        <v>157</v>
      </c>
      <c r="AG29" s="40">
        <f t="shared" ca="1" si="21"/>
        <v>195</v>
      </c>
      <c r="AH29" s="40">
        <f t="shared" ca="1" si="22"/>
        <v>230</v>
      </c>
      <c r="AI29" s="40">
        <f t="shared" ca="1" si="23"/>
        <v>263</v>
      </c>
      <c r="AJ29" s="40">
        <f t="shared" ca="1" si="24"/>
        <v>296</v>
      </c>
      <c r="AK29" s="40" t="str">
        <f t="shared" ca="1" si="25"/>
        <v/>
      </c>
      <c r="AL29" s="40">
        <f t="shared" ca="1" si="26"/>
        <v>357</v>
      </c>
      <c r="AM29" s="40">
        <f t="shared" ca="1" si="27"/>
        <v>388</v>
      </c>
      <c r="AN29" s="40">
        <f t="shared" ca="1" si="28"/>
        <v>416</v>
      </c>
      <c r="AO29" s="40">
        <f t="shared" ca="1" si="29"/>
        <v>450</v>
      </c>
      <c r="AP29" s="40">
        <f t="shared" ca="1" si="30"/>
        <v>486</v>
      </c>
      <c r="AQ29" s="40">
        <f t="shared" ca="1" si="31"/>
        <v>523</v>
      </c>
      <c r="AR29" s="40">
        <f t="shared" ca="1" si="32"/>
        <v>559</v>
      </c>
      <c r="AS29" s="40">
        <f t="shared" ca="1" si="33"/>
        <v>589</v>
      </c>
      <c r="AT29" s="40">
        <f t="shared" ca="1" si="34"/>
        <v>620</v>
      </c>
      <c r="AU29" s="40">
        <f t="shared" ca="1" si="35"/>
        <v>655</v>
      </c>
      <c r="AV29" s="40">
        <f t="shared" ca="1" si="36"/>
        <v>688</v>
      </c>
      <c r="AW29" s="40">
        <f t="shared" ca="1" si="37"/>
        <v>719</v>
      </c>
      <c r="AX29" s="40">
        <f t="shared" ca="1" si="38"/>
        <v>755</v>
      </c>
      <c r="AY29" s="40">
        <f t="shared" ca="1" si="39"/>
        <v>787</v>
      </c>
      <c r="AZ29" s="40">
        <f t="shared" ca="1" si="40"/>
        <v>815</v>
      </c>
      <c r="BA29" s="40">
        <f t="shared" ca="1" si="41"/>
        <v>843</v>
      </c>
      <c r="BB29" s="40" t="str">
        <f t="shared" ca="1" si="42"/>
        <v/>
      </c>
      <c r="BC29" s="40">
        <f t="shared" ca="1" si="43"/>
        <v>897</v>
      </c>
      <c r="BD29" s="40" t="e">
        <f t="shared" ca="1" si="44"/>
        <v>#VALUE!</v>
      </c>
      <c r="BE29" s="40" t="e">
        <f t="shared" ca="1" si="45"/>
        <v>#VALUE!</v>
      </c>
      <c r="BF29" s="40" t="e">
        <f t="shared" ca="1" si="46"/>
        <v>#VALUE!</v>
      </c>
      <c r="BG29" s="40" t="e">
        <f t="shared" ca="1" si="47"/>
        <v>#VALUE!</v>
      </c>
      <c r="BH29" s="40" t="e">
        <f t="shared" ca="1" si="48"/>
        <v>#VALUE!</v>
      </c>
      <c r="BI29" s="40" t="e">
        <f t="shared" ca="1" si="49"/>
        <v>#VALUE!</v>
      </c>
      <c r="BJ29" s="40" t="e">
        <f t="shared" ca="1" si="50"/>
        <v>#VALUE!</v>
      </c>
      <c r="BK29" s="40" t="e">
        <f t="shared" ca="1" si="51"/>
        <v>#VALUE!</v>
      </c>
      <c r="BL29" s="40" t="e">
        <f t="shared" ca="1" si="52"/>
        <v>#VALUE!</v>
      </c>
      <c r="BM29" s="40" t="e">
        <f t="shared" ca="1" si="53"/>
        <v>#VALUE!</v>
      </c>
      <c r="BN29" s="40" t="e">
        <f t="shared" ca="1" si="54"/>
        <v>#VALUE!</v>
      </c>
      <c r="DA29" s="41">
        <f t="shared" si="11"/>
        <v>29</v>
      </c>
      <c r="DB29" s="41">
        <f t="shared" si="12"/>
        <v>29</v>
      </c>
      <c r="DC29" s="41">
        <f t="shared" si="13"/>
        <v>29</v>
      </c>
      <c r="DD29" s="41">
        <f t="shared" si="57"/>
        <v>30</v>
      </c>
      <c r="DE29" s="41">
        <f t="shared" si="57"/>
        <v>30</v>
      </c>
      <c r="DF29" s="41">
        <f t="shared" si="57"/>
        <v>30</v>
      </c>
      <c r="DG29" s="41">
        <f t="shared" si="57"/>
        <v>30</v>
      </c>
      <c r="DH29" s="41">
        <f t="shared" si="57"/>
        <v>30</v>
      </c>
      <c r="DI29" s="41">
        <f t="shared" si="57"/>
        <v>30</v>
      </c>
      <c r="DJ29" s="41">
        <f t="shared" si="57"/>
        <v>30</v>
      </c>
      <c r="DK29" s="41">
        <f t="shared" si="57"/>
        <v>31</v>
      </c>
      <c r="DL29" s="41">
        <f t="shared" si="57"/>
        <v>31</v>
      </c>
      <c r="DM29" s="41">
        <f t="shared" ref="DD29:EO35" si="58">IF(DL28="","",IF(DL28=DL29,DL30,DL29))</f>
        <v>31</v>
      </c>
      <c r="DN29" s="41">
        <f t="shared" si="58"/>
        <v>31</v>
      </c>
      <c r="DO29" s="41">
        <f t="shared" si="58"/>
        <v>31</v>
      </c>
      <c r="DP29" s="41">
        <f t="shared" si="58"/>
        <v>31</v>
      </c>
      <c r="DQ29" s="41">
        <f t="shared" si="58"/>
        <v>31</v>
      </c>
      <c r="DR29" s="41">
        <f t="shared" si="58"/>
        <v>31</v>
      </c>
      <c r="DS29" s="41">
        <f t="shared" si="58"/>
        <v>32</v>
      </c>
      <c r="DT29" s="41">
        <f t="shared" si="58"/>
        <v>32</v>
      </c>
      <c r="DU29" s="41">
        <f t="shared" si="58"/>
        <v>32</v>
      </c>
      <c r="DV29" s="41">
        <f t="shared" si="58"/>
        <v>32</v>
      </c>
      <c r="DW29" s="41">
        <f t="shared" si="58"/>
        <v>32</v>
      </c>
      <c r="DX29" s="41">
        <f t="shared" si="58"/>
        <v>32</v>
      </c>
      <c r="DY29" s="41">
        <f t="shared" si="58"/>
        <v>32</v>
      </c>
      <c r="DZ29" s="41">
        <f t="shared" si="58"/>
        <v>32</v>
      </c>
      <c r="EA29" s="41">
        <f t="shared" si="58"/>
        <v>32</v>
      </c>
      <c r="EB29" s="41">
        <f t="shared" si="58"/>
        <v>33</v>
      </c>
      <c r="EC29" s="41">
        <f t="shared" si="58"/>
        <v>33</v>
      </c>
      <c r="ED29" s="41">
        <f t="shared" si="58"/>
        <v>33</v>
      </c>
      <c r="EE29" s="41">
        <f t="shared" si="58"/>
        <v>33</v>
      </c>
      <c r="EF29" s="41">
        <f t="shared" si="58"/>
        <v>33</v>
      </c>
      <c r="EG29" s="41">
        <f t="shared" si="58"/>
        <v>33</v>
      </c>
      <c r="EH29" s="41">
        <f t="shared" si="58"/>
        <v>33</v>
      </c>
      <c r="EI29" s="41">
        <f t="shared" si="58"/>
        <v>33</v>
      </c>
      <c r="EJ29" s="41">
        <f t="shared" si="58"/>
        <v>33</v>
      </c>
      <c r="EK29" s="41">
        <f t="shared" si="58"/>
        <v>33</v>
      </c>
      <c r="EL29" s="41">
        <f t="shared" si="58"/>
        <v>33</v>
      </c>
      <c r="EM29" s="41">
        <f t="shared" si="58"/>
        <v>33</v>
      </c>
      <c r="EN29" s="41">
        <f t="shared" si="58"/>
        <v>33</v>
      </c>
      <c r="EO29" s="41">
        <f t="shared" si="58"/>
        <v>33</v>
      </c>
    </row>
    <row r="30" spans="1:145" ht="21" customHeight="1" x14ac:dyDescent="0.15">
      <c r="A30" s="34" t="str">
        <f t="shared" ca="1" si="2"/>
        <v>5/A</v>
      </c>
      <c r="B30" s="42">
        <f>V!A30</f>
        <v>4</v>
      </c>
      <c r="C30" s="42">
        <f>V!B30</f>
        <v>30</v>
      </c>
      <c r="D30" s="43" t="str">
        <f>V!D30</f>
        <v>Çift sütunlu aşağı listesi</v>
      </c>
      <c r="E30" s="37" t="str">
        <f>LEFT(S!A30,1)</f>
        <v>8</v>
      </c>
      <c r="F30" s="37" t="str">
        <f>RIGHT(S!A30,8)</f>
        <v>B Şubesi</v>
      </c>
      <c r="G30" s="37" t="str">
        <f t="shared" si="3"/>
        <v>B</v>
      </c>
      <c r="H30" s="35" t="str">
        <f t="shared" si="4"/>
        <v>8/B</v>
      </c>
      <c r="I30" s="35">
        <f t="shared" si="5"/>
        <v>30</v>
      </c>
      <c r="J30" s="35">
        <f t="shared" si="0"/>
        <v>34</v>
      </c>
      <c r="K30" s="35" t="str">
        <f t="shared" ca="1" si="6"/>
        <v>8/F</v>
      </c>
      <c r="L30" s="108">
        <f>S!L30</f>
        <v>28</v>
      </c>
      <c r="M30" s="108">
        <f t="shared" ca="1" si="7"/>
        <v>28</v>
      </c>
      <c r="N30" s="38">
        <v>30</v>
      </c>
      <c r="O30" s="38"/>
      <c r="P30" s="38"/>
      <c r="Q30" s="46">
        <f t="shared" si="14"/>
        <v>3</v>
      </c>
      <c r="R30" s="35" t="str">
        <f t="shared" ca="1" si="8"/>
        <v>5/A</v>
      </c>
      <c r="S30" s="38"/>
      <c r="T30" s="35">
        <v>8</v>
      </c>
      <c r="U30" s="35" t="s">
        <v>16</v>
      </c>
      <c r="V30" s="35" t="str">
        <f t="shared" ca="1" si="9"/>
        <v>8/F</v>
      </c>
      <c r="W30" s="44">
        <f t="shared" ca="1" si="10"/>
        <v>28</v>
      </c>
      <c r="X30" s="39"/>
      <c r="Y30" s="40"/>
      <c r="Z30" s="40"/>
      <c r="AA30" s="40" t="str">
        <f t="shared" ca="1" si="15"/>
        <v/>
      </c>
      <c r="AB30" s="40" t="str">
        <f t="shared" ca="1" si="16"/>
        <v/>
      </c>
      <c r="AC30" s="40">
        <f t="shared" ca="1" si="17"/>
        <v>53</v>
      </c>
      <c r="AD30" s="40">
        <f t="shared" ca="1" si="18"/>
        <v>91</v>
      </c>
      <c r="AE30" s="40">
        <f t="shared" ca="1" si="19"/>
        <v>124</v>
      </c>
      <c r="AF30" s="40">
        <f t="shared" ca="1" si="20"/>
        <v>158</v>
      </c>
      <c r="AG30" s="40">
        <f t="shared" ca="1" si="21"/>
        <v>196</v>
      </c>
      <c r="AH30" s="40">
        <f t="shared" ca="1" si="22"/>
        <v>231</v>
      </c>
      <c r="AI30" s="40">
        <f t="shared" ca="1" si="23"/>
        <v>264</v>
      </c>
      <c r="AJ30" s="40">
        <f t="shared" ca="1" si="24"/>
        <v>297</v>
      </c>
      <c r="AK30" s="40" t="str">
        <f t="shared" ca="1" si="25"/>
        <v/>
      </c>
      <c r="AL30" s="40">
        <f t="shared" ca="1" si="26"/>
        <v>358</v>
      </c>
      <c r="AM30" s="40">
        <f t="shared" ca="1" si="27"/>
        <v>389</v>
      </c>
      <c r="AN30" s="40">
        <f t="shared" ca="1" si="28"/>
        <v>417</v>
      </c>
      <c r="AO30" s="40">
        <f t="shared" ca="1" si="29"/>
        <v>451</v>
      </c>
      <c r="AP30" s="40">
        <f t="shared" ca="1" si="30"/>
        <v>487</v>
      </c>
      <c r="AQ30" s="40">
        <f t="shared" ca="1" si="31"/>
        <v>524</v>
      </c>
      <c r="AR30" s="40">
        <f t="shared" ca="1" si="32"/>
        <v>560</v>
      </c>
      <c r="AS30" s="40">
        <f t="shared" ca="1" si="33"/>
        <v>590</v>
      </c>
      <c r="AT30" s="40">
        <f t="shared" ca="1" si="34"/>
        <v>621</v>
      </c>
      <c r="AU30" s="40">
        <f t="shared" ca="1" si="35"/>
        <v>656</v>
      </c>
      <c r="AV30" s="40">
        <f t="shared" ca="1" si="36"/>
        <v>689</v>
      </c>
      <c r="AW30" s="40">
        <f t="shared" ca="1" si="37"/>
        <v>720</v>
      </c>
      <c r="AX30" s="40">
        <f t="shared" ca="1" si="38"/>
        <v>756</v>
      </c>
      <c r="AY30" s="40">
        <f t="shared" ca="1" si="39"/>
        <v>788</v>
      </c>
      <c r="AZ30" s="40">
        <f t="shared" ca="1" si="40"/>
        <v>816</v>
      </c>
      <c r="BA30" s="40">
        <f t="shared" ca="1" si="41"/>
        <v>844</v>
      </c>
      <c r="BB30" s="40" t="str">
        <f t="shared" ca="1" si="42"/>
        <v/>
      </c>
      <c r="BC30" s="40">
        <f t="shared" ca="1" si="43"/>
        <v>898</v>
      </c>
      <c r="BD30" s="40" t="e">
        <f t="shared" ca="1" si="44"/>
        <v>#VALUE!</v>
      </c>
      <c r="BE30" s="40" t="e">
        <f t="shared" ca="1" si="45"/>
        <v>#VALUE!</v>
      </c>
      <c r="BF30" s="40" t="e">
        <f t="shared" ca="1" si="46"/>
        <v>#VALUE!</v>
      </c>
      <c r="BG30" s="40" t="e">
        <f t="shared" ca="1" si="47"/>
        <v>#VALUE!</v>
      </c>
      <c r="BH30" s="40" t="e">
        <f t="shared" ca="1" si="48"/>
        <v>#VALUE!</v>
      </c>
      <c r="BI30" s="40" t="e">
        <f t="shared" ca="1" si="49"/>
        <v>#VALUE!</v>
      </c>
      <c r="BJ30" s="40" t="e">
        <f t="shared" ca="1" si="50"/>
        <v>#VALUE!</v>
      </c>
      <c r="BK30" s="40" t="e">
        <f t="shared" ca="1" si="51"/>
        <v>#VALUE!</v>
      </c>
      <c r="BL30" s="40" t="e">
        <f t="shared" ca="1" si="52"/>
        <v>#VALUE!</v>
      </c>
      <c r="BM30" s="40" t="e">
        <f t="shared" ca="1" si="53"/>
        <v>#VALUE!</v>
      </c>
      <c r="BN30" s="40" t="e">
        <f t="shared" ca="1" si="54"/>
        <v>#VALUE!</v>
      </c>
      <c r="DA30" s="41">
        <f t="shared" si="11"/>
        <v>30</v>
      </c>
      <c r="DB30" s="41">
        <f t="shared" si="12"/>
        <v>30</v>
      </c>
      <c r="DC30" s="41">
        <f t="shared" si="13"/>
        <v>30</v>
      </c>
      <c r="DD30" s="41">
        <f t="shared" si="58"/>
        <v>30</v>
      </c>
      <c r="DE30" s="41">
        <f t="shared" si="58"/>
        <v>31</v>
      </c>
      <c r="DF30" s="41">
        <f t="shared" si="58"/>
        <v>31</v>
      </c>
      <c r="DG30" s="41">
        <f t="shared" si="58"/>
        <v>31</v>
      </c>
      <c r="DH30" s="41">
        <f t="shared" si="58"/>
        <v>31</v>
      </c>
      <c r="DI30" s="41">
        <f t="shared" si="58"/>
        <v>31</v>
      </c>
      <c r="DJ30" s="41">
        <f t="shared" si="58"/>
        <v>31</v>
      </c>
      <c r="DK30" s="41">
        <f t="shared" si="58"/>
        <v>31</v>
      </c>
      <c r="DL30" s="41">
        <f t="shared" si="58"/>
        <v>32</v>
      </c>
      <c r="DM30" s="41">
        <f t="shared" si="58"/>
        <v>32</v>
      </c>
      <c r="DN30" s="41">
        <f t="shared" si="58"/>
        <v>32</v>
      </c>
      <c r="DO30" s="41">
        <f t="shared" si="58"/>
        <v>32</v>
      </c>
      <c r="DP30" s="41">
        <f t="shared" si="58"/>
        <v>32</v>
      </c>
      <c r="DQ30" s="41">
        <f t="shared" si="58"/>
        <v>32</v>
      </c>
      <c r="DR30" s="41">
        <f t="shared" si="58"/>
        <v>32</v>
      </c>
      <c r="DS30" s="41">
        <f t="shared" si="58"/>
        <v>32</v>
      </c>
      <c r="DT30" s="41">
        <f t="shared" si="58"/>
        <v>33</v>
      </c>
      <c r="DU30" s="41">
        <f t="shared" si="58"/>
        <v>33</v>
      </c>
      <c r="DV30" s="41">
        <f t="shared" si="58"/>
        <v>33</v>
      </c>
      <c r="DW30" s="41">
        <f t="shared" si="58"/>
        <v>33</v>
      </c>
      <c r="DX30" s="41">
        <f t="shared" si="58"/>
        <v>33</v>
      </c>
      <c r="DY30" s="41">
        <f t="shared" si="58"/>
        <v>33</v>
      </c>
      <c r="DZ30" s="41">
        <f t="shared" si="58"/>
        <v>33</v>
      </c>
      <c r="EA30" s="41">
        <f t="shared" si="58"/>
        <v>33</v>
      </c>
      <c r="EB30" s="41">
        <f t="shared" si="58"/>
        <v>33</v>
      </c>
      <c r="EC30" s="41">
        <f t="shared" si="58"/>
        <v>34</v>
      </c>
      <c r="ED30" s="41">
        <f t="shared" si="58"/>
        <v>34</v>
      </c>
      <c r="EE30" s="41">
        <f t="shared" si="58"/>
        <v>34</v>
      </c>
      <c r="EF30" s="41">
        <f t="shared" si="58"/>
        <v>34</v>
      </c>
      <c r="EG30" s="41">
        <f t="shared" si="58"/>
        <v>34</v>
      </c>
      <c r="EH30" s="41">
        <f t="shared" si="58"/>
        <v>34</v>
      </c>
      <c r="EI30" s="41">
        <f t="shared" si="58"/>
        <v>34</v>
      </c>
      <c r="EJ30" s="41">
        <f t="shared" si="58"/>
        <v>34</v>
      </c>
      <c r="EK30" s="41">
        <f t="shared" si="58"/>
        <v>34</v>
      </c>
      <c r="EL30" s="41">
        <f t="shared" si="58"/>
        <v>34</v>
      </c>
      <c r="EM30" s="41">
        <f t="shared" si="58"/>
        <v>34</v>
      </c>
      <c r="EN30" s="41">
        <f t="shared" si="58"/>
        <v>34</v>
      </c>
      <c r="EO30" s="41">
        <f t="shared" si="58"/>
        <v>34</v>
      </c>
    </row>
    <row r="31" spans="1:145" ht="21" customHeight="1" x14ac:dyDescent="0.15">
      <c r="A31" s="34" t="str">
        <f t="shared" ca="1" si="2"/>
        <v>5/A</v>
      </c>
      <c r="B31" s="42">
        <f>V!A31</f>
        <v>5</v>
      </c>
      <c r="C31" s="42">
        <f>V!B31</f>
        <v>36</v>
      </c>
      <c r="D31" s="43" t="str">
        <f>V!D31</f>
        <v>Çift sütunlu aşağı listesi</v>
      </c>
      <c r="E31" s="37" t="str">
        <f>LEFT(S!A31,1)</f>
        <v>8</v>
      </c>
      <c r="F31" s="37" t="str">
        <f>RIGHT(S!A31,8)</f>
        <v>C Şubesi</v>
      </c>
      <c r="G31" s="37" t="str">
        <f t="shared" si="3"/>
        <v>C</v>
      </c>
      <c r="H31" s="35" t="str">
        <f t="shared" si="4"/>
        <v>8/C</v>
      </c>
      <c r="I31" s="35">
        <f t="shared" si="5"/>
        <v>31</v>
      </c>
      <c r="J31" s="35" t="str">
        <f t="shared" si="0"/>
        <v/>
      </c>
      <c r="K31" s="35" t="str">
        <f t="shared" ca="1" si="6"/>
        <v/>
      </c>
      <c r="L31" s="108">
        <f>S!L31</f>
        <v>28</v>
      </c>
      <c r="M31" s="108" t="str">
        <f t="shared" ca="1" si="7"/>
        <v/>
      </c>
      <c r="N31" s="38">
        <v>31</v>
      </c>
      <c r="O31" s="38"/>
      <c r="P31" s="38"/>
      <c r="Q31" s="46">
        <f t="shared" si="14"/>
        <v>3</v>
      </c>
      <c r="R31" s="35" t="str">
        <f t="shared" ca="1" si="8"/>
        <v>5/A</v>
      </c>
      <c r="S31" s="38"/>
      <c r="T31" s="38"/>
      <c r="U31" s="38"/>
      <c r="V31" s="35" t="str">
        <f t="shared" ca="1" si="9"/>
        <v/>
      </c>
      <c r="W31" s="44" t="str">
        <f t="shared" ca="1" si="10"/>
        <v/>
      </c>
      <c r="X31" s="39"/>
      <c r="Y31" s="40"/>
      <c r="Z31" s="40"/>
      <c r="AA31" s="40" t="str">
        <f t="shared" ca="1" si="15"/>
        <v/>
      </c>
      <c r="AB31" s="40" t="str">
        <f t="shared" ca="1" si="16"/>
        <v/>
      </c>
      <c r="AC31" s="40">
        <f t="shared" ca="1" si="17"/>
        <v>54</v>
      </c>
      <c r="AD31" s="40">
        <f t="shared" ca="1" si="18"/>
        <v>92</v>
      </c>
      <c r="AE31" s="40">
        <f t="shared" ca="1" si="19"/>
        <v>125</v>
      </c>
      <c r="AF31" s="40">
        <f t="shared" ca="1" si="20"/>
        <v>159</v>
      </c>
      <c r="AG31" s="40">
        <f t="shared" ca="1" si="21"/>
        <v>197</v>
      </c>
      <c r="AH31" s="40">
        <f t="shared" ca="1" si="22"/>
        <v>232</v>
      </c>
      <c r="AI31" s="40">
        <f t="shared" ca="1" si="23"/>
        <v>265</v>
      </c>
      <c r="AJ31" s="40">
        <f t="shared" ca="1" si="24"/>
        <v>298</v>
      </c>
      <c r="AK31" s="40" t="str">
        <f t="shared" ca="1" si="25"/>
        <v/>
      </c>
      <c r="AL31" s="40">
        <f t="shared" ca="1" si="26"/>
        <v>359</v>
      </c>
      <c r="AM31" s="40" t="str">
        <f t="shared" ca="1" si="27"/>
        <v/>
      </c>
      <c r="AN31" s="40">
        <f t="shared" ca="1" si="28"/>
        <v>418</v>
      </c>
      <c r="AO31" s="40">
        <f t="shared" ca="1" si="29"/>
        <v>452</v>
      </c>
      <c r="AP31" s="40">
        <f t="shared" ca="1" si="30"/>
        <v>488</v>
      </c>
      <c r="AQ31" s="40">
        <f t="shared" ca="1" si="31"/>
        <v>525</v>
      </c>
      <c r="AR31" s="40">
        <f t="shared" ca="1" si="32"/>
        <v>561</v>
      </c>
      <c r="AS31" s="40">
        <f t="shared" ca="1" si="33"/>
        <v>591</v>
      </c>
      <c r="AT31" s="40">
        <f t="shared" ca="1" si="34"/>
        <v>622</v>
      </c>
      <c r="AU31" s="40">
        <f t="shared" ca="1" si="35"/>
        <v>657</v>
      </c>
      <c r="AV31" s="40">
        <f t="shared" ca="1" si="36"/>
        <v>690</v>
      </c>
      <c r="AW31" s="40">
        <f t="shared" ca="1" si="37"/>
        <v>721</v>
      </c>
      <c r="AX31" s="40">
        <f t="shared" ca="1" si="38"/>
        <v>757</v>
      </c>
      <c r="AY31" s="40" t="str">
        <f t="shared" ca="1" si="39"/>
        <v/>
      </c>
      <c r="AZ31" s="40" t="str">
        <f t="shared" ca="1" si="40"/>
        <v/>
      </c>
      <c r="BA31" s="40">
        <f t="shared" ca="1" si="41"/>
        <v>845</v>
      </c>
      <c r="BB31" s="40" t="str">
        <f t="shared" ca="1" si="42"/>
        <v/>
      </c>
      <c r="BC31" s="40" t="str">
        <f t="shared" ca="1" si="43"/>
        <v/>
      </c>
      <c r="BD31" s="40" t="e">
        <f t="shared" ca="1" si="44"/>
        <v>#VALUE!</v>
      </c>
      <c r="BE31" s="40" t="e">
        <f t="shared" ca="1" si="45"/>
        <v>#VALUE!</v>
      </c>
      <c r="BF31" s="40" t="e">
        <f t="shared" ca="1" si="46"/>
        <v>#VALUE!</v>
      </c>
      <c r="BG31" s="40" t="e">
        <f t="shared" ca="1" si="47"/>
        <v>#VALUE!</v>
      </c>
      <c r="BH31" s="40" t="e">
        <f t="shared" ca="1" si="48"/>
        <v>#VALUE!</v>
      </c>
      <c r="BI31" s="40" t="e">
        <f t="shared" ca="1" si="49"/>
        <v>#VALUE!</v>
      </c>
      <c r="BJ31" s="40" t="e">
        <f t="shared" ca="1" si="50"/>
        <v>#VALUE!</v>
      </c>
      <c r="BK31" s="40" t="e">
        <f t="shared" ca="1" si="51"/>
        <v>#VALUE!</v>
      </c>
      <c r="BL31" s="40" t="e">
        <f t="shared" ca="1" si="52"/>
        <v>#VALUE!</v>
      </c>
      <c r="BM31" s="40" t="e">
        <f t="shared" ca="1" si="53"/>
        <v>#VALUE!</v>
      </c>
      <c r="BN31" s="40" t="e">
        <f t="shared" ca="1" si="54"/>
        <v>#VALUE!</v>
      </c>
      <c r="DA31" s="41">
        <f t="shared" si="11"/>
        <v>31</v>
      </c>
      <c r="DB31" s="41">
        <f t="shared" si="12"/>
        <v>31</v>
      </c>
      <c r="DC31" s="41">
        <f t="shared" si="13"/>
        <v>31</v>
      </c>
      <c r="DD31" s="41">
        <f t="shared" si="58"/>
        <v>31</v>
      </c>
      <c r="DE31" s="41">
        <f t="shared" si="58"/>
        <v>31</v>
      </c>
      <c r="DF31" s="41">
        <f t="shared" si="58"/>
        <v>32</v>
      </c>
      <c r="DG31" s="41">
        <f t="shared" si="58"/>
        <v>32</v>
      </c>
      <c r="DH31" s="41">
        <f t="shared" si="58"/>
        <v>32</v>
      </c>
      <c r="DI31" s="41">
        <f t="shared" si="58"/>
        <v>32</v>
      </c>
      <c r="DJ31" s="41">
        <f t="shared" si="58"/>
        <v>32</v>
      </c>
      <c r="DK31" s="41">
        <f t="shared" si="58"/>
        <v>32</v>
      </c>
      <c r="DL31" s="41">
        <f t="shared" si="58"/>
        <v>32</v>
      </c>
      <c r="DM31" s="41">
        <f t="shared" si="58"/>
        <v>33</v>
      </c>
      <c r="DN31" s="41">
        <f t="shared" si="58"/>
        <v>33</v>
      </c>
      <c r="DO31" s="41">
        <f t="shared" si="58"/>
        <v>33</v>
      </c>
      <c r="DP31" s="41">
        <f t="shared" si="58"/>
        <v>33</v>
      </c>
      <c r="DQ31" s="41">
        <f t="shared" si="58"/>
        <v>33</v>
      </c>
      <c r="DR31" s="41">
        <f t="shared" si="58"/>
        <v>33</v>
      </c>
      <c r="DS31" s="41">
        <f t="shared" si="58"/>
        <v>33</v>
      </c>
      <c r="DT31" s="41">
        <f t="shared" si="58"/>
        <v>33</v>
      </c>
      <c r="DU31" s="41">
        <f t="shared" si="58"/>
        <v>34</v>
      </c>
      <c r="DV31" s="41">
        <f t="shared" si="58"/>
        <v>34</v>
      </c>
      <c r="DW31" s="41">
        <f t="shared" si="58"/>
        <v>34</v>
      </c>
      <c r="DX31" s="41">
        <f t="shared" si="58"/>
        <v>34</v>
      </c>
      <c r="DY31" s="41">
        <f t="shared" si="58"/>
        <v>34</v>
      </c>
      <c r="DZ31" s="41">
        <f t="shared" si="58"/>
        <v>34</v>
      </c>
      <c r="EA31" s="41">
        <f t="shared" si="58"/>
        <v>34</v>
      </c>
      <c r="EB31" s="41">
        <f t="shared" si="58"/>
        <v>34</v>
      </c>
      <c r="EC31" s="41">
        <f t="shared" si="58"/>
        <v>34</v>
      </c>
      <c r="ED31" s="41" t="str">
        <f t="shared" si="58"/>
        <v/>
      </c>
      <c r="EE31" s="41" t="str">
        <f t="shared" si="58"/>
        <v/>
      </c>
      <c r="EF31" s="41" t="str">
        <f t="shared" si="58"/>
        <v/>
      </c>
      <c r="EG31" s="41" t="str">
        <f t="shared" si="58"/>
        <v/>
      </c>
      <c r="EH31" s="41" t="str">
        <f t="shared" si="58"/>
        <v/>
      </c>
      <c r="EI31" s="41" t="str">
        <f t="shared" si="58"/>
        <v/>
      </c>
      <c r="EJ31" s="41" t="str">
        <f t="shared" si="58"/>
        <v/>
      </c>
      <c r="EK31" s="41" t="str">
        <f t="shared" si="58"/>
        <v/>
      </c>
      <c r="EL31" s="41" t="str">
        <f t="shared" si="58"/>
        <v/>
      </c>
      <c r="EM31" s="41" t="str">
        <f t="shared" si="58"/>
        <v/>
      </c>
      <c r="EN31" s="41" t="str">
        <f t="shared" si="58"/>
        <v/>
      </c>
      <c r="EO31" s="41" t="str">
        <f t="shared" si="58"/>
        <v/>
      </c>
    </row>
    <row r="32" spans="1:145" ht="21" customHeight="1" x14ac:dyDescent="0.15">
      <c r="A32" s="34" t="str">
        <f t="shared" ca="1" si="2"/>
        <v>5/A</v>
      </c>
      <c r="B32" s="42">
        <f>V!A32</f>
        <v>6</v>
      </c>
      <c r="C32" s="42">
        <f>V!B32</f>
        <v>39</v>
      </c>
      <c r="D32" s="43" t="str">
        <f>V!D32</f>
        <v>Çift sütunlu aşağı listesi</v>
      </c>
      <c r="E32" s="37" t="str">
        <f>LEFT(S!A32,1)</f>
        <v>8</v>
      </c>
      <c r="F32" s="37" t="str">
        <f>RIGHT(S!A32,8)</f>
        <v>D Şubesi</v>
      </c>
      <c r="G32" s="37" t="str">
        <f t="shared" si="3"/>
        <v>D</v>
      </c>
      <c r="H32" s="35" t="str">
        <f t="shared" si="4"/>
        <v>8/D</v>
      </c>
      <c r="I32" s="35">
        <f t="shared" si="5"/>
        <v>32</v>
      </c>
      <c r="J32" s="35" t="str">
        <f t="shared" si="0"/>
        <v/>
      </c>
      <c r="K32" s="35" t="str">
        <f t="shared" ca="1" si="6"/>
        <v/>
      </c>
      <c r="L32" s="108">
        <f>S!L32</f>
        <v>30</v>
      </c>
      <c r="M32" s="108" t="str">
        <f t="shared" ca="1" si="7"/>
        <v/>
      </c>
      <c r="N32" s="38">
        <v>32</v>
      </c>
      <c r="O32" s="38"/>
      <c r="P32" s="38"/>
      <c r="Q32" s="46">
        <f t="shared" si="14"/>
        <v>3</v>
      </c>
      <c r="R32" s="35" t="str">
        <f t="shared" ca="1" si="8"/>
        <v>5/A</v>
      </c>
      <c r="S32" s="38"/>
      <c r="T32" s="38"/>
      <c r="U32" s="38"/>
      <c r="V32" s="35" t="str">
        <f t="shared" ca="1" si="9"/>
        <v/>
      </c>
      <c r="W32" s="44" t="str">
        <f t="shared" ca="1" si="10"/>
        <v/>
      </c>
      <c r="X32" s="39"/>
      <c r="Y32" s="40"/>
      <c r="Z32" s="40"/>
      <c r="AA32" s="40" t="str">
        <f t="shared" ca="1" si="15"/>
        <v/>
      </c>
      <c r="AB32" s="40" t="str">
        <f t="shared" ca="1" si="16"/>
        <v/>
      </c>
      <c r="AC32" s="40">
        <f t="shared" ca="1" si="17"/>
        <v>55</v>
      </c>
      <c r="AD32" s="40">
        <f t="shared" ca="1" si="18"/>
        <v>93</v>
      </c>
      <c r="AE32" s="40">
        <f t="shared" ca="1" si="19"/>
        <v>126</v>
      </c>
      <c r="AF32" s="40">
        <f t="shared" ca="1" si="20"/>
        <v>160</v>
      </c>
      <c r="AG32" s="40">
        <f t="shared" ca="1" si="21"/>
        <v>198</v>
      </c>
      <c r="AH32" s="40">
        <f t="shared" ca="1" si="22"/>
        <v>233</v>
      </c>
      <c r="AI32" s="40">
        <f t="shared" ca="1" si="23"/>
        <v>266</v>
      </c>
      <c r="AJ32" s="40">
        <f t="shared" ca="1" si="24"/>
        <v>299</v>
      </c>
      <c r="AK32" s="40" t="str">
        <f t="shared" ca="1" si="25"/>
        <v/>
      </c>
      <c r="AL32" s="40">
        <f t="shared" ca="1" si="26"/>
        <v>360</v>
      </c>
      <c r="AM32" s="40" t="str">
        <f t="shared" ca="1" si="27"/>
        <v/>
      </c>
      <c r="AN32" s="40">
        <f t="shared" ca="1" si="28"/>
        <v>419</v>
      </c>
      <c r="AO32" s="40">
        <f t="shared" ca="1" si="29"/>
        <v>453</v>
      </c>
      <c r="AP32" s="40">
        <f t="shared" ca="1" si="30"/>
        <v>489</v>
      </c>
      <c r="AQ32" s="40">
        <f t="shared" ca="1" si="31"/>
        <v>526</v>
      </c>
      <c r="AR32" s="40">
        <f t="shared" ca="1" si="32"/>
        <v>562</v>
      </c>
      <c r="AS32" s="40">
        <f t="shared" ca="1" si="33"/>
        <v>592</v>
      </c>
      <c r="AT32" s="40">
        <f t="shared" ca="1" si="34"/>
        <v>623</v>
      </c>
      <c r="AU32" s="40">
        <f t="shared" ca="1" si="35"/>
        <v>658</v>
      </c>
      <c r="AV32" s="40">
        <f t="shared" ca="1" si="36"/>
        <v>691</v>
      </c>
      <c r="AW32" s="40">
        <f t="shared" ca="1" si="37"/>
        <v>722</v>
      </c>
      <c r="AX32" s="40">
        <f t="shared" ca="1" si="38"/>
        <v>758</v>
      </c>
      <c r="AY32" s="40" t="str">
        <f t="shared" ca="1" si="39"/>
        <v/>
      </c>
      <c r="AZ32" s="40" t="str">
        <f t="shared" ca="1" si="40"/>
        <v/>
      </c>
      <c r="BA32" s="40">
        <f t="shared" ca="1" si="41"/>
        <v>846</v>
      </c>
      <c r="BB32" s="40" t="str">
        <f t="shared" ca="1" si="42"/>
        <v/>
      </c>
      <c r="BC32" s="40" t="str">
        <f t="shared" ca="1" si="43"/>
        <v/>
      </c>
      <c r="BD32" s="40" t="e">
        <f t="shared" ca="1" si="44"/>
        <v>#VALUE!</v>
      </c>
      <c r="BE32" s="40" t="e">
        <f t="shared" ca="1" si="45"/>
        <v>#VALUE!</v>
      </c>
      <c r="BF32" s="40" t="e">
        <f t="shared" ca="1" si="46"/>
        <v>#VALUE!</v>
      </c>
      <c r="BG32" s="40" t="e">
        <f t="shared" ca="1" si="47"/>
        <v>#VALUE!</v>
      </c>
      <c r="BH32" s="40" t="e">
        <f t="shared" ca="1" si="48"/>
        <v>#VALUE!</v>
      </c>
      <c r="BI32" s="40" t="e">
        <f t="shared" ca="1" si="49"/>
        <v>#VALUE!</v>
      </c>
      <c r="BJ32" s="40" t="e">
        <f t="shared" ca="1" si="50"/>
        <v>#VALUE!</v>
      </c>
      <c r="BK32" s="40" t="e">
        <f t="shared" ca="1" si="51"/>
        <v>#VALUE!</v>
      </c>
      <c r="BL32" s="40" t="e">
        <f t="shared" ca="1" si="52"/>
        <v>#VALUE!</v>
      </c>
      <c r="BM32" s="40" t="e">
        <f t="shared" ca="1" si="53"/>
        <v>#VALUE!</v>
      </c>
      <c r="BN32" s="40" t="e">
        <f t="shared" ca="1" si="54"/>
        <v>#VALUE!</v>
      </c>
      <c r="DA32" s="41">
        <f t="shared" si="11"/>
        <v>32</v>
      </c>
      <c r="DB32" s="41">
        <f t="shared" si="12"/>
        <v>32</v>
      </c>
      <c r="DC32" s="41">
        <f t="shared" si="13"/>
        <v>32</v>
      </c>
      <c r="DD32" s="41">
        <f t="shared" si="58"/>
        <v>32</v>
      </c>
      <c r="DE32" s="41">
        <f t="shared" si="58"/>
        <v>32</v>
      </c>
      <c r="DF32" s="41">
        <f t="shared" si="58"/>
        <v>32</v>
      </c>
      <c r="DG32" s="41">
        <f t="shared" si="58"/>
        <v>33</v>
      </c>
      <c r="DH32" s="41">
        <f t="shared" si="58"/>
        <v>33</v>
      </c>
      <c r="DI32" s="41">
        <f t="shared" si="58"/>
        <v>33</v>
      </c>
      <c r="DJ32" s="41">
        <f t="shared" si="58"/>
        <v>33</v>
      </c>
      <c r="DK32" s="41">
        <f t="shared" si="58"/>
        <v>33</v>
      </c>
      <c r="DL32" s="41">
        <f t="shared" si="58"/>
        <v>33</v>
      </c>
      <c r="DM32" s="41">
        <f t="shared" si="58"/>
        <v>33</v>
      </c>
      <c r="DN32" s="41">
        <f t="shared" si="58"/>
        <v>34</v>
      </c>
      <c r="DO32" s="41">
        <f t="shared" si="58"/>
        <v>34</v>
      </c>
      <c r="DP32" s="41">
        <f t="shared" si="58"/>
        <v>34</v>
      </c>
      <c r="DQ32" s="41">
        <f t="shared" si="58"/>
        <v>34</v>
      </c>
      <c r="DR32" s="41">
        <f t="shared" si="58"/>
        <v>34</v>
      </c>
      <c r="DS32" s="41">
        <f t="shared" si="58"/>
        <v>34</v>
      </c>
      <c r="DT32" s="41">
        <f t="shared" si="58"/>
        <v>34</v>
      </c>
      <c r="DU32" s="41">
        <f t="shared" si="58"/>
        <v>34</v>
      </c>
      <c r="DV32" s="41" t="str">
        <f t="shared" si="58"/>
        <v/>
      </c>
      <c r="DW32" s="41" t="str">
        <f t="shared" si="58"/>
        <v/>
      </c>
      <c r="DX32" s="41" t="str">
        <f t="shared" si="58"/>
        <v/>
      </c>
      <c r="DY32" s="41" t="str">
        <f t="shared" si="58"/>
        <v/>
      </c>
      <c r="DZ32" s="41" t="str">
        <f t="shared" si="58"/>
        <v/>
      </c>
      <c r="EA32" s="41" t="str">
        <f t="shared" si="58"/>
        <v/>
      </c>
      <c r="EB32" s="41" t="str">
        <f t="shared" si="58"/>
        <v/>
      </c>
      <c r="EC32" s="41" t="str">
        <f t="shared" si="58"/>
        <v/>
      </c>
      <c r="ED32" s="41" t="str">
        <f t="shared" si="58"/>
        <v/>
      </c>
      <c r="EE32" s="41" t="str">
        <f t="shared" si="58"/>
        <v/>
      </c>
      <c r="EF32" s="41" t="str">
        <f t="shared" si="58"/>
        <v/>
      </c>
      <c r="EG32" s="41" t="str">
        <f t="shared" si="58"/>
        <v/>
      </c>
      <c r="EH32" s="41" t="str">
        <f t="shared" si="58"/>
        <v/>
      </c>
      <c r="EI32" s="41" t="str">
        <f t="shared" si="58"/>
        <v/>
      </c>
      <c r="EJ32" s="41" t="str">
        <f t="shared" si="58"/>
        <v/>
      </c>
      <c r="EK32" s="41" t="str">
        <f t="shared" si="58"/>
        <v/>
      </c>
      <c r="EL32" s="41" t="str">
        <f t="shared" si="58"/>
        <v/>
      </c>
      <c r="EM32" s="41" t="str">
        <f t="shared" si="58"/>
        <v/>
      </c>
      <c r="EN32" s="41" t="str">
        <f t="shared" si="58"/>
        <v/>
      </c>
      <c r="EO32" s="41" t="str">
        <f t="shared" si="58"/>
        <v/>
      </c>
    </row>
    <row r="33" spans="1:145" ht="21" customHeight="1" x14ac:dyDescent="0.15">
      <c r="A33" s="34" t="str">
        <f t="shared" ca="1" si="2"/>
        <v>5/A</v>
      </c>
      <c r="B33" s="42">
        <f>V!A33</f>
        <v>7</v>
      </c>
      <c r="C33" s="42">
        <f>V!B33</f>
        <v>47</v>
      </c>
      <c r="D33" s="43" t="str">
        <f>V!D33</f>
        <v>Çift sütunlu aşağı listesi</v>
      </c>
      <c r="E33" s="37" t="str">
        <f>LEFT(S!A33,1)</f>
        <v>8</v>
      </c>
      <c r="F33" s="37" t="str">
        <f>RIGHT(S!A33,8)</f>
        <v>E Şubesi</v>
      </c>
      <c r="G33" s="37" t="str">
        <f t="shared" si="3"/>
        <v>E</v>
      </c>
      <c r="H33" s="35" t="str">
        <f t="shared" si="4"/>
        <v>8/E</v>
      </c>
      <c r="I33" s="35">
        <f t="shared" si="5"/>
        <v>33</v>
      </c>
      <c r="J33" s="35" t="str">
        <f t="shared" ref="J33:J88" si="59">EO33</f>
        <v/>
      </c>
      <c r="K33" s="35" t="str">
        <f t="shared" ca="1" si="6"/>
        <v/>
      </c>
      <c r="L33" s="108">
        <f>S!L33</f>
        <v>24</v>
      </c>
      <c r="M33" s="108" t="str">
        <f t="shared" ca="1" si="7"/>
        <v/>
      </c>
      <c r="N33" s="38">
        <v>33</v>
      </c>
      <c r="O33" s="38"/>
      <c r="P33" s="38"/>
      <c r="Q33" s="46">
        <f t="shared" si="14"/>
        <v>3</v>
      </c>
      <c r="R33" s="35" t="str">
        <f t="shared" ca="1" si="8"/>
        <v>5/A</v>
      </c>
      <c r="S33" s="47"/>
      <c r="T33" s="40"/>
      <c r="U33" s="40"/>
      <c r="V33" s="35" t="str">
        <f t="shared" ca="1" si="9"/>
        <v/>
      </c>
      <c r="W33" s="44" t="str">
        <f t="shared" ca="1" si="10"/>
        <v/>
      </c>
      <c r="X33" s="39"/>
      <c r="Y33" s="40"/>
      <c r="Z33" s="40"/>
      <c r="AA33" s="40" t="str">
        <f t="shared" ca="1" si="15"/>
        <v/>
      </c>
      <c r="AB33" s="40" t="str">
        <f t="shared" ca="1" si="16"/>
        <v/>
      </c>
      <c r="AC33" s="40">
        <f t="shared" ca="1" si="17"/>
        <v>56</v>
      </c>
      <c r="AD33" s="40">
        <f t="shared" ca="1" si="18"/>
        <v>94</v>
      </c>
      <c r="AE33" s="40">
        <f t="shared" ca="1" si="19"/>
        <v>127</v>
      </c>
      <c r="AF33" s="40">
        <f t="shared" ca="1" si="20"/>
        <v>161</v>
      </c>
      <c r="AG33" s="40">
        <f t="shared" ca="1" si="21"/>
        <v>199</v>
      </c>
      <c r="AH33" s="40">
        <f t="shared" ca="1" si="22"/>
        <v>234</v>
      </c>
      <c r="AI33" s="40">
        <f t="shared" ca="1" si="23"/>
        <v>267</v>
      </c>
      <c r="AJ33" s="40">
        <f t="shared" ca="1" si="24"/>
        <v>300</v>
      </c>
      <c r="AK33" s="40" t="str">
        <f t="shared" ca="1" si="25"/>
        <v/>
      </c>
      <c r="AL33" s="40">
        <f t="shared" ca="1" si="26"/>
        <v>361</v>
      </c>
      <c r="AM33" s="40" t="str">
        <f t="shared" ca="1" si="27"/>
        <v/>
      </c>
      <c r="AN33" s="40">
        <f t="shared" ca="1" si="28"/>
        <v>420</v>
      </c>
      <c r="AO33" s="40">
        <f t="shared" ca="1" si="29"/>
        <v>454</v>
      </c>
      <c r="AP33" s="40">
        <f t="shared" ca="1" si="30"/>
        <v>490</v>
      </c>
      <c r="AQ33" s="40">
        <f t="shared" ca="1" si="31"/>
        <v>527</v>
      </c>
      <c r="AR33" s="40" t="str">
        <f t="shared" ca="1" si="32"/>
        <v/>
      </c>
      <c r="AS33" s="40">
        <f t="shared" ca="1" si="33"/>
        <v>593</v>
      </c>
      <c r="AT33" s="40">
        <f t="shared" ca="1" si="34"/>
        <v>624</v>
      </c>
      <c r="AU33" s="40">
        <f t="shared" ca="1" si="35"/>
        <v>659</v>
      </c>
      <c r="AV33" s="40">
        <f t="shared" ca="1" si="36"/>
        <v>692</v>
      </c>
      <c r="AW33" s="40">
        <f t="shared" ca="1" si="37"/>
        <v>723</v>
      </c>
      <c r="AX33" s="40">
        <f t="shared" ca="1" si="38"/>
        <v>759</v>
      </c>
      <c r="AY33" s="40" t="str">
        <f t="shared" ca="1" si="39"/>
        <v/>
      </c>
      <c r="AZ33" s="40" t="str">
        <f t="shared" ca="1" si="40"/>
        <v/>
      </c>
      <c r="BA33" s="40" t="str">
        <f t="shared" ca="1" si="41"/>
        <v/>
      </c>
      <c r="BB33" s="40" t="str">
        <f t="shared" ca="1" si="42"/>
        <v/>
      </c>
      <c r="BC33" s="40" t="str">
        <f t="shared" ca="1" si="43"/>
        <v/>
      </c>
      <c r="BD33" s="40" t="e">
        <f t="shared" ca="1" si="44"/>
        <v>#VALUE!</v>
      </c>
      <c r="BE33" s="40" t="e">
        <f t="shared" ca="1" si="45"/>
        <v>#VALUE!</v>
      </c>
      <c r="BF33" s="40" t="e">
        <f t="shared" ca="1" si="46"/>
        <v>#VALUE!</v>
      </c>
      <c r="BG33" s="40" t="e">
        <f t="shared" ca="1" si="47"/>
        <v>#VALUE!</v>
      </c>
      <c r="BH33" s="40" t="e">
        <f t="shared" ca="1" si="48"/>
        <v>#VALUE!</v>
      </c>
      <c r="BI33" s="40" t="e">
        <f t="shared" ca="1" si="49"/>
        <v>#VALUE!</v>
      </c>
      <c r="BJ33" s="40" t="e">
        <f t="shared" ca="1" si="50"/>
        <v>#VALUE!</v>
      </c>
      <c r="BK33" s="40" t="e">
        <f t="shared" ca="1" si="51"/>
        <v>#VALUE!</v>
      </c>
      <c r="BL33" s="40" t="e">
        <f t="shared" ca="1" si="52"/>
        <v>#VALUE!</v>
      </c>
      <c r="BM33" s="40" t="e">
        <f t="shared" ca="1" si="53"/>
        <v>#VALUE!</v>
      </c>
      <c r="BN33" s="40" t="e">
        <f t="shared" ca="1" si="54"/>
        <v>#VALUE!</v>
      </c>
      <c r="DA33" s="41">
        <f t="shared" si="11"/>
        <v>33</v>
      </c>
      <c r="DB33" s="41">
        <f t="shared" si="12"/>
        <v>33</v>
      </c>
      <c r="DC33" s="41">
        <f t="shared" si="13"/>
        <v>33</v>
      </c>
      <c r="DD33" s="41">
        <f t="shared" si="58"/>
        <v>33</v>
      </c>
      <c r="DE33" s="41">
        <f t="shared" si="58"/>
        <v>33</v>
      </c>
      <c r="DF33" s="41">
        <f t="shared" si="58"/>
        <v>33</v>
      </c>
      <c r="DG33" s="41">
        <f t="shared" si="58"/>
        <v>33</v>
      </c>
      <c r="DH33" s="41">
        <f t="shared" si="58"/>
        <v>34</v>
      </c>
      <c r="DI33" s="41">
        <f t="shared" si="58"/>
        <v>34</v>
      </c>
      <c r="DJ33" s="41">
        <f t="shared" si="58"/>
        <v>34</v>
      </c>
      <c r="DK33" s="41">
        <f t="shared" si="58"/>
        <v>34</v>
      </c>
      <c r="DL33" s="41">
        <f t="shared" si="58"/>
        <v>34</v>
      </c>
      <c r="DM33" s="41">
        <f t="shared" si="58"/>
        <v>34</v>
      </c>
      <c r="DN33" s="41">
        <f t="shared" si="58"/>
        <v>34</v>
      </c>
      <c r="DO33" s="41" t="str">
        <f t="shared" si="58"/>
        <v/>
      </c>
      <c r="DP33" s="41" t="str">
        <f t="shared" si="58"/>
        <v/>
      </c>
      <c r="DQ33" s="41" t="str">
        <f t="shared" si="58"/>
        <v/>
      </c>
      <c r="DR33" s="41" t="str">
        <f t="shared" si="58"/>
        <v/>
      </c>
      <c r="DS33" s="41" t="str">
        <f t="shared" si="58"/>
        <v/>
      </c>
      <c r="DT33" s="41" t="str">
        <f t="shared" si="58"/>
        <v/>
      </c>
      <c r="DU33" s="41" t="str">
        <f t="shared" si="58"/>
        <v/>
      </c>
      <c r="DV33" s="41" t="str">
        <f t="shared" si="58"/>
        <v/>
      </c>
      <c r="DW33" s="41" t="str">
        <f t="shared" si="58"/>
        <v/>
      </c>
      <c r="DX33" s="41" t="str">
        <f t="shared" si="58"/>
        <v/>
      </c>
      <c r="DY33" s="41" t="str">
        <f t="shared" si="58"/>
        <v/>
      </c>
      <c r="DZ33" s="41" t="str">
        <f t="shared" si="58"/>
        <v/>
      </c>
      <c r="EA33" s="41" t="str">
        <f t="shared" si="58"/>
        <v/>
      </c>
      <c r="EB33" s="41" t="str">
        <f t="shared" si="58"/>
        <v/>
      </c>
      <c r="EC33" s="41" t="str">
        <f t="shared" si="58"/>
        <v/>
      </c>
      <c r="ED33" s="41" t="str">
        <f t="shared" si="58"/>
        <v/>
      </c>
      <c r="EE33" s="41" t="str">
        <f t="shared" si="58"/>
        <v/>
      </c>
      <c r="EF33" s="41" t="str">
        <f t="shared" si="58"/>
        <v/>
      </c>
      <c r="EG33" s="41" t="str">
        <f t="shared" si="58"/>
        <v/>
      </c>
      <c r="EH33" s="41" t="str">
        <f t="shared" si="58"/>
        <v/>
      </c>
      <c r="EI33" s="41" t="str">
        <f t="shared" si="58"/>
        <v/>
      </c>
      <c r="EJ33" s="41" t="str">
        <f t="shared" si="58"/>
        <v/>
      </c>
      <c r="EK33" s="41" t="str">
        <f t="shared" si="58"/>
        <v/>
      </c>
      <c r="EL33" s="41" t="str">
        <f t="shared" si="58"/>
        <v/>
      </c>
      <c r="EM33" s="41" t="str">
        <f t="shared" si="58"/>
        <v/>
      </c>
      <c r="EN33" s="41" t="str">
        <f t="shared" si="58"/>
        <v/>
      </c>
      <c r="EO33" s="41" t="str">
        <f t="shared" si="58"/>
        <v/>
      </c>
    </row>
    <row r="34" spans="1:145" ht="21" customHeight="1" x14ac:dyDescent="0.15">
      <c r="A34" s="34" t="str">
        <f t="shared" ca="1" si="2"/>
        <v>5/A</v>
      </c>
      <c r="B34" s="42">
        <f>V!A34</f>
        <v>8</v>
      </c>
      <c r="C34" s="42">
        <f>V!B34</f>
        <v>61</v>
      </c>
      <c r="D34" s="43" t="str">
        <f>V!D34</f>
        <v>Çift sütunlu aşağı listesi</v>
      </c>
      <c r="E34" s="37" t="str">
        <f>LEFT(S!A34,1)</f>
        <v>8</v>
      </c>
      <c r="F34" s="37" t="str">
        <f>RIGHT(S!A34,8)</f>
        <v>F Şubesi</v>
      </c>
      <c r="G34" s="37" t="str">
        <f t="shared" si="3"/>
        <v>F</v>
      </c>
      <c r="H34" s="35" t="str">
        <f t="shared" si="4"/>
        <v>8/F</v>
      </c>
      <c r="I34" s="35">
        <f t="shared" si="5"/>
        <v>34</v>
      </c>
      <c r="J34" s="35" t="str">
        <f t="shared" si="59"/>
        <v/>
      </c>
      <c r="K34" s="35" t="str">
        <f t="shared" ca="1" si="6"/>
        <v/>
      </c>
      <c r="L34" s="108">
        <f>S!L34</f>
        <v>28</v>
      </c>
      <c r="M34" s="108" t="str">
        <f t="shared" ca="1" si="7"/>
        <v/>
      </c>
      <c r="N34" s="38">
        <v>34</v>
      </c>
      <c r="O34" s="38"/>
      <c r="P34" s="38"/>
      <c r="Q34" s="46">
        <f t="shared" si="14"/>
        <v>3</v>
      </c>
      <c r="R34" s="35" t="str">
        <f t="shared" ca="1" si="8"/>
        <v>5/A</v>
      </c>
      <c r="S34" s="47"/>
      <c r="T34" s="40"/>
      <c r="U34" s="40"/>
      <c r="V34" s="35" t="str">
        <f t="shared" ca="1" si="9"/>
        <v/>
      </c>
      <c r="W34" s="44" t="str">
        <f t="shared" ca="1" si="10"/>
        <v/>
      </c>
      <c r="X34" s="39"/>
      <c r="Y34" s="40"/>
      <c r="Z34" s="40"/>
      <c r="AA34" s="40" t="str">
        <f t="shared" ca="1" si="15"/>
        <v/>
      </c>
      <c r="AB34" s="40" t="str">
        <f t="shared" ca="1" si="16"/>
        <v/>
      </c>
      <c r="AC34" s="40">
        <f t="shared" ca="1" si="17"/>
        <v>57</v>
      </c>
      <c r="AD34" s="40">
        <f t="shared" ca="1" si="18"/>
        <v>95</v>
      </c>
      <c r="AE34" s="40">
        <f t="shared" ca="1" si="19"/>
        <v>128</v>
      </c>
      <c r="AF34" s="40">
        <f t="shared" ca="1" si="20"/>
        <v>162</v>
      </c>
      <c r="AG34" s="40">
        <f t="shared" ca="1" si="21"/>
        <v>200</v>
      </c>
      <c r="AH34" s="40">
        <f t="shared" ca="1" si="22"/>
        <v>235</v>
      </c>
      <c r="AI34" s="40">
        <f t="shared" ca="1" si="23"/>
        <v>268</v>
      </c>
      <c r="AJ34" s="40">
        <f t="shared" ca="1" si="24"/>
        <v>301</v>
      </c>
      <c r="AK34" s="40" t="str">
        <f t="shared" ca="1" si="25"/>
        <v/>
      </c>
      <c r="AL34" s="40" t="str">
        <f t="shared" ca="1" si="26"/>
        <v/>
      </c>
      <c r="AM34" s="40" t="str">
        <f t="shared" ca="1" si="27"/>
        <v/>
      </c>
      <c r="AN34" s="40">
        <f t="shared" ca="1" si="28"/>
        <v>421</v>
      </c>
      <c r="AO34" s="40">
        <f t="shared" ca="1" si="29"/>
        <v>455</v>
      </c>
      <c r="AP34" s="40">
        <f t="shared" ca="1" si="30"/>
        <v>491</v>
      </c>
      <c r="AQ34" s="40">
        <f t="shared" ca="1" si="31"/>
        <v>528</v>
      </c>
      <c r="AR34" s="40" t="str">
        <f t="shared" ca="1" si="32"/>
        <v/>
      </c>
      <c r="AS34" s="40" t="str">
        <f t="shared" ca="1" si="33"/>
        <v/>
      </c>
      <c r="AT34" s="40">
        <f t="shared" ca="1" si="34"/>
        <v>625</v>
      </c>
      <c r="AU34" s="40">
        <f t="shared" ca="1" si="35"/>
        <v>660</v>
      </c>
      <c r="AV34" s="40" t="str">
        <f t="shared" ca="1" si="36"/>
        <v/>
      </c>
      <c r="AW34" s="40">
        <f t="shared" ca="1" si="37"/>
        <v>724</v>
      </c>
      <c r="AX34" s="40">
        <f t="shared" ca="1" si="38"/>
        <v>760</v>
      </c>
      <c r="AY34" s="40" t="str">
        <f t="shared" ca="1" si="39"/>
        <v/>
      </c>
      <c r="AZ34" s="40" t="str">
        <f t="shared" ca="1" si="40"/>
        <v/>
      </c>
      <c r="BA34" s="40" t="str">
        <f t="shared" ca="1" si="41"/>
        <v/>
      </c>
      <c r="BB34" s="40" t="str">
        <f t="shared" ca="1" si="42"/>
        <v/>
      </c>
      <c r="BC34" s="40" t="str">
        <f t="shared" ca="1" si="43"/>
        <v/>
      </c>
      <c r="BD34" s="40" t="e">
        <f t="shared" ca="1" si="44"/>
        <v>#VALUE!</v>
      </c>
      <c r="BE34" s="40" t="e">
        <f t="shared" ca="1" si="45"/>
        <v>#VALUE!</v>
      </c>
      <c r="BF34" s="40" t="e">
        <f t="shared" ca="1" si="46"/>
        <v>#VALUE!</v>
      </c>
      <c r="BG34" s="40" t="e">
        <f t="shared" ca="1" si="47"/>
        <v>#VALUE!</v>
      </c>
      <c r="BH34" s="40" t="e">
        <f t="shared" ca="1" si="48"/>
        <v>#VALUE!</v>
      </c>
      <c r="BI34" s="40" t="e">
        <f t="shared" ca="1" si="49"/>
        <v>#VALUE!</v>
      </c>
      <c r="BJ34" s="40" t="e">
        <f t="shared" ca="1" si="50"/>
        <v>#VALUE!</v>
      </c>
      <c r="BK34" s="40" t="e">
        <f t="shared" ca="1" si="51"/>
        <v>#VALUE!</v>
      </c>
      <c r="BL34" s="40" t="e">
        <f t="shared" ca="1" si="52"/>
        <v>#VALUE!</v>
      </c>
      <c r="BM34" s="40" t="e">
        <f t="shared" ca="1" si="53"/>
        <v>#VALUE!</v>
      </c>
      <c r="BN34" s="40" t="e">
        <f t="shared" ca="1" si="54"/>
        <v>#VALUE!</v>
      </c>
      <c r="DA34" s="41">
        <f t="shared" si="11"/>
        <v>34</v>
      </c>
      <c r="DB34" s="41">
        <f t="shared" si="12"/>
        <v>34</v>
      </c>
      <c r="DC34" s="41">
        <f t="shared" si="13"/>
        <v>34</v>
      </c>
      <c r="DD34" s="41">
        <f t="shared" si="58"/>
        <v>34</v>
      </c>
      <c r="DE34" s="41">
        <f t="shared" si="58"/>
        <v>34</v>
      </c>
      <c r="DF34" s="41">
        <f t="shared" si="58"/>
        <v>34</v>
      </c>
      <c r="DG34" s="41">
        <f t="shared" si="58"/>
        <v>34</v>
      </c>
      <c r="DH34" s="41">
        <f t="shared" si="58"/>
        <v>34</v>
      </c>
      <c r="DI34" s="41" t="str">
        <f t="shared" si="58"/>
        <v/>
      </c>
      <c r="DJ34" s="41" t="str">
        <f t="shared" si="58"/>
        <v/>
      </c>
      <c r="DK34" s="41" t="str">
        <f t="shared" si="58"/>
        <v/>
      </c>
      <c r="DL34" s="41" t="str">
        <f t="shared" si="58"/>
        <v/>
      </c>
      <c r="DM34" s="41" t="str">
        <f t="shared" si="58"/>
        <v/>
      </c>
      <c r="DN34" s="41" t="str">
        <f t="shared" si="58"/>
        <v/>
      </c>
      <c r="DO34" s="41" t="str">
        <f t="shared" si="58"/>
        <v/>
      </c>
      <c r="DP34" s="41" t="str">
        <f t="shared" si="58"/>
        <v/>
      </c>
      <c r="DQ34" s="41" t="str">
        <f t="shared" si="58"/>
        <v/>
      </c>
      <c r="DR34" s="41" t="str">
        <f t="shared" si="58"/>
        <v/>
      </c>
      <c r="DS34" s="41" t="str">
        <f t="shared" si="58"/>
        <v/>
      </c>
      <c r="DT34" s="41" t="str">
        <f t="shared" si="58"/>
        <v/>
      </c>
      <c r="DU34" s="41" t="str">
        <f t="shared" si="58"/>
        <v/>
      </c>
      <c r="DV34" s="41" t="str">
        <f t="shared" si="58"/>
        <v/>
      </c>
      <c r="DW34" s="41" t="str">
        <f t="shared" si="58"/>
        <v/>
      </c>
      <c r="DX34" s="41" t="str">
        <f t="shared" si="58"/>
        <v/>
      </c>
      <c r="DY34" s="41" t="str">
        <f t="shared" si="58"/>
        <v/>
      </c>
      <c r="DZ34" s="41" t="str">
        <f t="shared" si="58"/>
        <v/>
      </c>
      <c r="EA34" s="41" t="str">
        <f t="shared" si="58"/>
        <v/>
      </c>
      <c r="EB34" s="41" t="str">
        <f t="shared" si="58"/>
        <v/>
      </c>
      <c r="EC34" s="41" t="str">
        <f t="shared" si="58"/>
        <v/>
      </c>
      <c r="ED34" s="41" t="str">
        <f t="shared" si="58"/>
        <v/>
      </c>
      <c r="EE34" s="41" t="str">
        <f t="shared" si="58"/>
        <v/>
      </c>
      <c r="EF34" s="41" t="str">
        <f t="shared" si="58"/>
        <v/>
      </c>
      <c r="EG34" s="41" t="str">
        <f t="shared" si="58"/>
        <v/>
      </c>
      <c r="EH34" s="41" t="str">
        <f t="shared" si="58"/>
        <v/>
      </c>
      <c r="EI34" s="41" t="str">
        <f t="shared" si="58"/>
        <v/>
      </c>
      <c r="EJ34" s="41" t="str">
        <f t="shared" si="58"/>
        <v/>
      </c>
      <c r="EK34" s="41" t="str">
        <f t="shared" si="58"/>
        <v/>
      </c>
      <c r="EL34" s="41" t="str">
        <f t="shared" si="58"/>
        <v/>
      </c>
      <c r="EM34" s="41" t="str">
        <f t="shared" si="58"/>
        <v/>
      </c>
      <c r="EN34" s="41" t="str">
        <f t="shared" si="58"/>
        <v/>
      </c>
      <c r="EO34" s="41" t="str">
        <f t="shared" si="58"/>
        <v/>
      </c>
    </row>
    <row r="35" spans="1:145" ht="21" customHeight="1" x14ac:dyDescent="0.15">
      <c r="A35" s="34" t="str">
        <f t="shared" ca="1" si="2"/>
        <v>5/A</v>
      </c>
      <c r="B35" s="42">
        <f>V!A35</f>
        <v>9</v>
      </c>
      <c r="C35" s="42">
        <f>V!B35</f>
        <v>64</v>
      </c>
      <c r="D35" s="43" t="str">
        <f>V!D35</f>
        <v>Çift sütunlu aşağı listesi</v>
      </c>
      <c r="E35" s="37" t="str">
        <f>LEFT(S!A35,1)</f>
        <v/>
      </c>
      <c r="F35" s="37" t="str">
        <f>RIGHT(S!A35,8)</f>
        <v/>
      </c>
      <c r="G35" s="37" t="str">
        <f t="shared" si="3"/>
        <v/>
      </c>
      <c r="H35" s="35" t="str">
        <f t="shared" si="4"/>
        <v>/</v>
      </c>
      <c r="I35" s="35" t="str">
        <f t="shared" si="5"/>
        <v/>
      </c>
      <c r="J35" s="35" t="str">
        <f t="shared" si="59"/>
        <v/>
      </c>
      <c r="K35" s="35" t="str">
        <f t="shared" ca="1" si="6"/>
        <v/>
      </c>
      <c r="L35" s="108">
        <f>S!L35</f>
        <v>0</v>
      </c>
      <c r="M35" s="108" t="str">
        <f t="shared" ca="1" si="7"/>
        <v/>
      </c>
      <c r="N35" s="38">
        <v>35</v>
      </c>
      <c r="O35" s="38"/>
      <c r="P35" s="38"/>
      <c r="Q35" s="46">
        <f t="shared" si="14"/>
        <v>3</v>
      </c>
      <c r="R35" s="35" t="str">
        <f t="shared" ca="1" si="8"/>
        <v>5/A</v>
      </c>
      <c r="S35" s="47"/>
      <c r="T35" s="40"/>
      <c r="U35" s="40"/>
      <c r="V35" s="35" t="str">
        <f t="shared" ca="1" si="9"/>
        <v/>
      </c>
      <c r="W35" s="44" t="str">
        <f t="shared" ca="1" si="10"/>
        <v/>
      </c>
      <c r="X35" s="39"/>
      <c r="Y35" s="40"/>
      <c r="Z35" s="40"/>
      <c r="AA35" s="40" t="str">
        <f t="shared" ca="1" si="15"/>
        <v/>
      </c>
      <c r="AB35" s="40" t="str">
        <f t="shared" ca="1" si="16"/>
        <v/>
      </c>
      <c r="AC35" s="40">
        <f t="shared" ca="1" si="17"/>
        <v>58</v>
      </c>
      <c r="AD35" s="40">
        <f t="shared" ca="1" si="18"/>
        <v>96</v>
      </c>
      <c r="AE35" s="40">
        <f t="shared" ca="1" si="19"/>
        <v>129</v>
      </c>
      <c r="AF35" s="40">
        <f t="shared" ca="1" si="20"/>
        <v>163</v>
      </c>
      <c r="AG35" s="40">
        <f t="shared" ca="1" si="21"/>
        <v>201</v>
      </c>
      <c r="AH35" s="40">
        <f t="shared" ca="1" si="22"/>
        <v>236</v>
      </c>
      <c r="AI35" s="40">
        <f t="shared" ca="1" si="23"/>
        <v>269</v>
      </c>
      <c r="AJ35" s="40">
        <f t="shared" ca="1" si="24"/>
        <v>302</v>
      </c>
      <c r="AK35" s="40" t="str">
        <f t="shared" ca="1" si="25"/>
        <v/>
      </c>
      <c r="AL35" s="40" t="str">
        <f t="shared" ca="1" si="26"/>
        <v/>
      </c>
      <c r="AM35" s="40" t="str">
        <f t="shared" ca="1" si="27"/>
        <v/>
      </c>
      <c r="AN35" s="40">
        <f t="shared" ca="1" si="28"/>
        <v>422</v>
      </c>
      <c r="AO35" s="40">
        <f t="shared" ca="1" si="29"/>
        <v>456</v>
      </c>
      <c r="AP35" s="40">
        <f t="shared" ca="1" si="30"/>
        <v>492</v>
      </c>
      <c r="AQ35" s="40">
        <f t="shared" ca="1" si="31"/>
        <v>529</v>
      </c>
      <c r="AR35" s="40" t="str">
        <f t="shared" ca="1" si="32"/>
        <v/>
      </c>
      <c r="AS35" s="40" t="str">
        <f t="shared" ca="1" si="33"/>
        <v/>
      </c>
      <c r="AT35" s="40">
        <f t="shared" ca="1" si="34"/>
        <v>626</v>
      </c>
      <c r="AU35" s="40">
        <f t="shared" ca="1" si="35"/>
        <v>661</v>
      </c>
      <c r="AV35" s="40" t="str">
        <f t="shared" ca="1" si="36"/>
        <v/>
      </c>
      <c r="AW35" s="40">
        <f t="shared" ca="1" si="37"/>
        <v>725</v>
      </c>
      <c r="AX35" s="40" t="str">
        <f t="shared" ca="1" si="38"/>
        <v/>
      </c>
      <c r="AY35" s="40" t="str">
        <f t="shared" ca="1" si="39"/>
        <v/>
      </c>
      <c r="AZ35" s="40" t="str">
        <f t="shared" ca="1" si="40"/>
        <v/>
      </c>
      <c r="BA35" s="40" t="str">
        <f t="shared" ca="1" si="41"/>
        <v/>
      </c>
      <c r="BB35" s="40" t="str">
        <f t="shared" ca="1" si="42"/>
        <v/>
      </c>
      <c r="BC35" s="40" t="str">
        <f t="shared" ca="1" si="43"/>
        <v/>
      </c>
      <c r="BD35" s="40" t="e">
        <f t="shared" ca="1" si="44"/>
        <v>#VALUE!</v>
      </c>
      <c r="BE35" s="40" t="e">
        <f t="shared" ca="1" si="45"/>
        <v>#VALUE!</v>
      </c>
      <c r="BF35" s="40" t="e">
        <f t="shared" ca="1" si="46"/>
        <v>#VALUE!</v>
      </c>
      <c r="BG35" s="40" t="e">
        <f t="shared" ca="1" si="47"/>
        <v>#VALUE!</v>
      </c>
      <c r="BH35" s="40" t="e">
        <f t="shared" ca="1" si="48"/>
        <v>#VALUE!</v>
      </c>
      <c r="BI35" s="40" t="e">
        <f t="shared" ca="1" si="49"/>
        <v>#VALUE!</v>
      </c>
      <c r="BJ35" s="40" t="e">
        <f t="shared" ca="1" si="50"/>
        <v>#VALUE!</v>
      </c>
      <c r="BK35" s="40" t="e">
        <f t="shared" ca="1" si="51"/>
        <v>#VALUE!</v>
      </c>
      <c r="BL35" s="40" t="e">
        <f t="shared" ca="1" si="52"/>
        <v>#VALUE!</v>
      </c>
      <c r="BM35" s="40" t="e">
        <f t="shared" ca="1" si="53"/>
        <v>#VALUE!</v>
      </c>
      <c r="BN35" s="40" t="e">
        <f t="shared" ca="1" si="54"/>
        <v>#VALUE!</v>
      </c>
      <c r="DA35" s="41" t="str">
        <f t="shared" si="11"/>
        <v/>
      </c>
      <c r="DB35" s="41">
        <f t="shared" si="12"/>
        <v>34</v>
      </c>
      <c r="DC35" s="41" t="str">
        <f t="shared" si="13"/>
        <v/>
      </c>
      <c r="DD35" s="41" t="str">
        <f t="shared" si="58"/>
        <v/>
      </c>
      <c r="DE35" s="41" t="str">
        <f t="shared" si="58"/>
        <v/>
      </c>
      <c r="DF35" s="41" t="str">
        <f t="shared" si="58"/>
        <v/>
      </c>
      <c r="DG35" s="41" t="str">
        <f t="shared" si="58"/>
        <v/>
      </c>
      <c r="DH35" s="41" t="str">
        <f t="shared" si="58"/>
        <v/>
      </c>
      <c r="DI35" s="41" t="str">
        <f t="shared" si="58"/>
        <v/>
      </c>
      <c r="DJ35" s="41" t="str">
        <f t="shared" si="58"/>
        <v/>
      </c>
      <c r="DK35" s="41" t="str">
        <f t="shared" si="58"/>
        <v/>
      </c>
      <c r="DL35" s="41" t="str">
        <f t="shared" si="58"/>
        <v/>
      </c>
      <c r="DM35" s="41" t="str">
        <f t="shared" si="58"/>
        <v/>
      </c>
      <c r="DN35" s="41" t="str">
        <f t="shared" si="58"/>
        <v/>
      </c>
      <c r="DO35" s="41" t="str">
        <f t="shared" si="58"/>
        <v/>
      </c>
      <c r="DP35" s="41" t="str">
        <f t="shared" si="58"/>
        <v/>
      </c>
      <c r="DQ35" s="41" t="str">
        <f t="shared" si="58"/>
        <v/>
      </c>
      <c r="DR35" s="41" t="str">
        <f t="shared" si="58"/>
        <v/>
      </c>
      <c r="DS35" s="41" t="str">
        <f t="shared" si="58"/>
        <v/>
      </c>
      <c r="DT35" s="41" t="str">
        <f t="shared" si="58"/>
        <v/>
      </c>
      <c r="DU35" s="41" t="str">
        <f t="shared" si="58"/>
        <v/>
      </c>
      <c r="DV35" s="41" t="str">
        <f t="shared" si="58"/>
        <v/>
      </c>
      <c r="DW35" s="41" t="str">
        <f t="shared" si="58"/>
        <v/>
      </c>
      <c r="DX35" s="41" t="str">
        <f t="shared" si="58"/>
        <v/>
      </c>
      <c r="DY35" s="41" t="str">
        <f t="shared" si="58"/>
        <v/>
      </c>
      <c r="DZ35" s="41" t="str">
        <f t="shared" si="58"/>
        <v/>
      </c>
      <c r="EA35" s="41" t="str">
        <f t="shared" si="58"/>
        <v/>
      </c>
      <c r="EB35" s="41" t="str">
        <f t="shared" si="58"/>
        <v/>
      </c>
      <c r="EC35" s="41" t="str">
        <f t="shared" si="58"/>
        <v/>
      </c>
      <c r="ED35" s="41" t="str">
        <f t="shared" si="58"/>
        <v/>
      </c>
      <c r="EE35" s="41" t="str">
        <f t="shared" si="58"/>
        <v/>
      </c>
      <c r="EF35" s="41" t="str">
        <f t="shared" si="58"/>
        <v/>
      </c>
      <c r="EG35" s="41" t="str">
        <f t="shared" si="58"/>
        <v/>
      </c>
      <c r="EH35" s="41" t="str">
        <f t="shared" si="58"/>
        <v/>
      </c>
      <c r="EI35" s="41" t="str">
        <f t="shared" si="58"/>
        <v/>
      </c>
      <c r="EJ35" s="41" t="str">
        <f t="shared" si="58"/>
        <v/>
      </c>
      <c r="EK35" s="41" t="str">
        <f t="shared" si="58"/>
        <v/>
      </c>
      <c r="EL35" s="41" t="str">
        <f t="shared" si="58"/>
        <v/>
      </c>
      <c r="EM35" s="41" t="str">
        <f t="shared" si="58"/>
        <v/>
      </c>
      <c r="EN35" s="41" t="str">
        <f t="shared" ref="DD35:EO42" si="60">IF(EM34="","",IF(EM34=EM35,EM36,EM35))</f>
        <v/>
      </c>
      <c r="EO35" s="41" t="str">
        <f t="shared" si="60"/>
        <v/>
      </c>
    </row>
    <row r="36" spans="1:145" ht="21" customHeight="1" x14ac:dyDescent="0.15">
      <c r="A36" s="34" t="str">
        <f t="shared" ca="1" si="2"/>
        <v>5/A</v>
      </c>
      <c r="B36" s="42">
        <f>V!A36</f>
        <v>10</v>
      </c>
      <c r="C36" s="42">
        <f>V!B36</f>
        <v>67</v>
      </c>
      <c r="D36" s="43" t="str">
        <f>V!D36</f>
        <v>Çift sütunlu aşağı listesi</v>
      </c>
      <c r="E36" s="37" t="str">
        <f>LEFT(S!A36,1)</f>
        <v/>
      </c>
      <c r="F36" s="37" t="str">
        <f>RIGHT(S!A36,8)</f>
        <v/>
      </c>
      <c r="G36" s="37" t="str">
        <f t="shared" si="3"/>
        <v/>
      </c>
      <c r="H36" s="35" t="str">
        <f t="shared" si="4"/>
        <v>/</v>
      </c>
      <c r="I36" s="35" t="str">
        <f t="shared" si="5"/>
        <v/>
      </c>
      <c r="J36" s="35" t="str">
        <f t="shared" si="59"/>
        <v/>
      </c>
      <c r="K36" s="35" t="str">
        <f t="shared" ca="1" si="6"/>
        <v/>
      </c>
      <c r="L36" s="108">
        <f>S!L36</f>
        <v>898</v>
      </c>
      <c r="M36" s="108" t="str">
        <f t="shared" ca="1" si="7"/>
        <v/>
      </c>
      <c r="N36" s="38">
        <v>36</v>
      </c>
      <c r="O36" s="38"/>
      <c r="P36" s="38"/>
      <c r="Q36" s="46">
        <f t="shared" si="14"/>
        <v>3</v>
      </c>
      <c r="R36" s="35" t="str">
        <f t="shared" ca="1" si="8"/>
        <v>5/A</v>
      </c>
      <c r="S36" s="47"/>
      <c r="T36" s="40"/>
      <c r="U36" s="40"/>
      <c r="V36" s="35" t="str">
        <f t="shared" ca="1" si="9"/>
        <v/>
      </c>
      <c r="W36" s="44" t="str">
        <f t="shared" ca="1" si="10"/>
        <v/>
      </c>
      <c r="X36" s="39"/>
      <c r="Y36" s="40"/>
      <c r="Z36" s="40"/>
      <c r="AA36" s="40" t="str">
        <f t="shared" ca="1" si="15"/>
        <v/>
      </c>
      <c r="AB36" s="40" t="str">
        <f t="shared" ca="1" si="16"/>
        <v/>
      </c>
      <c r="AC36" s="40">
        <f t="shared" ca="1" si="17"/>
        <v>59</v>
      </c>
      <c r="AD36" s="40" t="str">
        <f t="shared" ca="1" si="18"/>
        <v/>
      </c>
      <c r="AE36" s="40">
        <f t="shared" ca="1" si="19"/>
        <v>130</v>
      </c>
      <c r="AF36" s="40">
        <f t="shared" ca="1" si="20"/>
        <v>164</v>
      </c>
      <c r="AG36" s="40">
        <f t="shared" ca="1" si="21"/>
        <v>202</v>
      </c>
      <c r="AH36" s="40" t="str">
        <f t="shared" ca="1" si="22"/>
        <v/>
      </c>
      <c r="AI36" s="40" t="str">
        <f t="shared" ca="1" si="23"/>
        <v/>
      </c>
      <c r="AJ36" s="40">
        <f t="shared" ca="1" si="24"/>
        <v>303</v>
      </c>
      <c r="AK36" s="40" t="str">
        <f t="shared" ca="1" si="25"/>
        <v/>
      </c>
      <c r="AL36" s="40" t="str">
        <f t="shared" ca="1" si="26"/>
        <v/>
      </c>
      <c r="AM36" s="40" t="str">
        <f t="shared" ca="1" si="27"/>
        <v/>
      </c>
      <c r="AN36" s="40">
        <f t="shared" ca="1" si="28"/>
        <v>423</v>
      </c>
      <c r="AO36" s="40">
        <f t="shared" ca="1" si="29"/>
        <v>457</v>
      </c>
      <c r="AP36" s="40">
        <f t="shared" ca="1" si="30"/>
        <v>493</v>
      </c>
      <c r="AQ36" s="40">
        <f t="shared" ca="1" si="31"/>
        <v>530</v>
      </c>
      <c r="AR36" s="40" t="str">
        <f t="shared" ca="1" si="32"/>
        <v/>
      </c>
      <c r="AS36" s="40" t="str">
        <f t="shared" ca="1" si="33"/>
        <v/>
      </c>
      <c r="AT36" s="40">
        <f t="shared" ca="1" si="34"/>
        <v>627</v>
      </c>
      <c r="AU36" s="40" t="str">
        <f t="shared" ca="1" si="35"/>
        <v/>
      </c>
      <c r="AV36" s="40" t="str">
        <f t="shared" ca="1" si="36"/>
        <v/>
      </c>
      <c r="AW36" s="40">
        <f t="shared" ca="1" si="37"/>
        <v>726</v>
      </c>
      <c r="AX36" s="40" t="str">
        <f t="shared" ca="1" si="38"/>
        <v/>
      </c>
      <c r="AY36" s="40" t="str">
        <f t="shared" ca="1" si="39"/>
        <v/>
      </c>
      <c r="AZ36" s="40" t="str">
        <f t="shared" ca="1" si="40"/>
        <v/>
      </c>
      <c r="BA36" s="40" t="str">
        <f t="shared" ca="1" si="41"/>
        <v/>
      </c>
      <c r="BB36" s="40" t="str">
        <f t="shared" ca="1" si="42"/>
        <v/>
      </c>
      <c r="BC36" s="40" t="str">
        <f t="shared" ca="1" si="43"/>
        <v/>
      </c>
      <c r="BD36" s="40" t="e">
        <f t="shared" ca="1" si="44"/>
        <v>#VALUE!</v>
      </c>
      <c r="BE36" s="40" t="e">
        <f t="shared" ca="1" si="45"/>
        <v>#VALUE!</v>
      </c>
      <c r="BF36" s="40" t="e">
        <f t="shared" ca="1" si="46"/>
        <v>#VALUE!</v>
      </c>
      <c r="BG36" s="40" t="e">
        <f t="shared" ca="1" si="47"/>
        <v>#VALUE!</v>
      </c>
      <c r="BH36" s="40" t="e">
        <f t="shared" ca="1" si="48"/>
        <v>#VALUE!</v>
      </c>
      <c r="BI36" s="40" t="e">
        <f t="shared" ca="1" si="49"/>
        <v>#VALUE!</v>
      </c>
      <c r="BJ36" s="40" t="e">
        <f t="shared" ca="1" si="50"/>
        <v>#VALUE!</v>
      </c>
      <c r="BK36" s="40" t="e">
        <f t="shared" ca="1" si="51"/>
        <v>#VALUE!</v>
      </c>
      <c r="BL36" s="40" t="e">
        <f t="shared" ca="1" si="52"/>
        <v>#VALUE!</v>
      </c>
      <c r="BM36" s="40" t="e">
        <f t="shared" ca="1" si="53"/>
        <v>#VALUE!</v>
      </c>
      <c r="BN36" s="40" t="e">
        <f t="shared" ca="1" si="54"/>
        <v>#VALUE!</v>
      </c>
      <c r="DA36" s="41" t="str">
        <f t="shared" si="11"/>
        <v/>
      </c>
      <c r="DB36" s="41" t="str">
        <f t="shared" si="12"/>
        <v/>
      </c>
      <c r="DC36" s="41" t="str">
        <f t="shared" si="13"/>
        <v/>
      </c>
      <c r="DD36" s="41" t="str">
        <f t="shared" si="60"/>
        <v/>
      </c>
      <c r="DE36" s="41" t="str">
        <f t="shared" si="60"/>
        <v/>
      </c>
      <c r="DF36" s="41" t="str">
        <f t="shared" si="60"/>
        <v/>
      </c>
      <c r="DG36" s="41" t="str">
        <f t="shared" si="60"/>
        <v/>
      </c>
      <c r="DH36" s="41" t="str">
        <f t="shared" si="60"/>
        <v/>
      </c>
      <c r="DI36" s="41" t="str">
        <f t="shared" si="60"/>
        <v/>
      </c>
      <c r="DJ36" s="41" t="str">
        <f t="shared" si="60"/>
        <v/>
      </c>
      <c r="DK36" s="41" t="str">
        <f t="shared" si="60"/>
        <v/>
      </c>
      <c r="DL36" s="41" t="str">
        <f t="shared" si="60"/>
        <v/>
      </c>
      <c r="DM36" s="41" t="str">
        <f t="shared" si="60"/>
        <v/>
      </c>
      <c r="DN36" s="41" t="str">
        <f t="shared" si="60"/>
        <v/>
      </c>
      <c r="DO36" s="41" t="str">
        <f t="shared" si="60"/>
        <v/>
      </c>
      <c r="DP36" s="41" t="str">
        <f t="shared" si="60"/>
        <v/>
      </c>
      <c r="DQ36" s="41" t="str">
        <f t="shared" si="60"/>
        <v/>
      </c>
      <c r="DR36" s="41" t="str">
        <f t="shared" si="60"/>
        <v/>
      </c>
      <c r="DS36" s="41" t="str">
        <f t="shared" si="60"/>
        <v/>
      </c>
      <c r="DT36" s="41" t="str">
        <f t="shared" si="60"/>
        <v/>
      </c>
      <c r="DU36" s="41" t="str">
        <f t="shared" si="60"/>
        <v/>
      </c>
      <c r="DV36" s="41" t="str">
        <f t="shared" si="60"/>
        <v/>
      </c>
      <c r="DW36" s="41" t="str">
        <f t="shared" si="60"/>
        <v/>
      </c>
      <c r="DX36" s="41" t="str">
        <f t="shared" si="60"/>
        <v/>
      </c>
      <c r="DY36" s="41" t="str">
        <f t="shared" si="60"/>
        <v/>
      </c>
      <c r="DZ36" s="41" t="str">
        <f t="shared" si="60"/>
        <v/>
      </c>
      <c r="EA36" s="41" t="str">
        <f t="shared" si="60"/>
        <v/>
      </c>
      <c r="EB36" s="41" t="str">
        <f t="shared" si="60"/>
        <v/>
      </c>
      <c r="EC36" s="41" t="str">
        <f t="shared" si="60"/>
        <v/>
      </c>
      <c r="ED36" s="41" t="str">
        <f t="shared" si="60"/>
        <v/>
      </c>
      <c r="EE36" s="41" t="str">
        <f t="shared" si="60"/>
        <v/>
      </c>
      <c r="EF36" s="41" t="str">
        <f t="shared" si="60"/>
        <v/>
      </c>
      <c r="EG36" s="41" t="str">
        <f t="shared" si="60"/>
        <v/>
      </c>
      <c r="EH36" s="41" t="str">
        <f t="shared" si="60"/>
        <v/>
      </c>
      <c r="EI36" s="41" t="str">
        <f t="shared" si="60"/>
        <v/>
      </c>
      <c r="EJ36" s="41" t="str">
        <f t="shared" si="60"/>
        <v/>
      </c>
      <c r="EK36" s="41" t="str">
        <f t="shared" si="60"/>
        <v/>
      </c>
      <c r="EL36" s="41" t="str">
        <f t="shared" si="60"/>
        <v/>
      </c>
      <c r="EM36" s="41" t="str">
        <f t="shared" si="60"/>
        <v/>
      </c>
      <c r="EN36" s="41" t="str">
        <f t="shared" si="60"/>
        <v/>
      </c>
      <c r="EO36" s="41" t="str">
        <f t="shared" si="60"/>
        <v/>
      </c>
    </row>
    <row r="37" spans="1:145" ht="21" customHeight="1" x14ac:dyDescent="0.15">
      <c r="A37" s="34" t="str">
        <f t="shared" ca="1" si="2"/>
        <v>5/A</v>
      </c>
      <c r="B37" s="42">
        <f>V!A37</f>
        <v>11</v>
      </c>
      <c r="C37" s="42">
        <f>V!B37</f>
        <v>77</v>
      </c>
      <c r="D37" s="43" t="str">
        <f>V!D37</f>
        <v>Çift sütunlu aşağı listesi</v>
      </c>
      <c r="E37" s="37" t="str">
        <f>LEFT(S!A37,1)</f>
        <v/>
      </c>
      <c r="F37" s="37" t="str">
        <f>RIGHT(S!A37,8)</f>
        <v/>
      </c>
      <c r="G37" s="37" t="str">
        <f t="shared" si="3"/>
        <v/>
      </c>
      <c r="H37" s="35" t="str">
        <f t="shared" si="4"/>
        <v>/</v>
      </c>
      <c r="I37" s="35" t="str">
        <f t="shared" si="5"/>
        <v/>
      </c>
      <c r="J37" s="35" t="str">
        <f t="shared" si="59"/>
        <v/>
      </c>
      <c r="K37" s="35" t="str">
        <f t="shared" ca="1" si="6"/>
        <v/>
      </c>
      <c r="L37" s="108">
        <f>S!L37</f>
        <v>45282</v>
      </c>
      <c r="M37" s="108" t="str">
        <f t="shared" ca="1" si="7"/>
        <v/>
      </c>
      <c r="N37" s="38">
        <v>37</v>
      </c>
      <c r="O37" s="38"/>
      <c r="P37" s="38"/>
      <c r="Q37" s="46">
        <f t="shared" si="14"/>
        <v>3</v>
      </c>
      <c r="R37" s="35" t="str">
        <f t="shared" ca="1" si="8"/>
        <v>5/A</v>
      </c>
      <c r="S37" s="47"/>
      <c r="T37" s="40"/>
      <c r="U37" s="40"/>
      <c r="V37" s="35" t="str">
        <f t="shared" ca="1" si="9"/>
        <v/>
      </c>
      <c r="W37" s="44" t="str">
        <f t="shared" ca="1" si="10"/>
        <v/>
      </c>
      <c r="X37" s="39"/>
      <c r="Y37" s="40"/>
      <c r="Z37" s="40"/>
      <c r="AA37" s="40" t="str">
        <f t="shared" ca="1" si="15"/>
        <v/>
      </c>
      <c r="AB37" s="40" t="str">
        <f t="shared" ca="1" si="16"/>
        <v/>
      </c>
      <c r="AC37" s="40">
        <f t="shared" ca="1" si="17"/>
        <v>60</v>
      </c>
      <c r="AD37" s="40" t="str">
        <f t="shared" ca="1" si="18"/>
        <v/>
      </c>
      <c r="AE37" s="40" t="str">
        <f t="shared" ca="1" si="19"/>
        <v/>
      </c>
      <c r="AF37" s="40">
        <f t="shared" ca="1" si="20"/>
        <v>165</v>
      </c>
      <c r="AG37" s="40">
        <f t="shared" ca="1" si="21"/>
        <v>203</v>
      </c>
      <c r="AH37" s="40" t="str">
        <f t="shared" ca="1" si="22"/>
        <v/>
      </c>
      <c r="AI37" s="40" t="str">
        <f t="shared" ca="1" si="23"/>
        <v/>
      </c>
      <c r="AJ37" s="40">
        <f t="shared" ca="1" si="24"/>
        <v>304</v>
      </c>
      <c r="AK37" s="40" t="str">
        <f t="shared" ca="1" si="25"/>
        <v/>
      </c>
      <c r="AL37" s="40" t="str">
        <f t="shared" ca="1" si="26"/>
        <v/>
      </c>
      <c r="AM37" s="40" t="str">
        <f t="shared" ca="1" si="27"/>
        <v/>
      </c>
      <c r="AN37" s="40" t="str">
        <f t="shared" ca="1" si="28"/>
        <v/>
      </c>
      <c r="AO37" s="40">
        <f t="shared" ca="1" si="29"/>
        <v>458</v>
      </c>
      <c r="AP37" s="40">
        <f t="shared" ca="1" si="30"/>
        <v>494</v>
      </c>
      <c r="AQ37" s="40">
        <f t="shared" ca="1" si="31"/>
        <v>531</v>
      </c>
      <c r="AR37" s="40" t="str">
        <f t="shared" ca="1" si="32"/>
        <v/>
      </c>
      <c r="AS37" s="40" t="str">
        <f t="shared" ca="1" si="33"/>
        <v/>
      </c>
      <c r="AT37" s="40">
        <f t="shared" ca="1" si="34"/>
        <v>628</v>
      </c>
      <c r="AU37" s="40" t="str">
        <f t="shared" ca="1" si="35"/>
        <v/>
      </c>
      <c r="AV37" s="40" t="str">
        <f t="shared" ca="1" si="36"/>
        <v/>
      </c>
      <c r="AW37" s="40">
        <f t="shared" ca="1" si="37"/>
        <v>727</v>
      </c>
      <c r="AX37" s="40" t="str">
        <f t="shared" ca="1" si="38"/>
        <v/>
      </c>
      <c r="AY37" s="40" t="str">
        <f t="shared" ca="1" si="39"/>
        <v/>
      </c>
      <c r="AZ37" s="40" t="str">
        <f t="shared" ca="1" si="40"/>
        <v/>
      </c>
      <c r="BA37" s="40" t="str">
        <f t="shared" ca="1" si="41"/>
        <v/>
      </c>
      <c r="BB37" s="40" t="str">
        <f t="shared" ca="1" si="42"/>
        <v/>
      </c>
      <c r="BC37" s="40" t="str">
        <f t="shared" ca="1" si="43"/>
        <v/>
      </c>
      <c r="BD37" s="40" t="e">
        <f t="shared" ca="1" si="44"/>
        <v>#VALUE!</v>
      </c>
      <c r="BE37" s="40" t="e">
        <f t="shared" ca="1" si="45"/>
        <v>#VALUE!</v>
      </c>
      <c r="BF37" s="40" t="e">
        <f t="shared" ca="1" si="46"/>
        <v>#VALUE!</v>
      </c>
      <c r="BG37" s="40" t="e">
        <f t="shared" ca="1" si="47"/>
        <v>#VALUE!</v>
      </c>
      <c r="BH37" s="40" t="e">
        <f t="shared" ca="1" si="48"/>
        <v>#VALUE!</v>
      </c>
      <c r="BI37" s="40" t="e">
        <f t="shared" ca="1" si="49"/>
        <v>#VALUE!</v>
      </c>
      <c r="BJ37" s="40" t="e">
        <f t="shared" ca="1" si="50"/>
        <v>#VALUE!</v>
      </c>
      <c r="BK37" s="40" t="e">
        <f t="shared" ca="1" si="51"/>
        <v>#VALUE!</v>
      </c>
      <c r="BL37" s="40" t="e">
        <f t="shared" ca="1" si="52"/>
        <v>#VALUE!</v>
      </c>
      <c r="BM37" s="40" t="e">
        <f t="shared" ca="1" si="53"/>
        <v>#VALUE!</v>
      </c>
      <c r="BN37" s="40" t="e">
        <f t="shared" ca="1" si="54"/>
        <v>#VALUE!</v>
      </c>
      <c r="DA37" s="41" t="str">
        <f t="shared" si="11"/>
        <v/>
      </c>
      <c r="DB37" s="41" t="str">
        <f t="shared" si="12"/>
        <v/>
      </c>
      <c r="DC37" s="41" t="str">
        <f t="shared" si="13"/>
        <v/>
      </c>
      <c r="DD37" s="41" t="str">
        <f t="shared" si="60"/>
        <v/>
      </c>
      <c r="DE37" s="41" t="str">
        <f t="shared" si="60"/>
        <v/>
      </c>
      <c r="DF37" s="41" t="str">
        <f t="shared" si="60"/>
        <v/>
      </c>
      <c r="DG37" s="41" t="str">
        <f t="shared" si="60"/>
        <v/>
      </c>
      <c r="DH37" s="41" t="str">
        <f t="shared" si="60"/>
        <v/>
      </c>
      <c r="DI37" s="41" t="str">
        <f t="shared" si="60"/>
        <v/>
      </c>
      <c r="DJ37" s="41" t="str">
        <f t="shared" si="60"/>
        <v/>
      </c>
      <c r="DK37" s="41" t="str">
        <f t="shared" si="60"/>
        <v/>
      </c>
      <c r="DL37" s="41" t="str">
        <f t="shared" si="60"/>
        <v/>
      </c>
      <c r="DM37" s="41" t="str">
        <f t="shared" si="60"/>
        <v/>
      </c>
      <c r="DN37" s="41" t="str">
        <f t="shared" si="60"/>
        <v/>
      </c>
      <c r="DO37" s="41" t="str">
        <f t="shared" si="60"/>
        <v/>
      </c>
      <c r="DP37" s="41" t="str">
        <f t="shared" si="60"/>
        <v/>
      </c>
      <c r="DQ37" s="41" t="str">
        <f t="shared" si="60"/>
        <v/>
      </c>
      <c r="DR37" s="41" t="str">
        <f t="shared" si="60"/>
        <v/>
      </c>
      <c r="DS37" s="41" t="str">
        <f t="shared" si="60"/>
        <v/>
      </c>
      <c r="DT37" s="41" t="str">
        <f t="shared" si="60"/>
        <v/>
      </c>
      <c r="DU37" s="41" t="str">
        <f t="shared" si="60"/>
        <v/>
      </c>
      <c r="DV37" s="41" t="str">
        <f t="shared" si="60"/>
        <v/>
      </c>
      <c r="DW37" s="41" t="str">
        <f t="shared" si="60"/>
        <v/>
      </c>
      <c r="DX37" s="41" t="str">
        <f t="shared" si="60"/>
        <v/>
      </c>
      <c r="DY37" s="41" t="str">
        <f t="shared" si="60"/>
        <v/>
      </c>
      <c r="DZ37" s="41" t="str">
        <f t="shared" si="60"/>
        <v/>
      </c>
      <c r="EA37" s="41" t="str">
        <f t="shared" si="60"/>
        <v/>
      </c>
      <c r="EB37" s="41" t="str">
        <f t="shared" si="60"/>
        <v/>
      </c>
      <c r="EC37" s="41" t="str">
        <f t="shared" si="60"/>
        <v/>
      </c>
      <c r="ED37" s="41" t="str">
        <f t="shared" si="60"/>
        <v/>
      </c>
      <c r="EE37" s="41" t="str">
        <f t="shared" si="60"/>
        <v/>
      </c>
      <c r="EF37" s="41" t="str">
        <f t="shared" si="60"/>
        <v/>
      </c>
      <c r="EG37" s="41" t="str">
        <f t="shared" si="60"/>
        <v/>
      </c>
      <c r="EH37" s="41" t="str">
        <f t="shared" si="60"/>
        <v/>
      </c>
      <c r="EI37" s="41" t="str">
        <f t="shared" si="60"/>
        <v/>
      </c>
      <c r="EJ37" s="41" t="str">
        <f t="shared" si="60"/>
        <v/>
      </c>
      <c r="EK37" s="41" t="str">
        <f t="shared" si="60"/>
        <v/>
      </c>
      <c r="EL37" s="41" t="str">
        <f t="shared" si="60"/>
        <v/>
      </c>
      <c r="EM37" s="41" t="str">
        <f t="shared" si="60"/>
        <v/>
      </c>
      <c r="EN37" s="41" t="str">
        <f t="shared" si="60"/>
        <v/>
      </c>
      <c r="EO37" s="41" t="str">
        <f t="shared" si="60"/>
        <v/>
      </c>
    </row>
    <row r="38" spans="1:145" ht="21" customHeight="1" x14ac:dyDescent="0.15">
      <c r="A38" s="34" t="str">
        <f t="shared" ca="1" si="2"/>
        <v>5/A</v>
      </c>
      <c r="B38" s="42">
        <f>V!A38</f>
        <v>12</v>
      </c>
      <c r="C38" s="42">
        <f>V!B38</f>
        <v>78</v>
      </c>
      <c r="D38" s="43" t="str">
        <f>V!D38</f>
        <v>Çift sütunlu aşağı listesi</v>
      </c>
      <c r="E38" s="37" t="str">
        <f>LEFT(S!A38,1)</f>
        <v/>
      </c>
      <c r="F38" s="37" t="str">
        <f>RIGHT(S!A38,8)</f>
        <v/>
      </c>
      <c r="G38" s="37" t="str">
        <f t="shared" si="3"/>
        <v/>
      </c>
      <c r="H38" s="35" t="str">
        <f t="shared" si="4"/>
        <v>/</v>
      </c>
      <c r="I38" s="35" t="str">
        <f t="shared" si="5"/>
        <v/>
      </c>
      <c r="J38" s="35" t="str">
        <f t="shared" si="59"/>
        <v/>
      </c>
      <c r="K38" s="35" t="str">
        <f t="shared" ca="1" si="6"/>
        <v/>
      </c>
      <c r="L38" s="108">
        <f>S!L38</f>
        <v>0</v>
      </c>
      <c r="M38" s="108" t="str">
        <f t="shared" ca="1" si="7"/>
        <v/>
      </c>
      <c r="N38" s="38">
        <v>38</v>
      </c>
      <c r="O38" s="38"/>
      <c r="P38" s="38"/>
      <c r="Q38" s="46">
        <f t="shared" si="14"/>
        <v>3</v>
      </c>
      <c r="R38" s="35" t="str">
        <f t="shared" ca="1" si="8"/>
        <v>5/A</v>
      </c>
      <c r="S38" s="47"/>
      <c r="T38" s="40"/>
      <c r="U38" s="40"/>
      <c r="V38" s="35" t="str">
        <f t="shared" ca="1" si="9"/>
        <v/>
      </c>
      <c r="W38" s="44" t="str">
        <f t="shared" ca="1" si="10"/>
        <v/>
      </c>
      <c r="X38" s="39"/>
      <c r="Y38" s="40"/>
      <c r="Z38" s="40"/>
      <c r="AA38" s="40" t="str">
        <f t="shared" ca="1" si="15"/>
        <v/>
      </c>
      <c r="AB38" s="40" t="str">
        <f t="shared" ca="1" si="16"/>
        <v/>
      </c>
      <c r="AC38" s="40">
        <f t="shared" ca="1" si="17"/>
        <v>61</v>
      </c>
      <c r="AD38" s="40" t="str">
        <f t="shared" ca="1" si="18"/>
        <v/>
      </c>
      <c r="AE38" s="40" t="str">
        <f t="shared" ca="1" si="19"/>
        <v/>
      </c>
      <c r="AF38" s="40">
        <f t="shared" ca="1" si="20"/>
        <v>166</v>
      </c>
      <c r="AG38" s="40" t="str">
        <f t="shared" ca="1" si="21"/>
        <v/>
      </c>
      <c r="AH38" s="40" t="str">
        <f t="shared" ca="1" si="22"/>
        <v/>
      </c>
      <c r="AI38" s="40" t="str">
        <f t="shared" ca="1" si="23"/>
        <v/>
      </c>
      <c r="AJ38" s="40">
        <f t="shared" ca="1" si="24"/>
        <v>305</v>
      </c>
      <c r="AK38" s="40" t="str">
        <f t="shared" ca="1" si="25"/>
        <v/>
      </c>
      <c r="AL38" s="40" t="str">
        <f t="shared" ca="1" si="26"/>
        <v/>
      </c>
      <c r="AM38" s="40" t="str">
        <f t="shared" ca="1" si="27"/>
        <v/>
      </c>
      <c r="AN38" s="40" t="str">
        <f t="shared" ca="1" si="28"/>
        <v/>
      </c>
      <c r="AO38" s="40">
        <f t="shared" ca="1" si="29"/>
        <v>459</v>
      </c>
      <c r="AP38" s="40">
        <f t="shared" ca="1" si="30"/>
        <v>495</v>
      </c>
      <c r="AQ38" s="40">
        <f t="shared" ca="1" si="31"/>
        <v>532</v>
      </c>
      <c r="AR38" s="40" t="str">
        <f t="shared" ca="1" si="32"/>
        <v/>
      </c>
      <c r="AS38" s="40" t="str">
        <f t="shared" ca="1" si="33"/>
        <v/>
      </c>
      <c r="AT38" s="40" t="str">
        <f t="shared" ca="1" si="34"/>
        <v/>
      </c>
      <c r="AU38" s="40" t="str">
        <f t="shared" ca="1" si="35"/>
        <v/>
      </c>
      <c r="AV38" s="40" t="str">
        <f t="shared" ca="1" si="36"/>
        <v/>
      </c>
      <c r="AW38" s="40">
        <f t="shared" ca="1" si="37"/>
        <v>728</v>
      </c>
      <c r="AX38" s="40" t="str">
        <f t="shared" ca="1" si="38"/>
        <v/>
      </c>
      <c r="AY38" s="40" t="str">
        <f t="shared" ca="1" si="39"/>
        <v/>
      </c>
      <c r="AZ38" s="40" t="str">
        <f t="shared" ca="1" si="40"/>
        <v/>
      </c>
      <c r="BA38" s="40" t="str">
        <f t="shared" ca="1" si="41"/>
        <v/>
      </c>
      <c r="BB38" s="40" t="str">
        <f t="shared" ca="1" si="42"/>
        <v/>
      </c>
      <c r="BC38" s="40" t="str">
        <f t="shared" ca="1" si="43"/>
        <v/>
      </c>
      <c r="BD38" s="40" t="e">
        <f t="shared" ca="1" si="44"/>
        <v>#VALUE!</v>
      </c>
      <c r="BE38" s="40" t="e">
        <f t="shared" ca="1" si="45"/>
        <v>#VALUE!</v>
      </c>
      <c r="BF38" s="40" t="e">
        <f t="shared" ca="1" si="46"/>
        <v>#VALUE!</v>
      </c>
      <c r="BG38" s="40" t="e">
        <f t="shared" ca="1" si="47"/>
        <v>#VALUE!</v>
      </c>
      <c r="BH38" s="40" t="e">
        <f t="shared" ca="1" si="48"/>
        <v>#VALUE!</v>
      </c>
      <c r="BI38" s="40" t="e">
        <f t="shared" ca="1" si="49"/>
        <v>#VALUE!</v>
      </c>
      <c r="BJ38" s="40" t="e">
        <f t="shared" ca="1" si="50"/>
        <v>#VALUE!</v>
      </c>
      <c r="BK38" s="40" t="e">
        <f t="shared" ca="1" si="51"/>
        <v>#VALUE!</v>
      </c>
      <c r="BL38" s="40" t="e">
        <f t="shared" ca="1" si="52"/>
        <v>#VALUE!</v>
      </c>
      <c r="BM38" s="40" t="e">
        <f t="shared" ca="1" si="53"/>
        <v>#VALUE!</v>
      </c>
      <c r="BN38" s="40" t="e">
        <f t="shared" ca="1" si="54"/>
        <v>#VALUE!</v>
      </c>
      <c r="DA38" s="41" t="str">
        <f t="shared" si="11"/>
        <v/>
      </c>
      <c r="DB38" s="41" t="str">
        <f t="shared" si="12"/>
        <v/>
      </c>
      <c r="DC38" s="41" t="str">
        <f t="shared" si="13"/>
        <v/>
      </c>
      <c r="DD38" s="41" t="str">
        <f t="shared" si="60"/>
        <v/>
      </c>
      <c r="DE38" s="41" t="str">
        <f t="shared" si="60"/>
        <v/>
      </c>
      <c r="DF38" s="41" t="str">
        <f t="shared" si="60"/>
        <v/>
      </c>
      <c r="DG38" s="41" t="str">
        <f t="shared" si="60"/>
        <v/>
      </c>
      <c r="DH38" s="41" t="str">
        <f t="shared" si="60"/>
        <v/>
      </c>
      <c r="DI38" s="41" t="str">
        <f t="shared" si="60"/>
        <v/>
      </c>
      <c r="DJ38" s="41" t="str">
        <f t="shared" si="60"/>
        <v/>
      </c>
      <c r="DK38" s="41" t="str">
        <f t="shared" si="60"/>
        <v/>
      </c>
      <c r="DL38" s="41" t="str">
        <f t="shared" si="60"/>
        <v/>
      </c>
      <c r="DM38" s="41" t="str">
        <f t="shared" si="60"/>
        <v/>
      </c>
      <c r="DN38" s="41" t="str">
        <f t="shared" si="60"/>
        <v/>
      </c>
      <c r="DO38" s="41" t="str">
        <f t="shared" si="60"/>
        <v/>
      </c>
      <c r="DP38" s="41" t="str">
        <f t="shared" si="60"/>
        <v/>
      </c>
      <c r="DQ38" s="41" t="str">
        <f t="shared" si="60"/>
        <v/>
      </c>
      <c r="DR38" s="41" t="str">
        <f t="shared" si="60"/>
        <v/>
      </c>
      <c r="DS38" s="41" t="str">
        <f t="shared" si="60"/>
        <v/>
      </c>
      <c r="DT38" s="41" t="str">
        <f t="shared" si="60"/>
        <v/>
      </c>
      <c r="DU38" s="41" t="str">
        <f t="shared" si="60"/>
        <v/>
      </c>
      <c r="DV38" s="41" t="str">
        <f t="shared" si="60"/>
        <v/>
      </c>
      <c r="DW38" s="41" t="str">
        <f t="shared" si="60"/>
        <v/>
      </c>
      <c r="DX38" s="41" t="str">
        <f t="shared" si="60"/>
        <v/>
      </c>
      <c r="DY38" s="41" t="str">
        <f t="shared" si="60"/>
        <v/>
      </c>
      <c r="DZ38" s="41" t="str">
        <f t="shared" si="60"/>
        <v/>
      </c>
      <c r="EA38" s="41" t="str">
        <f t="shared" si="60"/>
        <v/>
      </c>
      <c r="EB38" s="41" t="str">
        <f t="shared" si="60"/>
        <v/>
      </c>
      <c r="EC38" s="41" t="str">
        <f t="shared" si="60"/>
        <v/>
      </c>
      <c r="ED38" s="41" t="str">
        <f t="shared" si="60"/>
        <v/>
      </c>
      <c r="EE38" s="41" t="str">
        <f t="shared" si="60"/>
        <v/>
      </c>
      <c r="EF38" s="41" t="str">
        <f t="shared" si="60"/>
        <v/>
      </c>
      <c r="EG38" s="41" t="str">
        <f t="shared" si="60"/>
        <v/>
      </c>
      <c r="EH38" s="41" t="str">
        <f t="shared" si="60"/>
        <v/>
      </c>
      <c r="EI38" s="41" t="str">
        <f t="shared" si="60"/>
        <v/>
      </c>
      <c r="EJ38" s="41" t="str">
        <f t="shared" si="60"/>
        <v/>
      </c>
      <c r="EK38" s="41" t="str">
        <f t="shared" si="60"/>
        <v/>
      </c>
      <c r="EL38" s="41" t="str">
        <f t="shared" si="60"/>
        <v/>
      </c>
      <c r="EM38" s="41" t="str">
        <f t="shared" si="60"/>
        <v/>
      </c>
      <c r="EN38" s="41" t="str">
        <f t="shared" si="60"/>
        <v/>
      </c>
      <c r="EO38" s="41" t="str">
        <f t="shared" si="60"/>
        <v/>
      </c>
    </row>
    <row r="39" spans="1:145" ht="21" customHeight="1" x14ac:dyDescent="0.15">
      <c r="A39" s="34" t="str">
        <f t="shared" ca="1" si="2"/>
        <v>5/A</v>
      </c>
      <c r="B39" s="42">
        <f>V!A39</f>
        <v>13</v>
      </c>
      <c r="C39" s="42">
        <f>V!B39</f>
        <v>83</v>
      </c>
      <c r="D39" s="43" t="str">
        <f>V!D39</f>
        <v>Çift sütunlu aşağı listesi</v>
      </c>
      <c r="E39" s="37" t="str">
        <f>LEFT(S!A39,1)</f>
        <v/>
      </c>
      <c r="F39" s="37" t="str">
        <f>RIGHT(S!A39,8)</f>
        <v/>
      </c>
      <c r="G39" s="37" t="str">
        <f t="shared" si="3"/>
        <v/>
      </c>
      <c r="H39" s="35" t="str">
        <f t="shared" si="4"/>
        <v>/</v>
      </c>
      <c r="I39" s="35" t="str">
        <f t="shared" si="5"/>
        <v/>
      </c>
      <c r="J39" s="35" t="str">
        <f t="shared" si="59"/>
        <v/>
      </c>
      <c r="K39" s="35" t="str">
        <f t="shared" ca="1" si="6"/>
        <v/>
      </c>
      <c r="L39" s="108">
        <f>S!L39</f>
        <v>0</v>
      </c>
      <c r="M39" s="108" t="str">
        <f t="shared" ca="1" si="7"/>
        <v/>
      </c>
      <c r="N39" s="38">
        <v>39</v>
      </c>
      <c r="O39" s="38"/>
      <c r="P39" s="38"/>
      <c r="Q39" s="46">
        <f t="shared" si="14"/>
        <v>3</v>
      </c>
      <c r="R39" s="35" t="str">
        <f t="shared" ca="1" si="8"/>
        <v>5/A</v>
      </c>
      <c r="S39" s="47"/>
      <c r="T39" s="40"/>
      <c r="U39" s="40"/>
      <c r="V39" s="35" t="str">
        <f t="shared" ca="1" si="9"/>
        <v/>
      </c>
      <c r="W39" s="44" t="str">
        <f t="shared" ca="1" si="10"/>
        <v/>
      </c>
      <c r="X39" s="39"/>
      <c r="Y39" s="40"/>
      <c r="Z39" s="40"/>
      <c r="AA39" s="40" t="str">
        <f t="shared" ca="1" si="15"/>
        <v/>
      </c>
      <c r="AB39" s="40" t="str">
        <f t="shared" ca="1" si="16"/>
        <v/>
      </c>
      <c r="AC39" s="40">
        <f t="shared" ca="1" si="17"/>
        <v>62</v>
      </c>
      <c r="AD39" s="40" t="str">
        <f t="shared" ca="1" si="18"/>
        <v/>
      </c>
      <c r="AE39" s="40" t="str">
        <f t="shared" ca="1" si="19"/>
        <v/>
      </c>
      <c r="AF39" s="40">
        <f t="shared" ca="1" si="20"/>
        <v>167</v>
      </c>
      <c r="AG39" s="40" t="str">
        <f t="shared" ca="1" si="21"/>
        <v/>
      </c>
      <c r="AH39" s="40" t="str">
        <f t="shared" ca="1" si="22"/>
        <v/>
      </c>
      <c r="AI39" s="40" t="str">
        <f t="shared" ca="1" si="23"/>
        <v/>
      </c>
      <c r="AJ39" s="40">
        <f t="shared" ca="1" si="24"/>
        <v>306</v>
      </c>
      <c r="AK39" s="40" t="str">
        <f t="shared" ca="1" si="25"/>
        <v/>
      </c>
      <c r="AL39" s="40" t="str">
        <f t="shared" ca="1" si="26"/>
        <v/>
      </c>
      <c r="AM39" s="40" t="str">
        <f t="shared" ca="1" si="27"/>
        <v/>
      </c>
      <c r="AN39" s="40" t="str">
        <f t="shared" ca="1" si="28"/>
        <v/>
      </c>
      <c r="AO39" s="40" t="str">
        <f t="shared" ca="1" si="29"/>
        <v/>
      </c>
      <c r="AP39" s="40">
        <f t="shared" ca="1" si="30"/>
        <v>496</v>
      </c>
      <c r="AQ39" s="40" t="str">
        <f t="shared" ca="1" si="31"/>
        <v/>
      </c>
      <c r="AR39" s="40" t="str">
        <f t="shared" ca="1" si="32"/>
        <v/>
      </c>
      <c r="AS39" s="40" t="str">
        <f t="shared" ca="1" si="33"/>
        <v/>
      </c>
      <c r="AT39" s="40" t="str">
        <f t="shared" ca="1" si="34"/>
        <v/>
      </c>
      <c r="AU39" s="40" t="str">
        <f t="shared" ca="1" si="35"/>
        <v/>
      </c>
      <c r="AV39" s="40" t="str">
        <f t="shared" ca="1" si="36"/>
        <v/>
      </c>
      <c r="AW39" s="40" t="str">
        <f t="shared" ca="1" si="37"/>
        <v/>
      </c>
      <c r="AX39" s="40" t="str">
        <f t="shared" ca="1" si="38"/>
        <v/>
      </c>
      <c r="AY39" s="40" t="str">
        <f t="shared" ca="1" si="39"/>
        <v/>
      </c>
      <c r="AZ39" s="40" t="str">
        <f t="shared" ca="1" si="40"/>
        <v/>
      </c>
      <c r="BA39" s="40" t="str">
        <f t="shared" ca="1" si="41"/>
        <v/>
      </c>
      <c r="BB39" s="40" t="str">
        <f t="shared" ca="1" si="42"/>
        <v/>
      </c>
      <c r="BC39" s="40" t="str">
        <f t="shared" ca="1" si="43"/>
        <v/>
      </c>
      <c r="BD39" s="40" t="e">
        <f t="shared" ca="1" si="44"/>
        <v>#VALUE!</v>
      </c>
      <c r="BE39" s="40" t="e">
        <f t="shared" ca="1" si="45"/>
        <v>#VALUE!</v>
      </c>
      <c r="BF39" s="40" t="e">
        <f t="shared" ca="1" si="46"/>
        <v>#VALUE!</v>
      </c>
      <c r="BG39" s="40" t="e">
        <f t="shared" ca="1" si="47"/>
        <v>#VALUE!</v>
      </c>
      <c r="BH39" s="40" t="e">
        <f t="shared" ca="1" si="48"/>
        <v>#VALUE!</v>
      </c>
      <c r="BI39" s="40" t="e">
        <f t="shared" ca="1" si="49"/>
        <v>#VALUE!</v>
      </c>
      <c r="BJ39" s="40" t="e">
        <f t="shared" ca="1" si="50"/>
        <v>#VALUE!</v>
      </c>
      <c r="BK39" s="40" t="e">
        <f t="shared" ca="1" si="51"/>
        <v>#VALUE!</v>
      </c>
      <c r="BL39" s="40" t="e">
        <f t="shared" ca="1" si="52"/>
        <v>#VALUE!</v>
      </c>
      <c r="BM39" s="40" t="e">
        <f t="shared" ca="1" si="53"/>
        <v>#VALUE!</v>
      </c>
      <c r="BN39" s="40" t="e">
        <f t="shared" ca="1" si="54"/>
        <v>#VALUE!</v>
      </c>
      <c r="DA39" s="41" t="str">
        <f t="shared" si="11"/>
        <v/>
      </c>
      <c r="DB39" s="41" t="str">
        <f t="shared" si="12"/>
        <v/>
      </c>
      <c r="DC39" s="41" t="str">
        <f t="shared" si="13"/>
        <v/>
      </c>
      <c r="DD39" s="41" t="str">
        <f t="shared" si="60"/>
        <v/>
      </c>
      <c r="DE39" s="41" t="str">
        <f t="shared" si="60"/>
        <v/>
      </c>
      <c r="DF39" s="41" t="str">
        <f t="shared" si="60"/>
        <v/>
      </c>
      <c r="DG39" s="41" t="str">
        <f t="shared" si="60"/>
        <v/>
      </c>
      <c r="DH39" s="41" t="str">
        <f t="shared" si="60"/>
        <v/>
      </c>
      <c r="DI39" s="41" t="str">
        <f t="shared" si="60"/>
        <v/>
      </c>
      <c r="DJ39" s="41" t="str">
        <f t="shared" si="60"/>
        <v/>
      </c>
      <c r="DK39" s="41" t="str">
        <f t="shared" si="60"/>
        <v/>
      </c>
      <c r="DL39" s="41" t="str">
        <f t="shared" si="60"/>
        <v/>
      </c>
      <c r="DM39" s="41" t="str">
        <f t="shared" si="60"/>
        <v/>
      </c>
      <c r="DN39" s="41" t="str">
        <f t="shared" si="60"/>
        <v/>
      </c>
      <c r="DO39" s="41" t="str">
        <f t="shared" si="60"/>
        <v/>
      </c>
      <c r="DP39" s="41" t="str">
        <f t="shared" si="60"/>
        <v/>
      </c>
      <c r="DQ39" s="41" t="str">
        <f t="shared" si="60"/>
        <v/>
      </c>
      <c r="DR39" s="41" t="str">
        <f t="shared" si="60"/>
        <v/>
      </c>
      <c r="DS39" s="41" t="str">
        <f t="shared" si="60"/>
        <v/>
      </c>
      <c r="DT39" s="41" t="str">
        <f t="shared" si="60"/>
        <v/>
      </c>
      <c r="DU39" s="41" t="str">
        <f t="shared" si="60"/>
        <v/>
      </c>
      <c r="DV39" s="41" t="str">
        <f t="shared" si="60"/>
        <v/>
      </c>
      <c r="DW39" s="41" t="str">
        <f t="shared" si="60"/>
        <v/>
      </c>
      <c r="DX39" s="41" t="str">
        <f t="shared" si="60"/>
        <v/>
      </c>
      <c r="DY39" s="41" t="str">
        <f t="shared" si="60"/>
        <v/>
      </c>
      <c r="DZ39" s="41" t="str">
        <f t="shared" si="60"/>
        <v/>
      </c>
      <c r="EA39" s="41" t="str">
        <f t="shared" si="60"/>
        <v/>
      </c>
      <c r="EB39" s="41" t="str">
        <f t="shared" si="60"/>
        <v/>
      </c>
      <c r="EC39" s="41" t="str">
        <f t="shared" si="60"/>
        <v/>
      </c>
      <c r="ED39" s="41" t="str">
        <f t="shared" si="60"/>
        <v/>
      </c>
      <c r="EE39" s="41" t="str">
        <f t="shared" si="60"/>
        <v/>
      </c>
      <c r="EF39" s="41" t="str">
        <f t="shared" si="60"/>
        <v/>
      </c>
      <c r="EG39" s="41" t="str">
        <f t="shared" si="60"/>
        <v/>
      </c>
      <c r="EH39" s="41" t="str">
        <f t="shared" si="60"/>
        <v/>
      </c>
      <c r="EI39" s="41" t="str">
        <f t="shared" si="60"/>
        <v/>
      </c>
      <c r="EJ39" s="41" t="str">
        <f t="shared" si="60"/>
        <v/>
      </c>
      <c r="EK39" s="41" t="str">
        <f t="shared" si="60"/>
        <v/>
      </c>
      <c r="EL39" s="41" t="str">
        <f t="shared" si="60"/>
        <v/>
      </c>
      <c r="EM39" s="41" t="str">
        <f t="shared" si="60"/>
        <v/>
      </c>
      <c r="EN39" s="41" t="str">
        <f t="shared" si="60"/>
        <v/>
      </c>
      <c r="EO39" s="41" t="str">
        <f t="shared" si="60"/>
        <v/>
      </c>
    </row>
    <row r="40" spans="1:145" ht="21" customHeight="1" x14ac:dyDescent="0.15">
      <c r="A40" s="34" t="str">
        <f t="shared" ca="1" si="2"/>
        <v>5/A</v>
      </c>
      <c r="B40" s="42">
        <f>V!A40</f>
        <v>14</v>
      </c>
      <c r="C40" s="42">
        <f>V!B40</f>
        <v>87</v>
      </c>
      <c r="D40" s="43" t="str">
        <f>V!D40</f>
        <v>Çift sütunlu aşağı listesi</v>
      </c>
      <c r="E40" s="37" t="str">
        <f>LEFT(S!A40,1)</f>
        <v/>
      </c>
      <c r="F40" s="37" t="str">
        <f>RIGHT(S!A40,8)</f>
        <v/>
      </c>
      <c r="G40" s="37" t="str">
        <f t="shared" si="3"/>
        <v/>
      </c>
      <c r="H40" s="35" t="str">
        <f t="shared" si="4"/>
        <v>/</v>
      </c>
      <c r="I40" s="35" t="str">
        <f t="shared" si="5"/>
        <v/>
      </c>
      <c r="J40" s="35" t="str">
        <f t="shared" si="59"/>
        <v/>
      </c>
      <c r="K40" s="35" t="str">
        <f t="shared" ca="1" si="6"/>
        <v/>
      </c>
      <c r="L40" s="108">
        <f>S!L40</f>
        <v>0</v>
      </c>
      <c r="M40" s="108" t="str">
        <f t="shared" ca="1" si="7"/>
        <v/>
      </c>
      <c r="N40" s="38">
        <v>40</v>
      </c>
      <c r="O40" s="38"/>
      <c r="P40" s="38"/>
      <c r="Q40" s="46">
        <f t="shared" si="14"/>
        <v>3</v>
      </c>
      <c r="R40" s="35" t="str">
        <f t="shared" ca="1" si="8"/>
        <v>5/A</v>
      </c>
      <c r="S40" s="47"/>
      <c r="T40" s="40"/>
      <c r="U40" s="40"/>
      <c r="V40" s="35" t="str">
        <f t="shared" ca="1" si="9"/>
        <v/>
      </c>
      <c r="W40" s="44" t="str">
        <f t="shared" ca="1" si="10"/>
        <v/>
      </c>
      <c r="X40" s="39"/>
      <c r="Y40" s="40"/>
      <c r="Z40" s="40"/>
      <c r="AA40" s="40" t="str">
        <f t="shared" ca="1" si="15"/>
        <v/>
      </c>
      <c r="AB40" s="40" t="str">
        <f t="shared" ca="1" si="16"/>
        <v/>
      </c>
      <c r="AC40" s="40">
        <f t="shared" ca="1" si="17"/>
        <v>63</v>
      </c>
      <c r="AD40" s="40" t="str">
        <f t="shared" ca="1" si="18"/>
        <v/>
      </c>
      <c r="AE40" s="40" t="str">
        <f t="shared" ca="1" si="19"/>
        <v/>
      </c>
      <c r="AF40" s="40">
        <f t="shared" ca="1" si="20"/>
        <v>168</v>
      </c>
      <c r="AG40" s="40" t="str">
        <f t="shared" ca="1" si="21"/>
        <v/>
      </c>
      <c r="AH40" s="40" t="str">
        <f t="shared" ca="1" si="22"/>
        <v/>
      </c>
      <c r="AI40" s="40" t="str">
        <f t="shared" ca="1" si="23"/>
        <v/>
      </c>
      <c r="AJ40" s="40" t="str">
        <f t="shared" ca="1" si="24"/>
        <v/>
      </c>
      <c r="AK40" s="40" t="str">
        <f t="shared" ca="1" si="25"/>
        <v/>
      </c>
      <c r="AL40" s="40" t="str">
        <f t="shared" ca="1" si="26"/>
        <v/>
      </c>
      <c r="AM40" s="40" t="str">
        <f t="shared" ca="1" si="27"/>
        <v/>
      </c>
      <c r="AN40" s="40" t="str">
        <f t="shared" ca="1" si="28"/>
        <v/>
      </c>
      <c r="AO40" s="40" t="str">
        <f t="shared" ca="1" si="29"/>
        <v/>
      </c>
      <c r="AP40" s="40" t="str">
        <f t="shared" ca="1" si="30"/>
        <v/>
      </c>
      <c r="AQ40" s="40" t="str">
        <f t="shared" ca="1" si="31"/>
        <v/>
      </c>
      <c r="AR40" s="40" t="str">
        <f t="shared" ca="1" si="32"/>
        <v/>
      </c>
      <c r="AS40" s="40" t="str">
        <f t="shared" ca="1" si="33"/>
        <v/>
      </c>
      <c r="AT40" s="40" t="str">
        <f t="shared" ca="1" si="34"/>
        <v/>
      </c>
      <c r="AU40" s="40" t="str">
        <f t="shared" ca="1" si="35"/>
        <v/>
      </c>
      <c r="AV40" s="40" t="str">
        <f t="shared" ca="1" si="36"/>
        <v/>
      </c>
      <c r="AW40" s="40" t="str">
        <f t="shared" ca="1" si="37"/>
        <v/>
      </c>
      <c r="AX40" s="40" t="str">
        <f t="shared" ca="1" si="38"/>
        <v/>
      </c>
      <c r="AY40" s="40" t="str">
        <f t="shared" ca="1" si="39"/>
        <v/>
      </c>
      <c r="AZ40" s="40" t="str">
        <f t="shared" ca="1" si="40"/>
        <v/>
      </c>
      <c r="BA40" s="40" t="str">
        <f t="shared" ca="1" si="41"/>
        <v/>
      </c>
      <c r="BB40" s="40" t="str">
        <f t="shared" ca="1" si="42"/>
        <v/>
      </c>
      <c r="BC40" s="40" t="str">
        <f t="shared" ca="1" si="43"/>
        <v/>
      </c>
      <c r="BD40" s="40" t="e">
        <f t="shared" ca="1" si="44"/>
        <v>#VALUE!</v>
      </c>
      <c r="BE40" s="40" t="e">
        <f t="shared" ca="1" si="45"/>
        <v>#VALUE!</v>
      </c>
      <c r="BF40" s="40" t="e">
        <f t="shared" ca="1" si="46"/>
        <v>#VALUE!</v>
      </c>
      <c r="BG40" s="40" t="e">
        <f t="shared" ca="1" si="47"/>
        <v>#VALUE!</v>
      </c>
      <c r="BH40" s="40" t="e">
        <f t="shared" ca="1" si="48"/>
        <v>#VALUE!</v>
      </c>
      <c r="BI40" s="40" t="e">
        <f t="shared" ca="1" si="49"/>
        <v>#VALUE!</v>
      </c>
      <c r="BJ40" s="40" t="e">
        <f t="shared" ca="1" si="50"/>
        <v>#VALUE!</v>
      </c>
      <c r="BK40" s="40" t="e">
        <f t="shared" ca="1" si="51"/>
        <v>#VALUE!</v>
      </c>
      <c r="BL40" s="40" t="e">
        <f t="shared" ca="1" si="52"/>
        <v>#VALUE!</v>
      </c>
      <c r="BM40" s="40" t="e">
        <f t="shared" ca="1" si="53"/>
        <v>#VALUE!</v>
      </c>
      <c r="BN40" s="40" t="e">
        <f t="shared" ca="1" si="54"/>
        <v>#VALUE!</v>
      </c>
      <c r="DA40" s="41" t="str">
        <f t="shared" si="11"/>
        <v/>
      </c>
      <c r="DB40" s="41" t="str">
        <f t="shared" si="12"/>
        <v/>
      </c>
      <c r="DC40" s="41" t="str">
        <f t="shared" si="13"/>
        <v/>
      </c>
      <c r="DD40" s="41" t="str">
        <f t="shared" si="60"/>
        <v/>
      </c>
      <c r="DE40" s="41" t="str">
        <f t="shared" si="60"/>
        <v/>
      </c>
      <c r="DF40" s="41" t="str">
        <f t="shared" si="60"/>
        <v/>
      </c>
      <c r="DG40" s="41" t="str">
        <f t="shared" si="60"/>
        <v/>
      </c>
      <c r="DH40" s="41" t="str">
        <f t="shared" si="60"/>
        <v/>
      </c>
      <c r="DI40" s="41" t="str">
        <f t="shared" si="60"/>
        <v/>
      </c>
      <c r="DJ40" s="41" t="str">
        <f t="shared" si="60"/>
        <v/>
      </c>
      <c r="DK40" s="41" t="str">
        <f t="shared" si="60"/>
        <v/>
      </c>
      <c r="DL40" s="41" t="str">
        <f t="shared" si="60"/>
        <v/>
      </c>
      <c r="DM40" s="41" t="str">
        <f t="shared" si="60"/>
        <v/>
      </c>
      <c r="DN40" s="41" t="str">
        <f t="shared" si="60"/>
        <v/>
      </c>
      <c r="DO40" s="41" t="str">
        <f t="shared" si="60"/>
        <v/>
      </c>
      <c r="DP40" s="41" t="str">
        <f t="shared" si="60"/>
        <v/>
      </c>
      <c r="DQ40" s="41" t="str">
        <f t="shared" si="60"/>
        <v/>
      </c>
      <c r="DR40" s="41" t="str">
        <f t="shared" si="60"/>
        <v/>
      </c>
      <c r="DS40" s="41" t="str">
        <f t="shared" si="60"/>
        <v/>
      </c>
      <c r="DT40" s="41" t="str">
        <f t="shared" si="60"/>
        <v/>
      </c>
      <c r="DU40" s="41" t="str">
        <f t="shared" si="60"/>
        <v/>
      </c>
      <c r="DV40" s="41" t="str">
        <f t="shared" si="60"/>
        <v/>
      </c>
      <c r="DW40" s="41" t="str">
        <f t="shared" si="60"/>
        <v/>
      </c>
      <c r="DX40" s="41" t="str">
        <f t="shared" si="60"/>
        <v/>
      </c>
      <c r="DY40" s="41" t="str">
        <f t="shared" si="60"/>
        <v/>
      </c>
      <c r="DZ40" s="41" t="str">
        <f t="shared" si="60"/>
        <v/>
      </c>
      <c r="EA40" s="41" t="str">
        <f t="shared" si="60"/>
        <v/>
      </c>
      <c r="EB40" s="41" t="str">
        <f t="shared" si="60"/>
        <v/>
      </c>
      <c r="EC40" s="41" t="str">
        <f t="shared" si="60"/>
        <v/>
      </c>
      <c r="ED40" s="41" t="str">
        <f t="shared" si="60"/>
        <v/>
      </c>
      <c r="EE40" s="41" t="str">
        <f t="shared" si="60"/>
        <v/>
      </c>
      <c r="EF40" s="41" t="str">
        <f t="shared" si="60"/>
        <v/>
      </c>
      <c r="EG40" s="41" t="str">
        <f t="shared" si="60"/>
        <v/>
      </c>
      <c r="EH40" s="41" t="str">
        <f t="shared" si="60"/>
        <v/>
      </c>
      <c r="EI40" s="41" t="str">
        <f t="shared" si="60"/>
        <v/>
      </c>
      <c r="EJ40" s="41" t="str">
        <f t="shared" si="60"/>
        <v/>
      </c>
      <c r="EK40" s="41" t="str">
        <f t="shared" si="60"/>
        <v/>
      </c>
      <c r="EL40" s="41" t="str">
        <f t="shared" si="60"/>
        <v/>
      </c>
      <c r="EM40" s="41" t="str">
        <f t="shared" si="60"/>
        <v/>
      </c>
      <c r="EN40" s="41" t="str">
        <f t="shared" si="60"/>
        <v/>
      </c>
      <c r="EO40" s="41" t="str">
        <f t="shared" si="60"/>
        <v/>
      </c>
    </row>
    <row r="41" spans="1:145" ht="21" customHeight="1" x14ac:dyDescent="0.15">
      <c r="A41" s="34" t="str">
        <f t="shared" ca="1" si="2"/>
        <v>5/A</v>
      </c>
      <c r="B41" s="42">
        <f>V!A41</f>
        <v>15</v>
      </c>
      <c r="C41" s="42">
        <f>V!B41</f>
        <v>93</v>
      </c>
      <c r="D41" s="43" t="str">
        <f>V!D41</f>
        <v>Çift sütunlu aşağı listesi</v>
      </c>
      <c r="E41" s="37" t="str">
        <f>LEFT(S!A41,1)</f>
        <v/>
      </c>
      <c r="F41" s="37" t="str">
        <f>RIGHT(S!A41,8)</f>
        <v/>
      </c>
      <c r="G41" s="37" t="str">
        <f t="shared" si="3"/>
        <v/>
      </c>
      <c r="H41" s="35" t="str">
        <f t="shared" si="4"/>
        <v>/</v>
      </c>
      <c r="I41" s="35" t="str">
        <f t="shared" si="5"/>
        <v/>
      </c>
      <c r="J41" s="35" t="str">
        <f t="shared" si="59"/>
        <v/>
      </c>
      <c r="K41" s="35" t="str">
        <f t="shared" ca="1" si="6"/>
        <v/>
      </c>
      <c r="L41" s="108">
        <f>S!L41</f>
        <v>0</v>
      </c>
      <c r="M41" s="108" t="str">
        <f t="shared" ca="1" si="7"/>
        <v/>
      </c>
      <c r="N41" s="38">
        <v>41</v>
      </c>
      <c r="O41" s="38"/>
      <c r="P41" s="38"/>
      <c r="Q41" s="46">
        <f t="shared" si="14"/>
        <v>3</v>
      </c>
      <c r="R41" s="35" t="str">
        <f t="shared" ca="1" si="8"/>
        <v>5/A</v>
      </c>
      <c r="S41" s="47"/>
      <c r="T41" s="40"/>
      <c r="U41" s="40"/>
      <c r="V41" s="35" t="str">
        <f t="shared" ca="1" si="9"/>
        <v/>
      </c>
      <c r="W41" s="44" t="str">
        <f t="shared" ca="1" si="10"/>
        <v/>
      </c>
      <c r="X41" s="39"/>
      <c r="Y41" s="40"/>
      <c r="Z41" s="40"/>
      <c r="AA41" s="40" t="str">
        <f t="shared" ca="1" si="15"/>
        <v/>
      </c>
      <c r="AB41" s="40" t="str">
        <f t="shared" ca="1" si="16"/>
        <v/>
      </c>
      <c r="AC41" s="40" t="str">
        <f t="shared" ca="1" si="17"/>
        <v/>
      </c>
      <c r="AD41" s="40" t="str">
        <f t="shared" ca="1" si="18"/>
        <v/>
      </c>
      <c r="AE41" s="40" t="str">
        <f t="shared" ca="1" si="19"/>
        <v/>
      </c>
      <c r="AF41" s="40" t="str">
        <f t="shared" ca="1" si="20"/>
        <v/>
      </c>
      <c r="AG41" s="40" t="str">
        <f t="shared" ca="1" si="21"/>
        <v/>
      </c>
      <c r="AH41" s="40" t="str">
        <f t="shared" ca="1" si="22"/>
        <v/>
      </c>
      <c r="AI41" s="40" t="str">
        <f t="shared" ca="1" si="23"/>
        <v/>
      </c>
      <c r="AJ41" s="40" t="str">
        <f t="shared" ca="1" si="24"/>
        <v/>
      </c>
      <c r="AK41" s="40" t="str">
        <f t="shared" ca="1" si="25"/>
        <v/>
      </c>
      <c r="AL41" s="40" t="str">
        <f t="shared" ca="1" si="26"/>
        <v/>
      </c>
      <c r="AM41" s="40" t="str">
        <f t="shared" ca="1" si="27"/>
        <v/>
      </c>
      <c r="AN41" s="40" t="str">
        <f t="shared" ca="1" si="28"/>
        <v/>
      </c>
      <c r="AO41" s="40" t="str">
        <f t="shared" ca="1" si="29"/>
        <v/>
      </c>
      <c r="AP41" s="40" t="str">
        <f t="shared" ca="1" si="30"/>
        <v/>
      </c>
      <c r="AQ41" s="40" t="str">
        <f t="shared" ca="1" si="31"/>
        <v/>
      </c>
      <c r="AR41" s="40" t="str">
        <f t="shared" ca="1" si="32"/>
        <v/>
      </c>
      <c r="AS41" s="40" t="str">
        <f t="shared" ca="1" si="33"/>
        <v/>
      </c>
      <c r="AT41" s="40" t="str">
        <f t="shared" ca="1" si="34"/>
        <v/>
      </c>
      <c r="AU41" s="40" t="str">
        <f t="shared" ca="1" si="35"/>
        <v/>
      </c>
      <c r="AV41" s="40" t="str">
        <f t="shared" ca="1" si="36"/>
        <v/>
      </c>
      <c r="AW41" s="40" t="str">
        <f t="shared" ca="1" si="37"/>
        <v/>
      </c>
      <c r="AX41" s="40" t="str">
        <f t="shared" ca="1" si="38"/>
        <v/>
      </c>
      <c r="AY41" s="40" t="str">
        <f t="shared" ca="1" si="39"/>
        <v/>
      </c>
      <c r="AZ41" s="40" t="str">
        <f t="shared" ca="1" si="40"/>
        <v/>
      </c>
      <c r="BA41" s="40" t="str">
        <f t="shared" ca="1" si="41"/>
        <v/>
      </c>
      <c r="BB41" s="40" t="str">
        <f t="shared" ca="1" si="42"/>
        <v/>
      </c>
      <c r="BC41" s="40" t="str">
        <f t="shared" ca="1" si="43"/>
        <v/>
      </c>
      <c r="BD41" s="40" t="e">
        <f t="shared" ca="1" si="44"/>
        <v>#VALUE!</v>
      </c>
      <c r="BE41" s="40" t="e">
        <f t="shared" ca="1" si="45"/>
        <v>#VALUE!</v>
      </c>
      <c r="BF41" s="40" t="e">
        <f t="shared" ca="1" si="46"/>
        <v>#VALUE!</v>
      </c>
      <c r="BG41" s="40" t="e">
        <f t="shared" ca="1" si="47"/>
        <v>#VALUE!</v>
      </c>
      <c r="BH41" s="40" t="e">
        <f t="shared" ca="1" si="48"/>
        <v>#VALUE!</v>
      </c>
      <c r="BI41" s="40" t="e">
        <f t="shared" ca="1" si="49"/>
        <v>#VALUE!</v>
      </c>
      <c r="BJ41" s="40" t="e">
        <f t="shared" ca="1" si="50"/>
        <v>#VALUE!</v>
      </c>
      <c r="BK41" s="40" t="e">
        <f t="shared" ca="1" si="51"/>
        <v>#VALUE!</v>
      </c>
      <c r="BL41" s="40" t="e">
        <f t="shared" ca="1" si="52"/>
        <v>#VALUE!</v>
      </c>
      <c r="BM41" s="40" t="e">
        <f t="shared" ca="1" si="53"/>
        <v>#VALUE!</v>
      </c>
      <c r="BN41" s="40" t="e">
        <f t="shared" ca="1" si="54"/>
        <v>#VALUE!</v>
      </c>
      <c r="DA41" s="41" t="str">
        <f t="shared" si="11"/>
        <v/>
      </c>
      <c r="DB41" s="41" t="str">
        <f t="shared" si="12"/>
        <v/>
      </c>
      <c r="DC41" s="41" t="str">
        <f t="shared" si="13"/>
        <v/>
      </c>
      <c r="DD41" s="41" t="str">
        <f t="shared" si="60"/>
        <v/>
      </c>
      <c r="DE41" s="41" t="str">
        <f t="shared" si="60"/>
        <v/>
      </c>
      <c r="DF41" s="41" t="str">
        <f t="shared" si="60"/>
        <v/>
      </c>
      <c r="DG41" s="41" t="str">
        <f t="shared" si="60"/>
        <v/>
      </c>
      <c r="DH41" s="41" t="str">
        <f t="shared" si="60"/>
        <v/>
      </c>
      <c r="DI41" s="41" t="str">
        <f t="shared" si="60"/>
        <v/>
      </c>
      <c r="DJ41" s="41" t="str">
        <f t="shared" si="60"/>
        <v/>
      </c>
      <c r="DK41" s="41" t="str">
        <f t="shared" si="60"/>
        <v/>
      </c>
      <c r="DL41" s="41" t="str">
        <f t="shared" si="60"/>
        <v/>
      </c>
      <c r="DM41" s="41" t="str">
        <f t="shared" si="60"/>
        <v/>
      </c>
      <c r="DN41" s="41" t="str">
        <f t="shared" si="60"/>
        <v/>
      </c>
      <c r="DO41" s="41" t="str">
        <f t="shared" si="60"/>
        <v/>
      </c>
      <c r="DP41" s="41" t="str">
        <f t="shared" si="60"/>
        <v/>
      </c>
      <c r="DQ41" s="41" t="str">
        <f t="shared" si="60"/>
        <v/>
      </c>
      <c r="DR41" s="41" t="str">
        <f t="shared" si="60"/>
        <v/>
      </c>
      <c r="DS41" s="41" t="str">
        <f t="shared" si="60"/>
        <v/>
      </c>
      <c r="DT41" s="41" t="str">
        <f t="shared" si="60"/>
        <v/>
      </c>
      <c r="DU41" s="41" t="str">
        <f t="shared" si="60"/>
        <v/>
      </c>
      <c r="DV41" s="41" t="str">
        <f t="shared" si="60"/>
        <v/>
      </c>
      <c r="DW41" s="41" t="str">
        <f t="shared" si="60"/>
        <v/>
      </c>
      <c r="DX41" s="41" t="str">
        <f t="shared" si="60"/>
        <v/>
      </c>
      <c r="DY41" s="41" t="str">
        <f t="shared" si="60"/>
        <v/>
      </c>
      <c r="DZ41" s="41" t="str">
        <f t="shared" si="60"/>
        <v/>
      </c>
      <c r="EA41" s="41" t="str">
        <f t="shared" si="60"/>
        <v/>
      </c>
      <c r="EB41" s="41" t="str">
        <f t="shared" si="60"/>
        <v/>
      </c>
      <c r="EC41" s="41" t="str">
        <f t="shared" si="60"/>
        <v/>
      </c>
      <c r="ED41" s="41" t="str">
        <f t="shared" si="60"/>
        <v/>
      </c>
      <c r="EE41" s="41" t="str">
        <f t="shared" si="60"/>
        <v/>
      </c>
      <c r="EF41" s="41" t="str">
        <f t="shared" si="60"/>
        <v/>
      </c>
      <c r="EG41" s="41" t="str">
        <f t="shared" si="60"/>
        <v/>
      </c>
      <c r="EH41" s="41" t="str">
        <f t="shared" si="60"/>
        <v/>
      </c>
      <c r="EI41" s="41" t="str">
        <f t="shared" si="60"/>
        <v/>
      </c>
      <c r="EJ41" s="41" t="str">
        <f t="shared" si="60"/>
        <v/>
      </c>
      <c r="EK41" s="41" t="str">
        <f t="shared" si="60"/>
        <v/>
      </c>
      <c r="EL41" s="41" t="str">
        <f t="shared" si="60"/>
        <v/>
      </c>
      <c r="EM41" s="41" t="str">
        <f t="shared" si="60"/>
        <v/>
      </c>
      <c r="EN41" s="41" t="str">
        <f t="shared" si="60"/>
        <v/>
      </c>
      <c r="EO41" s="41" t="str">
        <f t="shared" si="60"/>
        <v/>
      </c>
    </row>
    <row r="42" spans="1:145" ht="21" customHeight="1" x14ac:dyDescent="0.15">
      <c r="A42" s="34" t="str">
        <f t="shared" ca="1" si="2"/>
        <v>5/A</v>
      </c>
      <c r="B42" s="42">
        <f>V!A42</f>
        <v>16</v>
      </c>
      <c r="C42" s="42">
        <f>V!B42</f>
        <v>96</v>
      </c>
      <c r="D42" s="43" t="str">
        <f>V!D42</f>
        <v>Çift sütunlu aşağı listesi</v>
      </c>
      <c r="E42" s="37" t="str">
        <f>LEFT(S!A42,1)</f>
        <v/>
      </c>
      <c r="F42" s="37" t="str">
        <f>RIGHT(S!A42,8)</f>
        <v/>
      </c>
      <c r="G42" s="37" t="str">
        <f t="shared" si="3"/>
        <v/>
      </c>
      <c r="H42" s="35" t="str">
        <f t="shared" si="4"/>
        <v>/</v>
      </c>
      <c r="I42" s="35" t="str">
        <f t="shared" si="5"/>
        <v/>
      </c>
      <c r="J42" s="35" t="str">
        <f t="shared" si="59"/>
        <v/>
      </c>
      <c r="K42" s="35" t="str">
        <f t="shared" ca="1" si="6"/>
        <v/>
      </c>
      <c r="L42" s="108">
        <f>S!L42</f>
        <v>0</v>
      </c>
      <c r="M42" s="108" t="str">
        <f t="shared" ca="1" si="7"/>
        <v/>
      </c>
      <c r="N42" s="38">
        <v>42</v>
      </c>
      <c r="O42" s="38"/>
      <c r="P42" s="38"/>
      <c r="Q42" s="46">
        <f t="shared" si="14"/>
        <v>3</v>
      </c>
      <c r="R42" s="35" t="str">
        <f t="shared" ca="1" si="8"/>
        <v>5/A</v>
      </c>
      <c r="S42" s="47"/>
      <c r="T42" s="40"/>
      <c r="U42" s="40"/>
      <c r="V42" s="35" t="str">
        <f t="shared" ca="1" si="9"/>
        <v/>
      </c>
      <c r="W42" s="44" t="str">
        <f t="shared" ca="1" si="10"/>
        <v/>
      </c>
      <c r="X42" s="39"/>
      <c r="Y42" s="40"/>
      <c r="Z42" s="40"/>
      <c r="AA42" s="40" t="str">
        <f t="shared" ca="1" si="15"/>
        <v/>
      </c>
      <c r="AB42" s="40" t="str">
        <f t="shared" ca="1" si="16"/>
        <v/>
      </c>
      <c r="AC42" s="40" t="str">
        <f t="shared" ca="1" si="17"/>
        <v/>
      </c>
      <c r="AD42" s="40" t="str">
        <f t="shared" ca="1" si="18"/>
        <v/>
      </c>
      <c r="AE42" s="40" t="str">
        <f t="shared" ca="1" si="19"/>
        <v/>
      </c>
      <c r="AF42" s="40" t="str">
        <f t="shared" ca="1" si="20"/>
        <v/>
      </c>
      <c r="AG42" s="40" t="str">
        <f t="shared" ca="1" si="21"/>
        <v/>
      </c>
      <c r="AH42" s="40" t="str">
        <f t="shared" ca="1" si="22"/>
        <v/>
      </c>
      <c r="AI42" s="40" t="str">
        <f t="shared" ca="1" si="23"/>
        <v/>
      </c>
      <c r="AJ42" s="40" t="str">
        <f t="shared" ca="1" si="24"/>
        <v/>
      </c>
      <c r="AK42" s="40" t="str">
        <f t="shared" ca="1" si="25"/>
        <v/>
      </c>
      <c r="AL42" s="40" t="str">
        <f t="shared" ca="1" si="26"/>
        <v/>
      </c>
      <c r="AM42" s="40" t="str">
        <f t="shared" ca="1" si="27"/>
        <v/>
      </c>
      <c r="AN42" s="40" t="str">
        <f t="shared" ca="1" si="28"/>
        <v/>
      </c>
      <c r="AO42" s="40" t="str">
        <f t="shared" ca="1" si="29"/>
        <v/>
      </c>
      <c r="AP42" s="40" t="str">
        <f t="shared" ca="1" si="30"/>
        <v/>
      </c>
      <c r="AQ42" s="40" t="str">
        <f t="shared" ca="1" si="31"/>
        <v/>
      </c>
      <c r="AR42" s="40" t="str">
        <f t="shared" ca="1" si="32"/>
        <v/>
      </c>
      <c r="AS42" s="40" t="str">
        <f t="shared" ca="1" si="33"/>
        <v/>
      </c>
      <c r="AT42" s="40" t="str">
        <f t="shared" ca="1" si="34"/>
        <v/>
      </c>
      <c r="AU42" s="40" t="str">
        <f t="shared" ca="1" si="35"/>
        <v/>
      </c>
      <c r="AV42" s="40" t="str">
        <f t="shared" ca="1" si="36"/>
        <v/>
      </c>
      <c r="AW42" s="40" t="str">
        <f t="shared" ca="1" si="37"/>
        <v/>
      </c>
      <c r="AX42" s="40" t="str">
        <f t="shared" ca="1" si="38"/>
        <v/>
      </c>
      <c r="AY42" s="40" t="str">
        <f t="shared" ca="1" si="39"/>
        <v/>
      </c>
      <c r="AZ42" s="40" t="str">
        <f t="shared" ca="1" si="40"/>
        <v/>
      </c>
      <c r="BA42" s="40" t="str">
        <f t="shared" ca="1" si="41"/>
        <v/>
      </c>
      <c r="BB42" s="40" t="str">
        <f t="shared" ca="1" si="42"/>
        <v/>
      </c>
      <c r="BC42" s="40" t="str">
        <f t="shared" ca="1" si="43"/>
        <v/>
      </c>
      <c r="BD42" s="40" t="e">
        <f t="shared" ca="1" si="44"/>
        <v>#VALUE!</v>
      </c>
      <c r="BE42" s="40" t="e">
        <f t="shared" ca="1" si="45"/>
        <v>#VALUE!</v>
      </c>
      <c r="BF42" s="40" t="e">
        <f t="shared" ca="1" si="46"/>
        <v>#VALUE!</v>
      </c>
      <c r="BG42" s="40" t="e">
        <f t="shared" ca="1" si="47"/>
        <v>#VALUE!</v>
      </c>
      <c r="BH42" s="40" t="e">
        <f t="shared" ca="1" si="48"/>
        <v>#VALUE!</v>
      </c>
      <c r="BI42" s="40" t="e">
        <f t="shared" ca="1" si="49"/>
        <v>#VALUE!</v>
      </c>
      <c r="BJ42" s="40" t="e">
        <f t="shared" ca="1" si="50"/>
        <v>#VALUE!</v>
      </c>
      <c r="BK42" s="40" t="e">
        <f t="shared" ca="1" si="51"/>
        <v>#VALUE!</v>
      </c>
      <c r="BL42" s="40" t="e">
        <f t="shared" ca="1" si="52"/>
        <v>#VALUE!</v>
      </c>
      <c r="BM42" s="40" t="e">
        <f t="shared" ca="1" si="53"/>
        <v>#VALUE!</v>
      </c>
      <c r="BN42" s="40" t="e">
        <f t="shared" ca="1" si="54"/>
        <v>#VALUE!</v>
      </c>
      <c r="DA42" s="41" t="str">
        <f t="shared" si="11"/>
        <v/>
      </c>
      <c r="DB42" s="41" t="str">
        <f t="shared" si="12"/>
        <v/>
      </c>
      <c r="DC42" s="41" t="str">
        <f t="shared" si="13"/>
        <v/>
      </c>
      <c r="DD42" s="41" t="str">
        <f t="shared" si="60"/>
        <v/>
      </c>
      <c r="DE42" s="41" t="str">
        <f t="shared" si="60"/>
        <v/>
      </c>
      <c r="DF42" s="41" t="str">
        <f t="shared" si="60"/>
        <v/>
      </c>
      <c r="DG42" s="41" t="str">
        <f t="shared" si="60"/>
        <v/>
      </c>
      <c r="DH42" s="41" t="str">
        <f t="shared" si="60"/>
        <v/>
      </c>
      <c r="DI42" s="41" t="str">
        <f t="shared" si="60"/>
        <v/>
      </c>
      <c r="DJ42" s="41" t="str">
        <f t="shared" si="60"/>
        <v/>
      </c>
      <c r="DK42" s="41" t="str">
        <f t="shared" si="60"/>
        <v/>
      </c>
      <c r="DL42" s="41" t="str">
        <f t="shared" si="60"/>
        <v/>
      </c>
      <c r="DM42" s="41" t="str">
        <f t="shared" si="60"/>
        <v/>
      </c>
      <c r="DN42" s="41" t="str">
        <f t="shared" si="60"/>
        <v/>
      </c>
      <c r="DO42" s="41" t="str">
        <f t="shared" si="60"/>
        <v/>
      </c>
      <c r="DP42" s="41" t="str">
        <f t="shared" si="60"/>
        <v/>
      </c>
      <c r="DQ42" s="41" t="str">
        <f t="shared" si="60"/>
        <v/>
      </c>
      <c r="DR42" s="41" t="str">
        <f t="shared" si="60"/>
        <v/>
      </c>
      <c r="DS42" s="41" t="str">
        <f t="shared" si="60"/>
        <v/>
      </c>
      <c r="DT42" s="41" t="str">
        <f t="shared" si="60"/>
        <v/>
      </c>
      <c r="DU42" s="41" t="str">
        <f t="shared" si="60"/>
        <v/>
      </c>
      <c r="DV42" s="41" t="str">
        <f t="shared" si="60"/>
        <v/>
      </c>
      <c r="DW42" s="41" t="str">
        <f t="shared" si="60"/>
        <v/>
      </c>
      <c r="DX42" s="41" t="str">
        <f t="shared" si="60"/>
        <v/>
      </c>
      <c r="DY42" s="41" t="str">
        <f t="shared" si="60"/>
        <v/>
      </c>
      <c r="DZ42" s="41" t="str">
        <f t="shared" si="60"/>
        <v/>
      </c>
      <c r="EA42" s="41" t="str">
        <f t="shared" si="60"/>
        <v/>
      </c>
      <c r="EB42" s="41" t="str">
        <f t="shared" si="60"/>
        <v/>
      </c>
      <c r="EC42" s="41" t="str">
        <f t="shared" ref="DD42:EO49" si="61">IF(EB41="","",IF(EB41=EB42,EB43,EB42))</f>
        <v/>
      </c>
      <c r="ED42" s="41" t="str">
        <f t="shared" si="61"/>
        <v/>
      </c>
      <c r="EE42" s="41" t="str">
        <f t="shared" si="61"/>
        <v/>
      </c>
      <c r="EF42" s="41" t="str">
        <f t="shared" si="61"/>
        <v/>
      </c>
      <c r="EG42" s="41" t="str">
        <f t="shared" si="61"/>
        <v/>
      </c>
      <c r="EH42" s="41" t="str">
        <f t="shared" si="61"/>
        <v/>
      </c>
      <c r="EI42" s="41" t="str">
        <f t="shared" si="61"/>
        <v/>
      </c>
      <c r="EJ42" s="41" t="str">
        <f t="shared" si="61"/>
        <v/>
      </c>
      <c r="EK42" s="41" t="str">
        <f t="shared" si="61"/>
        <v/>
      </c>
      <c r="EL42" s="41" t="str">
        <f t="shared" si="61"/>
        <v/>
      </c>
      <c r="EM42" s="41" t="str">
        <f t="shared" si="61"/>
        <v/>
      </c>
      <c r="EN42" s="41" t="str">
        <f t="shared" si="61"/>
        <v/>
      </c>
      <c r="EO42" s="41" t="str">
        <f t="shared" si="61"/>
        <v/>
      </c>
    </row>
    <row r="43" spans="1:145" ht="21" customHeight="1" x14ac:dyDescent="0.15">
      <c r="A43" s="34" t="str">
        <f t="shared" ca="1" si="2"/>
        <v>5/A</v>
      </c>
      <c r="B43" s="42">
        <f>V!A43</f>
        <v>17</v>
      </c>
      <c r="C43" s="42">
        <f>V!B43</f>
        <v>98</v>
      </c>
      <c r="D43" s="43" t="str">
        <f>V!D43</f>
        <v>Çift sütunlu aşağı listesi</v>
      </c>
      <c r="E43" s="37" t="str">
        <f>LEFT(S!A43,1)</f>
        <v/>
      </c>
      <c r="F43" s="37" t="str">
        <f>RIGHT(S!A43,8)</f>
        <v/>
      </c>
      <c r="G43" s="37" t="str">
        <f t="shared" si="3"/>
        <v/>
      </c>
      <c r="H43" s="35" t="str">
        <f t="shared" si="4"/>
        <v>/</v>
      </c>
      <c r="I43" s="35" t="str">
        <f t="shared" si="5"/>
        <v/>
      </c>
      <c r="J43" s="35" t="str">
        <f t="shared" si="59"/>
        <v/>
      </c>
      <c r="K43" s="35" t="str">
        <f t="shared" ca="1" si="6"/>
        <v/>
      </c>
      <c r="L43" s="108">
        <f>S!L43</f>
        <v>0</v>
      </c>
      <c r="M43" s="108" t="str">
        <f t="shared" ca="1" si="7"/>
        <v/>
      </c>
      <c r="N43" s="38">
        <v>43</v>
      </c>
      <c r="O43" s="38"/>
      <c r="P43" s="38"/>
      <c r="Q43" s="46">
        <f t="shared" si="14"/>
        <v>3</v>
      </c>
      <c r="R43" s="35" t="str">
        <f t="shared" ca="1" si="8"/>
        <v>5/A</v>
      </c>
      <c r="S43" s="47"/>
      <c r="T43" s="40"/>
      <c r="U43" s="40"/>
      <c r="V43" s="35" t="str">
        <f t="shared" ca="1" si="9"/>
        <v/>
      </c>
      <c r="W43" s="44" t="str">
        <f t="shared" ca="1" si="10"/>
        <v/>
      </c>
      <c r="X43" s="39"/>
      <c r="Y43" s="40"/>
      <c r="Z43" s="40"/>
      <c r="AA43" s="40" t="str">
        <f t="shared" ca="1" si="15"/>
        <v/>
      </c>
      <c r="AB43" s="40" t="str">
        <f t="shared" ca="1" si="16"/>
        <v/>
      </c>
      <c r="AC43" s="40" t="str">
        <f t="shared" ca="1" si="17"/>
        <v/>
      </c>
      <c r="AD43" s="40" t="str">
        <f t="shared" ca="1" si="18"/>
        <v/>
      </c>
      <c r="AE43" s="40" t="str">
        <f t="shared" ca="1" si="19"/>
        <v/>
      </c>
      <c r="AF43" s="40" t="str">
        <f t="shared" ca="1" si="20"/>
        <v/>
      </c>
      <c r="AG43" s="40" t="str">
        <f t="shared" ca="1" si="21"/>
        <v/>
      </c>
      <c r="AH43" s="40" t="str">
        <f t="shared" ca="1" si="22"/>
        <v/>
      </c>
      <c r="AI43" s="40" t="str">
        <f t="shared" ca="1" si="23"/>
        <v/>
      </c>
      <c r="AJ43" s="40" t="str">
        <f t="shared" ca="1" si="24"/>
        <v/>
      </c>
      <c r="AK43" s="40" t="str">
        <f t="shared" ca="1" si="25"/>
        <v/>
      </c>
      <c r="AL43" s="40" t="str">
        <f t="shared" ca="1" si="26"/>
        <v/>
      </c>
      <c r="AM43" s="40" t="str">
        <f t="shared" ca="1" si="27"/>
        <v/>
      </c>
      <c r="AN43" s="40" t="str">
        <f t="shared" ca="1" si="28"/>
        <v/>
      </c>
      <c r="AO43" s="40" t="str">
        <f t="shared" ca="1" si="29"/>
        <v/>
      </c>
      <c r="AP43" s="40" t="str">
        <f t="shared" ca="1" si="30"/>
        <v/>
      </c>
      <c r="AQ43" s="40" t="str">
        <f t="shared" ca="1" si="31"/>
        <v/>
      </c>
      <c r="AR43" s="40" t="str">
        <f t="shared" ca="1" si="32"/>
        <v/>
      </c>
      <c r="AS43" s="40" t="str">
        <f t="shared" ca="1" si="33"/>
        <v/>
      </c>
      <c r="AT43" s="40" t="str">
        <f t="shared" ca="1" si="34"/>
        <v/>
      </c>
      <c r="AU43" s="40" t="str">
        <f t="shared" ca="1" si="35"/>
        <v/>
      </c>
      <c r="AV43" s="40" t="str">
        <f t="shared" ca="1" si="36"/>
        <v/>
      </c>
      <c r="AW43" s="40" t="str">
        <f t="shared" ca="1" si="37"/>
        <v/>
      </c>
      <c r="AX43" s="40" t="str">
        <f t="shared" ca="1" si="38"/>
        <v/>
      </c>
      <c r="AY43" s="40" t="str">
        <f t="shared" ca="1" si="39"/>
        <v/>
      </c>
      <c r="AZ43" s="40" t="str">
        <f t="shared" ca="1" si="40"/>
        <v/>
      </c>
      <c r="BA43" s="40" t="str">
        <f t="shared" ca="1" si="41"/>
        <v/>
      </c>
      <c r="BB43" s="40" t="str">
        <f t="shared" ca="1" si="42"/>
        <v/>
      </c>
      <c r="BC43" s="40" t="str">
        <f t="shared" ca="1" si="43"/>
        <v/>
      </c>
      <c r="BD43" s="40" t="e">
        <f t="shared" ca="1" si="44"/>
        <v>#VALUE!</v>
      </c>
      <c r="BE43" s="40" t="e">
        <f t="shared" ca="1" si="45"/>
        <v>#VALUE!</v>
      </c>
      <c r="BF43" s="40" t="e">
        <f t="shared" ca="1" si="46"/>
        <v>#VALUE!</v>
      </c>
      <c r="BG43" s="40" t="e">
        <f t="shared" ca="1" si="47"/>
        <v>#VALUE!</v>
      </c>
      <c r="BH43" s="40" t="e">
        <f t="shared" ca="1" si="48"/>
        <v>#VALUE!</v>
      </c>
      <c r="BI43" s="40" t="e">
        <f t="shared" ca="1" si="49"/>
        <v>#VALUE!</v>
      </c>
      <c r="BJ43" s="40" t="e">
        <f t="shared" ca="1" si="50"/>
        <v>#VALUE!</v>
      </c>
      <c r="BK43" s="40" t="e">
        <f t="shared" ca="1" si="51"/>
        <v>#VALUE!</v>
      </c>
      <c r="BL43" s="40" t="e">
        <f t="shared" ca="1" si="52"/>
        <v>#VALUE!</v>
      </c>
      <c r="BM43" s="40" t="e">
        <f t="shared" ca="1" si="53"/>
        <v>#VALUE!</v>
      </c>
      <c r="BN43" s="40" t="e">
        <f t="shared" ca="1" si="54"/>
        <v>#VALUE!</v>
      </c>
      <c r="DA43" s="41" t="str">
        <f t="shared" si="11"/>
        <v/>
      </c>
      <c r="DB43" s="41" t="str">
        <f t="shared" si="12"/>
        <v/>
      </c>
      <c r="DC43" s="41" t="str">
        <f t="shared" si="13"/>
        <v/>
      </c>
      <c r="DD43" s="41" t="str">
        <f t="shared" si="61"/>
        <v/>
      </c>
      <c r="DE43" s="41" t="str">
        <f t="shared" si="61"/>
        <v/>
      </c>
      <c r="DF43" s="41" t="str">
        <f t="shared" si="61"/>
        <v/>
      </c>
      <c r="DG43" s="41" t="str">
        <f t="shared" si="61"/>
        <v/>
      </c>
      <c r="DH43" s="41" t="str">
        <f t="shared" si="61"/>
        <v/>
      </c>
      <c r="DI43" s="41" t="str">
        <f t="shared" si="61"/>
        <v/>
      </c>
      <c r="DJ43" s="41" t="str">
        <f t="shared" si="61"/>
        <v/>
      </c>
      <c r="DK43" s="41" t="str">
        <f t="shared" si="61"/>
        <v/>
      </c>
      <c r="DL43" s="41" t="str">
        <f t="shared" si="61"/>
        <v/>
      </c>
      <c r="DM43" s="41" t="str">
        <f t="shared" si="61"/>
        <v/>
      </c>
      <c r="DN43" s="41" t="str">
        <f t="shared" si="61"/>
        <v/>
      </c>
      <c r="DO43" s="41" t="str">
        <f t="shared" si="61"/>
        <v/>
      </c>
      <c r="DP43" s="41" t="str">
        <f t="shared" si="61"/>
        <v/>
      </c>
      <c r="DQ43" s="41" t="str">
        <f t="shared" si="61"/>
        <v/>
      </c>
      <c r="DR43" s="41" t="str">
        <f t="shared" si="61"/>
        <v/>
      </c>
      <c r="DS43" s="41" t="str">
        <f t="shared" si="61"/>
        <v/>
      </c>
      <c r="DT43" s="41" t="str">
        <f t="shared" si="61"/>
        <v/>
      </c>
      <c r="DU43" s="41" t="str">
        <f t="shared" si="61"/>
        <v/>
      </c>
      <c r="DV43" s="41" t="str">
        <f t="shared" si="61"/>
        <v/>
      </c>
      <c r="DW43" s="41" t="str">
        <f t="shared" si="61"/>
        <v/>
      </c>
      <c r="DX43" s="41" t="str">
        <f t="shared" si="61"/>
        <v/>
      </c>
      <c r="DY43" s="41" t="str">
        <f t="shared" si="61"/>
        <v/>
      </c>
      <c r="DZ43" s="41" t="str">
        <f t="shared" si="61"/>
        <v/>
      </c>
      <c r="EA43" s="41" t="str">
        <f t="shared" si="61"/>
        <v/>
      </c>
      <c r="EB43" s="41" t="str">
        <f t="shared" si="61"/>
        <v/>
      </c>
      <c r="EC43" s="41" t="str">
        <f t="shared" si="61"/>
        <v/>
      </c>
      <c r="ED43" s="41" t="str">
        <f t="shared" si="61"/>
        <v/>
      </c>
      <c r="EE43" s="41" t="str">
        <f t="shared" si="61"/>
        <v/>
      </c>
      <c r="EF43" s="41" t="str">
        <f t="shared" si="61"/>
        <v/>
      </c>
      <c r="EG43" s="41" t="str">
        <f t="shared" si="61"/>
        <v/>
      </c>
      <c r="EH43" s="41" t="str">
        <f t="shared" si="61"/>
        <v/>
      </c>
      <c r="EI43" s="41" t="str">
        <f t="shared" si="61"/>
        <v/>
      </c>
      <c r="EJ43" s="41" t="str">
        <f t="shared" si="61"/>
        <v/>
      </c>
      <c r="EK43" s="41" t="str">
        <f t="shared" si="61"/>
        <v/>
      </c>
      <c r="EL43" s="41" t="str">
        <f t="shared" si="61"/>
        <v/>
      </c>
      <c r="EM43" s="41" t="str">
        <f t="shared" si="61"/>
        <v/>
      </c>
      <c r="EN43" s="41" t="str">
        <f t="shared" si="61"/>
        <v/>
      </c>
      <c r="EO43" s="41" t="str">
        <f t="shared" si="61"/>
        <v/>
      </c>
    </row>
    <row r="44" spans="1:145" ht="21" customHeight="1" x14ac:dyDescent="0.15">
      <c r="A44" s="34" t="str">
        <f t="shared" ca="1" si="2"/>
        <v>5/A</v>
      </c>
      <c r="B44" s="42">
        <f>V!A44</f>
        <v>18</v>
      </c>
      <c r="C44" s="42">
        <f>V!B44</f>
        <v>107</v>
      </c>
      <c r="D44" s="43" t="str">
        <f>V!D44</f>
        <v>Çift sütunlu aşağı listesi</v>
      </c>
      <c r="E44" s="37" t="str">
        <f>LEFT(S!A44,1)</f>
        <v/>
      </c>
      <c r="F44" s="37" t="str">
        <f>RIGHT(S!A44,8)</f>
        <v/>
      </c>
      <c r="G44" s="37" t="str">
        <f t="shared" si="3"/>
        <v/>
      </c>
      <c r="H44" s="35" t="str">
        <f t="shared" si="4"/>
        <v>/</v>
      </c>
      <c r="I44" s="35" t="str">
        <f t="shared" si="5"/>
        <v/>
      </c>
      <c r="J44" s="35" t="str">
        <f t="shared" si="59"/>
        <v/>
      </c>
      <c r="K44" s="35" t="str">
        <f t="shared" ca="1" si="6"/>
        <v/>
      </c>
      <c r="L44" s="108">
        <f>S!L44</f>
        <v>0</v>
      </c>
      <c r="M44" s="108" t="str">
        <f t="shared" ca="1" si="7"/>
        <v/>
      </c>
      <c r="N44" s="38">
        <v>44</v>
      </c>
      <c r="O44" s="38"/>
      <c r="P44" s="38"/>
      <c r="Q44" s="46">
        <f t="shared" si="14"/>
        <v>3</v>
      </c>
      <c r="R44" s="35" t="str">
        <f t="shared" ca="1" si="8"/>
        <v>5/A</v>
      </c>
      <c r="S44" s="47"/>
      <c r="T44" s="40"/>
      <c r="U44" s="40"/>
      <c r="V44" s="35" t="str">
        <f t="shared" ca="1" si="9"/>
        <v/>
      </c>
      <c r="W44" s="44" t="str">
        <f t="shared" ca="1" si="10"/>
        <v/>
      </c>
      <c r="X44" s="39"/>
      <c r="Y44" s="40"/>
      <c r="Z44" s="40"/>
      <c r="AA44" s="40" t="str">
        <f t="shared" ca="1" si="15"/>
        <v/>
      </c>
      <c r="AB44" s="40" t="str">
        <f t="shared" ca="1" si="16"/>
        <v/>
      </c>
      <c r="AC44" s="40" t="str">
        <f t="shared" ca="1" si="17"/>
        <v/>
      </c>
      <c r="AD44" s="40" t="str">
        <f t="shared" ca="1" si="18"/>
        <v/>
      </c>
      <c r="AE44" s="40" t="str">
        <f t="shared" ca="1" si="19"/>
        <v/>
      </c>
      <c r="AF44" s="40" t="str">
        <f t="shared" ca="1" si="20"/>
        <v/>
      </c>
      <c r="AG44" s="40" t="str">
        <f t="shared" ca="1" si="21"/>
        <v/>
      </c>
      <c r="AH44" s="40" t="str">
        <f t="shared" ca="1" si="22"/>
        <v/>
      </c>
      <c r="AI44" s="40" t="str">
        <f t="shared" ca="1" si="23"/>
        <v/>
      </c>
      <c r="AJ44" s="40" t="str">
        <f t="shared" ca="1" si="24"/>
        <v/>
      </c>
      <c r="AK44" s="40" t="str">
        <f t="shared" ca="1" si="25"/>
        <v/>
      </c>
      <c r="AL44" s="40" t="str">
        <f t="shared" ca="1" si="26"/>
        <v/>
      </c>
      <c r="AM44" s="40" t="str">
        <f t="shared" ca="1" si="27"/>
        <v/>
      </c>
      <c r="AN44" s="40" t="str">
        <f t="shared" ca="1" si="28"/>
        <v/>
      </c>
      <c r="AO44" s="40" t="str">
        <f t="shared" ca="1" si="29"/>
        <v/>
      </c>
      <c r="AP44" s="40" t="str">
        <f t="shared" ca="1" si="30"/>
        <v/>
      </c>
      <c r="AQ44" s="40" t="str">
        <f t="shared" ca="1" si="31"/>
        <v/>
      </c>
      <c r="AR44" s="40" t="str">
        <f t="shared" ca="1" si="32"/>
        <v/>
      </c>
      <c r="AS44" s="40" t="str">
        <f t="shared" ca="1" si="33"/>
        <v/>
      </c>
      <c r="AT44" s="40" t="str">
        <f t="shared" ca="1" si="34"/>
        <v/>
      </c>
      <c r="AU44" s="40" t="str">
        <f t="shared" ca="1" si="35"/>
        <v/>
      </c>
      <c r="AV44" s="40" t="str">
        <f t="shared" ca="1" si="36"/>
        <v/>
      </c>
      <c r="AW44" s="40" t="str">
        <f t="shared" ca="1" si="37"/>
        <v/>
      </c>
      <c r="AX44" s="40" t="str">
        <f t="shared" ca="1" si="38"/>
        <v/>
      </c>
      <c r="AY44" s="40" t="str">
        <f t="shared" ca="1" si="39"/>
        <v/>
      </c>
      <c r="AZ44" s="40" t="str">
        <f t="shared" ca="1" si="40"/>
        <v/>
      </c>
      <c r="BA44" s="40" t="str">
        <f t="shared" ca="1" si="41"/>
        <v/>
      </c>
      <c r="BB44" s="40" t="str">
        <f t="shared" ca="1" si="42"/>
        <v/>
      </c>
      <c r="BC44" s="40" t="str">
        <f t="shared" ca="1" si="43"/>
        <v/>
      </c>
      <c r="BD44" s="40" t="e">
        <f t="shared" ca="1" si="44"/>
        <v>#VALUE!</v>
      </c>
      <c r="BE44" s="40" t="e">
        <f t="shared" ca="1" si="45"/>
        <v>#VALUE!</v>
      </c>
      <c r="BF44" s="40" t="e">
        <f t="shared" ca="1" si="46"/>
        <v>#VALUE!</v>
      </c>
      <c r="BG44" s="40" t="e">
        <f t="shared" ca="1" si="47"/>
        <v>#VALUE!</v>
      </c>
      <c r="BH44" s="40" t="e">
        <f t="shared" ca="1" si="48"/>
        <v>#VALUE!</v>
      </c>
      <c r="BI44" s="40" t="e">
        <f t="shared" ca="1" si="49"/>
        <v>#VALUE!</v>
      </c>
      <c r="BJ44" s="40" t="e">
        <f t="shared" ca="1" si="50"/>
        <v>#VALUE!</v>
      </c>
      <c r="BK44" s="40" t="e">
        <f t="shared" ca="1" si="51"/>
        <v>#VALUE!</v>
      </c>
      <c r="BL44" s="40" t="e">
        <f t="shared" ca="1" si="52"/>
        <v>#VALUE!</v>
      </c>
      <c r="BM44" s="40" t="e">
        <f t="shared" ca="1" si="53"/>
        <v>#VALUE!</v>
      </c>
      <c r="BN44" s="40" t="e">
        <f t="shared" ca="1" si="54"/>
        <v>#VALUE!</v>
      </c>
      <c r="DA44" s="41" t="str">
        <f t="shared" si="11"/>
        <v/>
      </c>
      <c r="DB44" s="41" t="str">
        <f t="shared" si="12"/>
        <v/>
      </c>
      <c r="DC44" s="41" t="str">
        <f t="shared" si="13"/>
        <v/>
      </c>
      <c r="DD44" s="41" t="str">
        <f t="shared" si="61"/>
        <v/>
      </c>
      <c r="DE44" s="41" t="str">
        <f t="shared" si="61"/>
        <v/>
      </c>
      <c r="DF44" s="41" t="str">
        <f t="shared" si="61"/>
        <v/>
      </c>
      <c r="DG44" s="41" t="str">
        <f t="shared" si="61"/>
        <v/>
      </c>
      <c r="DH44" s="41" t="str">
        <f t="shared" si="61"/>
        <v/>
      </c>
      <c r="DI44" s="41" t="str">
        <f t="shared" si="61"/>
        <v/>
      </c>
      <c r="DJ44" s="41" t="str">
        <f t="shared" si="61"/>
        <v/>
      </c>
      <c r="DK44" s="41" t="str">
        <f t="shared" si="61"/>
        <v/>
      </c>
      <c r="DL44" s="41" t="str">
        <f t="shared" si="61"/>
        <v/>
      </c>
      <c r="DM44" s="41" t="str">
        <f t="shared" si="61"/>
        <v/>
      </c>
      <c r="DN44" s="41" t="str">
        <f t="shared" si="61"/>
        <v/>
      </c>
      <c r="DO44" s="41" t="str">
        <f t="shared" si="61"/>
        <v/>
      </c>
      <c r="DP44" s="41" t="str">
        <f t="shared" si="61"/>
        <v/>
      </c>
      <c r="DQ44" s="41" t="str">
        <f t="shared" si="61"/>
        <v/>
      </c>
      <c r="DR44" s="41" t="str">
        <f t="shared" si="61"/>
        <v/>
      </c>
      <c r="DS44" s="41" t="str">
        <f t="shared" si="61"/>
        <v/>
      </c>
      <c r="DT44" s="41" t="str">
        <f t="shared" si="61"/>
        <v/>
      </c>
      <c r="DU44" s="41" t="str">
        <f t="shared" si="61"/>
        <v/>
      </c>
      <c r="DV44" s="41" t="str">
        <f t="shared" si="61"/>
        <v/>
      </c>
      <c r="DW44" s="41" t="str">
        <f t="shared" si="61"/>
        <v/>
      </c>
      <c r="DX44" s="41" t="str">
        <f t="shared" si="61"/>
        <v/>
      </c>
      <c r="DY44" s="41" t="str">
        <f t="shared" si="61"/>
        <v/>
      </c>
      <c r="DZ44" s="41" t="str">
        <f t="shared" si="61"/>
        <v/>
      </c>
      <c r="EA44" s="41" t="str">
        <f t="shared" si="61"/>
        <v/>
      </c>
      <c r="EB44" s="41" t="str">
        <f t="shared" si="61"/>
        <v/>
      </c>
      <c r="EC44" s="41" t="str">
        <f t="shared" si="61"/>
        <v/>
      </c>
      <c r="ED44" s="41" t="str">
        <f t="shared" si="61"/>
        <v/>
      </c>
      <c r="EE44" s="41" t="str">
        <f t="shared" si="61"/>
        <v/>
      </c>
      <c r="EF44" s="41" t="str">
        <f t="shared" si="61"/>
        <v/>
      </c>
      <c r="EG44" s="41" t="str">
        <f t="shared" si="61"/>
        <v/>
      </c>
      <c r="EH44" s="41" t="str">
        <f t="shared" si="61"/>
        <v/>
      </c>
      <c r="EI44" s="41" t="str">
        <f t="shared" si="61"/>
        <v/>
      </c>
      <c r="EJ44" s="41" t="str">
        <f t="shared" si="61"/>
        <v/>
      </c>
      <c r="EK44" s="41" t="str">
        <f t="shared" si="61"/>
        <v/>
      </c>
      <c r="EL44" s="41" t="str">
        <f t="shared" si="61"/>
        <v/>
      </c>
      <c r="EM44" s="41" t="str">
        <f t="shared" si="61"/>
        <v/>
      </c>
      <c r="EN44" s="41" t="str">
        <f t="shared" si="61"/>
        <v/>
      </c>
      <c r="EO44" s="41" t="str">
        <f t="shared" si="61"/>
        <v/>
      </c>
    </row>
    <row r="45" spans="1:145" ht="21" customHeight="1" x14ac:dyDescent="0.15">
      <c r="A45" s="48" t="str">
        <f t="shared" ca="1" si="2"/>
        <v>5/A</v>
      </c>
      <c r="B45" s="49">
        <f>V!A45</f>
        <v>19</v>
      </c>
      <c r="C45" s="49">
        <f>V!B45</f>
        <v>111</v>
      </c>
      <c r="D45" s="50" t="str">
        <f>V!D45</f>
        <v>Çift sütunlu aşağı listesi</v>
      </c>
      <c r="E45" s="37" t="str">
        <f>LEFT(S!A45,1)</f>
        <v/>
      </c>
      <c r="F45" s="37" t="str">
        <f>RIGHT(S!A45,8)</f>
        <v/>
      </c>
      <c r="G45" s="37" t="str">
        <f t="shared" si="3"/>
        <v/>
      </c>
      <c r="H45" s="35" t="str">
        <f t="shared" si="4"/>
        <v>/</v>
      </c>
      <c r="I45" s="35" t="str">
        <f t="shared" si="5"/>
        <v/>
      </c>
      <c r="J45" s="35" t="str">
        <f t="shared" si="59"/>
        <v/>
      </c>
      <c r="K45" s="35" t="str">
        <f t="shared" ca="1" si="6"/>
        <v/>
      </c>
      <c r="L45" s="108">
        <f>S!L45</f>
        <v>0</v>
      </c>
      <c r="M45" s="108" t="str">
        <f t="shared" ca="1" si="7"/>
        <v/>
      </c>
      <c r="N45" s="38">
        <v>45</v>
      </c>
      <c r="O45" s="51"/>
      <c r="P45" s="51"/>
      <c r="Q45" s="46">
        <f t="shared" si="14"/>
        <v>3</v>
      </c>
      <c r="R45" s="35" t="str">
        <f t="shared" ca="1" si="8"/>
        <v>5/A</v>
      </c>
      <c r="S45" s="52"/>
      <c r="V45" s="35" t="str">
        <f t="shared" ca="1" si="9"/>
        <v/>
      </c>
      <c r="W45" s="44" t="str">
        <f t="shared" ca="1" si="10"/>
        <v/>
      </c>
      <c r="AA45" s="40" t="str">
        <f t="shared" ref="AA45:AA50" ca="1" si="62">IF(W$2-1&lt;AA44,"",AA44+1)</f>
        <v/>
      </c>
      <c r="AB45" s="40" t="str">
        <f t="shared" ref="AB45:AB50" ca="1" si="63">IF(AB$3+W$3-2&lt;AB44,"",AB44+1)</f>
        <v/>
      </c>
      <c r="AC45" s="40" t="str">
        <f t="shared" ref="AC45:AC50" ca="1" si="64">IF(AC$3+W$4-2&lt;AC44,"",AC44+1)</f>
        <v/>
      </c>
      <c r="AD45" s="40" t="str">
        <f t="shared" ref="AD45:AD50" ca="1" si="65">IF(AD$3+W$5-2&lt;AD44,"",AD44+1)</f>
        <v/>
      </c>
      <c r="AE45" s="40" t="str">
        <f t="shared" ref="AE45:AE50" ca="1" si="66">IF(AE$3+W$6-2&lt;AE44,"",AE44+1)</f>
        <v/>
      </c>
      <c r="AF45" s="40" t="str">
        <f t="shared" ref="AF45:AF50" ca="1" si="67">IF(AF$3+W$7-2&lt;AF44,"",AF44+1)</f>
        <v/>
      </c>
      <c r="AG45" s="40" t="str">
        <f t="shared" ref="AG45:AG50" ca="1" si="68">IF(AG$3+W$8-2&lt;AG44,"",AG44+1)</f>
        <v/>
      </c>
      <c r="AH45" s="40" t="str">
        <f t="shared" ref="AH45:AH50" ca="1" si="69">IF(AH$3+W$9-2&lt;AH44,"",AH44+1)</f>
        <v/>
      </c>
      <c r="AI45" s="40" t="str">
        <f t="shared" ref="AI45:AI50" ca="1" si="70">IF(AI$3+W$10-2&lt;AI44,"",AI44+1)</f>
        <v/>
      </c>
      <c r="AJ45" s="40" t="str">
        <f t="shared" ref="AJ45:AJ50" ca="1" si="71">IF(AJ$3+W$11-2&lt;AJ44,"",AJ44+1)</f>
        <v/>
      </c>
      <c r="AK45" s="40" t="str">
        <f t="shared" ref="AK45:AK50" ca="1" si="72">IF(AK$3+W$12-2&lt;AK44,"",AK44+1)</f>
        <v/>
      </c>
      <c r="AL45" s="40" t="str">
        <f t="shared" ref="AL45:AL50" ca="1" si="73">IF(AL$3+W$13-2&lt;AL44,"",AL44+1)</f>
        <v/>
      </c>
      <c r="AM45" s="40" t="str">
        <f t="shared" ref="AM45:AM50" ca="1" si="74">IF(AM$3+W$14-2&lt;AM44,"",AM44+1)</f>
        <v/>
      </c>
      <c r="AN45" s="40" t="str">
        <f t="shared" ref="AN45:AN50" ca="1" si="75">IF(AN$3+W$15-2&lt;AN44,"",AN44+1)</f>
        <v/>
      </c>
      <c r="AO45" s="40" t="str">
        <f t="shared" ref="AO45:AO50" ca="1" si="76">IF(AO$3+W$16-2&lt;AO44,"",AO44+1)</f>
        <v/>
      </c>
      <c r="AP45" s="40" t="str">
        <f t="shared" ref="AP45:AP50" ca="1" si="77">IF(AP$3+W$17-2&lt;AP44,"",AP44+1)</f>
        <v/>
      </c>
      <c r="AQ45" s="40" t="str">
        <f t="shared" ref="AQ45:AQ50" ca="1" si="78">IF(AQ$3+W$18-2&lt;AQ44,"",AQ44+1)</f>
        <v/>
      </c>
      <c r="AR45" s="40" t="str">
        <f t="shared" ref="AR45:AR50" ca="1" si="79">IF(AR$3+W$19-2&lt;AR44,"",AR44+1)</f>
        <v/>
      </c>
      <c r="AS45" s="40" t="str">
        <f t="shared" ref="AS45:AS50" ca="1" si="80">IF(AS$3+W$20-2&lt;AS44,"",AS44+1)</f>
        <v/>
      </c>
      <c r="AT45" s="40" t="str">
        <f t="shared" ref="AT45:AT50" ca="1" si="81">IF(AT$3+W$21-2&lt;AT44,"",AT44+1)</f>
        <v/>
      </c>
      <c r="AU45" s="40" t="str">
        <f t="shared" ref="AU45:AU50" ca="1" si="82">IF(AU$3+W$22-2&lt;AU44,"",AU44+1)</f>
        <v/>
      </c>
      <c r="AV45" s="40" t="str">
        <f t="shared" ref="AV45:AV50" ca="1" si="83">IF(AV$3+W$23-2&lt;AV44,"",AV44+1)</f>
        <v/>
      </c>
      <c r="AW45" s="40" t="str">
        <f t="shared" ref="AW45:AW50" ca="1" si="84">IF(AW$3+W$24-2&lt;AW44,"",AW44+1)</f>
        <v/>
      </c>
      <c r="AX45" s="40" t="str">
        <f t="shared" ref="AX45:AX50" ca="1" si="85">IF(AX$3+W$25-2&lt;AX44,"",AX44+1)</f>
        <v/>
      </c>
      <c r="AY45" s="40" t="str">
        <f t="shared" ref="AY45:AY50" ca="1" si="86">IF(AY$3+W$26-2&lt;AY44,"",AY44+1)</f>
        <v/>
      </c>
      <c r="AZ45" s="40" t="str">
        <f t="shared" ref="AZ45:AZ50" ca="1" si="87">IF(AZ$3+W$27-2&lt;AZ44,"",AZ44+1)</f>
        <v/>
      </c>
      <c r="BA45" s="40" t="str">
        <f t="shared" ref="BA45:BA50" ca="1" si="88">IF(BA$3+W$28-2&lt;BA44,"",BA44+1)</f>
        <v/>
      </c>
      <c r="BB45" s="40" t="str">
        <f t="shared" ref="BB45:BB50" ca="1" si="89">IF(BB$3+W$29-2&lt;BB44,"",BB44+1)</f>
        <v/>
      </c>
      <c r="BC45" s="40" t="str">
        <f t="shared" ref="BC45:BC50" ca="1" si="90">IF(BC$3+W$30-2&lt;BC44,"",BC44+1)</f>
        <v/>
      </c>
      <c r="BD45" s="40" t="e">
        <f t="shared" ca="1" si="44"/>
        <v>#VALUE!</v>
      </c>
      <c r="BE45" s="40" t="e">
        <f t="shared" ca="1" si="45"/>
        <v>#VALUE!</v>
      </c>
      <c r="BF45" s="40" t="e">
        <f t="shared" ca="1" si="46"/>
        <v>#VALUE!</v>
      </c>
      <c r="BG45" s="40" t="e">
        <f t="shared" ca="1" si="47"/>
        <v>#VALUE!</v>
      </c>
      <c r="BH45" s="40" t="e">
        <f t="shared" ca="1" si="48"/>
        <v>#VALUE!</v>
      </c>
      <c r="BI45" s="40" t="e">
        <f t="shared" ca="1" si="49"/>
        <v>#VALUE!</v>
      </c>
      <c r="BJ45" s="40" t="e">
        <f t="shared" ca="1" si="50"/>
        <v>#VALUE!</v>
      </c>
      <c r="BK45" s="40" t="e">
        <f t="shared" ca="1" si="51"/>
        <v>#VALUE!</v>
      </c>
      <c r="BL45" s="40" t="e">
        <f t="shared" ca="1" si="52"/>
        <v>#VALUE!</v>
      </c>
      <c r="BM45" s="40" t="e">
        <f t="shared" ca="1" si="53"/>
        <v>#VALUE!</v>
      </c>
      <c r="BN45" s="40" t="e">
        <f t="shared" ca="1" si="54"/>
        <v>#VALUE!</v>
      </c>
      <c r="DA45" s="41" t="str">
        <f t="shared" si="11"/>
        <v/>
      </c>
      <c r="DB45" s="41" t="str">
        <f t="shared" si="12"/>
        <v/>
      </c>
      <c r="DC45" s="41" t="str">
        <f t="shared" si="13"/>
        <v/>
      </c>
      <c r="DD45" s="41" t="str">
        <f t="shared" si="61"/>
        <v/>
      </c>
      <c r="DE45" s="41" t="str">
        <f t="shared" si="61"/>
        <v/>
      </c>
      <c r="DF45" s="41" t="str">
        <f t="shared" si="61"/>
        <v/>
      </c>
      <c r="DG45" s="41" t="str">
        <f t="shared" si="61"/>
        <v/>
      </c>
      <c r="DH45" s="41" t="str">
        <f t="shared" si="61"/>
        <v/>
      </c>
      <c r="DI45" s="41" t="str">
        <f t="shared" si="61"/>
        <v/>
      </c>
      <c r="DJ45" s="41" t="str">
        <f t="shared" si="61"/>
        <v/>
      </c>
      <c r="DK45" s="41" t="str">
        <f t="shared" si="61"/>
        <v/>
      </c>
      <c r="DL45" s="41" t="str">
        <f t="shared" si="61"/>
        <v/>
      </c>
      <c r="DM45" s="41" t="str">
        <f t="shared" si="61"/>
        <v/>
      </c>
      <c r="DN45" s="41" t="str">
        <f t="shared" si="61"/>
        <v/>
      </c>
      <c r="DO45" s="41" t="str">
        <f t="shared" si="61"/>
        <v/>
      </c>
      <c r="DP45" s="41" t="str">
        <f t="shared" si="61"/>
        <v/>
      </c>
      <c r="DQ45" s="41" t="str">
        <f t="shared" si="61"/>
        <v/>
      </c>
      <c r="DR45" s="41" t="str">
        <f t="shared" si="61"/>
        <v/>
      </c>
      <c r="DS45" s="41" t="str">
        <f t="shared" si="61"/>
        <v/>
      </c>
      <c r="DT45" s="41" t="str">
        <f t="shared" si="61"/>
        <v/>
      </c>
      <c r="DU45" s="41" t="str">
        <f t="shared" si="61"/>
        <v/>
      </c>
      <c r="DV45" s="41" t="str">
        <f t="shared" si="61"/>
        <v/>
      </c>
      <c r="DW45" s="41" t="str">
        <f t="shared" si="61"/>
        <v/>
      </c>
      <c r="DX45" s="41" t="str">
        <f t="shared" si="61"/>
        <v/>
      </c>
      <c r="DY45" s="41" t="str">
        <f t="shared" si="61"/>
        <v/>
      </c>
      <c r="DZ45" s="41" t="str">
        <f t="shared" si="61"/>
        <v/>
      </c>
      <c r="EA45" s="41" t="str">
        <f t="shared" si="61"/>
        <v/>
      </c>
      <c r="EB45" s="41" t="str">
        <f t="shared" si="61"/>
        <v/>
      </c>
      <c r="EC45" s="41" t="str">
        <f t="shared" si="61"/>
        <v/>
      </c>
      <c r="ED45" s="41" t="str">
        <f t="shared" si="61"/>
        <v/>
      </c>
      <c r="EE45" s="41" t="str">
        <f t="shared" si="61"/>
        <v/>
      </c>
      <c r="EF45" s="41" t="str">
        <f t="shared" si="61"/>
        <v/>
      </c>
      <c r="EG45" s="41" t="str">
        <f t="shared" si="61"/>
        <v/>
      </c>
      <c r="EH45" s="41" t="str">
        <f t="shared" si="61"/>
        <v/>
      </c>
      <c r="EI45" s="41" t="str">
        <f t="shared" si="61"/>
        <v/>
      </c>
      <c r="EJ45" s="41" t="str">
        <f t="shared" si="61"/>
        <v/>
      </c>
      <c r="EK45" s="41" t="str">
        <f t="shared" si="61"/>
        <v/>
      </c>
      <c r="EL45" s="41" t="str">
        <f t="shared" si="61"/>
        <v/>
      </c>
      <c r="EM45" s="41" t="str">
        <f t="shared" si="61"/>
        <v/>
      </c>
      <c r="EN45" s="41" t="str">
        <f t="shared" si="61"/>
        <v/>
      </c>
      <c r="EO45" s="41" t="str">
        <f t="shared" si="61"/>
        <v/>
      </c>
    </row>
    <row r="46" spans="1:145" ht="21" customHeight="1" x14ac:dyDescent="0.15">
      <c r="A46" s="34" t="str">
        <f t="shared" ca="1" si="2"/>
        <v>5/A</v>
      </c>
      <c r="B46" s="42">
        <f>V!A46</f>
        <v>20</v>
      </c>
      <c r="C46" s="42">
        <f>V!B46</f>
        <v>113</v>
      </c>
      <c r="D46" s="43" t="str">
        <f>V!D46</f>
        <v>Çift sütunlu aşağı listesi</v>
      </c>
      <c r="E46" s="37" t="str">
        <f>LEFT(S!A46,1)</f>
        <v/>
      </c>
      <c r="F46" s="37" t="str">
        <f>RIGHT(S!A46,8)</f>
        <v/>
      </c>
      <c r="G46" s="37" t="str">
        <f t="shared" si="3"/>
        <v/>
      </c>
      <c r="H46" s="35" t="str">
        <f t="shared" si="4"/>
        <v>/</v>
      </c>
      <c r="I46" s="35" t="str">
        <f t="shared" si="5"/>
        <v/>
      </c>
      <c r="J46" s="35" t="str">
        <f t="shared" si="59"/>
        <v/>
      </c>
      <c r="K46" s="35" t="str">
        <f t="shared" ca="1" si="6"/>
        <v/>
      </c>
      <c r="L46" s="108">
        <f>S!L46</f>
        <v>0</v>
      </c>
      <c r="M46" s="108" t="str">
        <f t="shared" ca="1" si="7"/>
        <v/>
      </c>
      <c r="N46" s="38">
        <v>46</v>
      </c>
      <c r="O46" s="51"/>
      <c r="P46" s="51"/>
      <c r="Q46" s="46">
        <f t="shared" si="14"/>
        <v>3</v>
      </c>
      <c r="R46" s="35" t="str">
        <f t="shared" ca="1" si="8"/>
        <v>5/A</v>
      </c>
      <c r="S46" s="52"/>
      <c r="V46" s="35" t="str">
        <f t="shared" ca="1" si="9"/>
        <v/>
      </c>
      <c r="W46" s="44" t="str">
        <f t="shared" ca="1" si="10"/>
        <v/>
      </c>
      <c r="AA46" s="40" t="str">
        <f t="shared" ca="1" si="62"/>
        <v/>
      </c>
      <c r="AB46" s="40" t="str">
        <f t="shared" ca="1" si="63"/>
        <v/>
      </c>
      <c r="AC46" s="40" t="str">
        <f t="shared" ca="1" si="64"/>
        <v/>
      </c>
      <c r="AD46" s="40" t="str">
        <f t="shared" ca="1" si="65"/>
        <v/>
      </c>
      <c r="AE46" s="40" t="str">
        <f t="shared" ca="1" si="66"/>
        <v/>
      </c>
      <c r="AF46" s="40" t="str">
        <f t="shared" ca="1" si="67"/>
        <v/>
      </c>
      <c r="AG46" s="40" t="str">
        <f t="shared" ca="1" si="68"/>
        <v/>
      </c>
      <c r="AH46" s="40" t="str">
        <f t="shared" ca="1" si="69"/>
        <v/>
      </c>
      <c r="AI46" s="40" t="str">
        <f t="shared" ca="1" si="70"/>
        <v/>
      </c>
      <c r="AJ46" s="40" t="str">
        <f t="shared" ca="1" si="71"/>
        <v/>
      </c>
      <c r="AK46" s="40" t="str">
        <f t="shared" ca="1" si="72"/>
        <v/>
      </c>
      <c r="AL46" s="40" t="str">
        <f t="shared" ca="1" si="73"/>
        <v/>
      </c>
      <c r="AM46" s="40" t="str">
        <f t="shared" ca="1" si="74"/>
        <v/>
      </c>
      <c r="AN46" s="40" t="str">
        <f t="shared" ca="1" si="75"/>
        <v/>
      </c>
      <c r="AO46" s="40" t="str">
        <f t="shared" ca="1" si="76"/>
        <v/>
      </c>
      <c r="AP46" s="40" t="str">
        <f t="shared" ca="1" si="77"/>
        <v/>
      </c>
      <c r="AQ46" s="40" t="str">
        <f t="shared" ca="1" si="78"/>
        <v/>
      </c>
      <c r="AR46" s="40" t="str">
        <f t="shared" ca="1" si="79"/>
        <v/>
      </c>
      <c r="AS46" s="40" t="str">
        <f t="shared" ca="1" si="80"/>
        <v/>
      </c>
      <c r="AT46" s="40" t="str">
        <f t="shared" ca="1" si="81"/>
        <v/>
      </c>
      <c r="AU46" s="40" t="str">
        <f t="shared" ca="1" si="82"/>
        <v/>
      </c>
      <c r="AV46" s="40" t="str">
        <f t="shared" ca="1" si="83"/>
        <v/>
      </c>
      <c r="AW46" s="40" t="str">
        <f t="shared" ca="1" si="84"/>
        <v/>
      </c>
      <c r="AX46" s="40" t="str">
        <f t="shared" ca="1" si="85"/>
        <v/>
      </c>
      <c r="AY46" s="40" t="str">
        <f t="shared" ca="1" si="86"/>
        <v/>
      </c>
      <c r="AZ46" s="40" t="str">
        <f t="shared" ca="1" si="87"/>
        <v/>
      </c>
      <c r="BA46" s="40" t="str">
        <f t="shared" ca="1" si="88"/>
        <v/>
      </c>
      <c r="BB46" s="40" t="str">
        <f t="shared" ca="1" si="89"/>
        <v/>
      </c>
      <c r="BC46" s="40" t="str">
        <f t="shared" ca="1" si="90"/>
        <v/>
      </c>
      <c r="BD46" s="40" t="e">
        <f t="shared" ca="1" si="44"/>
        <v>#VALUE!</v>
      </c>
      <c r="BE46" s="40" t="e">
        <f t="shared" ca="1" si="45"/>
        <v>#VALUE!</v>
      </c>
      <c r="BF46" s="40" t="e">
        <f t="shared" ca="1" si="46"/>
        <v>#VALUE!</v>
      </c>
      <c r="BG46" s="40" t="e">
        <f t="shared" ca="1" si="47"/>
        <v>#VALUE!</v>
      </c>
      <c r="BH46" s="40" t="e">
        <f t="shared" ca="1" si="48"/>
        <v>#VALUE!</v>
      </c>
      <c r="BI46" s="40" t="e">
        <f t="shared" ca="1" si="49"/>
        <v>#VALUE!</v>
      </c>
      <c r="BJ46" s="40" t="e">
        <f t="shared" ca="1" si="50"/>
        <v>#VALUE!</v>
      </c>
      <c r="BK46" s="40" t="e">
        <f t="shared" ca="1" si="51"/>
        <v>#VALUE!</v>
      </c>
      <c r="BL46" s="40" t="e">
        <f t="shared" ca="1" si="52"/>
        <v>#VALUE!</v>
      </c>
      <c r="BM46" s="40" t="e">
        <f t="shared" ca="1" si="53"/>
        <v>#VALUE!</v>
      </c>
      <c r="BN46" s="40" t="e">
        <f t="shared" ca="1" si="54"/>
        <v>#VALUE!</v>
      </c>
      <c r="DA46" s="41" t="str">
        <f t="shared" si="11"/>
        <v/>
      </c>
      <c r="DB46" s="41" t="str">
        <f t="shared" si="12"/>
        <v/>
      </c>
      <c r="DC46" s="41" t="str">
        <f t="shared" si="13"/>
        <v/>
      </c>
      <c r="DD46" s="41" t="str">
        <f t="shared" si="61"/>
        <v/>
      </c>
      <c r="DE46" s="41" t="str">
        <f t="shared" si="61"/>
        <v/>
      </c>
      <c r="DF46" s="41" t="str">
        <f t="shared" si="61"/>
        <v/>
      </c>
      <c r="DG46" s="41" t="str">
        <f t="shared" si="61"/>
        <v/>
      </c>
      <c r="DH46" s="41" t="str">
        <f t="shared" si="61"/>
        <v/>
      </c>
      <c r="DI46" s="41" t="str">
        <f t="shared" si="61"/>
        <v/>
      </c>
      <c r="DJ46" s="41" t="str">
        <f t="shared" si="61"/>
        <v/>
      </c>
      <c r="DK46" s="41" t="str">
        <f t="shared" si="61"/>
        <v/>
      </c>
      <c r="DL46" s="41" t="str">
        <f t="shared" si="61"/>
        <v/>
      </c>
      <c r="DM46" s="41" t="str">
        <f t="shared" si="61"/>
        <v/>
      </c>
      <c r="DN46" s="41" t="str">
        <f t="shared" si="61"/>
        <v/>
      </c>
      <c r="DO46" s="41" t="str">
        <f t="shared" si="61"/>
        <v/>
      </c>
      <c r="DP46" s="41" t="str">
        <f t="shared" si="61"/>
        <v/>
      </c>
      <c r="DQ46" s="41" t="str">
        <f t="shared" si="61"/>
        <v/>
      </c>
      <c r="DR46" s="41" t="str">
        <f t="shared" si="61"/>
        <v/>
      </c>
      <c r="DS46" s="41" t="str">
        <f t="shared" si="61"/>
        <v/>
      </c>
      <c r="DT46" s="41" t="str">
        <f t="shared" si="61"/>
        <v/>
      </c>
      <c r="DU46" s="41" t="str">
        <f t="shared" si="61"/>
        <v/>
      </c>
      <c r="DV46" s="41" t="str">
        <f t="shared" si="61"/>
        <v/>
      </c>
      <c r="DW46" s="41" t="str">
        <f t="shared" si="61"/>
        <v/>
      </c>
      <c r="DX46" s="41" t="str">
        <f t="shared" si="61"/>
        <v/>
      </c>
      <c r="DY46" s="41" t="str">
        <f t="shared" si="61"/>
        <v/>
      </c>
      <c r="DZ46" s="41" t="str">
        <f t="shared" si="61"/>
        <v/>
      </c>
      <c r="EA46" s="41" t="str">
        <f t="shared" si="61"/>
        <v/>
      </c>
      <c r="EB46" s="41" t="str">
        <f t="shared" si="61"/>
        <v/>
      </c>
      <c r="EC46" s="41" t="str">
        <f t="shared" si="61"/>
        <v/>
      </c>
      <c r="ED46" s="41" t="str">
        <f t="shared" si="61"/>
        <v/>
      </c>
      <c r="EE46" s="41" t="str">
        <f t="shared" si="61"/>
        <v/>
      </c>
      <c r="EF46" s="41" t="str">
        <f t="shared" si="61"/>
        <v/>
      </c>
      <c r="EG46" s="41" t="str">
        <f t="shared" si="61"/>
        <v/>
      </c>
      <c r="EH46" s="41" t="str">
        <f t="shared" si="61"/>
        <v/>
      </c>
      <c r="EI46" s="41" t="str">
        <f t="shared" si="61"/>
        <v/>
      </c>
      <c r="EJ46" s="41" t="str">
        <f t="shared" si="61"/>
        <v/>
      </c>
      <c r="EK46" s="41" t="str">
        <f t="shared" si="61"/>
        <v/>
      </c>
      <c r="EL46" s="41" t="str">
        <f t="shared" si="61"/>
        <v/>
      </c>
      <c r="EM46" s="41" t="str">
        <f t="shared" si="61"/>
        <v/>
      </c>
      <c r="EN46" s="41" t="str">
        <f t="shared" si="61"/>
        <v/>
      </c>
      <c r="EO46" s="41" t="str">
        <f t="shared" si="61"/>
        <v/>
      </c>
    </row>
    <row r="47" spans="1:145" ht="21" customHeight="1" x14ac:dyDescent="0.15">
      <c r="A47" s="34" t="str">
        <f t="shared" ca="1" si="2"/>
        <v>5/A</v>
      </c>
      <c r="B47" s="42">
        <f>V!A47</f>
        <v>21</v>
      </c>
      <c r="C47" s="42">
        <f>V!B47</f>
        <v>267</v>
      </c>
      <c r="D47" s="43" t="str">
        <f>V!D47</f>
        <v>Çift sütunlu aşağı listesi</v>
      </c>
      <c r="E47" s="37" t="str">
        <f>LEFT(S!A47,1)</f>
        <v/>
      </c>
      <c r="F47" s="37" t="str">
        <f>RIGHT(S!A47,8)</f>
        <v/>
      </c>
      <c r="G47" s="37" t="str">
        <f t="shared" si="3"/>
        <v/>
      </c>
      <c r="H47" s="35" t="str">
        <f t="shared" si="4"/>
        <v>/</v>
      </c>
      <c r="I47" s="35" t="str">
        <f t="shared" si="5"/>
        <v/>
      </c>
      <c r="J47" s="35" t="str">
        <f t="shared" si="59"/>
        <v/>
      </c>
      <c r="K47" s="35" t="str">
        <f t="shared" ca="1" si="6"/>
        <v/>
      </c>
      <c r="L47" s="108">
        <f>S!L47</f>
        <v>0</v>
      </c>
      <c r="M47" s="108" t="str">
        <f t="shared" ca="1" si="7"/>
        <v/>
      </c>
      <c r="N47" s="38">
        <v>47</v>
      </c>
      <c r="O47" s="51"/>
      <c r="P47" s="51"/>
      <c r="Q47" s="46">
        <f t="shared" si="14"/>
        <v>3</v>
      </c>
      <c r="R47" s="35" t="str">
        <f t="shared" ca="1" si="8"/>
        <v>5/A</v>
      </c>
      <c r="S47" s="52"/>
      <c r="V47" s="35" t="str">
        <f t="shared" ca="1" si="9"/>
        <v/>
      </c>
      <c r="W47" s="44" t="str">
        <f t="shared" ca="1" si="10"/>
        <v/>
      </c>
      <c r="AA47" s="40" t="str">
        <f t="shared" ca="1" si="62"/>
        <v/>
      </c>
      <c r="AB47" s="40" t="str">
        <f t="shared" ca="1" si="63"/>
        <v/>
      </c>
      <c r="AC47" s="40" t="str">
        <f t="shared" ca="1" si="64"/>
        <v/>
      </c>
      <c r="AD47" s="40" t="str">
        <f t="shared" ca="1" si="65"/>
        <v/>
      </c>
      <c r="AE47" s="40" t="str">
        <f t="shared" ca="1" si="66"/>
        <v/>
      </c>
      <c r="AF47" s="40" t="str">
        <f t="shared" ca="1" si="67"/>
        <v/>
      </c>
      <c r="AG47" s="40" t="str">
        <f t="shared" ca="1" si="68"/>
        <v/>
      </c>
      <c r="AH47" s="40" t="str">
        <f t="shared" ca="1" si="69"/>
        <v/>
      </c>
      <c r="AI47" s="40" t="str">
        <f t="shared" ca="1" si="70"/>
        <v/>
      </c>
      <c r="AJ47" s="40" t="str">
        <f t="shared" ca="1" si="71"/>
        <v/>
      </c>
      <c r="AK47" s="40" t="str">
        <f t="shared" ca="1" si="72"/>
        <v/>
      </c>
      <c r="AL47" s="40" t="str">
        <f t="shared" ca="1" si="73"/>
        <v/>
      </c>
      <c r="AM47" s="40" t="str">
        <f t="shared" ca="1" si="74"/>
        <v/>
      </c>
      <c r="AN47" s="40" t="str">
        <f t="shared" ca="1" si="75"/>
        <v/>
      </c>
      <c r="AO47" s="40" t="str">
        <f t="shared" ca="1" si="76"/>
        <v/>
      </c>
      <c r="AP47" s="40" t="str">
        <f t="shared" ca="1" si="77"/>
        <v/>
      </c>
      <c r="AQ47" s="40" t="str">
        <f t="shared" ca="1" si="78"/>
        <v/>
      </c>
      <c r="AR47" s="40" t="str">
        <f t="shared" ca="1" si="79"/>
        <v/>
      </c>
      <c r="AS47" s="40" t="str">
        <f t="shared" ca="1" si="80"/>
        <v/>
      </c>
      <c r="AT47" s="40" t="str">
        <f t="shared" ca="1" si="81"/>
        <v/>
      </c>
      <c r="AU47" s="40" t="str">
        <f t="shared" ca="1" si="82"/>
        <v/>
      </c>
      <c r="AV47" s="40" t="str">
        <f t="shared" ca="1" si="83"/>
        <v/>
      </c>
      <c r="AW47" s="40" t="str">
        <f t="shared" ca="1" si="84"/>
        <v/>
      </c>
      <c r="AX47" s="40" t="str">
        <f t="shared" ca="1" si="85"/>
        <v/>
      </c>
      <c r="AY47" s="40" t="str">
        <f t="shared" ca="1" si="86"/>
        <v/>
      </c>
      <c r="AZ47" s="40" t="str">
        <f t="shared" ca="1" si="87"/>
        <v/>
      </c>
      <c r="BA47" s="40" t="str">
        <f t="shared" ca="1" si="88"/>
        <v/>
      </c>
      <c r="BB47" s="40" t="str">
        <f t="shared" ca="1" si="89"/>
        <v/>
      </c>
      <c r="BC47" s="40" t="str">
        <f t="shared" ca="1" si="90"/>
        <v/>
      </c>
      <c r="BD47" s="40" t="e">
        <f t="shared" ca="1" si="44"/>
        <v>#VALUE!</v>
      </c>
      <c r="BE47" s="40" t="e">
        <f t="shared" ca="1" si="45"/>
        <v>#VALUE!</v>
      </c>
      <c r="BF47" s="40" t="e">
        <f t="shared" ca="1" si="46"/>
        <v>#VALUE!</v>
      </c>
      <c r="BG47" s="40" t="e">
        <f t="shared" ca="1" si="47"/>
        <v>#VALUE!</v>
      </c>
      <c r="BH47" s="40" t="e">
        <f t="shared" ca="1" si="48"/>
        <v>#VALUE!</v>
      </c>
      <c r="BI47" s="40" t="e">
        <f t="shared" ca="1" si="49"/>
        <v>#VALUE!</v>
      </c>
      <c r="BJ47" s="40" t="e">
        <f t="shared" ca="1" si="50"/>
        <v>#VALUE!</v>
      </c>
      <c r="BK47" s="40" t="e">
        <f t="shared" ca="1" si="51"/>
        <v>#VALUE!</v>
      </c>
      <c r="BL47" s="40" t="e">
        <f t="shared" ca="1" si="52"/>
        <v>#VALUE!</v>
      </c>
      <c r="BM47" s="40" t="e">
        <f t="shared" ca="1" si="53"/>
        <v>#VALUE!</v>
      </c>
      <c r="BN47" s="40" t="e">
        <f t="shared" ca="1" si="54"/>
        <v>#VALUE!</v>
      </c>
      <c r="DA47" s="41" t="str">
        <f t="shared" si="11"/>
        <v/>
      </c>
      <c r="DB47" s="41" t="str">
        <f t="shared" si="12"/>
        <v/>
      </c>
      <c r="DC47" s="41" t="str">
        <f t="shared" si="13"/>
        <v/>
      </c>
      <c r="DD47" s="41" t="str">
        <f t="shared" si="61"/>
        <v/>
      </c>
      <c r="DE47" s="41" t="str">
        <f t="shared" si="61"/>
        <v/>
      </c>
      <c r="DF47" s="41" t="str">
        <f t="shared" si="61"/>
        <v/>
      </c>
      <c r="DG47" s="41" t="str">
        <f t="shared" si="61"/>
        <v/>
      </c>
      <c r="DH47" s="41" t="str">
        <f t="shared" si="61"/>
        <v/>
      </c>
      <c r="DI47" s="41" t="str">
        <f t="shared" si="61"/>
        <v/>
      </c>
      <c r="DJ47" s="41" t="str">
        <f t="shared" si="61"/>
        <v/>
      </c>
      <c r="DK47" s="41" t="str">
        <f t="shared" si="61"/>
        <v/>
      </c>
      <c r="DL47" s="41" t="str">
        <f t="shared" si="61"/>
        <v/>
      </c>
      <c r="DM47" s="41" t="str">
        <f t="shared" si="61"/>
        <v/>
      </c>
      <c r="DN47" s="41" t="str">
        <f t="shared" si="61"/>
        <v/>
      </c>
      <c r="DO47" s="41" t="str">
        <f t="shared" si="61"/>
        <v/>
      </c>
      <c r="DP47" s="41" t="str">
        <f t="shared" si="61"/>
        <v/>
      </c>
      <c r="DQ47" s="41" t="str">
        <f t="shared" si="61"/>
        <v/>
      </c>
      <c r="DR47" s="41" t="str">
        <f t="shared" si="61"/>
        <v/>
      </c>
      <c r="DS47" s="41" t="str">
        <f t="shared" si="61"/>
        <v/>
      </c>
      <c r="DT47" s="41" t="str">
        <f t="shared" si="61"/>
        <v/>
      </c>
      <c r="DU47" s="41" t="str">
        <f t="shared" si="61"/>
        <v/>
      </c>
      <c r="DV47" s="41" t="str">
        <f t="shared" si="61"/>
        <v/>
      </c>
      <c r="DW47" s="41" t="str">
        <f t="shared" si="61"/>
        <v/>
      </c>
      <c r="DX47" s="41" t="str">
        <f t="shared" si="61"/>
        <v/>
      </c>
      <c r="DY47" s="41" t="str">
        <f t="shared" si="61"/>
        <v/>
      </c>
      <c r="DZ47" s="41" t="str">
        <f t="shared" si="61"/>
        <v/>
      </c>
      <c r="EA47" s="41" t="str">
        <f t="shared" si="61"/>
        <v/>
      </c>
      <c r="EB47" s="41" t="str">
        <f t="shared" si="61"/>
        <v/>
      </c>
      <c r="EC47" s="41" t="str">
        <f t="shared" si="61"/>
        <v/>
      </c>
      <c r="ED47" s="41" t="str">
        <f t="shared" si="61"/>
        <v/>
      </c>
      <c r="EE47" s="41" t="str">
        <f t="shared" si="61"/>
        <v/>
      </c>
      <c r="EF47" s="41" t="str">
        <f t="shared" si="61"/>
        <v/>
      </c>
      <c r="EG47" s="41" t="str">
        <f t="shared" si="61"/>
        <v/>
      </c>
      <c r="EH47" s="41" t="str">
        <f t="shared" si="61"/>
        <v/>
      </c>
      <c r="EI47" s="41" t="str">
        <f t="shared" si="61"/>
        <v/>
      </c>
      <c r="EJ47" s="41" t="str">
        <f t="shared" si="61"/>
        <v/>
      </c>
      <c r="EK47" s="41" t="str">
        <f t="shared" si="61"/>
        <v/>
      </c>
      <c r="EL47" s="41" t="str">
        <f t="shared" si="61"/>
        <v/>
      </c>
      <c r="EM47" s="41" t="str">
        <f t="shared" si="61"/>
        <v/>
      </c>
      <c r="EN47" s="41" t="str">
        <f t="shared" si="61"/>
        <v/>
      </c>
      <c r="EO47" s="41" t="str">
        <f t="shared" si="61"/>
        <v/>
      </c>
    </row>
    <row r="48" spans="1:145" ht="21" customHeight="1" x14ac:dyDescent="0.15">
      <c r="A48" s="34" t="str">
        <f t="shared" ca="1" si="2"/>
        <v>5/A</v>
      </c>
      <c r="B48" s="42">
        <f>V!A48</f>
        <v>22</v>
      </c>
      <c r="C48" s="42">
        <f>V!B48</f>
        <v>323</v>
      </c>
      <c r="D48" s="43" t="str">
        <f>V!D48</f>
        <v>Çift sütunlu aşağı listesi</v>
      </c>
      <c r="E48" s="37" t="str">
        <f>LEFT(S!A48,1)</f>
        <v/>
      </c>
      <c r="F48" s="37" t="str">
        <f>RIGHT(S!A48,8)</f>
        <v/>
      </c>
      <c r="G48" s="37" t="str">
        <f t="shared" si="3"/>
        <v/>
      </c>
      <c r="H48" s="35" t="str">
        <f t="shared" si="4"/>
        <v>/</v>
      </c>
      <c r="I48" s="35" t="str">
        <f t="shared" si="5"/>
        <v/>
      </c>
      <c r="J48" s="35" t="str">
        <f t="shared" si="59"/>
        <v/>
      </c>
      <c r="K48" s="35" t="str">
        <f t="shared" ca="1" si="6"/>
        <v/>
      </c>
      <c r="L48" s="108">
        <f>S!L48</f>
        <v>0</v>
      </c>
      <c r="M48" s="108" t="str">
        <f t="shared" ca="1" si="7"/>
        <v/>
      </c>
      <c r="N48" s="38">
        <v>48</v>
      </c>
      <c r="O48" s="51"/>
      <c r="P48" s="51"/>
      <c r="Q48" s="46">
        <f t="shared" si="14"/>
        <v>3</v>
      </c>
      <c r="R48" s="35" t="str">
        <f t="shared" ca="1" si="8"/>
        <v>5/A</v>
      </c>
      <c r="S48" s="52"/>
      <c r="V48" s="35" t="str">
        <f t="shared" ca="1" si="9"/>
        <v/>
      </c>
      <c r="W48" s="44" t="str">
        <f t="shared" ca="1" si="10"/>
        <v/>
      </c>
      <c r="AA48" s="40" t="str">
        <f t="shared" ca="1" si="62"/>
        <v/>
      </c>
      <c r="AB48" s="40" t="str">
        <f t="shared" ca="1" si="63"/>
        <v/>
      </c>
      <c r="AC48" s="40" t="str">
        <f t="shared" ca="1" si="64"/>
        <v/>
      </c>
      <c r="AD48" s="40" t="str">
        <f t="shared" ca="1" si="65"/>
        <v/>
      </c>
      <c r="AE48" s="40" t="str">
        <f t="shared" ca="1" si="66"/>
        <v/>
      </c>
      <c r="AF48" s="40" t="str">
        <f t="shared" ca="1" si="67"/>
        <v/>
      </c>
      <c r="AG48" s="40" t="str">
        <f t="shared" ca="1" si="68"/>
        <v/>
      </c>
      <c r="AH48" s="40" t="str">
        <f t="shared" ca="1" si="69"/>
        <v/>
      </c>
      <c r="AI48" s="40" t="str">
        <f t="shared" ca="1" si="70"/>
        <v/>
      </c>
      <c r="AJ48" s="40" t="str">
        <f t="shared" ca="1" si="71"/>
        <v/>
      </c>
      <c r="AK48" s="40" t="str">
        <f t="shared" ca="1" si="72"/>
        <v/>
      </c>
      <c r="AL48" s="40" t="str">
        <f t="shared" ca="1" si="73"/>
        <v/>
      </c>
      <c r="AM48" s="40" t="str">
        <f t="shared" ca="1" si="74"/>
        <v/>
      </c>
      <c r="AN48" s="40" t="str">
        <f t="shared" ca="1" si="75"/>
        <v/>
      </c>
      <c r="AO48" s="40" t="str">
        <f t="shared" ca="1" si="76"/>
        <v/>
      </c>
      <c r="AP48" s="40" t="str">
        <f t="shared" ca="1" si="77"/>
        <v/>
      </c>
      <c r="AQ48" s="40" t="str">
        <f t="shared" ca="1" si="78"/>
        <v/>
      </c>
      <c r="AR48" s="40" t="str">
        <f t="shared" ca="1" si="79"/>
        <v/>
      </c>
      <c r="AS48" s="40" t="str">
        <f t="shared" ca="1" si="80"/>
        <v/>
      </c>
      <c r="AT48" s="40" t="str">
        <f t="shared" ca="1" si="81"/>
        <v/>
      </c>
      <c r="AU48" s="40" t="str">
        <f t="shared" ca="1" si="82"/>
        <v/>
      </c>
      <c r="AV48" s="40" t="str">
        <f t="shared" ca="1" si="83"/>
        <v/>
      </c>
      <c r="AW48" s="40" t="str">
        <f t="shared" ca="1" si="84"/>
        <v/>
      </c>
      <c r="AX48" s="40" t="str">
        <f t="shared" ca="1" si="85"/>
        <v/>
      </c>
      <c r="AY48" s="40" t="str">
        <f t="shared" ca="1" si="86"/>
        <v/>
      </c>
      <c r="AZ48" s="40" t="str">
        <f t="shared" ca="1" si="87"/>
        <v/>
      </c>
      <c r="BA48" s="40" t="str">
        <f t="shared" ca="1" si="88"/>
        <v/>
      </c>
      <c r="BB48" s="40" t="str">
        <f t="shared" ca="1" si="89"/>
        <v/>
      </c>
      <c r="BC48" s="40" t="str">
        <f t="shared" ca="1" si="90"/>
        <v/>
      </c>
      <c r="BD48" s="40" t="e">
        <f t="shared" ca="1" si="44"/>
        <v>#VALUE!</v>
      </c>
      <c r="BE48" s="40" t="e">
        <f t="shared" ca="1" si="45"/>
        <v>#VALUE!</v>
      </c>
      <c r="BF48" s="40" t="e">
        <f t="shared" ca="1" si="46"/>
        <v>#VALUE!</v>
      </c>
      <c r="BG48" s="40" t="e">
        <f t="shared" ca="1" si="47"/>
        <v>#VALUE!</v>
      </c>
      <c r="BH48" s="40" t="e">
        <f t="shared" ca="1" si="48"/>
        <v>#VALUE!</v>
      </c>
      <c r="BI48" s="40" t="e">
        <f t="shared" ca="1" si="49"/>
        <v>#VALUE!</v>
      </c>
      <c r="BJ48" s="40" t="e">
        <f t="shared" ca="1" si="50"/>
        <v>#VALUE!</v>
      </c>
      <c r="BK48" s="40" t="e">
        <f t="shared" ca="1" si="51"/>
        <v>#VALUE!</v>
      </c>
      <c r="BL48" s="40" t="e">
        <f t="shared" ca="1" si="52"/>
        <v>#VALUE!</v>
      </c>
      <c r="BM48" s="40" t="e">
        <f t="shared" ca="1" si="53"/>
        <v>#VALUE!</v>
      </c>
      <c r="BN48" s="40" t="e">
        <f t="shared" ca="1" si="54"/>
        <v>#VALUE!</v>
      </c>
      <c r="DA48" s="41" t="str">
        <f t="shared" si="11"/>
        <v/>
      </c>
      <c r="DB48" s="41" t="str">
        <f t="shared" si="12"/>
        <v/>
      </c>
      <c r="DC48" s="41" t="str">
        <f t="shared" si="13"/>
        <v/>
      </c>
      <c r="DD48" s="41" t="str">
        <f t="shared" si="61"/>
        <v/>
      </c>
      <c r="DE48" s="41" t="str">
        <f t="shared" si="61"/>
        <v/>
      </c>
      <c r="DF48" s="41" t="str">
        <f t="shared" si="61"/>
        <v/>
      </c>
      <c r="DG48" s="41" t="str">
        <f t="shared" si="61"/>
        <v/>
      </c>
      <c r="DH48" s="41" t="str">
        <f t="shared" si="61"/>
        <v/>
      </c>
      <c r="DI48" s="41" t="str">
        <f t="shared" si="61"/>
        <v/>
      </c>
      <c r="DJ48" s="41" t="str">
        <f t="shared" si="61"/>
        <v/>
      </c>
      <c r="DK48" s="41" t="str">
        <f t="shared" si="61"/>
        <v/>
      </c>
      <c r="DL48" s="41" t="str">
        <f t="shared" si="61"/>
        <v/>
      </c>
      <c r="DM48" s="41" t="str">
        <f t="shared" si="61"/>
        <v/>
      </c>
      <c r="DN48" s="41" t="str">
        <f t="shared" si="61"/>
        <v/>
      </c>
      <c r="DO48" s="41" t="str">
        <f t="shared" si="61"/>
        <v/>
      </c>
      <c r="DP48" s="41" t="str">
        <f t="shared" si="61"/>
        <v/>
      </c>
      <c r="DQ48" s="41" t="str">
        <f t="shared" si="61"/>
        <v/>
      </c>
      <c r="DR48" s="41" t="str">
        <f t="shared" si="61"/>
        <v/>
      </c>
      <c r="DS48" s="41" t="str">
        <f t="shared" si="61"/>
        <v/>
      </c>
      <c r="DT48" s="41" t="str">
        <f t="shared" si="61"/>
        <v/>
      </c>
      <c r="DU48" s="41" t="str">
        <f t="shared" si="61"/>
        <v/>
      </c>
      <c r="DV48" s="41" t="str">
        <f t="shared" si="61"/>
        <v/>
      </c>
      <c r="DW48" s="41" t="str">
        <f t="shared" si="61"/>
        <v/>
      </c>
      <c r="DX48" s="41" t="str">
        <f t="shared" si="61"/>
        <v/>
      </c>
      <c r="DY48" s="41" t="str">
        <f t="shared" si="61"/>
        <v/>
      </c>
      <c r="DZ48" s="41" t="str">
        <f t="shared" si="61"/>
        <v/>
      </c>
      <c r="EA48" s="41" t="str">
        <f t="shared" si="61"/>
        <v/>
      </c>
      <c r="EB48" s="41" t="str">
        <f t="shared" si="61"/>
        <v/>
      </c>
      <c r="EC48" s="41" t="str">
        <f t="shared" si="61"/>
        <v/>
      </c>
      <c r="ED48" s="41" t="str">
        <f t="shared" si="61"/>
        <v/>
      </c>
      <c r="EE48" s="41" t="str">
        <f t="shared" si="61"/>
        <v/>
      </c>
      <c r="EF48" s="41" t="str">
        <f t="shared" si="61"/>
        <v/>
      </c>
      <c r="EG48" s="41" t="str">
        <f t="shared" si="61"/>
        <v/>
      </c>
      <c r="EH48" s="41" t="str">
        <f t="shared" si="61"/>
        <v/>
      </c>
      <c r="EI48" s="41" t="str">
        <f t="shared" si="61"/>
        <v/>
      </c>
      <c r="EJ48" s="41" t="str">
        <f t="shared" si="61"/>
        <v/>
      </c>
      <c r="EK48" s="41" t="str">
        <f t="shared" si="61"/>
        <v/>
      </c>
      <c r="EL48" s="41" t="str">
        <f t="shared" si="61"/>
        <v/>
      </c>
      <c r="EM48" s="41" t="str">
        <f t="shared" si="61"/>
        <v/>
      </c>
      <c r="EN48" s="41" t="str">
        <f t="shared" si="61"/>
        <v/>
      </c>
      <c r="EO48" s="41" t="str">
        <f t="shared" si="61"/>
        <v/>
      </c>
    </row>
    <row r="49" spans="1:145" ht="21" customHeight="1" x14ac:dyDescent="0.15">
      <c r="A49" s="34" t="str">
        <f t="shared" ca="1" si="2"/>
        <v>5/A</v>
      </c>
      <c r="B49" s="42">
        <f>V!A49</f>
        <v>23</v>
      </c>
      <c r="C49" s="42">
        <f>V!B49</f>
        <v>333</v>
      </c>
      <c r="D49" s="43" t="str">
        <f>V!D49</f>
        <v>Çift sütunlu aşağı listesi</v>
      </c>
      <c r="E49" s="37" t="str">
        <f>LEFT(S!A49,1)</f>
        <v/>
      </c>
      <c r="F49" s="37" t="str">
        <f>RIGHT(S!A49,8)</f>
        <v/>
      </c>
      <c r="G49" s="37" t="str">
        <f t="shared" si="3"/>
        <v/>
      </c>
      <c r="H49" s="35" t="str">
        <f t="shared" si="4"/>
        <v>/</v>
      </c>
      <c r="I49" s="35" t="str">
        <f t="shared" si="5"/>
        <v/>
      </c>
      <c r="J49" s="35" t="str">
        <f t="shared" si="59"/>
        <v/>
      </c>
      <c r="K49" s="35" t="str">
        <f t="shared" ca="1" si="6"/>
        <v/>
      </c>
      <c r="L49" s="108">
        <f>S!L49</f>
        <v>0</v>
      </c>
      <c r="M49" s="108" t="str">
        <f t="shared" ca="1" si="7"/>
        <v/>
      </c>
      <c r="N49" s="38">
        <v>49</v>
      </c>
      <c r="O49" s="51"/>
      <c r="P49" s="51"/>
      <c r="Q49" s="46">
        <f t="shared" si="14"/>
        <v>3</v>
      </c>
      <c r="R49" s="35" t="str">
        <f t="shared" ca="1" si="8"/>
        <v>5/A</v>
      </c>
      <c r="S49" s="52"/>
      <c r="V49" s="35" t="str">
        <f t="shared" ca="1" si="9"/>
        <v/>
      </c>
      <c r="W49" s="44" t="str">
        <f t="shared" ca="1" si="10"/>
        <v/>
      </c>
      <c r="AA49" s="40" t="str">
        <f t="shared" ca="1" si="62"/>
        <v/>
      </c>
      <c r="AB49" s="40" t="str">
        <f t="shared" ca="1" si="63"/>
        <v/>
      </c>
      <c r="AC49" s="40" t="str">
        <f t="shared" ca="1" si="64"/>
        <v/>
      </c>
      <c r="AD49" s="40" t="str">
        <f t="shared" ca="1" si="65"/>
        <v/>
      </c>
      <c r="AE49" s="40" t="str">
        <f t="shared" ca="1" si="66"/>
        <v/>
      </c>
      <c r="AF49" s="40" t="str">
        <f t="shared" ca="1" si="67"/>
        <v/>
      </c>
      <c r="AG49" s="40" t="str">
        <f t="shared" ca="1" si="68"/>
        <v/>
      </c>
      <c r="AH49" s="40" t="str">
        <f t="shared" ca="1" si="69"/>
        <v/>
      </c>
      <c r="AI49" s="40" t="str">
        <f t="shared" ca="1" si="70"/>
        <v/>
      </c>
      <c r="AJ49" s="40" t="str">
        <f t="shared" ca="1" si="71"/>
        <v/>
      </c>
      <c r="AK49" s="40" t="str">
        <f t="shared" ca="1" si="72"/>
        <v/>
      </c>
      <c r="AL49" s="40" t="str">
        <f t="shared" ca="1" si="73"/>
        <v/>
      </c>
      <c r="AM49" s="40" t="str">
        <f t="shared" ca="1" si="74"/>
        <v/>
      </c>
      <c r="AN49" s="40" t="str">
        <f t="shared" ca="1" si="75"/>
        <v/>
      </c>
      <c r="AO49" s="40" t="str">
        <f t="shared" ca="1" si="76"/>
        <v/>
      </c>
      <c r="AP49" s="40" t="str">
        <f t="shared" ca="1" si="77"/>
        <v/>
      </c>
      <c r="AQ49" s="40" t="str">
        <f t="shared" ca="1" si="78"/>
        <v/>
      </c>
      <c r="AR49" s="40" t="str">
        <f t="shared" ca="1" si="79"/>
        <v/>
      </c>
      <c r="AS49" s="40" t="str">
        <f t="shared" ca="1" si="80"/>
        <v/>
      </c>
      <c r="AT49" s="40" t="str">
        <f t="shared" ca="1" si="81"/>
        <v/>
      </c>
      <c r="AU49" s="40" t="str">
        <f t="shared" ca="1" si="82"/>
        <v/>
      </c>
      <c r="AV49" s="40" t="str">
        <f t="shared" ca="1" si="83"/>
        <v/>
      </c>
      <c r="AW49" s="40" t="str">
        <f t="shared" ca="1" si="84"/>
        <v/>
      </c>
      <c r="AX49" s="40" t="str">
        <f t="shared" ca="1" si="85"/>
        <v/>
      </c>
      <c r="AY49" s="40" t="str">
        <f t="shared" ca="1" si="86"/>
        <v/>
      </c>
      <c r="AZ49" s="40" t="str">
        <f t="shared" ca="1" si="87"/>
        <v/>
      </c>
      <c r="BA49" s="40" t="str">
        <f t="shared" ca="1" si="88"/>
        <v/>
      </c>
      <c r="BB49" s="40" t="str">
        <f t="shared" ca="1" si="89"/>
        <v/>
      </c>
      <c r="BC49" s="40" t="str">
        <f t="shared" ca="1" si="90"/>
        <v/>
      </c>
      <c r="BD49" s="40" t="e">
        <f t="shared" ca="1" si="44"/>
        <v>#VALUE!</v>
      </c>
      <c r="BE49" s="40" t="e">
        <f t="shared" ca="1" si="45"/>
        <v>#VALUE!</v>
      </c>
      <c r="BF49" s="40" t="e">
        <f t="shared" ca="1" si="46"/>
        <v>#VALUE!</v>
      </c>
      <c r="BG49" s="40" t="e">
        <f t="shared" ca="1" si="47"/>
        <v>#VALUE!</v>
      </c>
      <c r="BH49" s="40" t="e">
        <f t="shared" ca="1" si="48"/>
        <v>#VALUE!</v>
      </c>
      <c r="BI49" s="40" t="e">
        <f t="shared" ca="1" si="49"/>
        <v>#VALUE!</v>
      </c>
      <c r="BJ49" s="40" t="e">
        <f t="shared" ca="1" si="50"/>
        <v>#VALUE!</v>
      </c>
      <c r="BK49" s="40" t="e">
        <f t="shared" ca="1" si="51"/>
        <v>#VALUE!</v>
      </c>
      <c r="BL49" s="40" t="e">
        <f t="shared" ca="1" si="52"/>
        <v>#VALUE!</v>
      </c>
      <c r="BM49" s="40" t="e">
        <f t="shared" ca="1" si="53"/>
        <v>#VALUE!</v>
      </c>
      <c r="BN49" s="40" t="e">
        <f t="shared" ca="1" si="54"/>
        <v>#VALUE!</v>
      </c>
      <c r="DA49" s="41" t="str">
        <f t="shared" si="11"/>
        <v/>
      </c>
      <c r="DB49" s="41" t="str">
        <f t="shared" si="12"/>
        <v/>
      </c>
      <c r="DC49" s="41" t="str">
        <f t="shared" si="13"/>
        <v/>
      </c>
      <c r="DD49" s="41" t="str">
        <f t="shared" si="61"/>
        <v/>
      </c>
      <c r="DE49" s="41" t="str">
        <f t="shared" si="61"/>
        <v/>
      </c>
      <c r="DF49" s="41" t="str">
        <f t="shared" si="61"/>
        <v/>
      </c>
      <c r="DG49" s="41" t="str">
        <f t="shared" si="61"/>
        <v/>
      </c>
      <c r="DH49" s="41" t="str">
        <f t="shared" si="61"/>
        <v/>
      </c>
      <c r="DI49" s="41" t="str">
        <f t="shared" si="61"/>
        <v/>
      </c>
      <c r="DJ49" s="41" t="str">
        <f t="shared" si="61"/>
        <v/>
      </c>
      <c r="DK49" s="41" t="str">
        <f t="shared" si="61"/>
        <v/>
      </c>
      <c r="DL49" s="41" t="str">
        <f t="shared" si="61"/>
        <v/>
      </c>
      <c r="DM49" s="41" t="str">
        <f t="shared" si="61"/>
        <v/>
      </c>
      <c r="DN49" s="41" t="str">
        <f t="shared" si="61"/>
        <v/>
      </c>
      <c r="DO49" s="41" t="str">
        <f t="shared" si="61"/>
        <v/>
      </c>
      <c r="DP49" s="41" t="str">
        <f t="shared" si="61"/>
        <v/>
      </c>
      <c r="DQ49" s="41" t="str">
        <f t="shared" si="61"/>
        <v/>
      </c>
      <c r="DR49" s="41" t="str">
        <f t="shared" ref="DD49:EO56" si="91">IF(DQ48="","",IF(DQ48=DQ49,DQ50,DQ49))</f>
        <v/>
      </c>
      <c r="DS49" s="41" t="str">
        <f t="shared" si="91"/>
        <v/>
      </c>
      <c r="DT49" s="41" t="str">
        <f t="shared" si="91"/>
        <v/>
      </c>
      <c r="DU49" s="41" t="str">
        <f t="shared" si="91"/>
        <v/>
      </c>
      <c r="DV49" s="41" t="str">
        <f t="shared" si="91"/>
        <v/>
      </c>
      <c r="DW49" s="41" t="str">
        <f t="shared" si="91"/>
        <v/>
      </c>
      <c r="DX49" s="41" t="str">
        <f t="shared" si="91"/>
        <v/>
      </c>
      <c r="DY49" s="41" t="str">
        <f t="shared" si="91"/>
        <v/>
      </c>
      <c r="DZ49" s="41" t="str">
        <f t="shared" si="91"/>
        <v/>
      </c>
      <c r="EA49" s="41" t="str">
        <f t="shared" si="91"/>
        <v/>
      </c>
      <c r="EB49" s="41" t="str">
        <f t="shared" si="91"/>
        <v/>
      </c>
      <c r="EC49" s="41" t="str">
        <f t="shared" si="91"/>
        <v/>
      </c>
      <c r="ED49" s="41" t="str">
        <f t="shared" si="91"/>
        <v/>
      </c>
      <c r="EE49" s="41" t="str">
        <f t="shared" si="91"/>
        <v/>
      </c>
      <c r="EF49" s="41" t="str">
        <f t="shared" si="91"/>
        <v/>
      </c>
      <c r="EG49" s="41" t="str">
        <f t="shared" si="91"/>
        <v/>
      </c>
      <c r="EH49" s="41" t="str">
        <f t="shared" si="91"/>
        <v/>
      </c>
      <c r="EI49" s="41" t="str">
        <f t="shared" si="91"/>
        <v/>
      </c>
      <c r="EJ49" s="41" t="str">
        <f t="shared" si="91"/>
        <v/>
      </c>
      <c r="EK49" s="41" t="str">
        <f t="shared" si="91"/>
        <v/>
      </c>
      <c r="EL49" s="41" t="str">
        <f t="shared" si="91"/>
        <v/>
      </c>
      <c r="EM49" s="41" t="str">
        <f t="shared" si="91"/>
        <v/>
      </c>
      <c r="EN49" s="41" t="str">
        <f t="shared" si="91"/>
        <v/>
      </c>
      <c r="EO49" s="41" t="str">
        <f t="shared" si="91"/>
        <v/>
      </c>
    </row>
    <row r="50" spans="1:145" ht="21" customHeight="1" x14ac:dyDescent="0.15">
      <c r="A50" s="34" t="str">
        <f t="shared" ca="1" si="2"/>
        <v>5/A</v>
      </c>
      <c r="B50" s="42">
        <f>V!A50</f>
        <v>24</v>
      </c>
      <c r="C50" s="42">
        <f>V!B50</f>
        <v>353</v>
      </c>
      <c r="D50" s="43" t="str">
        <f>V!D50</f>
        <v>Çift sütunlu aşağı listesi</v>
      </c>
      <c r="E50" s="37" t="str">
        <f>LEFT(S!A50,1)</f>
        <v/>
      </c>
      <c r="F50" s="37" t="str">
        <f>RIGHT(S!A50,8)</f>
        <v/>
      </c>
      <c r="G50" s="37" t="str">
        <f t="shared" si="3"/>
        <v/>
      </c>
      <c r="H50" s="35" t="str">
        <f t="shared" si="4"/>
        <v>/</v>
      </c>
      <c r="I50" s="35" t="str">
        <f t="shared" si="5"/>
        <v/>
      </c>
      <c r="J50" s="35" t="str">
        <f t="shared" si="59"/>
        <v/>
      </c>
      <c r="K50" s="35" t="str">
        <f t="shared" ca="1" si="6"/>
        <v/>
      </c>
      <c r="L50" s="108">
        <f>S!L50</f>
        <v>0</v>
      </c>
      <c r="M50" s="108" t="str">
        <f t="shared" ca="1" si="7"/>
        <v/>
      </c>
      <c r="N50" s="38">
        <v>50</v>
      </c>
      <c r="O50" s="51"/>
      <c r="P50" s="51"/>
      <c r="Q50" s="46">
        <f t="shared" si="14"/>
        <v>3</v>
      </c>
      <c r="R50" s="35" t="str">
        <f t="shared" ca="1" si="8"/>
        <v>5/A</v>
      </c>
      <c r="S50" s="52"/>
      <c r="V50" s="35" t="str">
        <f t="shared" ca="1" si="9"/>
        <v/>
      </c>
      <c r="W50" s="44" t="str">
        <f t="shared" ca="1" si="10"/>
        <v/>
      </c>
      <c r="AA50" s="40" t="str">
        <f t="shared" ca="1" si="62"/>
        <v/>
      </c>
      <c r="AB50" s="40" t="str">
        <f t="shared" ca="1" si="63"/>
        <v/>
      </c>
      <c r="AC50" s="40" t="str">
        <f t="shared" ca="1" si="64"/>
        <v/>
      </c>
      <c r="AD50" s="40" t="str">
        <f t="shared" ca="1" si="65"/>
        <v/>
      </c>
      <c r="AE50" s="40" t="str">
        <f t="shared" ca="1" si="66"/>
        <v/>
      </c>
      <c r="AF50" s="40" t="str">
        <f t="shared" ca="1" si="67"/>
        <v/>
      </c>
      <c r="AG50" s="40" t="str">
        <f t="shared" ca="1" si="68"/>
        <v/>
      </c>
      <c r="AH50" s="40" t="str">
        <f t="shared" ca="1" si="69"/>
        <v/>
      </c>
      <c r="AI50" s="40" t="str">
        <f t="shared" ca="1" si="70"/>
        <v/>
      </c>
      <c r="AJ50" s="40" t="str">
        <f t="shared" ca="1" si="71"/>
        <v/>
      </c>
      <c r="AK50" s="40" t="str">
        <f t="shared" ca="1" si="72"/>
        <v/>
      </c>
      <c r="AL50" s="40" t="str">
        <f t="shared" ca="1" si="73"/>
        <v/>
      </c>
      <c r="AM50" s="40" t="str">
        <f t="shared" ca="1" si="74"/>
        <v/>
      </c>
      <c r="AN50" s="40" t="str">
        <f t="shared" ca="1" si="75"/>
        <v/>
      </c>
      <c r="AO50" s="40" t="str">
        <f t="shared" ca="1" si="76"/>
        <v/>
      </c>
      <c r="AP50" s="40" t="str">
        <f t="shared" ca="1" si="77"/>
        <v/>
      </c>
      <c r="AQ50" s="40" t="str">
        <f t="shared" ca="1" si="78"/>
        <v/>
      </c>
      <c r="AR50" s="40" t="str">
        <f t="shared" ca="1" si="79"/>
        <v/>
      </c>
      <c r="AS50" s="40" t="str">
        <f t="shared" ca="1" si="80"/>
        <v/>
      </c>
      <c r="AT50" s="40" t="str">
        <f t="shared" ca="1" si="81"/>
        <v/>
      </c>
      <c r="AU50" s="40" t="str">
        <f t="shared" ca="1" si="82"/>
        <v/>
      </c>
      <c r="AV50" s="40" t="str">
        <f t="shared" ca="1" si="83"/>
        <v/>
      </c>
      <c r="AW50" s="40" t="str">
        <f t="shared" ca="1" si="84"/>
        <v/>
      </c>
      <c r="AX50" s="40" t="str">
        <f t="shared" ca="1" si="85"/>
        <v/>
      </c>
      <c r="AY50" s="40" t="str">
        <f t="shared" ca="1" si="86"/>
        <v/>
      </c>
      <c r="AZ50" s="40" t="str">
        <f t="shared" ca="1" si="87"/>
        <v/>
      </c>
      <c r="BA50" s="40" t="str">
        <f t="shared" ca="1" si="88"/>
        <v/>
      </c>
      <c r="BB50" s="40" t="str">
        <f t="shared" ca="1" si="89"/>
        <v/>
      </c>
      <c r="BC50" s="40" t="str">
        <f t="shared" ca="1" si="90"/>
        <v/>
      </c>
      <c r="BD50" s="40" t="e">
        <f t="shared" ca="1" si="44"/>
        <v>#VALUE!</v>
      </c>
      <c r="BE50" s="40" t="e">
        <f t="shared" ca="1" si="45"/>
        <v>#VALUE!</v>
      </c>
      <c r="BF50" s="40" t="e">
        <f t="shared" ca="1" si="46"/>
        <v>#VALUE!</v>
      </c>
      <c r="BG50" s="40" t="e">
        <f t="shared" ca="1" si="47"/>
        <v>#VALUE!</v>
      </c>
      <c r="BH50" s="40" t="e">
        <f t="shared" ca="1" si="48"/>
        <v>#VALUE!</v>
      </c>
      <c r="BI50" s="40" t="e">
        <f t="shared" ca="1" si="49"/>
        <v>#VALUE!</v>
      </c>
      <c r="BJ50" s="40" t="e">
        <f t="shared" ca="1" si="50"/>
        <v>#VALUE!</v>
      </c>
      <c r="BK50" s="40" t="e">
        <f t="shared" ca="1" si="51"/>
        <v>#VALUE!</v>
      </c>
      <c r="BL50" s="40" t="e">
        <f t="shared" ca="1" si="52"/>
        <v>#VALUE!</v>
      </c>
      <c r="BM50" s="40" t="e">
        <f t="shared" ca="1" si="53"/>
        <v>#VALUE!</v>
      </c>
      <c r="BN50" s="40" t="e">
        <f t="shared" ca="1" si="54"/>
        <v>#VALUE!</v>
      </c>
      <c r="DA50" s="41" t="str">
        <f t="shared" si="11"/>
        <v/>
      </c>
      <c r="DB50" s="41" t="str">
        <f t="shared" si="12"/>
        <v/>
      </c>
      <c r="DC50" s="41" t="str">
        <f t="shared" si="13"/>
        <v/>
      </c>
      <c r="DD50" s="41" t="str">
        <f t="shared" si="91"/>
        <v/>
      </c>
      <c r="DE50" s="41" t="str">
        <f t="shared" si="91"/>
        <v/>
      </c>
      <c r="DF50" s="41" t="str">
        <f t="shared" si="91"/>
        <v/>
      </c>
      <c r="DG50" s="41" t="str">
        <f t="shared" si="91"/>
        <v/>
      </c>
      <c r="DH50" s="41" t="str">
        <f t="shared" si="91"/>
        <v/>
      </c>
      <c r="DI50" s="41" t="str">
        <f t="shared" si="91"/>
        <v/>
      </c>
      <c r="DJ50" s="41" t="str">
        <f t="shared" si="91"/>
        <v/>
      </c>
      <c r="DK50" s="41" t="str">
        <f t="shared" si="91"/>
        <v/>
      </c>
      <c r="DL50" s="41" t="str">
        <f t="shared" si="91"/>
        <v/>
      </c>
      <c r="DM50" s="41" t="str">
        <f t="shared" si="91"/>
        <v/>
      </c>
      <c r="DN50" s="41" t="str">
        <f t="shared" si="91"/>
        <v/>
      </c>
      <c r="DO50" s="41" t="str">
        <f t="shared" si="91"/>
        <v/>
      </c>
      <c r="DP50" s="41" t="str">
        <f t="shared" si="91"/>
        <v/>
      </c>
      <c r="DQ50" s="41" t="str">
        <f t="shared" si="91"/>
        <v/>
      </c>
      <c r="DR50" s="41" t="str">
        <f t="shared" si="91"/>
        <v/>
      </c>
      <c r="DS50" s="41" t="str">
        <f t="shared" si="91"/>
        <v/>
      </c>
      <c r="DT50" s="41" t="str">
        <f t="shared" si="91"/>
        <v/>
      </c>
      <c r="DU50" s="41" t="str">
        <f t="shared" si="91"/>
        <v/>
      </c>
      <c r="DV50" s="41" t="str">
        <f t="shared" si="91"/>
        <v/>
      </c>
      <c r="DW50" s="41" t="str">
        <f t="shared" si="91"/>
        <v/>
      </c>
      <c r="DX50" s="41" t="str">
        <f t="shared" si="91"/>
        <v/>
      </c>
      <c r="DY50" s="41" t="str">
        <f t="shared" si="91"/>
        <v/>
      </c>
      <c r="DZ50" s="41" t="str">
        <f t="shared" si="91"/>
        <v/>
      </c>
      <c r="EA50" s="41" t="str">
        <f t="shared" si="91"/>
        <v/>
      </c>
      <c r="EB50" s="41" t="str">
        <f t="shared" si="91"/>
        <v/>
      </c>
      <c r="EC50" s="41" t="str">
        <f t="shared" si="91"/>
        <v/>
      </c>
      <c r="ED50" s="41" t="str">
        <f t="shared" si="91"/>
        <v/>
      </c>
      <c r="EE50" s="41" t="str">
        <f t="shared" si="91"/>
        <v/>
      </c>
      <c r="EF50" s="41" t="str">
        <f t="shared" si="91"/>
        <v/>
      </c>
      <c r="EG50" s="41" t="str">
        <f t="shared" si="91"/>
        <v/>
      </c>
      <c r="EH50" s="41" t="str">
        <f t="shared" si="91"/>
        <v/>
      </c>
      <c r="EI50" s="41" t="str">
        <f t="shared" si="91"/>
        <v/>
      </c>
      <c r="EJ50" s="41" t="str">
        <f t="shared" si="91"/>
        <v/>
      </c>
      <c r="EK50" s="41" t="str">
        <f t="shared" si="91"/>
        <v/>
      </c>
      <c r="EL50" s="41" t="str">
        <f t="shared" si="91"/>
        <v/>
      </c>
      <c r="EM50" s="41" t="str">
        <f t="shared" si="91"/>
        <v/>
      </c>
      <c r="EN50" s="41" t="str">
        <f t="shared" si="91"/>
        <v/>
      </c>
      <c r="EO50" s="41" t="str">
        <f t="shared" si="91"/>
        <v/>
      </c>
    </row>
    <row r="51" spans="1:145" ht="21" customHeight="1" x14ac:dyDescent="0.15">
      <c r="A51" s="34" t="str">
        <f t="shared" ca="1" si="2"/>
        <v>5/A</v>
      </c>
      <c r="B51" s="42">
        <f>V!A51</f>
        <v>25</v>
      </c>
      <c r="C51" s="42">
        <f>V!B51</f>
        <v>363</v>
      </c>
      <c r="D51" s="43" t="str">
        <f>V!D51</f>
        <v>Çift sütunlu aşağı listesi</v>
      </c>
      <c r="E51" s="37" t="str">
        <f>LEFT(S!A51,1)</f>
        <v/>
      </c>
      <c r="F51" s="37" t="str">
        <f>RIGHT(S!A51,8)</f>
        <v/>
      </c>
      <c r="G51" s="37" t="str">
        <f t="shared" si="3"/>
        <v/>
      </c>
      <c r="H51" s="35" t="str">
        <f t="shared" si="4"/>
        <v>/</v>
      </c>
      <c r="I51" s="35" t="str">
        <f t="shared" si="5"/>
        <v/>
      </c>
      <c r="J51" s="35" t="str">
        <f t="shared" si="59"/>
        <v/>
      </c>
      <c r="K51" s="35" t="str">
        <f t="shared" ca="1" si="6"/>
        <v/>
      </c>
      <c r="L51" s="108">
        <f>S!L51</f>
        <v>0</v>
      </c>
      <c r="M51" s="108" t="str">
        <f t="shared" ca="1" si="7"/>
        <v/>
      </c>
      <c r="N51" s="38">
        <v>51</v>
      </c>
      <c r="O51" s="51"/>
      <c r="P51" s="51"/>
      <c r="Q51" s="46">
        <f t="shared" si="14"/>
        <v>3</v>
      </c>
      <c r="R51" s="35" t="str">
        <f t="shared" ca="1" si="8"/>
        <v>5/A</v>
      </c>
      <c r="S51" s="52"/>
      <c r="V51" s="35" t="str">
        <f t="shared" ca="1" si="9"/>
        <v/>
      </c>
      <c r="W51" s="44" t="str">
        <f t="shared" ca="1" si="10"/>
        <v/>
      </c>
      <c r="AA51" s="40" t="str">
        <f t="shared" ref="AA51:AA52" ca="1" si="92">IF(W$2-1&lt;AA50,"",AA50+1)</f>
        <v/>
      </c>
      <c r="AB51" s="40" t="str">
        <f t="shared" ref="AB51:AB52" ca="1" si="93">IF(AB$3+W$3-2&lt;AB50,"",AB50+1)</f>
        <v/>
      </c>
      <c r="AC51" s="40" t="str">
        <f t="shared" ref="AC51:AC52" ca="1" si="94">IF(AC$3+W$4-2&lt;AC50,"",AC50+1)</f>
        <v/>
      </c>
      <c r="AD51" s="40" t="str">
        <f t="shared" ref="AD51:AD52" ca="1" si="95">IF(AD$3+W$5-2&lt;AD50,"",AD50+1)</f>
        <v/>
      </c>
      <c r="AE51" s="40" t="str">
        <f t="shared" ref="AE51:AE52" ca="1" si="96">IF(AE$3+W$6-2&lt;AE50,"",AE50+1)</f>
        <v/>
      </c>
      <c r="AF51" s="40" t="str">
        <f t="shared" ref="AF51:AF52" ca="1" si="97">IF(AF$3+W$7-2&lt;AF50,"",AF50+1)</f>
        <v/>
      </c>
      <c r="AG51" s="40" t="str">
        <f t="shared" ref="AG51:AG52" ca="1" si="98">IF(AG$3+W$8-2&lt;AG50,"",AG50+1)</f>
        <v/>
      </c>
      <c r="AH51" s="40" t="str">
        <f t="shared" ref="AH51:AH52" ca="1" si="99">IF(AH$3+W$9-2&lt;AH50,"",AH50+1)</f>
        <v/>
      </c>
      <c r="AI51" s="40" t="str">
        <f t="shared" ref="AI51:AI52" ca="1" si="100">IF(AI$3+W$10-2&lt;AI50,"",AI50+1)</f>
        <v/>
      </c>
      <c r="AJ51" s="40" t="str">
        <f t="shared" ref="AJ51:AJ52" ca="1" si="101">IF(AJ$3+W$11-2&lt;AJ50,"",AJ50+1)</f>
        <v/>
      </c>
      <c r="AK51" s="40" t="str">
        <f t="shared" ref="AK51:AK52" ca="1" si="102">IF(AK$3+W$12-2&lt;AK50,"",AK50+1)</f>
        <v/>
      </c>
      <c r="AL51" s="40" t="str">
        <f t="shared" ref="AL51:AL52" ca="1" si="103">IF(AL$3+W$13-2&lt;AL50,"",AL50+1)</f>
        <v/>
      </c>
      <c r="AM51" s="40" t="str">
        <f t="shared" ref="AM51:AM52" ca="1" si="104">IF(AM$3+W$14-2&lt;AM50,"",AM50+1)</f>
        <v/>
      </c>
      <c r="AN51" s="40" t="str">
        <f t="shared" ref="AN51:AN52" ca="1" si="105">IF(AN$3+W$15-2&lt;AN50,"",AN50+1)</f>
        <v/>
      </c>
      <c r="AO51" s="40" t="str">
        <f t="shared" ref="AO51:AO52" ca="1" si="106">IF(AO$3+W$16-2&lt;AO50,"",AO50+1)</f>
        <v/>
      </c>
      <c r="AP51" s="40" t="str">
        <f t="shared" ref="AP51:AP52" ca="1" si="107">IF(AP$3+W$17-2&lt;AP50,"",AP50+1)</f>
        <v/>
      </c>
      <c r="AQ51" s="40" t="str">
        <f t="shared" ref="AQ51:AQ52" ca="1" si="108">IF(AQ$3+W$18-2&lt;AQ50,"",AQ50+1)</f>
        <v/>
      </c>
      <c r="AR51" s="40" t="str">
        <f t="shared" ref="AR51:AR52" ca="1" si="109">IF(AR$3+W$19-2&lt;AR50,"",AR50+1)</f>
        <v/>
      </c>
      <c r="AS51" s="40" t="str">
        <f t="shared" ref="AS51:AS52" ca="1" si="110">IF(AS$3+W$20-2&lt;AS50,"",AS50+1)</f>
        <v/>
      </c>
      <c r="AT51" s="40" t="str">
        <f t="shared" ref="AT51:AT52" ca="1" si="111">IF(AT$3+W$21-2&lt;AT50,"",AT50+1)</f>
        <v/>
      </c>
      <c r="AU51" s="40" t="str">
        <f t="shared" ref="AU51:AU52" ca="1" si="112">IF(AU$3+W$22-2&lt;AU50,"",AU50+1)</f>
        <v/>
      </c>
      <c r="AV51" s="40" t="str">
        <f t="shared" ref="AV51:AV52" ca="1" si="113">IF(AV$3+W$23-2&lt;AV50,"",AV50+1)</f>
        <v/>
      </c>
      <c r="AW51" s="40" t="str">
        <f t="shared" ref="AW51:AW52" ca="1" si="114">IF(AW$3+W$24-2&lt;AW50,"",AW50+1)</f>
        <v/>
      </c>
      <c r="AX51" s="40" t="str">
        <f t="shared" ref="AX51:AX52" ca="1" si="115">IF(AX$3+W$25-2&lt;AX50,"",AX50+1)</f>
        <v/>
      </c>
      <c r="AY51" s="40" t="str">
        <f t="shared" ref="AY51:AY52" ca="1" si="116">IF(AY$3+W$26-2&lt;AY50,"",AY50+1)</f>
        <v/>
      </c>
      <c r="AZ51" s="40" t="str">
        <f t="shared" ref="AZ51:AZ52" ca="1" si="117">IF(AZ$3+W$27-2&lt;AZ50,"",AZ50+1)</f>
        <v/>
      </c>
      <c r="BA51" s="40" t="str">
        <f t="shared" ref="BA51:BA52" ca="1" si="118">IF(BA$3+W$28-2&lt;BA50,"",BA50+1)</f>
        <v/>
      </c>
      <c r="BB51" s="40" t="str">
        <f t="shared" ref="BB51:BB52" ca="1" si="119">IF(BB$3+W$29-2&lt;BB50,"",BB50+1)</f>
        <v/>
      </c>
      <c r="BC51" s="40" t="str">
        <f t="shared" ref="BC51:BC52" ca="1" si="120">IF(BC$3+W$30-2&lt;BC50,"",BC50+1)</f>
        <v/>
      </c>
      <c r="BD51" s="40" t="e">
        <f t="shared" ref="BD51:BD52" ca="1" si="121">IF(BD$3+W$31-2&lt;BD50,"",BD50+1)</f>
        <v>#VALUE!</v>
      </c>
      <c r="BE51" s="40" t="e">
        <f t="shared" ref="BE51:BE52" ca="1" si="122">IF(BE$3+W$32-2&lt;BE50,"",BE50+1)</f>
        <v>#VALUE!</v>
      </c>
      <c r="BF51" s="40" t="e">
        <f t="shared" ref="BF51:BF52" ca="1" si="123">IF(BF$3+W$33-2&lt;BF50,"",BF50+1)</f>
        <v>#VALUE!</v>
      </c>
      <c r="BG51" s="40" t="e">
        <f t="shared" ref="BG51:BG52" ca="1" si="124">IF(BG$3+W$34-2&lt;BG50,"",BG50+1)</f>
        <v>#VALUE!</v>
      </c>
      <c r="BH51" s="40" t="e">
        <f t="shared" ref="BH51:BH52" ca="1" si="125">IF(BH$3+W$35-2&lt;BH50,"",BH50+1)</f>
        <v>#VALUE!</v>
      </c>
      <c r="BI51" s="40" t="e">
        <f t="shared" ref="BI51:BI52" ca="1" si="126">IF(BI$3+W$36-2&lt;BI50,"",BI50+1)</f>
        <v>#VALUE!</v>
      </c>
      <c r="BJ51" s="40" t="e">
        <f t="shared" ref="BJ51:BJ52" ca="1" si="127">IF(BJ$3+W$37-2&lt;BJ50,"",BJ50+1)</f>
        <v>#VALUE!</v>
      </c>
      <c r="BK51" s="40" t="e">
        <f t="shared" ref="BK51:BK52" ca="1" si="128">IF(BK$3+W$38-2&lt;BK50,"",BK50+1)</f>
        <v>#VALUE!</v>
      </c>
      <c r="BL51" s="40" t="e">
        <f t="shared" ref="BL51:BL52" ca="1" si="129">IF(BL$3+W$39-2&lt;BL50,"",BL50+1)</f>
        <v>#VALUE!</v>
      </c>
      <c r="BM51" s="40" t="e">
        <f t="shared" ref="BM51:BM52" ca="1" si="130">IF(BM$3+W$40-2&lt;BM50,"",BM50+1)</f>
        <v>#VALUE!</v>
      </c>
      <c r="BN51" s="40" t="e">
        <f t="shared" ref="BN51:BN52" ca="1" si="131">IF(BN$3+W$41-2&lt;BN50,"",BN50+1)</f>
        <v>#VALUE!</v>
      </c>
      <c r="DA51" s="41" t="str">
        <f t="shared" si="11"/>
        <v/>
      </c>
      <c r="DB51" s="41" t="str">
        <f t="shared" si="12"/>
        <v/>
      </c>
      <c r="DC51" s="41" t="str">
        <f t="shared" si="13"/>
        <v/>
      </c>
      <c r="DD51" s="41" t="str">
        <f t="shared" si="91"/>
        <v/>
      </c>
      <c r="DE51" s="41" t="str">
        <f t="shared" si="91"/>
        <v/>
      </c>
      <c r="DF51" s="41" t="str">
        <f t="shared" si="91"/>
        <v/>
      </c>
      <c r="DG51" s="41" t="str">
        <f t="shared" si="91"/>
        <v/>
      </c>
      <c r="DH51" s="41" t="str">
        <f t="shared" si="91"/>
        <v/>
      </c>
      <c r="DI51" s="41" t="str">
        <f t="shared" si="91"/>
        <v/>
      </c>
      <c r="DJ51" s="41" t="str">
        <f t="shared" si="91"/>
        <v/>
      </c>
      <c r="DK51" s="41" t="str">
        <f t="shared" si="91"/>
        <v/>
      </c>
      <c r="DL51" s="41" t="str">
        <f t="shared" si="91"/>
        <v/>
      </c>
      <c r="DM51" s="41" t="str">
        <f t="shared" si="91"/>
        <v/>
      </c>
      <c r="DN51" s="41" t="str">
        <f t="shared" si="91"/>
        <v/>
      </c>
      <c r="DO51" s="41" t="str">
        <f t="shared" si="91"/>
        <v/>
      </c>
      <c r="DP51" s="41" t="str">
        <f t="shared" si="91"/>
        <v/>
      </c>
      <c r="DQ51" s="41" t="str">
        <f t="shared" si="91"/>
        <v/>
      </c>
      <c r="DR51" s="41" t="str">
        <f t="shared" si="91"/>
        <v/>
      </c>
      <c r="DS51" s="41" t="str">
        <f t="shared" si="91"/>
        <v/>
      </c>
      <c r="DT51" s="41" t="str">
        <f t="shared" si="91"/>
        <v/>
      </c>
      <c r="DU51" s="41" t="str">
        <f t="shared" si="91"/>
        <v/>
      </c>
      <c r="DV51" s="41" t="str">
        <f t="shared" si="91"/>
        <v/>
      </c>
      <c r="DW51" s="41" t="str">
        <f t="shared" si="91"/>
        <v/>
      </c>
      <c r="DX51" s="41" t="str">
        <f t="shared" si="91"/>
        <v/>
      </c>
      <c r="DY51" s="41" t="str">
        <f t="shared" si="91"/>
        <v/>
      </c>
      <c r="DZ51" s="41" t="str">
        <f t="shared" si="91"/>
        <v/>
      </c>
      <c r="EA51" s="41" t="str">
        <f t="shared" si="91"/>
        <v/>
      </c>
      <c r="EB51" s="41" t="str">
        <f t="shared" si="91"/>
        <v/>
      </c>
      <c r="EC51" s="41" t="str">
        <f t="shared" si="91"/>
        <v/>
      </c>
      <c r="ED51" s="41" t="str">
        <f t="shared" si="91"/>
        <v/>
      </c>
      <c r="EE51" s="41" t="str">
        <f t="shared" si="91"/>
        <v/>
      </c>
      <c r="EF51" s="41" t="str">
        <f t="shared" si="91"/>
        <v/>
      </c>
      <c r="EG51" s="41" t="str">
        <f t="shared" si="91"/>
        <v/>
      </c>
      <c r="EH51" s="41" t="str">
        <f t="shared" si="91"/>
        <v/>
      </c>
      <c r="EI51" s="41" t="str">
        <f t="shared" si="91"/>
        <v/>
      </c>
      <c r="EJ51" s="41" t="str">
        <f t="shared" si="91"/>
        <v/>
      </c>
      <c r="EK51" s="41" t="str">
        <f t="shared" si="91"/>
        <v/>
      </c>
      <c r="EL51" s="41" t="str">
        <f t="shared" si="91"/>
        <v/>
      </c>
      <c r="EM51" s="41" t="str">
        <f t="shared" si="91"/>
        <v/>
      </c>
      <c r="EN51" s="41" t="str">
        <f t="shared" si="91"/>
        <v/>
      </c>
      <c r="EO51" s="41" t="str">
        <f t="shared" si="91"/>
        <v/>
      </c>
    </row>
    <row r="52" spans="1:145" ht="21" customHeight="1" x14ac:dyDescent="0.15">
      <c r="A52" s="34" t="str">
        <f t="shared" ca="1" si="2"/>
        <v>5/A</v>
      </c>
      <c r="B52" s="42">
        <f>V!A52</f>
        <v>26</v>
      </c>
      <c r="C52" s="42">
        <f>V!B52</f>
        <v>595</v>
      </c>
      <c r="D52" s="43" t="str">
        <f>V!D52</f>
        <v>Çift sütunlu aşağı listesi</v>
      </c>
      <c r="E52" s="37" t="str">
        <f>LEFT(S!A52,1)</f>
        <v/>
      </c>
      <c r="F52" s="37" t="str">
        <f>RIGHT(S!A52,8)</f>
        <v/>
      </c>
      <c r="G52" s="37" t="str">
        <f t="shared" si="3"/>
        <v/>
      </c>
      <c r="H52" s="35" t="str">
        <f t="shared" si="4"/>
        <v>/</v>
      </c>
      <c r="I52" s="35" t="str">
        <f t="shared" si="5"/>
        <v/>
      </c>
      <c r="J52" s="35" t="str">
        <f t="shared" si="59"/>
        <v/>
      </c>
      <c r="K52" s="35" t="str">
        <f t="shared" ca="1" si="6"/>
        <v/>
      </c>
      <c r="L52" s="108">
        <f>S!L52</f>
        <v>0</v>
      </c>
      <c r="M52" s="108" t="str">
        <f t="shared" ca="1" si="7"/>
        <v/>
      </c>
      <c r="N52" s="38">
        <v>52</v>
      </c>
      <c r="O52" s="51"/>
      <c r="P52" s="51"/>
      <c r="Q52" s="46">
        <f t="shared" si="14"/>
        <v>3</v>
      </c>
      <c r="R52" s="35" t="str">
        <f t="shared" ca="1" si="8"/>
        <v>5/A</v>
      </c>
      <c r="S52" s="52"/>
      <c r="V52" s="35" t="str">
        <f t="shared" ca="1" si="9"/>
        <v/>
      </c>
      <c r="W52" s="44" t="str">
        <f t="shared" ca="1" si="10"/>
        <v/>
      </c>
      <c r="AA52" s="40" t="str">
        <f t="shared" ca="1" si="92"/>
        <v/>
      </c>
      <c r="AB52" s="40" t="str">
        <f t="shared" ca="1" si="93"/>
        <v/>
      </c>
      <c r="AC52" s="40" t="str">
        <f t="shared" ca="1" si="94"/>
        <v/>
      </c>
      <c r="AD52" s="40" t="str">
        <f t="shared" ca="1" si="95"/>
        <v/>
      </c>
      <c r="AE52" s="40" t="str">
        <f t="shared" ca="1" si="96"/>
        <v/>
      </c>
      <c r="AF52" s="40" t="str">
        <f t="shared" ca="1" si="97"/>
        <v/>
      </c>
      <c r="AG52" s="40" t="str">
        <f t="shared" ca="1" si="98"/>
        <v/>
      </c>
      <c r="AH52" s="40" t="str">
        <f t="shared" ca="1" si="99"/>
        <v/>
      </c>
      <c r="AI52" s="40" t="str">
        <f t="shared" ca="1" si="100"/>
        <v/>
      </c>
      <c r="AJ52" s="40" t="str">
        <f t="shared" ca="1" si="101"/>
        <v/>
      </c>
      <c r="AK52" s="40" t="str">
        <f t="shared" ca="1" si="102"/>
        <v/>
      </c>
      <c r="AL52" s="40" t="str">
        <f t="shared" ca="1" si="103"/>
        <v/>
      </c>
      <c r="AM52" s="40" t="str">
        <f t="shared" ca="1" si="104"/>
        <v/>
      </c>
      <c r="AN52" s="40" t="str">
        <f t="shared" ca="1" si="105"/>
        <v/>
      </c>
      <c r="AO52" s="40" t="str">
        <f t="shared" ca="1" si="106"/>
        <v/>
      </c>
      <c r="AP52" s="40" t="str">
        <f t="shared" ca="1" si="107"/>
        <v/>
      </c>
      <c r="AQ52" s="40" t="str">
        <f t="shared" ca="1" si="108"/>
        <v/>
      </c>
      <c r="AR52" s="40" t="str">
        <f t="shared" ca="1" si="109"/>
        <v/>
      </c>
      <c r="AS52" s="40" t="str">
        <f t="shared" ca="1" si="110"/>
        <v/>
      </c>
      <c r="AT52" s="40" t="str">
        <f t="shared" ca="1" si="111"/>
        <v/>
      </c>
      <c r="AU52" s="40" t="str">
        <f t="shared" ca="1" si="112"/>
        <v/>
      </c>
      <c r="AV52" s="40" t="str">
        <f t="shared" ca="1" si="113"/>
        <v/>
      </c>
      <c r="AW52" s="40" t="str">
        <f t="shared" ca="1" si="114"/>
        <v/>
      </c>
      <c r="AX52" s="40" t="str">
        <f t="shared" ca="1" si="115"/>
        <v/>
      </c>
      <c r="AY52" s="40" t="str">
        <f t="shared" ca="1" si="116"/>
        <v/>
      </c>
      <c r="AZ52" s="40" t="str">
        <f t="shared" ca="1" si="117"/>
        <v/>
      </c>
      <c r="BA52" s="40" t="str">
        <f t="shared" ca="1" si="118"/>
        <v/>
      </c>
      <c r="BB52" s="40" t="str">
        <f t="shared" ca="1" si="119"/>
        <v/>
      </c>
      <c r="BC52" s="40" t="str">
        <f t="shared" ca="1" si="120"/>
        <v/>
      </c>
      <c r="BD52" s="40" t="e">
        <f t="shared" ca="1" si="121"/>
        <v>#VALUE!</v>
      </c>
      <c r="BE52" s="40" t="e">
        <f t="shared" ca="1" si="122"/>
        <v>#VALUE!</v>
      </c>
      <c r="BF52" s="40" t="e">
        <f t="shared" ca="1" si="123"/>
        <v>#VALUE!</v>
      </c>
      <c r="BG52" s="40" t="e">
        <f t="shared" ca="1" si="124"/>
        <v>#VALUE!</v>
      </c>
      <c r="BH52" s="40" t="e">
        <f t="shared" ca="1" si="125"/>
        <v>#VALUE!</v>
      </c>
      <c r="BI52" s="40" t="e">
        <f t="shared" ca="1" si="126"/>
        <v>#VALUE!</v>
      </c>
      <c r="BJ52" s="40" t="e">
        <f t="shared" ca="1" si="127"/>
        <v>#VALUE!</v>
      </c>
      <c r="BK52" s="40" t="e">
        <f t="shared" ca="1" si="128"/>
        <v>#VALUE!</v>
      </c>
      <c r="BL52" s="40" t="e">
        <f t="shared" ca="1" si="129"/>
        <v>#VALUE!</v>
      </c>
      <c r="BM52" s="40" t="e">
        <f t="shared" ca="1" si="130"/>
        <v>#VALUE!</v>
      </c>
      <c r="BN52" s="40" t="e">
        <f t="shared" ca="1" si="131"/>
        <v>#VALUE!</v>
      </c>
      <c r="DA52" s="41" t="str">
        <f t="shared" si="11"/>
        <v/>
      </c>
      <c r="DB52" s="41" t="str">
        <f t="shared" si="12"/>
        <v/>
      </c>
      <c r="DC52" s="41" t="str">
        <f t="shared" si="13"/>
        <v/>
      </c>
      <c r="DD52" s="41" t="str">
        <f t="shared" si="91"/>
        <v/>
      </c>
      <c r="DE52" s="41" t="str">
        <f t="shared" si="91"/>
        <v/>
      </c>
      <c r="DF52" s="41" t="str">
        <f t="shared" si="91"/>
        <v/>
      </c>
      <c r="DG52" s="41" t="str">
        <f t="shared" si="91"/>
        <v/>
      </c>
      <c r="DH52" s="41" t="str">
        <f t="shared" si="91"/>
        <v/>
      </c>
      <c r="DI52" s="41" t="str">
        <f t="shared" si="91"/>
        <v/>
      </c>
      <c r="DJ52" s="41" t="str">
        <f t="shared" si="91"/>
        <v/>
      </c>
      <c r="DK52" s="41" t="str">
        <f t="shared" si="91"/>
        <v/>
      </c>
      <c r="DL52" s="41" t="str">
        <f t="shared" si="91"/>
        <v/>
      </c>
      <c r="DM52" s="41" t="str">
        <f t="shared" si="91"/>
        <v/>
      </c>
      <c r="DN52" s="41" t="str">
        <f t="shared" si="91"/>
        <v/>
      </c>
      <c r="DO52" s="41" t="str">
        <f t="shared" si="91"/>
        <v/>
      </c>
      <c r="DP52" s="41" t="str">
        <f t="shared" si="91"/>
        <v/>
      </c>
      <c r="DQ52" s="41" t="str">
        <f t="shared" si="91"/>
        <v/>
      </c>
      <c r="DR52" s="41" t="str">
        <f t="shared" si="91"/>
        <v/>
      </c>
      <c r="DS52" s="41" t="str">
        <f t="shared" si="91"/>
        <v/>
      </c>
      <c r="DT52" s="41" t="str">
        <f t="shared" si="91"/>
        <v/>
      </c>
      <c r="DU52" s="41" t="str">
        <f t="shared" si="91"/>
        <v/>
      </c>
      <c r="DV52" s="41" t="str">
        <f t="shared" si="91"/>
        <v/>
      </c>
      <c r="DW52" s="41" t="str">
        <f t="shared" si="91"/>
        <v/>
      </c>
      <c r="DX52" s="41" t="str">
        <f t="shared" si="91"/>
        <v/>
      </c>
      <c r="DY52" s="41" t="str">
        <f t="shared" si="91"/>
        <v/>
      </c>
      <c r="DZ52" s="41" t="str">
        <f t="shared" si="91"/>
        <v/>
      </c>
      <c r="EA52" s="41" t="str">
        <f t="shared" si="91"/>
        <v/>
      </c>
      <c r="EB52" s="41" t="str">
        <f t="shared" si="91"/>
        <v/>
      </c>
      <c r="EC52" s="41" t="str">
        <f t="shared" si="91"/>
        <v/>
      </c>
      <c r="ED52" s="41" t="str">
        <f t="shared" si="91"/>
        <v/>
      </c>
      <c r="EE52" s="41" t="str">
        <f t="shared" si="91"/>
        <v/>
      </c>
      <c r="EF52" s="41" t="str">
        <f t="shared" si="91"/>
        <v/>
      </c>
      <c r="EG52" s="41" t="str">
        <f t="shared" si="91"/>
        <v/>
      </c>
      <c r="EH52" s="41" t="str">
        <f t="shared" si="91"/>
        <v/>
      </c>
      <c r="EI52" s="41" t="str">
        <f t="shared" si="91"/>
        <v/>
      </c>
      <c r="EJ52" s="41" t="str">
        <f t="shared" si="91"/>
        <v/>
      </c>
      <c r="EK52" s="41" t="str">
        <f t="shared" si="91"/>
        <v/>
      </c>
      <c r="EL52" s="41" t="str">
        <f t="shared" si="91"/>
        <v/>
      </c>
      <c r="EM52" s="41" t="str">
        <f t="shared" si="91"/>
        <v/>
      </c>
      <c r="EN52" s="41" t="str">
        <f t="shared" si="91"/>
        <v/>
      </c>
      <c r="EO52" s="41" t="str">
        <f t="shared" si="91"/>
        <v/>
      </c>
    </row>
    <row r="53" spans="1:145" ht="21" customHeight="1" x14ac:dyDescent="0.15">
      <c r="A53" s="34" t="str">
        <f t="shared" ca="1" si="2"/>
        <v>5/A</v>
      </c>
      <c r="B53" s="42">
        <f>V!A53</f>
        <v>27</v>
      </c>
      <c r="C53" s="42">
        <f>V!B53</f>
        <v>655</v>
      </c>
      <c r="D53" s="43" t="str">
        <f>V!D53</f>
        <v>Çift sütunlu aşağı listesi</v>
      </c>
      <c r="E53" s="37" t="str">
        <f>LEFT(S!A53,1)</f>
        <v/>
      </c>
      <c r="F53" s="37" t="str">
        <f>RIGHT(S!A53,8)</f>
        <v/>
      </c>
      <c r="G53" s="37" t="str">
        <f t="shared" si="3"/>
        <v/>
      </c>
      <c r="H53" s="35" t="str">
        <f t="shared" si="4"/>
        <v>/</v>
      </c>
      <c r="I53" s="35" t="str">
        <f t="shared" si="5"/>
        <v/>
      </c>
      <c r="J53" s="35" t="str">
        <f t="shared" si="59"/>
        <v/>
      </c>
      <c r="K53" s="35" t="str">
        <f t="shared" ca="1" si="6"/>
        <v/>
      </c>
      <c r="L53" s="108">
        <f>S!L53</f>
        <v>0</v>
      </c>
      <c r="M53" s="108" t="str">
        <f t="shared" ca="1" si="7"/>
        <v/>
      </c>
      <c r="N53" s="38">
        <v>53</v>
      </c>
      <c r="O53" s="51"/>
      <c r="P53" s="51"/>
      <c r="Q53" s="46">
        <f t="shared" si="14"/>
        <v>3</v>
      </c>
      <c r="R53" s="35" t="str">
        <f t="shared" ca="1" si="8"/>
        <v>5/A</v>
      </c>
      <c r="S53" s="52"/>
      <c r="V53" s="35" t="str">
        <f t="shared" ca="1" si="9"/>
        <v/>
      </c>
      <c r="W53" s="44" t="str">
        <f t="shared" ca="1" si="10"/>
        <v/>
      </c>
      <c r="AA53" s="40" t="str">
        <f t="shared" ref="AA53:AA62" ca="1" si="132">IF(W$2-1&lt;AA52,"",AA52+1)</f>
        <v/>
      </c>
      <c r="AB53" s="40" t="str">
        <f t="shared" ref="AB53:AB62" ca="1" si="133">IF(AB$3+W$3-2&lt;AB52,"",AB52+1)</f>
        <v/>
      </c>
      <c r="AC53" s="40" t="str">
        <f t="shared" ref="AC53:AC62" ca="1" si="134">IF(AC$3+W$4-2&lt;AC52,"",AC52+1)</f>
        <v/>
      </c>
      <c r="AD53" s="40" t="str">
        <f t="shared" ref="AD53:AD62" ca="1" si="135">IF(AD$3+W$5-2&lt;AD52,"",AD52+1)</f>
        <v/>
      </c>
      <c r="AE53" s="40" t="str">
        <f t="shared" ref="AE53:AE62" ca="1" si="136">IF(AE$3+W$6-2&lt;AE52,"",AE52+1)</f>
        <v/>
      </c>
      <c r="AF53" s="40" t="str">
        <f t="shared" ref="AF53:AF62" ca="1" si="137">IF(AF$3+W$7-2&lt;AF52,"",AF52+1)</f>
        <v/>
      </c>
      <c r="AG53" s="40" t="str">
        <f t="shared" ref="AG53:AG62" ca="1" si="138">IF(AG$3+W$8-2&lt;AG52,"",AG52+1)</f>
        <v/>
      </c>
      <c r="AH53" s="40" t="str">
        <f t="shared" ref="AH53:AH62" ca="1" si="139">IF(AH$3+W$9-2&lt;AH52,"",AH52+1)</f>
        <v/>
      </c>
      <c r="AI53" s="40" t="str">
        <f t="shared" ref="AI53:AI62" ca="1" si="140">IF(AI$3+W$10-2&lt;AI52,"",AI52+1)</f>
        <v/>
      </c>
      <c r="AJ53" s="40" t="str">
        <f t="shared" ref="AJ53:AJ62" ca="1" si="141">IF(AJ$3+W$11-2&lt;AJ52,"",AJ52+1)</f>
        <v/>
      </c>
      <c r="AK53" s="40" t="str">
        <f t="shared" ref="AK53:AK62" ca="1" si="142">IF(AK$3+W$12-2&lt;AK52,"",AK52+1)</f>
        <v/>
      </c>
      <c r="AL53" s="40" t="str">
        <f t="shared" ref="AL53:AL62" ca="1" si="143">IF(AL$3+W$13-2&lt;AL52,"",AL52+1)</f>
        <v/>
      </c>
      <c r="AM53" s="40" t="str">
        <f t="shared" ref="AM53:AM62" ca="1" si="144">IF(AM$3+W$14-2&lt;AM52,"",AM52+1)</f>
        <v/>
      </c>
      <c r="AN53" s="40" t="str">
        <f t="shared" ref="AN53:AN62" ca="1" si="145">IF(AN$3+W$15-2&lt;AN52,"",AN52+1)</f>
        <v/>
      </c>
      <c r="AO53" s="40" t="str">
        <f t="shared" ref="AO53:AO62" ca="1" si="146">IF(AO$3+W$16-2&lt;AO52,"",AO52+1)</f>
        <v/>
      </c>
      <c r="AP53" s="40" t="str">
        <f t="shared" ref="AP53:AP62" ca="1" si="147">IF(AP$3+W$17-2&lt;AP52,"",AP52+1)</f>
        <v/>
      </c>
      <c r="AQ53" s="40" t="str">
        <f t="shared" ref="AQ53:AQ62" ca="1" si="148">IF(AQ$3+W$18-2&lt;AQ52,"",AQ52+1)</f>
        <v/>
      </c>
      <c r="AR53" s="40" t="str">
        <f t="shared" ref="AR53:AR62" ca="1" si="149">IF(AR$3+W$19-2&lt;AR52,"",AR52+1)</f>
        <v/>
      </c>
      <c r="AS53" s="40" t="str">
        <f t="shared" ref="AS53:AS62" ca="1" si="150">IF(AS$3+W$20-2&lt;AS52,"",AS52+1)</f>
        <v/>
      </c>
      <c r="AT53" s="40" t="str">
        <f t="shared" ref="AT53:AT62" ca="1" si="151">IF(AT$3+W$21-2&lt;AT52,"",AT52+1)</f>
        <v/>
      </c>
      <c r="AU53" s="40" t="str">
        <f t="shared" ref="AU53:AU62" ca="1" si="152">IF(AU$3+W$22-2&lt;AU52,"",AU52+1)</f>
        <v/>
      </c>
      <c r="AV53" s="40" t="str">
        <f t="shared" ref="AV53:AV62" ca="1" si="153">IF(AV$3+W$23-2&lt;AV52,"",AV52+1)</f>
        <v/>
      </c>
      <c r="AW53" s="40" t="str">
        <f t="shared" ref="AW53:AW62" ca="1" si="154">IF(AW$3+W$24-2&lt;AW52,"",AW52+1)</f>
        <v/>
      </c>
      <c r="AX53" s="40" t="str">
        <f t="shared" ref="AX53:AX62" ca="1" si="155">IF(AX$3+W$25-2&lt;AX52,"",AX52+1)</f>
        <v/>
      </c>
      <c r="AY53" s="40" t="str">
        <f t="shared" ref="AY53:AY62" ca="1" si="156">IF(AY$3+W$26-2&lt;AY52,"",AY52+1)</f>
        <v/>
      </c>
      <c r="AZ53" s="40" t="str">
        <f t="shared" ref="AZ53:AZ62" ca="1" si="157">IF(AZ$3+W$27-2&lt;AZ52,"",AZ52+1)</f>
        <v/>
      </c>
      <c r="BA53" s="40" t="str">
        <f t="shared" ref="BA53:BA62" ca="1" si="158">IF(BA$3+W$28-2&lt;BA52,"",BA52+1)</f>
        <v/>
      </c>
      <c r="BB53" s="40" t="str">
        <f t="shared" ref="BB53:BB62" ca="1" si="159">IF(BB$3+W$29-2&lt;BB52,"",BB52+1)</f>
        <v/>
      </c>
      <c r="BC53" s="40" t="str">
        <f t="shared" ref="BC53:BC62" ca="1" si="160">IF(BC$3+W$30-2&lt;BC52,"",BC52+1)</f>
        <v/>
      </c>
      <c r="BD53" s="40" t="e">
        <f t="shared" ref="BD53:BD62" ca="1" si="161">IF(BD$3+W$31-2&lt;BD52,"",BD52+1)</f>
        <v>#VALUE!</v>
      </c>
      <c r="BE53" s="40" t="e">
        <f t="shared" ref="BE53:BE62" ca="1" si="162">IF(BE$3+W$32-2&lt;BE52,"",BE52+1)</f>
        <v>#VALUE!</v>
      </c>
      <c r="BF53" s="40" t="e">
        <f t="shared" ref="BF53:BF62" ca="1" si="163">IF(BF$3+W$33-2&lt;BF52,"",BF52+1)</f>
        <v>#VALUE!</v>
      </c>
      <c r="BG53" s="40" t="e">
        <f t="shared" ref="BG53:BG62" ca="1" si="164">IF(BG$3+W$34-2&lt;BG52,"",BG52+1)</f>
        <v>#VALUE!</v>
      </c>
      <c r="BH53" s="40" t="e">
        <f t="shared" ref="BH53:BH62" ca="1" si="165">IF(BH$3+W$35-2&lt;BH52,"",BH52+1)</f>
        <v>#VALUE!</v>
      </c>
      <c r="BI53" s="40" t="e">
        <f t="shared" ref="BI53:BI62" ca="1" si="166">IF(BI$3+W$36-2&lt;BI52,"",BI52+1)</f>
        <v>#VALUE!</v>
      </c>
      <c r="BJ53" s="40" t="e">
        <f t="shared" ref="BJ53:BJ62" ca="1" si="167">IF(BJ$3+W$37-2&lt;BJ52,"",BJ52+1)</f>
        <v>#VALUE!</v>
      </c>
      <c r="BK53" s="40" t="e">
        <f t="shared" ref="BK53:BK62" ca="1" si="168">IF(BK$3+W$38-2&lt;BK52,"",BK52+1)</f>
        <v>#VALUE!</v>
      </c>
      <c r="BL53" s="40" t="e">
        <f t="shared" ref="BL53:BL62" ca="1" si="169">IF(BL$3+W$39-2&lt;BL52,"",BL52+1)</f>
        <v>#VALUE!</v>
      </c>
      <c r="BM53" s="40" t="e">
        <f t="shared" ref="BM53:BM62" ca="1" si="170">IF(BM$3+W$40-2&lt;BM52,"",BM52+1)</f>
        <v>#VALUE!</v>
      </c>
      <c r="BN53" s="40" t="e">
        <f t="shared" ref="BN53:BN62" ca="1" si="171">IF(BN$3+W$41-2&lt;BN52,"",BN52+1)</f>
        <v>#VALUE!</v>
      </c>
      <c r="DA53" s="41" t="str">
        <f t="shared" si="11"/>
        <v/>
      </c>
      <c r="DB53" s="41" t="str">
        <f t="shared" si="12"/>
        <v/>
      </c>
      <c r="DC53" s="41" t="str">
        <f t="shared" si="13"/>
        <v/>
      </c>
      <c r="DD53" s="41" t="str">
        <f t="shared" si="91"/>
        <v/>
      </c>
      <c r="DE53" s="41" t="str">
        <f t="shared" si="91"/>
        <v/>
      </c>
      <c r="DF53" s="41" t="str">
        <f t="shared" si="91"/>
        <v/>
      </c>
      <c r="DG53" s="41" t="str">
        <f t="shared" si="91"/>
        <v/>
      </c>
      <c r="DH53" s="41" t="str">
        <f t="shared" si="91"/>
        <v/>
      </c>
      <c r="DI53" s="41" t="str">
        <f t="shared" si="91"/>
        <v/>
      </c>
      <c r="DJ53" s="41" t="str">
        <f t="shared" si="91"/>
        <v/>
      </c>
      <c r="DK53" s="41" t="str">
        <f t="shared" si="91"/>
        <v/>
      </c>
      <c r="DL53" s="41" t="str">
        <f t="shared" si="91"/>
        <v/>
      </c>
      <c r="DM53" s="41" t="str">
        <f t="shared" si="91"/>
        <v/>
      </c>
      <c r="DN53" s="41" t="str">
        <f t="shared" si="91"/>
        <v/>
      </c>
      <c r="DO53" s="41" t="str">
        <f t="shared" si="91"/>
        <v/>
      </c>
      <c r="DP53" s="41" t="str">
        <f t="shared" si="91"/>
        <v/>
      </c>
      <c r="DQ53" s="41" t="str">
        <f t="shared" si="91"/>
        <v/>
      </c>
      <c r="DR53" s="41" t="str">
        <f t="shared" si="91"/>
        <v/>
      </c>
      <c r="DS53" s="41" t="str">
        <f t="shared" si="91"/>
        <v/>
      </c>
      <c r="DT53" s="41" t="str">
        <f t="shared" si="91"/>
        <v/>
      </c>
      <c r="DU53" s="41" t="str">
        <f t="shared" si="91"/>
        <v/>
      </c>
      <c r="DV53" s="41" t="str">
        <f t="shared" si="91"/>
        <v/>
      </c>
      <c r="DW53" s="41" t="str">
        <f t="shared" si="91"/>
        <v/>
      </c>
      <c r="DX53" s="41" t="str">
        <f t="shared" si="91"/>
        <v/>
      </c>
      <c r="DY53" s="41" t="str">
        <f t="shared" si="91"/>
        <v/>
      </c>
      <c r="DZ53" s="41" t="str">
        <f t="shared" si="91"/>
        <v/>
      </c>
      <c r="EA53" s="41" t="str">
        <f t="shared" si="91"/>
        <v/>
      </c>
      <c r="EB53" s="41" t="str">
        <f t="shared" si="91"/>
        <v/>
      </c>
      <c r="EC53" s="41" t="str">
        <f t="shared" si="91"/>
        <v/>
      </c>
      <c r="ED53" s="41" t="str">
        <f t="shared" si="91"/>
        <v/>
      </c>
      <c r="EE53" s="41" t="str">
        <f t="shared" si="91"/>
        <v/>
      </c>
      <c r="EF53" s="41" t="str">
        <f t="shared" si="91"/>
        <v/>
      </c>
      <c r="EG53" s="41" t="str">
        <f t="shared" si="91"/>
        <v/>
      </c>
      <c r="EH53" s="41" t="str">
        <f t="shared" si="91"/>
        <v/>
      </c>
      <c r="EI53" s="41" t="str">
        <f t="shared" si="91"/>
        <v/>
      </c>
      <c r="EJ53" s="41" t="str">
        <f t="shared" si="91"/>
        <v/>
      </c>
      <c r="EK53" s="41" t="str">
        <f t="shared" si="91"/>
        <v/>
      </c>
      <c r="EL53" s="41" t="str">
        <f t="shared" si="91"/>
        <v/>
      </c>
      <c r="EM53" s="41" t="str">
        <f t="shared" si="91"/>
        <v/>
      </c>
      <c r="EN53" s="41" t="str">
        <f t="shared" si="91"/>
        <v/>
      </c>
      <c r="EO53" s="41" t="str">
        <f t="shared" si="91"/>
        <v/>
      </c>
    </row>
    <row r="54" spans="1:145" ht="21" customHeight="1" x14ac:dyDescent="0.15">
      <c r="A54" s="34" t="str">
        <f t="shared" ca="1" si="2"/>
        <v>5/A</v>
      </c>
      <c r="B54" s="42">
        <f>V!A54</f>
        <v>28</v>
      </c>
      <c r="C54" s="42">
        <f>V!B54</f>
        <v>775</v>
      </c>
      <c r="D54" s="43" t="str">
        <f>V!D54</f>
        <v>Çift sütunlu aşağı listesi</v>
      </c>
      <c r="E54" s="37" t="str">
        <f>LEFT(S!A54,1)</f>
        <v/>
      </c>
      <c r="F54" s="37" t="str">
        <f>RIGHT(S!A54,8)</f>
        <v/>
      </c>
      <c r="G54" s="37" t="str">
        <f t="shared" si="3"/>
        <v/>
      </c>
      <c r="H54" s="35" t="str">
        <f t="shared" si="4"/>
        <v>/</v>
      </c>
      <c r="I54" s="35" t="str">
        <f t="shared" si="5"/>
        <v/>
      </c>
      <c r="J54" s="35" t="str">
        <f t="shared" si="59"/>
        <v/>
      </c>
      <c r="K54" s="35" t="str">
        <f t="shared" ca="1" si="6"/>
        <v/>
      </c>
      <c r="L54" s="108">
        <f>S!L54</f>
        <v>0</v>
      </c>
      <c r="M54" s="108" t="str">
        <f t="shared" ca="1" si="7"/>
        <v/>
      </c>
      <c r="N54" s="38">
        <v>54</v>
      </c>
      <c r="O54" s="51"/>
      <c r="P54" s="51"/>
      <c r="Q54" s="46">
        <f t="shared" si="14"/>
        <v>3</v>
      </c>
      <c r="R54" s="35" t="str">
        <f t="shared" ca="1" si="8"/>
        <v>5/A</v>
      </c>
      <c r="S54" s="52"/>
      <c r="V54" s="35" t="str">
        <f t="shared" ca="1" si="9"/>
        <v/>
      </c>
      <c r="W54" s="44" t="str">
        <f t="shared" ca="1" si="10"/>
        <v/>
      </c>
      <c r="AA54" s="40" t="str">
        <f t="shared" ca="1" si="132"/>
        <v/>
      </c>
      <c r="AB54" s="40" t="str">
        <f t="shared" ca="1" si="133"/>
        <v/>
      </c>
      <c r="AC54" s="40" t="str">
        <f t="shared" ca="1" si="134"/>
        <v/>
      </c>
      <c r="AD54" s="40" t="str">
        <f t="shared" ca="1" si="135"/>
        <v/>
      </c>
      <c r="AE54" s="40" t="str">
        <f t="shared" ca="1" si="136"/>
        <v/>
      </c>
      <c r="AF54" s="40" t="str">
        <f t="shared" ca="1" si="137"/>
        <v/>
      </c>
      <c r="AG54" s="40" t="str">
        <f t="shared" ca="1" si="138"/>
        <v/>
      </c>
      <c r="AH54" s="40" t="str">
        <f t="shared" ca="1" si="139"/>
        <v/>
      </c>
      <c r="AI54" s="40" t="str">
        <f t="shared" ca="1" si="140"/>
        <v/>
      </c>
      <c r="AJ54" s="40" t="str">
        <f t="shared" ca="1" si="141"/>
        <v/>
      </c>
      <c r="AK54" s="40" t="str">
        <f t="shared" ca="1" si="142"/>
        <v/>
      </c>
      <c r="AL54" s="40" t="str">
        <f t="shared" ca="1" si="143"/>
        <v/>
      </c>
      <c r="AM54" s="40" t="str">
        <f t="shared" ca="1" si="144"/>
        <v/>
      </c>
      <c r="AN54" s="40" t="str">
        <f t="shared" ca="1" si="145"/>
        <v/>
      </c>
      <c r="AO54" s="40" t="str">
        <f t="shared" ca="1" si="146"/>
        <v/>
      </c>
      <c r="AP54" s="40" t="str">
        <f t="shared" ca="1" si="147"/>
        <v/>
      </c>
      <c r="AQ54" s="40" t="str">
        <f t="shared" ca="1" si="148"/>
        <v/>
      </c>
      <c r="AR54" s="40" t="str">
        <f t="shared" ca="1" si="149"/>
        <v/>
      </c>
      <c r="AS54" s="40" t="str">
        <f t="shared" ca="1" si="150"/>
        <v/>
      </c>
      <c r="AT54" s="40" t="str">
        <f t="shared" ca="1" si="151"/>
        <v/>
      </c>
      <c r="AU54" s="40" t="str">
        <f t="shared" ca="1" si="152"/>
        <v/>
      </c>
      <c r="AV54" s="40" t="str">
        <f t="shared" ca="1" si="153"/>
        <v/>
      </c>
      <c r="AW54" s="40" t="str">
        <f t="shared" ca="1" si="154"/>
        <v/>
      </c>
      <c r="AX54" s="40" t="str">
        <f t="shared" ca="1" si="155"/>
        <v/>
      </c>
      <c r="AY54" s="40" t="str">
        <f t="shared" ca="1" si="156"/>
        <v/>
      </c>
      <c r="AZ54" s="40" t="str">
        <f t="shared" ca="1" si="157"/>
        <v/>
      </c>
      <c r="BA54" s="40" t="str">
        <f t="shared" ca="1" si="158"/>
        <v/>
      </c>
      <c r="BB54" s="40" t="str">
        <f t="shared" ca="1" si="159"/>
        <v/>
      </c>
      <c r="BC54" s="40" t="str">
        <f t="shared" ca="1" si="160"/>
        <v/>
      </c>
      <c r="BD54" s="40" t="e">
        <f t="shared" ca="1" si="161"/>
        <v>#VALUE!</v>
      </c>
      <c r="BE54" s="40" t="e">
        <f t="shared" ca="1" si="162"/>
        <v>#VALUE!</v>
      </c>
      <c r="BF54" s="40" t="e">
        <f t="shared" ca="1" si="163"/>
        <v>#VALUE!</v>
      </c>
      <c r="BG54" s="40" t="e">
        <f t="shared" ca="1" si="164"/>
        <v>#VALUE!</v>
      </c>
      <c r="BH54" s="40" t="e">
        <f t="shared" ca="1" si="165"/>
        <v>#VALUE!</v>
      </c>
      <c r="BI54" s="40" t="e">
        <f t="shared" ca="1" si="166"/>
        <v>#VALUE!</v>
      </c>
      <c r="BJ54" s="40" t="e">
        <f t="shared" ca="1" si="167"/>
        <v>#VALUE!</v>
      </c>
      <c r="BK54" s="40" t="e">
        <f t="shared" ca="1" si="168"/>
        <v>#VALUE!</v>
      </c>
      <c r="BL54" s="40" t="e">
        <f t="shared" ca="1" si="169"/>
        <v>#VALUE!</v>
      </c>
      <c r="BM54" s="40" t="e">
        <f t="shared" ca="1" si="170"/>
        <v>#VALUE!</v>
      </c>
      <c r="BN54" s="40" t="e">
        <f t="shared" ca="1" si="171"/>
        <v>#VALUE!</v>
      </c>
      <c r="DA54" s="41" t="str">
        <f t="shared" si="11"/>
        <v/>
      </c>
      <c r="DB54" s="41" t="str">
        <f t="shared" si="12"/>
        <v/>
      </c>
      <c r="DC54" s="41" t="str">
        <f t="shared" si="13"/>
        <v/>
      </c>
      <c r="DD54" s="41" t="str">
        <f t="shared" si="91"/>
        <v/>
      </c>
      <c r="DE54" s="41" t="str">
        <f t="shared" si="91"/>
        <v/>
      </c>
      <c r="DF54" s="41" t="str">
        <f t="shared" si="91"/>
        <v/>
      </c>
      <c r="DG54" s="41" t="str">
        <f t="shared" si="91"/>
        <v/>
      </c>
      <c r="DH54" s="41" t="str">
        <f t="shared" si="91"/>
        <v/>
      </c>
      <c r="DI54" s="41" t="str">
        <f t="shared" si="91"/>
        <v/>
      </c>
      <c r="DJ54" s="41" t="str">
        <f t="shared" si="91"/>
        <v/>
      </c>
      <c r="DK54" s="41" t="str">
        <f t="shared" si="91"/>
        <v/>
      </c>
      <c r="DL54" s="41" t="str">
        <f t="shared" si="91"/>
        <v/>
      </c>
      <c r="DM54" s="41" t="str">
        <f t="shared" si="91"/>
        <v/>
      </c>
      <c r="DN54" s="41" t="str">
        <f t="shared" si="91"/>
        <v/>
      </c>
      <c r="DO54" s="41" t="str">
        <f t="shared" si="91"/>
        <v/>
      </c>
      <c r="DP54" s="41" t="str">
        <f t="shared" si="91"/>
        <v/>
      </c>
      <c r="DQ54" s="41" t="str">
        <f t="shared" si="91"/>
        <v/>
      </c>
      <c r="DR54" s="41" t="str">
        <f t="shared" si="91"/>
        <v/>
      </c>
      <c r="DS54" s="41" t="str">
        <f t="shared" si="91"/>
        <v/>
      </c>
      <c r="DT54" s="41" t="str">
        <f t="shared" si="91"/>
        <v/>
      </c>
      <c r="DU54" s="41" t="str">
        <f t="shared" si="91"/>
        <v/>
      </c>
      <c r="DV54" s="41" t="str">
        <f t="shared" si="91"/>
        <v/>
      </c>
      <c r="DW54" s="41" t="str">
        <f t="shared" si="91"/>
        <v/>
      </c>
      <c r="DX54" s="41" t="str">
        <f t="shared" si="91"/>
        <v/>
      </c>
      <c r="DY54" s="41" t="str">
        <f t="shared" si="91"/>
        <v/>
      </c>
      <c r="DZ54" s="41" t="str">
        <f t="shared" si="91"/>
        <v/>
      </c>
      <c r="EA54" s="41" t="str">
        <f t="shared" si="91"/>
        <v/>
      </c>
      <c r="EB54" s="41" t="str">
        <f t="shared" si="91"/>
        <v/>
      </c>
      <c r="EC54" s="41" t="str">
        <f t="shared" si="91"/>
        <v/>
      </c>
      <c r="ED54" s="41" t="str">
        <f t="shared" si="91"/>
        <v/>
      </c>
      <c r="EE54" s="41" t="str">
        <f t="shared" si="91"/>
        <v/>
      </c>
      <c r="EF54" s="41" t="str">
        <f t="shared" si="91"/>
        <v/>
      </c>
      <c r="EG54" s="41" t="str">
        <f t="shared" si="91"/>
        <v/>
      </c>
      <c r="EH54" s="41" t="str">
        <f t="shared" si="91"/>
        <v/>
      </c>
      <c r="EI54" s="41" t="str">
        <f t="shared" si="91"/>
        <v/>
      </c>
      <c r="EJ54" s="41" t="str">
        <f t="shared" si="91"/>
        <v/>
      </c>
      <c r="EK54" s="41" t="str">
        <f t="shared" si="91"/>
        <v/>
      </c>
      <c r="EL54" s="41" t="str">
        <f t="shared" si="91"/>
        <v/>
      </c>
      <c r="EM54" s="41" t="str">
        <f t="shared" si="91"/>
        <v/>
      </c>
      <c r="EN54" s="41" t="str">
        <f t="shared" si="91"/>
        <v/>
      </c>
      <c r="EO54" s="41" t="str">
        <f t="shared" si="91"/>
        <v/>
      </c>
    </row>
    <row r="55" spans="1:145" ht="21" customHeight="1" x14ac:dyDescent="0.15">
      <c r="A55" s="34" t="str">
        <f t="shared" ca="1" si="2"/>
        <v>5/A</v>
      </c>
      <c r="B55" s="42">
        <f>V!A55</f>
        <v>29</v>
      </c>
      <c r="C55" s="42">
        <f>V!B55</f>
        <v>782</v>
      </c>
      <c r="D55" s="43" t="str">
        <f>V!D55</f>
        <v>Çift sütunlu aşağı listesi</v>
      </c>
      <c r="E55" s="37" t="str">
        <f>LEFT(S!A55,1)</f>
        <v/>
      </c>
      <c r="F55" s="37" t="str">
        <f>RIGHT(S!A55,8)</f>
        <v/>
      </c>
      <c r="G55" s="37" t="str">
        <f t="shared" si="3"/>
        <v/>
      </c>
      <c r="H55" s="35" t="str">
        <f t="shared" si="4"/>
        <v>/</v>
      </c>
      <c r="I55" s="35" t="str">
        <f t="shared" si="5"/>
        <v/>
      </c>
      <c r="J55" s="35" t="str">
        <f t="shared" si="59"/>
        <v/>
      </c>
      <c r="K55" s="35" t="str">
        <f t="shared" ca="1" si="6"/>
        <v/>
      </c>
      <c r="L55" s="108">
        <f>S!L55</f>
        <v>0</v>
      </c>
      <c r="M55" s="108" t="str">
        <f t="shared" ca="1" si="7"/>
        <v/>
      </c>
      <c r="N55" s="38">
        <v>55</v>
      </c>
      <c r="O55" s="51"/>
      <c r="P55" s="51"/>
      <c r="Q55" s="46">
        <f t="shared" si="14"/>
        <v>3</v>
      </c>
      <c r="R55" s="35" t="str">
        <f t="shared" ca="1" si="8"/>
        <v>5/A</v>
      </c>
      <c r="S55" s="52"/>
      <c r="V55" s="35" t="str">
        <f t="shared" ca="1" si="9"/>
        <v/>
      </c>
      <c r="W55" s="44" t="str">
        <f t="shared" ca="1" si="10"/>
        <v/>
      </c>
      <c r="AA55" s="40" t="str">
        <f t="shared" ca="1" si="132"/>
        <v/>
      </c>
      <c r="AB55" s="40" t="str">
        <f t="shared" ca="1" si="133"/>
        <v/>
      </c>
      <c r="AC55" s="40" t="str">
        <f t="shared" ca="1" si="134"/>
        <v/>
      </c>
      <c r="AD55" s="40" t="str">
        <f t="shared" ca="1" si="135"/>
        <v/>
      </c>
      <c r="AE55" s="40" t="str">
        <f t="shared" ca="1" si="136"/>
        <v/>
      </c>
      <c r="AF55" s="40" t="str">
        <f t="shared" ca="1" si="137"/>
        <v/>
      </c>
      <c r="AG55" s="40" t="str">
        <f t="shared" ca="1" si="138"/>
        <v/>
      </c>
      <c r="AH55" s="40" t="str">
        <f t="shared" ca="1" si="139"/>
        <v/>
      </c>
      <c r="AI55" s="40" t="str">
        <f t="shared" ca="1" si="140"/>
        <v/>
      </c>
      <c r="AJ55" s="40" t="str">
        <f t="shared" ca="1" si="141"/>
        <v/>
      </c>
      <c r="AK55" s="40" t="str">
        <f t="shared" ca="1" si="142"/>
        <v/>
      </c>
      <c r="AL55" s="40" t="str">
        <f t="shared" ca="1" si="143"/>
        <v/>
      </c>
      <c r="AM55" s="40" t="str">
        <f t="shared" ca="1" si="144"/>
        <v/>
      </c>
      <c r="AN55" s="40" t="str">
        <f t="shared" ca="1" si="145"/>
        <v/>
      </c>
      <c r="AO55" s="40" t="str">
        <f t="shared" ca="1" si="146"/>
        <v/>
      </c>
      <c r="AP55" s="40" t="str">
        <f t="shared" ca="1" si="147"/>
        <v/>
      </c>
      <c r="AQ55" s="40" t="str">
        <f t="shared" ca="1" si="148"/>
        <v/>
      </c>
      <c r="AR55" s="40" t="str">
        <f t="shared" ca="1" si="149"/>
        <v/>
      </c>
      <c r="AS55" s="40" t="str">
        <f t="shared" ca="1" si="150"/>
        <v/>
      </c>
      <c r="AT55" s="40" t="str">
        <f t="shared" ca="1" si="151"/>
        <v/>
      </c>
      <c r="AU55" s="40" t="str">
        <f t="shared" ca="1" si="152"/>
        <v/>
      </c>
      <c r="AV55" s="40" t="str">
        <f t="shared" ca="1" si="153"/>
        <v/>
      </c>
      <c r="AW55" s="40" t="str">
        <f t="shared" ca="1" si="154"/>
        <v/>
      </c>
      <c r="AX55" s="40" t="str">
        <f t="shared" ca="1" si="155"/>
        <v/>
      </c>
      <c r="AY55" s="40" t="str">
        <f t="shared" ca="1" si="156"/>
        <v/>
      </c>
      <c r="AZ55" s="40" t="str">
        <f t="shared" ca="1" si="157"/>
        <v/>
      </c>
      <c r="BA55" s="40" t="str">
        <f t="shared" ca="1" si="158"/>
        <v/>
      </c>
      <c r="BB55" s="40" t="str">
        <f t="shared" ca="1" si="159"/>
        <v/>
      </c>
      <c r="BC55" s="40" t="str">
        <f t="shared" ca="1" si="160"/>
        <v/>
      </c>
      <c r="BD55" s="40" t="e">
        <f t="shared" ca="1" si="161"/>
        <v>#VALUE!</v>
      </c>
      <c r="BE55" s="40" t="e">
        <f t="shared" ca="1" si="162"/>
        <v>#VALUE!</v>
      </c>
      <c r="BF55" s="40" t="e">
        <f t="shared" ca="1" si="163"/>
        <v>#VALUE!</v>
      </c>
      <c r="BG55" s="40" t="e">
        <f t="shared" ca="1" si="164"/>
        <v>#VALUE!</v>
      </c>
      <c r="BH55" s="40" t="e">
        <f t="shared" ca="1" si="165"/>
        <v>#VALUE!</v>
      </c>
      <c r="BI55" s="40" t="e">
        <f t="shared" ca="1" si="166"/>
        <v>#VALUE!</v>
      </c>
      <c r="BJ55" s="40" t="e">
        <f t="shared" ca="1" si="167"/>
        <v>#VALUE!</v>
      </c>
      <c r="BK55" s="40" t="e">
        <f t="shared" ca="1" si="168"/>
        <v>#VALUE!</v>
      </c>
      <c r="BL55" s="40" t="e">
        <f t="shared" ca="1" si="169"/>
        <v>#VALUE!</v>
      </c>
      <c r="BM55" s="40" t="e">
        <f t="shared" ca="1" si="170"/>
        <v>#VALUE!</v>
      </c>
      <c r="BN55" s="40" t="e">
        <f t="shared" ca="1" si="171"/>
        <v>#VALUE!</v>
      </c>
      <c r="DA55" s="41" t="str">
        <f t="shared" si="11"/>
        <v/>
      </c>
      <c r="DB55" s="41" t="str">
        <f t="shared" si="12"/>
        <v/>
      </c>
      <c r="DC55" s="41" t="str">
        <f t="shared" si="13"/>
        <v/>
      </c>
      <c r="DD55" s="41" t="str">
        <f t="shared" si="91"/>
        <v/>
      </c>
      <c r="DE55" s="41" t="str">
        <f t="shared" si="91"/>
        <v/>
      </c>
      <c r="DF55" s="41" t="str">
        <f t="shared" si="91"/>
        <v/>
      </c>
      <c r="DG55" s="41" t="str">
        <f t="shared" si="91"/>
        <v/>
      </c>
      <c r="DH55" s="41" t="str">
        <f t="shared" si="91"/>
        <v/>
      </c>
      <c r="DI55" s="41" t="str">
        <f t="shared" si="91"/>
        <v/>
      </c>
      <c r="DJ55" s="41" t="str">
        <f t="shared" si="91"/>
        <v/>
      </c>
      <c r="DK55" s="41" t="str">
        <f t="shared" si="91"/>
        <v/>
      </c>
      <c r="DL55" s="41" t="str">
        <f t="shared" si="91"/>
        <v/>
      </c>
      <c r="DM55" s="41" t="str">
        <f t="shared" si="91"/>
        <v/>
      </c>
      <c r="DN55" s="41" t="str">
        <f t="shared" si="91"/>
        <v/>
      </c>
      <c r="DO55" s="41" t="str">
        <f t="shared" si="91"/>
        <v/>
      </c>
      <c r="DP55" s="41" t="str">
        <f t="shared" si="91"/>
        <v/>
      </c>
      <c r="DQ55" s="41" t="str">
        <f t="shared" si="91"/>
        <v/>
      </c>
      <c r="DR55" s="41" t="str">
        <f t="shared" si="91"/>
        <v/>
      </c>
      <c r="DS55" s="41" t="str">
        <f t="shared" si="91"/>
        <v/>
      </c>
      <c r="DT55" s="41" t="str">
        <f t="shared" si="91"/>
        <v/>
      </c>
      <c r="DU55" s="41" t="str">
        <f t="shared" si="91"/>
        <v/>
      </c>
      <c r="DV55" s="41" t="str">
        <f t="shared" si="91"/>
        <v/>
      </c>
      <c r="DW55" s="41" t="str">
        <f t="shared" si="91"/>
        <v/>
      </c>
      <c r="DX55" s="41" t="str">
        <f t="shared" si="91"/>
        <v/>
      </c>
      <c r="DY55" s="41" t="str">
        <f t="shared" si="91"/>
        <v/>
      </c>
      <c r="DZ55" s="41" t="str">
        <f t="shared" si="91"/>
        <v/>
      </c>
      <c r="EA55" s="41" t="str">
        <f t="shared" si="91"/>
        <v/>
      </c>
      <c r="EB55" s="41" t="str">
        <f t="shared" si="91"/>
        <v/>
      </c>
      <c r="EC55" s="41" t="str">
        <f t="shared" si="91"/>
        <v/>
      </c>
      <c r="ED55" s="41" t="str">
        <f t="shared" si="91"/>
        <v/>
      </c>
      <c r="EE55" s="41" t="str">
        <f t="shared" si="91"/>
        <v/>
      </c>
      <c r="EF55" s="41" t="str">
        <f t="shared" si="91"/>
        <v/>
      </c>
      <c r="EG55" s="41" t="str">
        <f t="shared" si="91"/>
        <v/>
      </c>
      <c r="EH55" s="41" t="str">
        <f t="shared" si="91"/>
        <v/>
      </c>
      <c r="EI55" s="41" t="str">
        <f t="shared" si="91"/>
        <v/>
      </c>
      <c r="EJ55" s="41" t="str">
        <f t="shared" si="91"/>
        <v/>
      </c>
      <c r="EK55" s="41" t="str">
        <f t="shared" si="91"/>
        <v/>
      </c>
      <c r="EL55" s="41" t="str">
        <f t="shared" si="91"/>
        <v/>
      </c>
      <c r="EM55" s="41" t="str">
        <f t="shared" si="91"/>
        <v/>
      </c>
      <c r="EN55" s="41" t="str">
        <f t="shared" si="91"/>
        <v/>
      </c>
      <c r="EO55" s="41" t="str">
        <f t="shared" si="91"/>
        <v/>
      </c>
    </row>
    <row r="56" spans="1:145" ht="21" customHeight="1" x14ac:dyDescent="0.15">
      <c r="A56" s="34" t="str">
        <f t="shared" ca="1" si="2"/>
        <v>5/A</v>
      </c>
      <c r="B56" s="42">
        <f>V!A56</f>
        <v>30</v>
      </c>
      <c r="C56" s="42">
        <f>V!B56</f>
        <v>783</v>
      </c>
      <c r="D56" s="43" t="str">
        <f>V!D56</f>
        <v>Çift sütunlu aşağı listesi</v>
      </c>
      <c r="E56" s="37" t="str">
        <f>LEFT(S!A56,1)</f>
        <v/>
      </c>
      <c r="F56" s="37" t="str">
        <f>RIGHT(S!A56,8)</f>
        <v/>
      </c>
      <c r="G56" s="37" t="str">
        <f t="shared" si="3"/>
        <v/>
      </c>
      <c r="H56" s="35" t="str">
        <f t="shared" si="4"/>
        <v>/</v>
      </c>
      <c r="I56" s="35" t="str">
        <f t="shared" si="5"/>
        <v/>
      </c>
      <c r="J56" s="35" t="str">
        <f t="shared" si="59"/>
        <v/>
      </c>
      <c r="K56" s="35" t="str">
        <f t="shared" ca="1" si="6"/>
        <v/>
      </c>
      <c r="L56" s="108">
        <f>S!L56</f>
        <v>0</v>
      </c>
      <c r="M56" s="108" t="str">
        <f t="shared" ca="1" si="7"/>
        <v/>
      </c>
      <c r="N56" s="38">
        <v>56</v>
      </c>
      <c r="O56" s="51"/>
      <c r="P56" s="51"/>
      <c r="Q56" s="46">
        <f t="shared" si="14"/>
        <v>3</v>
      </c>
      <c r="R56" s="35" t="str">
        <f t="shared" ca="1" si="8"/>
        <v>5/A</v>
      </c>
      <c r="S56" s="52"/>
      <c r="V56" s="35" t="str">
        <f t="shared" ca="1" si="9"/>
        <v/>
      </c>
      <c r="W56" s="44" t="str">
        <f t="shared" ca="1" si="10"/>
        <v/>
      </c>
      <c r="AA56" s="40" t="str">
        <f t="shared" ca="1" si="132"/>
        <v/>
      </c>
      <c r="AB56" s="40" t="str">
        <f t="shared" ca="1" si="133"/>
        <v/>
      </c>
      <c r="AC56" s="40" t="str">
        <f t="shared" ca="1" si="134"/>
        <v/>
      </c>
      <c r="AD56" s="40" t="str">
        <f t="shared" ca="1" si="135"/>
        <v/>
      </c>
      <c r="AE56" s="40" t="str">
        <f t="shared" ca="1" si="136"/>
        <v/>
      </c>
      <c r="AF56" s="40" t="str">
        <f t="shared" ca="1" si="137"/>
        <v/>
      </c>
      <c r="AG56" s="40" t="str">
        <f t="shared" ca="1" si="138"/>
        <v/>
      </c>
      <c r="AH56" s="40" t="str">
        <f t="shared" ca="1" si="139"/>
        <v/>
      </c>
      <c r="AI56" s="40" t="str">
        <f t="shared" ca="1" si="140"/>
        <v/>
      </c>
      <c r="AJ56" s="40" t="str">
        <f t="shared" ca="1" si="141"/>
        <v/>
      </c>
      <c r="AK56" s="40" t="str">
        <f t="shared" ca="1" si="142"/>
        <v/>
      </c>
      <c r="AL56" s="40" t="str">
        <f t="shared" ca="1" si="143"/>
        <v/>
      </c>
      <c r="AM56" s="40" t="str">
        <f t="shared" ca="1" si="144"/>
        <v/>
      </c>
      <c r="AN56" s="40" t="str">
        <f t="shared" ca="1" si="145"/>
        <v/>
      </c>
      <c r="AO56" s="40" t="str">
        <f t="shared" ca="1" si="146"/>
        <v/>
      </c>
      <c r="AP56" s="40" t="str">
        <f t="shared" ca="1" si="147"/>
        <v/>
      </c>
      <c r="AQ56" s="40" t="str">
        <f t="shared" ca="1" si="148"/>
        <v/>
      </c>
      <c r="AR56" s="40" t="str">
        <f t="shared" ca="1" si="149"/>
        <v/>
      </c>
      <c r="AS56" s="40" t="str">
        <f t="shared" ca="1" si="150"/>
        <v/>
      </c>
      <c r="AT56" s="40" t="str">
        <f t="shared" ca="1" si="151"/>
        <v/>
      </c>
      <c r="AU56" s="40" t="str">
        <f t="shared" ca="1" si="152"/>
        <v/>
      </c>
      <c r="AV56" s="40" t="str">
        <f t="shared" ca="1" si="153"/>
        <v/>
      </c>
      <c r="AW56" s="40" t="str">
        <f t="shared" ca="1" si="154"/>
        <v/>
      </c>
      <c r="AX56" s="40" t="str">
        <f t="shared" ca="1" si="155"/>
        <v/>
      </c>
      <c r="AY56" s="40" t="str">
        <f t="shared" ca="1" si="156"/>
        <v/>
      </c>
      <c r="AZ56" s="40" t="str">
        <f t="shared" ca="1" si="157"/>
        <v/>
      </c>
      <c r="BA56" s="40" t="str">
        <f t="shared" ca="1" si="158"/>
        <v/>
      </c>
      <c r="BB56" s="40" t="str">
        <f t="shared" ca="1" si="159"/>
        <v/>
      </c>
      <c r="BC56" s="40" t="str">
        <f t="shared" ca="1" si="160"/>
        <v/>
      </c>
      <c r="BD56" s="40" t="e">
        <f t="shared" ca="1" si="161"/>
        <v>#VALUE!</v>
      </c>
      <c r="BE56" s="40" t="e">
        <f t="shared" ca="1" si="162"/>
        <v>#VALUE!</v>
      </c>
      <c r="BF56" s="40" t="e">
        <f t="shared" ca="1" si="163"/>
        <v>#VALUE!</v>
      </c>
      <c r="BG56" s="40" t="e">
        <f t="shared" ca="1" si="164"/>
        <v>#VALUE!</v>
      </c>
      <c r="BH56" s="40" t="e">
        <f t="shared" ca="1" si="165"/>
        <v>#VALUE!</v>
      </c>
      <c r="BI56" s="40" t="e">
        <f t="shared" ca="1" si="166"/>
        <v>#VALUE!</v>
      </c>
      <c r="BJ56" s="40" t="e">
        <f t="shared" ca="1" si="167"/>
        <v>#VALUE!</v>
      </c>
      <c r="BK56" s="40" t="e">
        <f t="shared" ca="1" si="168"/>
        <v>#VALUE!</v>
      </c>
      <c r="BL56" s="40" t="e">
        <f t="shared" ca="1" si="169"/>
        <v>#VALUE!</v>
      </c>
      <c r="BM56" s="40" t="e">
        <f t="shared" ca="1" si="170"/>
        <v>#VALUE!</v>
      </c>
      <c r="BN56" s="40" t="e">
        <f t="shared" ca="1" si="171"/>
        <v>#VALUE!</v>
      </c>
      <c r="DA56" s="41" t="str">
        <f t="shared" si="11"/>
        <v/>
      </c>
      <c r="DB56" s="41" t="str">
        <f t="shared" si="12"/>
        <v/>
      </c>
      <c r="DC56" s="41" t="str">
        <f t="shared" si="13"/>
        <v/>
      </c>
      <c r="DD56" s="41" t="str">
        <f t="shared" si="91"/>
        <v/>
      </c>
      <c r="DE56" s="41" t="str">
        <f t="shared" si="91"/>
        <v/>
      </c>
      <c r="DF56" s="41" t="str">
        <f t="shared" si="91"/>
        <v/>
      </c>
      <c r="DG56" s="41" t="str">
        <f t="shared" ref="DD56:EO62" si="172">IF(DF55="","",IF(DF55=DF56,DF57,DF56))</f>
        <v/>
      </c>
      <c r="DH56" s="41" t="str">
        <f t="shared" si="172"/>
        <v/>
      </c>
      <c r="DI56" s="41" t="str">
        <f t="shared" si="172"/>
        <v/>
      </c>
      <c r="DJ56" s="41" t="str">
        <f t="shared" si="172"/>
        <v/>
      </c>
      <c r="DK56" s="41" t="str">
        <f t="shared" si="172"/>
        <v/>
      </c>
      <c r="DL56" s="41" t="str">
        <f t="shared" si="172"/>
        <v/>
      </c>
      <c r="DM56" s="41" t="str">
        <f t="shared" si="172"/>
        <v/>
      </c>
      <c r="DN56" s="41" t="str">
        <f t="shared" si="172"/>
        <v/>
      </c>
      <c r="DO56" s="41" t="str">
        <f t="shared" si="172"/>
        <v/>
      </c>
      <c r="DP56" s="41" t="str">
        <f t="shared" si="172"/>
        <v/>
      </c>
      <c r="DQ56" s="41" t="str">
        <f t="shared" si="172"/>
        <v/>
      </c>
      <c r="DR56" s="41" t="str">
        <f t="shared" si="172"/>
        <v/>
      </c>
      <c r="DS56" s="41" t="str">
        <f t="shared" si="172"/>
        <v/>
      </c>
      <c r="DT56" s="41" t="str">
        <f t="shared" si="172"/>
        <v/>
      </c>
      <c r="DU56" s="41" t="str">
        <f t="shared" si="172"/>
        <v/>
      </c>
      <c r="DV56" s="41" t="str">
        <f t="shared" si="172"/>
        <v/>
      </c>
      <c r="DW56" s="41" t="str">
        <f t="shared" si="172"/>
        <v/>
      </c>
      <c r="DX56" s="41" t="str">
        <f t="shared" si="172"/>
        <v/>
      </c>
      <c r="DY56" s="41" t="str">
        <f t="shared" si="172"/>
        <v/>
      </c>
      <c r="DZ56" s="41" t="str">
        <f t="shared" si="172"/>
        <v/>
      </c>
      <c r="EA56" s="41" t="str">
        <f t="shared" si="172"/>
        <v/>
      </c>
      <c r="EB56" s="41" t="str">
        <f t="shared" si="172"/>
        <v/>
      </c>
      <c r="EC56" s="41" t="str">
        <f t="shared" si="172"/>
        <v/>
      </c>
      <c r="ED56" s="41" t="str">
        <f t="shared" si="172"/>
        <v/>
      </c>
      <c r="EE56" s="41" t="str">
        <f t="shared" si="172"/>
        <v/>
      </c>
      <c r="EF56" s="41" t="str">
        <f t="shared" si="172"/>
        <v/>
      </c>
      <c r="EG56" s="41" t="str">
        <f t="shared" si="172"/>
        <v/>
      </c>
      <c r="EH56" s="41" t="str">
        <f t="shared" si="172"/>
        <v/>
      </c>
      <c r="EI56" s="41" t="str">
        <f t="shared" si="172"/>
        <v/>
      </c>
      <c r="EJ56" s="41" t="str">
        <f t="shared" si="172"/>
        <v/>
      </c>
      <c r="EK56" s="41" t="str">
        <f t="shared" si="172"/>
        <v/>
      </c>
      <c r="EL56" s="41" t="str">
        <f t="shared" si="172"/>
        <v/>
      </c>
      <c r="EM56" s="41" t="str">
        <f t="shared" si="172"/>
        <v/>
      </c>
      <c r="EN56" s="41" t="str">
        <f t="shared" si="172"/>
        <v/>
      </c>
      <c r="EO56" s="41" t="str">
        <f t="shared" si="172"/>
        <v/>
      </c>
    </row>
    <row r="57" spans="1:145" ht="21" customHeight="1" x14ac:dyDescent="0.15">
      <c r="A57" s="34" t="str">
        <f t="shared" ca="1" si="2"/>
        <v>5/A</v>
      </c>
      <c r="B57" s="42">
        <f>V!A57</f>
        <v>31</v>
      </c>
      <c r="C57" s="42">
        <f>V!B57</f>
        <v>787</v>
      </c>
      <c r="D57" s="43" t="str">
        <f>V!D57</f>
        <v>Çift sütunlu aşağı listesi</v>
      </c>
      <c r="E57" s="37" t="str">
        <f>LEFT(S!A57,1)</f>
        <v/>
      </c>
      <c r="F57" s="37" t="str">
        <f>RIGHT(S!A57,8)</f>
        <v/>
      </c>
      <c r="G57" s="37" t="str">
        <f t="shared" si="3"/>
        <v/>
      </c>
      <c r="H57" s="35" t="str">
        <f t="shared" si="4"/>
        <v>/</v>
      </c>
      <c r="I57" s="35" t="str">
        <f t="shared" si="5"/>
        <v/>
      </c>
      <c r="J57" s="35" t="str">
        <f t="shared" si="59"/>
        <v/>
      </c>
      <c r="K57" s="35" t="str">
        <f t="shared" ca="1" si="6"/>
        <v/>
      </c>
      <c r="L57" s="108">
        <f>S!L57</f>
        <v>0</v>
      </c>
      <c r="M57" s="108" t="str">
        <f t="shared" ca="1" si="7"/>
        <v/>
      </c>
      <c r="N57" s="38">
        <v>57</v>
      </c>
      <c r="O57" s="51"/>
      <c r="P57" s="51"/>
      <c r="Q57" s="46">
        <f t="shared" si="14"/>
        <v>3</v>
      </c>
      <c r="R57" s="35" t="str">
        <f t="shared" ca="1" si="8"/>
        <v>5/A</v>
      </c>
      <c r="S57" s="52"/>
      <c r="V57" s="35" t="str">
        <f t="shared" ca="1" si="9"/>
        <v/>
      </c>
      <c r="W57" s="44" t="str">
        <f t="shared" ca="1" si="10"/>
        <v/>
      </c>
      <c r="AA57" s="40" t="str">
        <f t="shared" ca="1" si="132"/>
        <v/>
      </c>
      <c r="AB57" s="40" t="str">
        <f t="shared" ca="1" si="133"/>
        <v/>
      </c>
      <c r="AC57" s="40" t="str">
        <f t="shared" ca="1" si="134"/>
        <v/>
      </c>
      <c r="AD57" s="40" t="str">
        <f t="shared" ca="1" si="135"/>
        <v/>
      </c>
      <c r="AE57" s="40" t="str">
        <f t="shared" ca="1" si="136"/>
        <v/>
      </c>
      <c r="AF57" s="40" t="str">
        <f t="shared" ca="1" si="137"/>
        <v/>
      </c>
      <c r="AG57" s="40" t="str">
        <f t="shared" ca="1" si="138"/>
        <v/>
      </c>
      <c r="AH57" s="40" t="str">
        <f t="shared" ca="1" si="139"/>
        <v/>
      </c>
      <c r="AI57" s="40" t="str">
        <f t="shared" ca="1" si="140"/>
        <v/>
      </c>
      <c r="AJ57" s="40" t="str">
        <f t="shared" ca="1" si="141"/>
        <v/>
      </c>
      <c r="AK57" s="40" t="str">
        <f t="shared" ca="1" si="142"/>
        <v/>
      </c>
      <c r="AL57" s="40" t="str">
        <f t="shared" ca="1" si="143"/>
        <v/>
      </c>
      <c r="AM57" s="40" t="str">
        <f t="shared" ca="1" si="144"/>
        <v/>
      </c>
      <c r="AN57" s="40" t="str">
        <f t="shared" ca="1" si="145"/>
        <v/>
      </c>
      <c r="AO57" s="40" t="str">
        <f t="shared" ca="1" si="146"/>
        <v/>
      </c>
      <c r="AP57" s="40" t="str">
        <f t="shared" ca="1" si="147"/>
        <v/>
      </c>
      <c r="AQ57" s="40" t="str">
        <f t="shared" ca="1" si="148"/>
        <v/>
      </c>
      <c r="AR57" s="40" t="str">
        <f t="shared" ca="1" si="149"/>
        <v/>
      </c>
      <c r="AS57" s="40" t="str">
        <f t="shared" ca="1" si="150"/>
        <v/>
      </c>
      <c r="AT57" s="40" t="str">
        <f t="shared" ca="1" si="151"/>
        <v/>
      </c>
      <c r="AU57" s="40" t="str">
        <f t="shared" ca="1" si="152"/>
        <v/>
      </c>
      <c r="AV57" s="40" t="str">
        <f t="shared" ca="1" si="153"/>
        <v/>
      </c>
      <c r="AW57" s="40" t="str">
        <f t="shared" ca="1" si="154"/>
        <v/>
      </c>
      <c r="AX57" s="40" t="str">
        <f t="shared" ca="1" si="155"/>
        <v/>
      </c>
      <c r="AY57" s="40" t="str">
        <f t="shared" ca="1" si="156"/>
        <v/>
      </c>
      <c r="AZ57" s="40" t="str">
        <f t="shared" ca="1" si="157"/>
        <v/>
      </c>
      <c r="BA57" s="40" t="str">
        <f t="shared" ca="1" si="158"/>
        <v/>
      </c>
      <c r="BB57" s="40" t="str">
        <f t="shared" ca="1" si="159"/>
        <v/>
      </c>
      <c r="BC57" s="40" t="str">
        <f t="shared" ca="1" si="160"/>
        <v/>
      </c>
      <c r="BD57" s="40" t="e">
        <f t="shared" ca="1" si="161"/>
        <v>#VALUE!</v>
      </c>
      <c r="BE57" s="40" t="e">
        <f t="shared" ca="1" si="162"/>
        <v>#VALUE!</v>
      </c>
      <c r="BF57" s="40" t="e">
        <f t="shared" ca="1" si="163"/>
        <v>#VALUE!</v>
      </c>
      <c r="BG57" s="40" t="e">
        <f t="shared" ca="1" si="164"/>
        <v>#VALUE!</v>
      </c>
      <c r="BH57" s="40" t="e">
        <f t="shared" ca="1" si="165"/>
        <v>#VALUE!</v>
      </c>
      <c r="BI57" s="40" t="e">
        <f t="shared" ca="1" si="166"/>
        <v>#VALUE!</v>
      </c>
      <c r="BJ57" s="40" t="e">
        <f t="shared" ca="1" si="167"/>
        <v>#VALUE!</v>
      </c>
      <c r="BK57" s="40" t="e">
        <f t="shared" ca="1" si="168"/>
        <v>#VALUE!</v>
      </c>
      <c r="BL57" s="40" t="e">
        <f t="shared" ca="1" si="169"/>
        <v>#VALUE!</v>
      </c>
      <c r="BM57" s="40" t="e">
        <f t="shared" ca="1" si="170"/>
        <v>#VALUE!</v>
      </c>
      <c r="BN57" s="40" t="e">
        <f t="shared" ca="1" si="171"/>
        <v>#VALUE!</v>
      </c>
      <c r="DA57" s="41" t="str">
        <f t="shared" si="11"/>
        <v/>
      </c>
      <c r="DB57" s="41" t="str">
        <f t="shared" si="12"/>
        <v/>
      </c>
      <c r="DC57" s="41" t="str">
        <f t="shared" si="13"/>
        <v/>
      </c>
      <c r="DD57" s="41" t="str">
        <f t="shared" si="172"/>
        <v/>
      </c>
      <c r="DE57" s="41" t="str">
        <f t="shared" si="172"/>
        <v/>
      </c>
      <c r="DF57" s="41" t="str">
        <f t="shared" si="172"/>
        <v/>
      </c>
      <c r="DG57" s="41" t="str">
        <f t="shared" si="172"/>
        <v/>
      </c>
      <c r="DH57" s="41" t="str">
        <f t="shared" si="172"/>
        <v/>
      </c>
      <c r="DI57" s="41" t="str">
        <f t="shared" si="172"/>
        <v/>
      </c>
      <c r="DJ57" s="41" t="str">
        <f t="shared" si="172"/>
        <v/>
      </c>
      <c r="DK57" s="41" t="str">
        <f t="shared" si="172"/>
        <v/>
      </c>
      <c r="DL57" s="41" t="str">
        <f t="shared" si="172"/>
        <v/>
      </c>
      <c r="DM57" s="41" t="str">
        <f t="shared" si="172"/>
        <v/>
      </c>
      <c r="DN57" s="41" t="str">
        <f t="shared" si="172"/>
        <v/>
      </c>
      <c r="DO57" s="41" t="str">
        <f t="shared" si="172"/>
        <v/>
      </c>
      <c r="DP57" s="41" t="str">
        <f t="shared" si="172"/>
        <v/>
      </c>
      <c r="DQ57" s="41" t="str">
        <f t="shared" si="172"/>
        <v/>
      </c>
      <c r="DR57" s="41" t="str">
        <f t="shared" si="172"/>
        <v/>
      </c>
      <c r="DS57" s="41" t="str">
        <f t="shared" si="172"/>
        <v/>
      </c>
      <c r="DT57" s="41" t="str">
        <f t="shared" si="172"/>
        <v/>
      </c>
      <c r="DU57" s="41" t="str">
        <f t="shared" si="172"/>
        <v/>
      </c>
      <c r="DV57" s="41" t="str">
        <f t="shared" si="172"/>
        <v/>
      </c>
      <c r="DW57" s="41" t="str">
        <f t="shared" si="172"/>
        <v/>
      </c>
      <c r="DX57" s="41" t="str">
        <f t="shared" si="172"/>
        <v/>
      </c>
      <c r="DY57" s="41" t="str">
        <f t="shared" si="172"/>
        <v/>
      </c>
      <c r="DZ57" s="41" t="str">
        <f t="shared" si="172"/>
        <v/>
      </c>
      <c r="EA57" s="41" t="str">
        <f t="shared" si="172"/>
        <v/>
      </c>
      <c r="EB57" s="41" t="str">
        <f t="shared" si="172"/>
        <v/>
      </c>
      <c r="EC57" s="41" t="str">
        <f t="shared" si="172"/>
        <v/>
      </c>
      <c r="ED57" s="41" t="str">
        <f t="shared" si="172"/>
        <v/>
      </c>
      <c r="EE57" s="41" t="str">
        <f t="shared" si="172"/>
        <v/>
      </c>
      <c r="EF57" s="41" t="str">
        <f t="shared" si="172"/>
        <v/>
      </c>
      <c r="EG57" s="41" t="str">
        <f t="shared" si="172"/>
        <v/>
      </c>
      <c r="EH57" s="41" t="str">
        <f t="shared" si="172"/>
        <v/>
      </c>
      <c r="EI57" s="41" t="str">
        <f t="shared" si="172"/>
        <v/>
      </c>
      <c r="EJ57" s="41" t="str">
        <f t="shared" si="172"/>
        <v/>
      </c>
      <c r="EK57" s="41" t="str">
        <f t="shared" si="172"/>
        <v/>
      </c>
      <c r="EL57" s="41" t="str">
        <f t="shared" si="172"/>
        <v/>
      </c>
      <c r="EM57" s="41" t="str">
        <f t="shared" si="172"/>
        <v/>
      </c>
      <c r="EN57" s="41" t="str">
        <f t="shared" si="172"/>
        <v/>
      </c>
      <c r="EO57" s="41" t="str">
        <f t="shared" si="172"/>
        <v/>
      </c>
    </row>
    <row r="58" spans="1:145" ht="21" customHeight="1" x14ac:dyDescent="0.15">
      <c r="A58" s="34" t="str">
        <f t="shared" ca="1" si="2"/>
        <v>5/A</v>
      </c>
      <c r="B58" s="42">
        <f>V!A58</f>
        <v>32</v>
      </c>
      <c r="C58" s="42">
        <f>V!B58</f>
        <v>790</v>
      </c>
      <c r="D58" s="43" t="str">
        <f>V!D58</f>
        <v>Çift sütunlu aşağı listesi</v>
      </c>
      <c r="E58" s="37" t="str">
        <f>LEFT(S!A58,1)</f>
        <v/>
      </c>
      <c r="F58" s="37" t="str">
        <f>RIGHT(S!A58,8)</f>
        <v/>
      </c>
      <c r="G58" s="37" t="str">
        <f t="shared" si="3"/>
        <v/>
      </c>
      <c r="H58" s="35" t="str">
        <f t="shared" si="4"/>
        <v>/</v>
      </c>
      <c r="I58" s="35" t="str">
        <f t="shared" si="5"/>
        <v/>
      </c>
      <c r="J58" s="35" t="str">
        <f t="shared" si="59"/>
        <v/>
      </c>
      <c r="K58" s="35" t="str">
        <f t="shared" ca="1" si="6"/>
        <v/>
      </c>
      <c r="L58" s="108">
        <f>S!L58</f>
        <v>0</v>
      </c>
      <c r="M58" s="108" t="str">
        <f t="shared" ca="1" si="7"/>
        <v/>
      </c>
      <c r="N58" s="38">
        <v>58</v>
      </c>
      <c r="O58" s="51"/>
      <c r="P58" s="51"/>
      <c r="Q58" s="46">
        <f t="shared" si="14"/>
        <v>3</v>
      </c>
      <c r="R58" s="35" t="str">
        <f t="shared" ca="1" si="8"/>
        <v>5/A</v>
      </c>
      <c r="S58" s="52"/>
      <c r="V58" s="35" t="str">
        <f t="shared" ca="1" si="9"/>
        <v/>
      </c>
      <c r="W58" s="44" t="str">
        <f t="shared" ca="1" si="10"/>
        <v/>
      </c>
      <c r="AA58" s="40" t="str">
        <f t="shared" ca="1" si="132"/>
        <v/>
      </c>
      <c r="AB58" s="40" t="str">
        <f t="shared" ca="1" si="133"/>
        <v/>
      </c>
      <c r="AC58" s="40" t="str">
        <f t="shared" ca="1" si="134"/>
        <v/>
      </c>
      <c r="AD58" s="40" t="str">
        <f t="shared" ca="1" si="135"/>
        <v/>
      </c>
      <c r="AE58" s="40" t="str">
        <f t="shared" ca="1" si="136"/>
        <v/>
      </c>
      <c r="AF58" s="40" t="str">
        <f t="shared" ca="1" si="137"/>
        <v/>
      </c>
      <c r="AG58" s="40" t="str">
        <f t="shared" ca="1" si="138"/>
        <v/>
      </c>
      <c r="AH58" s="40" t="str">
        <f t="shared" ca="1" si="139"/>
        <v/>
      </c>
      <c r="AI58" s="40" t="str">
        <f t="shared" ca="1" si="140"/>
        <v/>
      </c>
      <c r="AJ58" s="40" t="str">
        <f t="shared" ca="1" si="141"/>
        <v/>
      </c>
      <c r="AK58" s="40" t="str">
        <f t="shared" ca="1" si="142"/>
        <v/>
      </c>
      <c r="AL58" s="40" t="str">
        <f t="shared" ca="1" si="143"/>
        <v/>
      </c>
      <c r="AM58" s="40" t="str">
        <f t="shared" ca="1" si="144"/>
        <v/>
      </c>
      <c r="AN58" s="40" t="str">
        <f t="shared" ca="1" si="145"/>
        <v/>
      </c>
      <c r="AO58" s="40" t="str">
        <f t="shared" ca="1" si="146"/>
        <v/>
      </c>
      <c r="AP58" s="40" t="str">
        <f t="shared" ca="1" si="147"/>
        <v/>
      </c>
      <c r="AQ58" s="40" t="str">
        <f t="shared" ca="1" si="148"/>
        <v/>
      </c>
      <c r="AR58" s="40" t="str">
        <f t="shared" ca="1" si="149"/>
        <v/>
      </c>
      <c r="AS58" s="40" t="str">
        <f t="shared" ca="1" si="150"/>
        <v/>
      </c>
      <c r="AT58" s="40" t="str">
        <f t="shared" ca="1" si="151"/>
        <v/>
      </c>
      <c r="AU58" s="40" t="str">
        <f t="shared" ca="1" si="152"/>
        <v/>
      </c>
      <c r="AV58" s="40" t="str">
        <f t="shared" ca="1" si="153"/>
        <v/>
      </c>
      <c r="AW58" s="40" t="str">
        <f t="shared" ca="1" si="154"/>
        <v/>
      </c>
      <c r="AX58" s="40" t="str">
        <f t="shared" ca="1" si="155"/>
        <v/>
      </c>
      <c r="AY58" s="40" t="str">
        <f t="shared" ca="1" si="156"/>
        <v/>
      </c>
      <c r="AZ58" s="40" t="str">
        <f t="shared" ca="1" si="157"/>
        <v/>
      </c>
      <c r="BA58" s="40" t="str">
        <f t="shared" ca="1" si="158"/>
        <v/>
      </c>
      <c r="BB58" s="40" t="str">
        <f t="shared" ca="1" si="159"/>
        <v/>
      </c>
      <c r="BC58" s="40" t="str">
        <f t="shared" ca="1" si="160"/>
        <v/>
      </c>
      <c r="BD58" s="40" t="e">
        <f t="shared" ca="1" si="161"/>
        <v>#VALUE!</v>
      </c>
      <c r="BE58" s="40" t="e">
        <f t="shared" ca="1" si="162"/>
        <v>#VALUE!</v>
      </c>
      <c r="BF58" s="40" t="e">
        <f t="shared" ca="1" si="163"/>
        <v>#VALUE!</v>
      </c>
      <c r="BG58" s="40" t="e">
        <f t="shared" ca="1" si="164"/>
        <v>#VALUE!</v>
      </c>
      <c r="BH58" s="40" t="e">
        <f t="shared" ca="1" si="165"/>
        <v>#VALUE!</v>
      </c>
      <c r="BI58" s="40" t="e">
        <f t="shared" ca="1" si="166"/>
        <v>#VALUE!</v>
      </c>
      <c r="BJ58" s="40" t="e">
        <f t="shared" ca="1" si="167"/>
        <v>#VALUE!</v>
      </c>
      <c r="BK58" s="40" t="e">
        <f t="shared" ca="1" si="168"/>
        <v>#VALUE!</v>
      </c>
      <c r="BL58" s="40" t="e">
        <f t="shared" ca="1" si="169"/>
        <v>#VALUE!</v>
      </c>
      <c r="BM58" s="40" t="e">
        <f t="shared" ca="1" si="170"/>
        <v>#VALUE!</v>
      </c>
      <c r="BN58" s="40" t="e">
        <f t="shared" ca="1" si="171"/>
        <v>#VALUE!</v>
      </c>
      <c r="DA58" s="41" t="str">
        <f t="shared" si="11"/>
        <v/>
      </c>
      <c r="DB58" s="41" t="str">
        <f t="shared" si="12"/>
        <v/>
      </c>
      <c r="DC58" s="41" t="str">
        <f t="shared" si="13"/>
        <v/>
      </c>
      <c r="DD58" s="41" t="str">
        <f t="shared" si="172"/>
        <v/>
      </c>
      <c r="DE58" s="41" t="str">
        <f t="shared" si="172"/>
        <v/>
      </c>
      <c r="DF58" s="41" t="str">
        <f t="shared" si="172"/>
        <v/>
      </c>
      <c r="DG58" s="41" t="str">
        <f t="shared" si="172"/>
        <v/>
      </c>
      <c r="DH58" s="41" t="str">
        <f t="shared" si="172"/>
        <v/>
      </c>
      <c r="DI58" s="41" t="str">
        <f t="shared" si="172"/>
        <v/>
      </c>
      <c r="DJ58" s="41" t="str">
        <f t="shared" si="172"/>
        <v/>
      </c>
      <c r="DK58" s="41" t="str">
        <f t="shared" si="172"/>
        <v/>
      </c>
      <c r="DL58" s="41" t="str">
        <f t="shared" si="172"/>
        <v/>
      </c>
      <c r="DM58" s="41" t="str">
        <f t="shared" si="172"/>
        <v/>
      </c>
      <c r="DN58" s="41" t="str">
        <f t="shared" si="172"/>
        <v/>
      </c>
      <c r="DO58" s="41" t="str">
        <f t="shared" si="172"/>
        <v/>
      </c>
      <c r="DP58" s="41" t="str">
        <f t="shared" si="172"/>
        <v/>
      </c>
      <c r="DQ58" s="41" t="str">
        <f t="shared" si="172"/>
        <v/>
      </c>
      <c r="DR58" s="41" t="str">
        <f t="shared" si="172"/>
        <v/>
      </c>
      <c r="DS58" s="41" t="str">
        <f t="shared" si="172"/>
        <v/>
      </c>
      <c r="DT58" s="41" t="str">
        <f t="shared" si="172"/>
        <v/>
      </c>
      <c r="DU58" s="41" t="str">
        <f t="shared" si="172"/>
        <v/>
      </c>
      <c r="DV58" s="41" t="str">
        <f t="shared" si="172"/>
        <v/>
      </c>
      <c r="DW58" s="41" t="str">
        <f t="shared" si="172"/>
        <v/>
      </c>
      <c r="DX58" s="41" t="str">
        <f t="shared" si="172"/>
        <v/>
      </c>
      <c r="DY58" s="41" t="str">
        <f t="shared" si="172"/>
        <v/>
      </c>
      <c r="DZ58" s="41" t="str">
        <f t="shared" si="172"/>
        <v/>
      </c>
      <c r="EA58" s="41" t="str">
        <f t="shared" si="172"/>
        <v/>
      </c>
      <c r="EB58" s="41" t="str">
        <f t="shared" si="172"/>
        <v/>
      </c>
      <c r="EC58" s="41" t="str">
        <f t="shared" si="172"/>
        <v/>
      </c>
      <c r="ED58" s="41" t="str">
        <f t="shared" si="172"/>
        <v/>
      </c>
      <c r="EE58" s="41" t="str">
        <f t="shared" si="172"/>
        <v/>
      </c>
      <c r="EF58" s="41" t="str">
        <f t="shared" si="172"/>
        <v/>
      </c>
      <c r="EG58" s="41" t="str">
        <f t="shared" si="172"/>
        <v/>
      </c>
      <c r="EH58" s="41" t="str">
        <f t="shared" si="172"/>
        <v/>
      </c>
      <c r="EI58" s="41" t="str">
        <f t="shared" si="172"/>
        <v/>
      </c>
      <c r="EJ58" s="41" t="str">
        <f t="shared" si="172"/>
        <v/>
      </c>
      <c r="EK58" s="41" t="str">
        <f t="shared" si="172"/>
        <v/>
      </c>
      <c r="EL58" s="41" t="str">
        <f t="shared" si="172"/>
        <v/>
      </c>
      <c r="EM58" s="41" t="str">
        <f t="shared" si="172"/>
        <v/>
      </c>
      <c r="EN58" s="41" t="str">
        <f t="shared" si="172"/>
        <v/>
      </c>
      <c r="EO58" s="41" t="str">
        <f t="shared" si="172"/>
        <v/>
      </c>
    </row>
    <row r="59" spans="1:145" ht="21" customHeight="1" x14ac:dyDescent="0.15">
      <c r="A59" s="34" t="str">
        <f t="shared" ca="1" si="2"/>
        <v>5/A</v>
      </c>
      <c r="B59" s="42">
        <f>V!A59</f>
        <v>33</v>
      </c>
      <c r="C59" s="42">
        <f>V!B59</f>
        <v>808</v>
      </c>
      <c r="D59" s="43" t="str">
        <f>V!D59</f>
        <v>Çift sütunlu aşağı listesi</v>
      </c>
      <c r="E59" s="37" t="str">
        <f>LEFT(S!A59,1)</f>
        <v/>
      </c>
      <c r="F59" s="37" t="str">
        <f>RIGHT(S!A59,8)</f>
        <v/>
      </c>
      <c r="G59" s="37" t="str">
        <f t="shared" si="3"/>
        <v/>
      </c>
      <c r="H59" s="35" t="str">
        <f t="shared" si="4"/>
        <v>/</v>
      </c>
      <c r="I59" s="35" t="str">
        <f t="shared" si="5"/>
        <v/>
      </c>
      <c r="J59" s="35" t="str">
        <f t="shared" si="59"/>
        <v/>
      </c>
      <c r="K59" s="35" t="str">
        <f t="shared" ca="1" si="6"/>
        <v/>
      </c>
      <c r="L59" s="108">
        <f>S!L59</f>
        <v>0</v>
      </c>
      <c r="M59" s="108" t="str">
        <f t="shared" ca="1" si="7"/>
        <v/>
      </c>
      <c r="N59" s="38">
        <v>59</v>
      </c>
      <c r="O59" s="51"/>
      <c r="P59" s="51"/>
      <c r="Q59" s="46">
        <f t="shared" si="14"/>
        <v>3</v>
      </c>
      <c r="R59" s="35" t="str">
        <f t="shared" ca="1" si="8"/>
        <v>5/A</v>
      </c>
      <c r="S59" s="52"/>
      <c r="V59" s="35" t="str">
        <f t="shared" ca="1" si="9"/>
        <v/>
      </c>
      <c r="W59" s="44" t="str">
        <f t="shared" ca="1" si="10"/>
        <v/>
      </c>
      <c r="AA59" s="40" t="str">
        <f t="shared" ca="1" si="132"/>
        <v/>
      </c>
      <c r="AB59" s="40" t="str">
        <f t="shared" ca="1" si="133"/>
        <v/>
      </c>
      <c r="AC59" s="40" t="str">
        <f t="shared" ca="1" si="134"/>
        <v/>
      </c>
      <c r="AD59" s="40" t="str">
        <f t="shared" ca="1" si="135"/>
        <v/>
      </c>
      <c r="AE59" s="40" t="str">
        <f t="shared" ca="1" si="136"/>
        <v/>
      </c>
      <c r="AF59" s="40" t="str">
        <f t="shared" ca="1" si="137"/>
        <v/>
      </c>
      <c r="AG59" s="40" t="str">
        <f t="shared" ca="1" si="138"/>
        <v/>
      </c>
      <c r="AH59" s="40" t="str">
        <f t="shared" ca="1" si="139"/>
        <v/>
      </c>
      <c r="AI59" s="40" t="str">
        <f t="shared" ca="1" si="140"/>
        <v/>
      </c>
      <c r="AJ59" s="40" t="str">
        <f t="shared" ca="1" si="141"/>
        <v/>
      </c>
      <c r="AK59" s="40" t="str">
        <f t="shared" ca="1" si="142"/>
        <v/>
      </c>
      <c r="AL59" s="40" t="str">
        <f t="shared" ca="1" si="143"/>
        <v/>
      </c>
      <c r="AM59" s="40" t="str">
        <f t="shared" ca="1" si="144"/>
        <v/>
      </c>
      <c r="AN59" s="40" t="str">
        <f t="shared" ca="1" si="145"/>
        <v/>
      </c>
      <c r="AO59" s="40" t="str">
        <f t="shared" ca="1" si="146"/>
        <v/>
      </c>
      <c r="AP59" s="40" t="str">
        <f t="shared" ca="1" si="147"/>
        <v/>
      </c>
      <c r="AQ59" s="40" t="str">
        <f t="shared" ca="1" si="148"/>
        <v/>
      </c>
      <c r="AR59" s="40" t="str">
        <f t="shared" ca="1" si="149"/>
        <v/>
      </c>
      <c r="AS59" s="40" t="str">
        <f t="shared" ca="1" si="150"/>
        <v/>
      </c>
      <c r="AT59" s="40" t="str">
        <f t="shared" ca="1" si="151"/>
        <v/>
      </c>
      <c r="AU59" s="40" t="str">
        <f t="shared" ca="1" si="152"/>
        <v/>
      </c>
      <c r="AV59" s="40" t="str">
        <f t="shared" ca="1" si="153"/>
        <v/>
      </c>
      <c r="AW59" s="40" t="str">
        <f t="shared" ca="1" si="154"/>
        <v/>
      </c>
      <c r="AX59" s="40" t="str">
        <f t="shared" ca="1" si="155"/>
        <v/>
      </c>
      <c r="AY59" s="40" t="str">
        <f t="shared" ca="1" si="156"/>
        <v/>
      </c>
      <c r="AZ59" s="40" t="str">
        <f t="shared" ca="1" si="157"/>
        <v/>
      </c>
      <c r="BA59" s="40" t="str">
        <f t="shared" ca="1" si="158"/>
        <v/>
      </c>
      <c r="BB59" s="40" t="str">
        <f t="shared" ca="1" si="159"/>
        <v/>
      </c>
      <c r="BC59" s="40" t="str">
        <f t="shared" ca="1" si="160"/>
        <v/>
      </c>
      <c r="BD59" s="40" t="e">
        <f t="shared" ca="1" si="161"/>
        <v>#VALUE!</v>
      </c>
      <c r="BE59" s="40" t="e">
        <f t="shared" ca="1" si="162"/>
        <v>#VALUE!</v>
      </c>
      <c r="BF59" s="40" t="e">
        <f t="shared" ca="1" si="163"/>
        <v>#VALUE!</v>
      </c>
      <c r="BG59" s="40" t="e">
        <f t="shared" ca="1" si="164"/>
        <v>#VALUE!</v>
      </c>
      <c r="BH59" s="40" t="e">
        <f t="shared" ca="1" si="165"/>
        <v>#VALUE!</v>
      </c>
      <c r="BI59" s="40" t="e">
        <f t="shared" ca="1" si="166"/>
        <v>#VALUE!</v>
      </c>
      <c r="BJ59" s="40" t="e">
        <f t="shared" ca="1" si="167"/>
        <v>#VALUE!</v>
      </c>
      <c r="BK59" s="40" t="e">
        <f t="shared" ca="1" si="168"/>
        <v>#VALUE!</v>
      </c>
      <c r="BL59" s="40" t="e">
        <f t="shared" ca="1" si="169"/>
        <v>#VALUE!</v>
      </c>
      <c r="BM59" s="40" t="e">
        <f t="shared" ca="1" si="170"/>
        <v>#VALUE!</v>
      </c>
      <c r="BN59" s="40" t="e">
        <f t="shared" ca="1" si="171"/>
        <v>#VALUE!</v>
      </c>
      <c r="DA59" s="41" t="str">
        <f t="shared" si="11"/>
        <v/>
      </c>
      <c r="DB59" s="41" t="str">
        <f t="shared" si="12"/>
        <v/>
      </c>
      <c r="DC59" s="41" t="str">
        <f t="shared" si="13"/>
        <v/>
      </c>
      <c r="DD59" s="41" t="str">
        <f t="shared" si="172"/>
        <v/>
      </c>
      <c r="DE59" s="41" t="str">
        <f t="shared" si="172"/>
        <v/>
      </c>
      <c r="DF59" s="41" t="str">
        <f t="shared" si="172"/>
        <v/>
      </c>
      <c r="DG59" s="41" t="str">
        <f t="shared" si="172"/>
        <v/>
      </c>
      <c r="DH59" s="41" t="str">
        <f t="shared" si="172"/>
        <v/>
      </c>
      <c r="DI59" s="41" t="str">
        <f t="shared" si="172"/>
        <v/>
      </c>
      <c r="DJ59" s="41" t="str">
        <f t="shared" si="172"/>
        <v/>
      </c>
      <c r="DK59" s="41" t="str">
        <f t="shared" si="172"/>
        <v/>
      </c>
      <c r="DL59" s="41" t="str">
        <f t="shared" si="172"/>
        <v/>
      </c>
      <c r="DM59" s="41" t="str">
        <f t="shared" si="172"/>
        <v/>
      </c>
      <c r="DN59" s="41" t="str">
        <f t="shared" si="172"/>
        <v/>
      </c>
      <c r="DO59" s="41" t="str">
        <f t="shared" si="172"/>
        <v/>
      </c>
      <c r="DP59" s="41" t="str">
        <f t="shared" si="172"/>
        <v/>
      </c>
      <c r="DQ59" s="41" t="str">
        <f t="shared" si="172"/>
        <v/>
      </c>
      <c r="DR59" s="41" t="str">
        <f t="shared" si="172"/>
        <v/>
      </c>
      <c r="DS59" s="41" t="str">
        <f t="shared" si="172"/>
        <v/>
      </c>
      <c r="DT59" s="41" t="str">
        <f t="shared" si="172"/>
        <v/>
      </c>
      <c r="DU59" s="41" t="str">
        <f t="shared" si="172"/>
        <v/>
      </c>
      <c r="DV59" s="41" t="str">
        <f t="shared" si="172"/>
        <v/>
      </c>
      <c r="DW59" s="41" t="str">
        <f t="shared" si="172"/>
        <v/>
      </c>
      <c r="DX59" s="41" t="str">
        <f t="shared" si="172"/>
        <v/>
      </c>
      <c r="DY59" s="41" t="str">
        <f t="shared" si="172"/>
        <v/>
      </c>
      <c r="DZ59" s="41" t="str">
        <f t="shared" si="172"/>
        <v/>
      </c>
      <c r="EA59" s="41" t="str">
        <f t="shared" si="172"/>
        <v/>
      </c>
      <c r="EB59" s="41" t="str">
        <f t="shared" si="172"/>
        <v/>
      </c>
      <c r="EC59" s="41" t="str">
        <f t="shared" si="172"/>
        <v/>
      </c>
      <c r="ED59" s="41" t="str">
        <f t="shared" si="172"/>
        <v/>
      </c>
      <c r="EE59" s="41" t="str">
        <f t="shared" si="172"/>
        <v/>
      </c>
      <c r="EF59" s="41" t="str">
        <f t="shared" si="172"/>
        <v/>
      </c>
      <c r="EG59" s="41" t="str">
        <f t="shared" si="172"/>
        <v/>
      </c>
      <c r="EH59" s="41" t="str">
        <f t="shared" si="172"/>
        <v/>
      </c>
      <c r="EI59" s="41" t="str">
        <f t="shared" si="172"/>
        <v/>
      </c>
      <c r="EJ59" s="41" t="str">
        <f t="shared" si="172"/>
        <v/>
      </c>
      <c r="EK59" s="41" t="str">
        <f t="shared" si="172"/>
        <v/>
      </c>
      <c r="EL59" s="41" t="str">
        <f t="shared" si="172"/>
        <v/>
      </c>
      <c r="EM59" s="41" t="str">
        <f t="shared" si="172"/>
        <v/>
      </c>
      <c r="EN59" s="41" t="str">
        <f t="shared" si="172"/>
        <v/>
      </c>
      <c r="EO59" s="41" t="str">
        <f t="shared" si="172"/>
        <v/>
      </c>
    </row>
    <row r="60" spans="1:145" ht="21" customHeight="1" x14ac:dyDescent="0.15">
      <c r="A60" s="34" t="str">
        <f t="shared" ca="1" si="2"/>
        <v>5/A</v>
      </c>
      <c r="B60" s="42">
        <f>V!A60</f>
        <v>34</v>
      </c>
      <c r="C60" s="42">
        <f>V!B60</f>
        <v>820</v>
      </c>
      <c r="D60" s="43" t="str">
        <f>V!D60</f>
        <v>Çift sütunlu aşağı listesi</v>
      </c>
      <c r="E60" s="37" t="str">
        <f>LEFT(S!A60,1)</f>
        <v/>
      </c>
      <c r="F60" s="37" t="str">
        <f>RIGHT(S!A60,8)</f>
        <v/>
      </c>
      <c r="G60" s="37" t="str">
        <f t="shared" si="3"/>
        <v/>
      </c>
      <c r="H60" s="35" t="str">
        <f t="shared" si="4"/>
        <v>/</v>
      </c>
      <c r="I60" s="35" t="str">
        <f t="shared" si="5"/>
        <v/>
      </c>
      <c r="J60" s="35" t="str">
        <f t="shared" si="59"/>
        <v/>
      </c>
      <c r="K60" s="35" t="str">
        <f t="shared" ca="1" si="6"/>
        <v/>
      </c>
      <c r="L60" s="108">
        <f>S!L60</f>
        <v>0</v>
      </c>
      <c r="M60" s="108" t="str">
        <f t="shared" ca="1" si="7"/>
        <v/>
      </c>
      <c r="N60" s="38">
        <v>60</v>
      </c>
      <c r="O60" s="51"/>
      <c r="P60" s="51"/>
      <c r="Q60" s="46">
        <f t="shared" si="14"/>
        <v>3</v>
      </c>
      <c r="R60" s="35" t="str">
        <f t="shared" ca="1" si="8"/>
        <v>5/A</v>
      </c>
      <c r="S60" s="52"/>
      <c r="V60" s="35" t="str">
        <f t="shared" ca="1" si="9"/>
        <v/>
      </c>
      <c r="W60" s="44" t="str">
        <f t="shared" ca="1" si="10"/>
        <v/>
      </c>
      <c r="AA60" s="40" t="str">
        <f t="shared" ca="1" si="132"/>
        <v/>
      </c>
      <c r="AB60" s="40" t="str">
        <f t="shared" ca="1" si="133"/>
        <v/>
      </c>
      <c r="AC60" s="40" t="str">
        <f t="shared" ca="1" si="134"/>
        <v/>
      </c>
      <c r="AD60" s="40" t="str">
        <f t="shared" ca="1" si="135"/>
        <v/>
      </c>
      <c r="AE60" s="40" t="str">
        <f t="shared" ca="1" si="136"/>
        <v/>
      </c>
      <c r="AF60" s="40" t="str">
        <f t="shared" ca="1" si="137"/>
        <v/>
      </c>
      <c r="AG60" s="40" t="str">
        <f t="shared" ca="1" si="138"/>
        <v/>
      </c>
      <c r="AH60" s="40" t="str">
        <f t="shared" ca="1" si="139"/>
        <v/>
      </c>
      <c r="AI60" s="40" t="str">
        <f t="shared" ca="1" si="140"/>
        <v/>
      </c>
      <c r="AJ60" s="40" t="str">
        <f t="shared" ca="1" si="141"/>
        <v/>
      </c>
      <c r="AK60" s="40" t="str">
        <f t="shared" ca="1" si="142"/>
        <v/>
      </c>
      <c r="AL60" s="40" t="str">
        <f t="shared" ca="1" si="143"/>
        <v/>
      </c>
      <c r="AM60" s="40" t="str">
        <f t="shared" ca="1" si="144"/>
        <v/>
      </c>
      <c r="AN60" s="40" t="str">
        <f t="shared" ca="1" si="145"/>
        <v/>
      </c>
      <c r="AO60" s="40" t="str">
        <f t="shared" ca="1" si="146"/>
        <v/>
      </c>
      <c r="AP60" s="40" t="str">
        <f t="shared" ca="1" si="147"/>
        <v/>
      </c>
      <c r="AQ60" s="40" t="str">
        <f t="shared" ca="1" si="148"/>
        <v/>
      </c>
      <c r="AR60" s="40" t="str">
        <f t="shared" ca="1" si="149"/>
        <v/>
      </c>
      <c r="AS60" s="40" t="str">
        <f t="shared" ca="1" si="150"/>
        <v/>
      </c>
      <c r="AT60" s="40" t="str">
        <f t="shared" ca="1" si="151"/>
        <v/>
      </c>
      <c r="AU60" s="40" t="str">
        <f t="shared" ca="1" si="152"/>
        <v/>
      </c>
      <c r="AV60" s="40" t="str">
        <f t="shared" ca="1" si="153"/>
        <v/>
      </c>
      <c r="AW60" s="40" t="str">
        <f t="shared" ca="1" si="154"/>
        <v/>
      </c>
      <c r="AX60" s="40" t="str">
        <f t="shared" ca="1" si="155"/>
        <v/>
      </c>
      <c r="AY60" s="40" t="str">
        <f t="shared" ca="1" si="156"/>
        <v/>
      </c>
      <c r="AZ60" s="40" t="str">
        <f t="shared" ca="1" si="157"/>
        <v/>
      </c>
      <c r="BA60" s="40" t="str">
        <f t="shared" ca="1" si="158"/>
        <v/>
      </c>
      <c r="BB60" s="40" t="str">
        <f t="shared" ca="1" si="159"/>
        <v/>
      </c>
      <c r="BC60" s="40" t="str">
        <f t="shared" ca="1" si="160"/>
        <v/>
      </c>
      <c r="BD60" s="40" t="e">
        <f t="shared" ca="1" si="161"/>
        <v>#VALUE!</v>
      </c>
      <c r="BE60" s="40" t="e">
        <f t="shared" ca="1" si="162"/>
        <v>#VALUE!</v>
      </c>
      <c r="BF60" s="40" t="e">
        <f t="shared" ca="1" si="163"/>
        <v>#VALUE!</v>
      </c>
      <c r="BG60" s="40" t="e">
        <f t="shared" ca="1" si="164"/>
        <v>#VALUE!</v>
      </c>
      <c r="BH60" s="40" t="e">
        <f t="shared" ca="1" si="165"/>
        <v>#VALUE!</v>
      </c>
      <c r="BI60" s="40" t="e">
        <f t="shared" ca="1" si="166"/>
        <v>#VALUE!</v>
      </c>
      <c r="BJ60" s="40" t="e">
        <f t="shared" ca="1" si="167"/>
        <v>#VALUE!</v>
      </c>
      <c r="BK60" s="40" t="e">
        <f t="shared" ca="1" si="168"/>
        <v>#VALUE!</v>
      </c>
      <c r="BL60" s="40" t="e">
        <f t="shared" ca="1" si="169"/>
        <v>#VALUE!</v>
      </c>
      <c r="BM60" s="40" t="e">
        <f t="shared" ca="1" si="170"/>
        <v>#VALUE!</v>
      </c>
      <c r="BN60" s="40" t="e">
        <f t="shared" ca="1" si="171"/>
        <v>#VALUE!</v>
      </c>
      <c r="DA60" s="41" t="str">
        <f t="shared" si="11"/>
        <v/>
      </c>
      <c r="DB60" s="41" t="str">
        <f t="shared" si="12"/>
        <v/>
      </c>
      <c r="DC60" s="41" t="str">
        <f t="shared" si="13"/>
        <v/>
      </c>
      <c r="DD60" s="41" t="str">
        <f t="shared" si="172"/>
        <v/>
      </c>
      <c r="DE60" s="41" t="str">
        <f t="shared" si="172"/>
        <v/>
      </c>
      <c r="DF60" s="41" t="str">
        <f t="shared" si="172"/>
        <v/>
      </c>
      <c r="DG60" s="41" t="str">
        <f t="shared" si="172"/>
        <v/>
      </c>
      <c r="DH60" s="41" t="str">
        <f t="shared" si="172"/>
        <v/>
      </c>
      <c r="DI60" s="41" t="str">
        <f t="shared" si="172"/>
        <v/>
      </c>
      <c r="DJ60" s="41" t="str">
        <f t="shared" si="172"/>
        <v/>
      </c>
      <c r="DK60" s="41" t="str">
        <f t="shared" si="172"/>
        <v/>
      </c>
      <c r="DL60" s="41" t="str">
        <f t="shared" si="172"/>
        <v/>
      </c>
      <c r="DM60" s="41" t="str">
        <f t="shared" si="172"/>
        <v/>
      </c>
      <c r="DN60" s="41" t="str">
        <f t="shared" si="172"/>
        <v/>
      </c>
      <c r="DO60" s="41" t="str">
        <f t="shared" si="172"/>
        <v/>
      </c>
      <c r="DP60" s="41" t="str">
        <f t="shared" si="172"/>
        <v/>
      </c>
      <c r="DQ60" s="41" t="str">
        <f t="shared" si="172"/>
        <v/>
      </c>
      <c r="DR60" s="41" t="str">
        <f t="shared" si="172"/>
        <v/>
      </c>
      <c r="DS60" s="41" t="str">
        <f t="shared" si="172"/>
        <v/>
      </c>
      <c r="DT60" s="41" t="str">
        <f t="shared" si="172"/>
        <v/>
      </c>
      <c r="DU60" s="41" t="str">
        <f t="shared" si="172"/>
        <v/>
      </c>
      <c r="DV60" s="41" t="str">
        <f t="shared" si="172"/>
        <v/>
      </c>
      <c r="DW60" s="41" t="str">
        <f t="shared" si="172"/>
        <v/>
      </c>
      <c r="DX60" s="41" t="str">
        <f t="shared" si="172"/>
        <v/>
      </c>
      <c r="DY60" s="41" t="str">
        <f t="shared" si="172"/>
        <v/>
      </c>
      <c r="DZ60" s="41" t="str">
        <f t="shared" si="172"/>
        <v/>
      </c>
      <c r="EA60" s="41" t="str">
        <f t="shared" si="172"/>
        <v/>
      </c>
      <c r="EB60" s="41" t="str">
        <f t="shared" si="172"/>
        <v/>
      </c>
      <c r="EC60" s="41" t="str">
        <f t="shared" si="172"/>
        <v/>
      </c>
      <c r="ED60" s="41" t="str">
        <f t="shared" si="172"/>
        <v/>
      </c>
      <c r="EE60" s="41" t="str">
        <f t="shared" si="172"/>
        <v/>
      </c>
      <c r="EF60" s="41" t="str">
        <f t="shared" si="172"/>
        <v/>
      </c>
      <c r="EG60" s="41" t="str">
        <f t="shared" si="172"/>
        <v/>
      </c>
      <c r="EH60" s="41" t="str">
        <f t="shared" si="172"/>
        <v/>
      </c>
      <c r="EI60" s="41" t="str">
        <f t="shared" si="172"/>
        <v/>
      </c>
      <c r="EJ60" s="41" t="str">
        <f t="shared" si="172"/>
        <v/>
      </c>
      <c r="EK60" s="41" t="str">
        <f t="shared" si="172"/>
        <v/>
      </c>
      <c r="EL60" s="41" t="str">
        <f t="shared" si="172"/>
        <v/>
      </c>
      <c r="EM60" s="41" t="str">
        <f t="shared" si="172"/>
        <v/>
      </c>
      <c r="EN60" s="41" t="str">
        <f t="shared" si="172"/>
        <v/>
      </c>
      <c r="EO60" s="41" t="str">
        <f t="shared" si="172"/>
        <v/>
      </c>
    </row>
    <row r="61" spans="1:145" ht="21" customHeight="1" x14ac:dyDescent="0.15">
      <c r="A61" s="34" t="str">
        <f t="shared" ca="1" si="2"/>
        <v>5/A</v>
      </c>
      <c r="B61" s="42">
        <f>V!A61</f>
        <v>35</v>
      </c>
      <c r="C61" s="42">
        <f>V!B61</f>
        <v>821</v>
      </c>
      <c r="D61" s="43" t="str">
        <f>V!D61</f>
        <v>Çift sütunlu aşağı listesi</v>
      </c>
      <c r="E61" s="37" t="str">
        <f>LEFT(S!A61,1)</f>
        <v/>
      </c>
      <c r="F61" s="37" t="str">
        <f>RIGHT(S!A61,8)</f>
        <v/>
      </c>
      <c r="G61" s="37" t="str">
        <f t="shared" si="3"/>
        <v/>
      </c>
      <c r="H61" s="35" t="str">
        <f t="shared" si="4"/>
        <v>/</v>
      </c>
      <c r="I61" s="35" t="str">
        <f t="shared" si="5"/>
        <v/>
      </c>
      <c r="J61" s="35" t="str">
        <f t="shared" si="59"/>
        <v/>
      </c>
      <c r="K61" s="35" t="str">
        <f t="shared" ca="1" si="6"/>
        <v/>
      </c>
      <c r="L61" s="108">
        <f>S!L61</f>
        <v>0</v>
      </c>
      <c r="M61" s="108" t="str">
        <f t="shared" ca="1" si="7"/>
        <v/>
      </c>
      <c r="N61" s="38">
        <v>61</v>
      </c>
      <c r="O61" s="51"/>
      <c r="P61" s="51"/>
      <c r="Q61" s="46">
        <f t="shared" si="14"/>
        <v>3</v>
      </c>
      <c r="R61" s="35" t="str">
        <f t="shared" ca="1" si="8"/>
        <v>5/A</v>
      </c>
      <c r="S61" s="52"/>
      <c r="V61" s="35" t="str">
        <f t="shared" ca="1" si="9"/>
        <v/>
      </c>
      <c r="W61" s="44" t="str">
        <f t="shared" ca="1" si="10"/>
        <v/>
      </c>
      <c r="AA61" s="40" t="str">
        <f t="shared" ca="1" si="132"/>
        <v/>
      </c>
      <c r="AB61" s="40" t="str">
        <f t="shared" ca="1" si="133"/>
        <v/>
      </c>
      <c r="AC61" s="40" t="str">
        <f t="shared" ca="1" si="134"/>
        <v/>
      </c>
      <c r="AD61" s="40" t="str">
        <f t="shared" ca="1" si="135"/>
        <v/>
      </c>
      <c r="AE61" s="40" t="str">
        <f t="shared" ca="1" si="136"/>
        <v/>
      </c>
      <c r="AF61" s="40" t="str">
        <f t="shared" ca="1" si="137"/>
        <v/>
      </c>
      <c r="AG61" s="40" t="str">
        <f t="shared" ca="1" si="138"/>
        <v/>
      </c>
      <c r="AH61" s="40" t="str">
        <f t="shared" ca="1" si="139"/>
        <v/>
      </c>
      <c r="AI61" s="40" t="str">
        <f t="shared" ca="1" si="140"/>
        <v/>
      </c>
      <c r="AJ61" s="40" t="str">
        <f t="shared" ca="1" si="141"/>
        <v/>
      </c>
      <c r="AK61" s="40" t="str">
        <f t="shared" ca="1" si="142"/>
        <v/>
      </c>
      <c r="AL61" s="40" t="str">
        <f t="shared" ca="1" si="143"/>
        <v/>
      </c>
      <c r="AM61" s="40" t="str">
        <f t="shared" ca="1" si="144"/>
        <v/>
      </c>
      <c r="AN61" s="40" t="str">
        <f t="shared" ca="1" si="145"/>
        <v/>
      </c>
      <c r="AO61" s="40" t="str">
        <f t="shared" ca="1" si="146"/>
        <v/>
      </c>
      <c r="AP61" s="40" t="str">
        <f t="shared" ca="1" si="147"/>
        <v/>
      </c>
      <c r="AQ61" s="40" t="str">
        <f t="shared" ca="1" si="148"/>
        <v/>
      </c>
      <c r="AR61" s="40" t="str">
        <f t="shared" ca="1" si="149"/>
        <v/>
      </c>
      <c r="AS61" s="40" t="str">
        <f t="shared" ca="1" si="150"/>
        <v/>
      </c>
      <c r="AT61" s="40" t="str">
        <f t="shared" ca="1" si="151"/>
        <v/>
      </c>
      <c r="AU61" s="40" t="str">
        <f t="shared" ca="1" si="152"/>
        <v/>
      </c>
      <c r="AV61" s="40" t="str">
        <f t="shared" ca="1" si="153"/>
        <v/>
      </c>
      <c r="AW61" s="40" t="str">
        <f t="shared" ca="1" si="154"/>
        <v/>
      </c>
      <c r="AX61" s="40" t="str">
        <f t="shared" ca="1" si="155"/>
        <v/>
      </c>
      <c r="AY61" s="40" t="str">
        <f t="shared" ca="1" si="156"/>
        <v/>
      </c>
      <c r="AZ61" s="40" t="str">
        <f t="shared" ca="1" si="157"/>
        <v/>
      </c>
      <c r="BA61" s="40" t="str">
        <f t="shared" ca="1" si="158"/>
        <v/>
      </c>
      <c r="BB61" s="40" t="str">
        <f t="shared" ca="1" si="159"/>
        <v/>
      </c>
      <c r="BC61" s="40" t="str">
        <f t="shared" ca="1" si="160"/>
        <v/>
      </c>
      <c r="BD61" s="40" t="e">
        <f t="shared" ca="1" si="161"/>
        <v>#VALUE!</v>
      </c>
      <c r="BE61" s="40" t="e">
        <f t="shared" ca="1" si="162"/>
        <v>#VALUE!</v>
      </c>
      <c r="BF61" s="40" t="e">
        <f t="shared" ca="1" si="163"/>
        <v>#VALUE!</v>
      </c>
      <c r="BG61" s="40" t="e">
        <f t="shared" ca="1" si="164"/>
        <v>#VALUE!</v>
      </c>
      <c r="BH61" s="40" t="e">
        <f t="shared" ca="1" si="165"/>
        <v>#VALUE!</v>
      </c>
      <c r="BI61" s="40" t="e">
        <f t="shared" ca="1" si="166"/>
        <v>#VALUE!</v>
      </c>
      <c r="BJ61" s="40" t="e">
        <f t="shared" ca="1" si="167"/>
        <v>#VALUE!</v>
      </c>
      <c r="BK61" s="40" t="e">
        <f t="shared" ca="1" si="168"/>
        <v>#VALUE!</v>
      </c>
      <c r="BL61" s="40" t="e">
        <f t="shared" ca="1" si="169"/>
        <v>#VALUE!</v>
      </c>
      <c r="BM61" s="40" t="e">
        <f t="shared" ca="1" si="170"/>
        <v>#VALUE!</v>
      </c>
      <c r="BN61" s="40" t="e">
        <f t="shared" ca="1" si="171"/>
        <v>#VALUE!</v>
      </c>
      <c r="DA61" s="41" t="str">
        <f t="shared" si="11"/>
        <v/>
      </c>
      <c r="DB61" s="41" t="str">
        <f t="shared" si="12"/>
        <v/>
      </c>
      <c r="DC61" s="41" t="str">
        <f t="shared" si="13"/>
        <v/>
      </c>
      <c r="DD61" s="41" t="str">
        <f t="shared" si="172"/>
        <v/>
      </c>
      <c r="DE61" s="41" t="str">
        <f t="shared" si="172"/>
        <v/>
      </c>
      <c r="DF61" s="41" t="str">
        <f t="shared" si="172"/>
        <v/>
      </c>
      <c r="DG61" s="41" t="str">
        <f t="shared" si="172"/>
        <v/>
      </c>
      <c r="DH61" s="41" t="str">
        <f t="shared" si="172"/>
        <v/>
      </c>
      <c r="DI61" s="41" t="str">
        <f t="shared" si="172"/>
        <v/>
      </c>
      <c r="DJ61" s="41" t="str">
        <f t="shared" si="172"/>
        <v/>
      </c>
      <c r="DK61" s="41" t="str">
        <f t="shared" si="172"/>
        <v/>
      </c>
      <c r="DL61" s="41" t="str">
        <f t="shared" si="172"/>
        <v/>
      </c>
      <c r="DM61" s="41" t="str">
        <f t="shared" si="172"/>
        <v/>
      </c>
      <c r="DN61" s="41" t="str">
        <f t="shared" si="172"/>
        <v/>
      </c>
      <c r="DO61" s="41" t="str">
        <f t="shared" si="172"/>
        <v/>
      </c>
      <c r="DP61" s="41" t="str">
        <f t="shared" si="172"/>
        <v/>
      </c>
      <c r="DQ61" s="41" t="str">
        <f t="shared" si="172"/>
        <v/>
      </c>
      <c r="DR61" s="41" t="str">
        <f t="shared" si="172"/>
        <v/>
      </c>
      <c r="DS61" s="41" t="str">
        <f t="shared" si="172"/>
        <v/>
      </c>
      <c r="DT61" s="41" t="str">
        <f t="shared" si="172"/>
        <v/>
      </c>
      <c r="DU61" s="41" t="str">
        <f t="shared" si="172"/>
        <v/>
      </c>
      <c r="DV61" s="41" t="str">
        <f t="shared" si="172"/>
        <v/>
      </c>
      <c r="DW61" s="41" t="str">
        <f t="shared" si="172"/>
        <v/>
      </c>
      <c r="DX61" s="41" t="str">
        <f t="shared" si="172"/>
        <v/>
      </c>
      <c r="DY61" s="41" t="str">
        <f t="shared" si="172"/>
        <v/>
      </c>
      <c r="DZ61" s="41" t="str">
        <f t="shared" si="172"/>
        <v/>
      </c>
      <c r="EA61" s="41" t="str">
        <f t="shared" si="172"/>
        <v/>
      </c>
      <c r="EB61" s="41" t="str">
        <f t="shared" si="172"/>
        <v/>
      </c>
      <c r="EC61" s="41" t="str">
        <f t="shared" si="172"/>
        <v/>
      </c>
      <c r="ED61" s="41" t="str">
        <f t="shared" si="172"/>
        <v/>
      </c>
      <c r="EE61" s="41" t="str">
        <f t="shared" si="172"/>
        <v/>
      </c>
      <c r="EF61" s="41" t="str">
        <f t="shared" si="172"/>
        <v/>
      </c>
      <c r="EG61" s="41" t="str">
        <f t="shared" si="172"/>
        <v/>
      </c>
      <c r="EH61" s="41" t="str">
        <f t="shared" si="172"/>
        <v/>
      </c>
      <c r="EI61" s="41" t="str">
        <f t="shared" si="172"/>
        <v/>
      </c>
      <c r="EJ61" s="41" t="str">
        <f t="shared" si="172"/>
        <v/>
      </c>
      <c r="EK61" s="41" t="str">
        <f t="shared" si="172"/>
        <v/>
      </c>
      <c r="EL61" s="41" t="str">
        <f t="shared" si="172"/>
        <v/>
      </c>
      <c r="EM61" s="41" t="str">
        <f t="shared" si="172"/>
        <v/>
      </c>
      <c r="EN61" s="41" t="str">
        <f t="shared" si="172"/>
        <v/>
      </c>
      <c r="EO61" s="41" t="str">
        <f t="shared" si="172"/>
        <v/>
      </c>
    </row>
    <row r="62" spans="1:145" ht="21" customHeight="1" x14ac:dyDescent="0.15">
      <c r="A62" s="34" t="str">
        <f t="shared" ca="1" si="2"/>
        <v>5/A</v>
      </c>
      <c r="B62" s="42">
        <f>V!A62</f>
        <v>36</v>
      </c>
      <c r="C62" s="42">
        <f>V!B62</f>
        <v>864</v>
      </c>
      <c r="D62" s="43" t="str">
        <f>V!D62</f>
        <v>Çift sütunlu aşağı listesi</v>
      </c>
      <c r="E62" s="37" t="str">
        <f>LEFT(S!A62,1)</f>
        <v/>
      </c>
      <c r="F62" s="37" t="str">
        <f>RIGHT(S!A62,8)</f>
        <v/>
      </c>
      <c r="G62" s="37" t="str">
        <f t="shared" si="3"/>
        <v/>
      </c>
      <c r="H62" s="35" t="str">
        <f t="shared" si="4"/>
        <v>/</v>
      </c>
      <c r="I62" s="35" t="str">
        <f t="shared" si="5"/>
        <v/>
      </c>
      <c r="J62" s="35" t="str">
        <f t="shared" si="59"/>
        <v/>
      </c>
      <c r="K62" s="35" t="str">
        <f t="shared" ca="1" si="6"/>
        <v/>
      </c>
      <c r="L62" s="108">
        <f>S!L62</f>
        <v>0</v>
      </c>
      <c r="M62" s="108" t="str">
        <f t="shared" ca="1" si="7"/>
        <v/>
      </c>
      <c r="N62" s="38">
        <v>62</v>
      </c>
      <c r="O62" s="51"/>
      <c r="P62" s="51"/>
      <c r="Q62" s="46">
        <f t="shared" si="14"/>
        <v>3</v>
      </c>
      <c r="R62" s="35" t="str">
        <f t="shared" ca="1" si="8"/>
        <v>5/A</v>
      </c>
      <c r="S62" s="52"/>
      <c r="V62" s="35" t="str">
        <f t="shared" ca="1" si="9"/>
        <v/>
      </c>
      <c r="W62" s="44" t="str">
        <f t="shared" ca="1" si="10"/>
        <v/>
      </c>
      <c r="AA62" s="40" t="str">
        <f t="shared" ca="1" si="132"/>
        <v/>
      </c>
      <c r="AB62" s="40" t="str">
        <f t="shared" ca="1" si="133"/>
        <v/>
      </c>
      <c r="AC62" s="40" t="str">
        <f t="shared" ca="1" si="134"/>
        <v/>
      </c>
      <c r="AD62" s="40" t="str">
        <f t="shared" ca="1" si="135"/>
        <v/>
      </c>
      <c r="AE62" s="40" t="str">
        <f t="shared" ca="1" si="136"/>
        <v/>
      </c>
      <c r="AF62" s="40" t="str">
        <f t="shared" ca="1" si="137"/>
        <v/>
      </c>
      <c r="AG62" s="40" t="str">
        <f t="shared" ca="1" si="138"/>
        <v/>
      </c>
      <c r="AH62" s="40" t="str">
        <f t="shared" ca="1" si="139"/>
        <v/>
      </c>
      <c r="AI62" s="40" t="str">
        <f t="shared" ca="1" si="140"/>
        <v/>
      </c>
      <c r="AJ62" s="40" t="str">
        <f t="shared" ca="1" si="141"/>
        <v/>
      </c>
      <c r="AK62" s="40" t="str">
        <f t="shared" ca="1" si="142"/>
        <v/>
      </c>
      <c r="AL62" s="40" t="str">
        <f t="shared" ca="1" si="143"/>
        <v/>
      </c>
      <c r="AM62" s="40" t="str">
        <f t="shared" ca="1" si="144"/>
        <v/>
      </c>
      <c r="AN62" s="40" t="str">
        <f t="shared" ca="1" si="145"/>
        <v/>
      </c>
      <c r="AO62" s="40" t="str">
        <f t="shared" ca="1" si="146"/>
        <v/>
      </c>
      <c r="AP62" s="40" t="str">
        <f t="shared" ca="1" si="147"/>
        <v/>
      </c>
      <c r="AQ62" s="40" t="str">
        <f t="shared" ca="1" si="148"/>
        <v/>
      </c>
      <c r="AR62" s="40" t="str">
        <f t="shared" ca="1" si="149"/>
        <v/>
      </c>
      <c r="AS62" s="40" t="str">
        <f t="shared" ca="1" si="150"/>
        <v/>
      </c>
      <c r="AT62" s="40" t="str">
        <f t="shared" ca="1" si="151"/>
        <v/>
      </c>
      <c r="AU62" s="40" t="str">
        <f t="shared" ca="1" si="152"/>
        <v/>
      </c>
      <c r="AV62" s="40" t="str">
        <f t="shared" ca="1" si="153"/>
        <v/>
      </c>
      <c r="AW62" s="40" t="str">
        <f t="shared" ca="1" si="154"/>
        <v/>
      </c>
      <c r="AX62" s="40" t="str">
        <f t="shared" ca="1" si="155"/>
        <v/>
      </c>
      <c r="AY62" s="40" t="str">
        <f t="shared" ca="1" si="156"/>
        <v/>
      </c>
      <c r="AZ62" s="40" t="str">
        <f t="shared" ca="1" si="157"/>
        <v/>
      </c>
      <c r="BA62" s="40" t="str">
        <f t="shared" ca="1" si="158"/>
        <v/>
      </c>
      <c r="BB62" s="40" t="str">
        <f t="shared" ca="1" si="159"/>
        <v/>
      </c>
      <c r="BC62" s="40" t="str">
        <f t="shared" ca="1" si="160"/>
        <v/>
      </c>
      <c r="BD62" s="40" t="e">
        <f t="shared" ca="1" si="161"/>
        <v>#VALUE!</v>
      </c>
      <c r="BE62" s="40" t="e">
        <f t="shared" ca="1" si="162"/>
        <v>#VALUE!</v>
      </c>
      <c r="BF62" s="40" t="e">
        <f t="shared" ca="1" si="163"/>
        <v>#VALUE!</v>
      </c>
      <c r="BG62" s="40" t="e">
        <f t="shared" ca="1" si="164"/>
        <v>#VALUE!</v>
      </c>
      <c r="BH62" s="40" t="e">
        <f t="shared" ca="1" si="165"/>
        <v>#VALUE!</v>
      </c>
      <c r="BI62" s="40" t="e">
        <f t="shared" ca="1" si="166"/>
        <v>#VALUE!</v>
      </c>
      <c r="BJ62" s="40" t="e">
        <f t="shared" ca="1" si="167"/>
        <v>#VALUE!</v>
      </c>
      <c r="BK62" s="40" t="e">
        <f t="shared" ca="1" si="168"/>
        <v>#VALUE!</v>
      </c>
      <c r="BL62" s="40" t="e">
        <f t="shared" ca="1" si="169"/>
        <v>#VALUE!</v>
      </c>
      <c r="BM62" s="40" t="e">
        <f t="shared" ca="1" si="170"/>
        <v>#VALUE!</v>
      </c>
      <c r="BN62" s="40" t="e">
        <f t="shared" ca="1" si="171"/>
        <v>#VALUE!</v>
      </c>
      <c r="DA62" s="41" t="str">
        <f t="shared" si="11"/>
        <v/>
      </c>
      <c r="DB62" s="41" t="str">
        <f t="shared" si="12"/>
        <v/>
      </c>
      <c r="DC62" s="41" t="str">
        <f t="shared" si="13"/>
        <v/>
      </c>
      <c r="DD62" s="41" t="str">
        <f t="shared" si="172"/>
        <v/>
      </c>
      <c r="DE62" s="41" t="str">
        <f t="shared" si="172"/>
        <v/>
      </c>
      <c r="DF62" s="41" t="str">
        <f t="shared" si="172"/>
        <v/>
      </c>
      <c r="DG62" s="41" t="str">
        <f t="shared" si="172"/>
        <v/>
      </c>
      <c r="DH62" s="41" t="str">
        <f t="shared" si="172"/>
        <v/>
      </c>
      <c r="DI62" s="41" t="str">
        <f t="shared" si="172"/>
        <v/>
      </c>
      <c r="DJ62" s="41" t="str">
        <f t="shared" si="172"/>
        <v/>
      </c>
      <c r="DK62" s="41" t="str">
        <f t="shared" si="172"/>
        <v/>
      </c>
      <c r="DL62" s="41" t="str">
        <f t="shared" si="172"/>
        <v/>
      </c>
      <c r="DM62" s="41" t="str">
        <f t="shared" si="172"/>
        <v/>
      </c>
      <c r="DN62" s="41" t="str">
        <f t="shared" si="172"/>
        <v/>
      </c>
      <c r="DO62" s="41" t="str">
        <f t="shared" si="172"/>
        <v/>
      </c>
      <c r="DP62" s="41" t="str">
        <f t="shared" si="172"/>
        <v/>
      </c>
      <c r="DQ62" s="41" t="str">
        <f t="shared" si="172"/>
        <v/>
      </c>
      <c r="DR62" s="41" t="str">
        <f t="shared" si="172"/>
        <v/>
      </c>
      <c r="DS62" s="41" t="str">
        <f t="shared" si="172"/>
        <v/>
      </c>
      <c r="DT62" s="41" t="str">
        <f t="shared" si="172"/>
        <v/>
      </c>
      <c r="DU62" s="41" t="str">
        <f t="shared" si="172"/>
        <v/>
      </c>
      <c r="DV62" s="41" t="str">
        <f t="shared" si="172"/>
        <v/>
      </c>
      <c r="DW62" s="41" t="str">
        <f t="shared" si="172"/>
        <v/>
      </c>
      <c r="DX62" s="41" t="str">
        <f t="shared" si="172"/>
        <v/>
      </c>
      <c r="DY62" s="41" t="str">
        <f t="shared" si="172"/>
        <v/>
      </c>
      <c r="DZ62" s="41" t="str">
        <f t="shared" si="172"/>
        <v/>
      </c>
      <c r="EA62" s="41" t="str">
        <f t="shared" si="172"/>
        <v/>
      </c>
      <c r="EB62" s="41" t="str">
        <f t="shared" si="172"/>
        <v/>
      </c>
      <c r="EC62" s="41" t="str">
        <f t="shared" si="172"/>
        <v/>
      </c>
      <c r="ED62" s="41" t="str">
        <f t="shared" si="172"/>
        <v/>
      </c>
      <c r="EE62" s="41" t="str">
        <f t="shared" si="172"/>
        <v/>
      </c>
      <c r="EF62" s="41" t="str">
        <f t="shared" si="172"/>
        <v/>
      </c>
      <c r="EG62" s="41" t="str">
        <f t="shared" si="172"/>
        <v/>
      </c>
      <c r="EH62" s="41" t="str">
        <f t="shared" ref="DD62:EO69" si="173">IF(EG61="","",IF(EG61=EG62,EG63,EG62))</f>
        <v/>
      </c>
      <c r="EI62" s="41" t="str">
        <f t="shared" si="173"/>
        <v/>
      </c>
      <c r="EJ62" s="41" t="str">
        <f t="shared" si="173"/>
        <v/>
      </c>
      <c r="EK62" s="41" t="str">
        <f t="shared" si="173"/>
        <v/>
      </c>
      <c r="EL62" s="41" t="str">
        <f t="shared" si="173"/>
        <v/>
      </c>
      <c r="EM62" s="41" t="str">
        <f t="shared" si="173"/>
        <v/>
      </c>
      <c r="EN62" s="41" t="str">
        <f t="shared" si="173"/>
        <v/>
      </c>
      <c r="EO62" s="41" t="str">
        <f t="shared" si="173"/>
        <v/>
      </c>
    </row>
    <row r="63" spans="1:145" ht="21" customHeight="1" x14ac:dyDescent="0.15">
      <c r="A63" s="34" t="str">
        <f t="shared" ca="1" si="2"/>
        <v>5/A</v>
      </c>
      <c r="B63" s="42">
        <f>V!A63</f>
        <v>37</v>
      </c>
      <c r="C63" s="42">
        <f>V!B63</f>
        <v>873</v>
      </c>
      <c r="D63" s="43" t="str">
        <f>V!D63</f>
        <v>Çift sütunlu aşağı listesi</v>
      </c>
      <c r="E63" s="37" t="str">
        <f>LEFT(S!A63,1)</f>
        <v/>
      </c>
      <c r="F63" s="37" t="str">
        <f>RIGHT(S!A63,8)</f>
        <v/>
      </c>
      <c r="G63" s="37" t="str">
        <f t="shared" si="3"/>
        <v/>
      </c>
      <c r="H63" s="35" t="str">
        <f t="shared" si="4"/>
        <v>/</v>
      </c>
      <c r="I63" s="35" t="str">
        <f t="shared" si="5"/>
        <v/>
      </c>
      <c r="J63" s="35" t="str">
        <f t="shared" si="59"/>
        <v/>
      </c>
      <c r="K63" s="35" t="str">
        <f t="shared" ca="1" si="6"/>
        <v/>
      </c>
      <c r="L63" s="108">
        <f>S!L63</f>
        <v>0</v>
      </c>
      <c r="M63" s="108" t="str">
        <f t="shared" ca="1" si="7"/>
        <v/>
      </c>
      <c r="N63" s="38">
        <v>63</v>
      </c>
      <c r="O63" s="51"/>
      <c r="P63" s="51"/>
      <c r="Q63" s="46">
        <f t="shared" si="14"/>
        <v>3</v>
      </c>
      <c r="R63" s="35" t="str">
        <f t="shared" ca="1" si="8"/>
        <v>5/A</v>
      </c>
      <c r="S63" s="52"/>
      <c r="V63" s="35" t="str">
        <f t="shared" ca="1" si="9"/>
        <v/>
      </c>
      <c r="W63" s="44" t="str">
        <f t="shared" ca="1" si="10"/>
        <v/>
      </c>
      <c r="DA63" s="41" t="str">
        <f t="shared" si="11"/>
        <v/>
      </c>
      <c r="DB63" s="41" t="str">
        <f t="shared" si="12"/>
        <v/>
      </c>
      <c r="DC63" s="41" t="str">
        <f t="shared" si="13"/>
        <v/>
      </c>
      <c r="DD63" s="41" t="str">
        <f t="shared" si="173"/>
        <v/>
      </c>
      <c r="DE63" s="41" t="str">
        <f t="shared" si="173"/>
        <v/>
      </c>
      <c r="DF63" s="41" t="str">
        <f t="shared" si="173"/>
        <v/>
      </c>
      <c r="DG63" s="41" t="str">
        <f t="shared" si="173"/>
        <v/>
      </c>
      <c r="DH63" s="41" t="str">
        <f t="shared" si="173"/>
        <v/>
      </c>
      <c r="DI63" s="41" t="str">
        <f t="shared" si="173"/>
        <v/>
      </c>
      <c r="DJ63" s="41" t="str">
        <f t="shared" si="173"/>
        <v/>
      </c>
      <c r="DK63" s="41" t="str">
        <f t="shared" si="173"/>
        <v/>
      </c>
      <c r="DL63" s="41" t="str">
        <f t="shared" si="173"/>
        <v/>
      </c>
      <c r="DM63" s="41" t="str">
        <f t="shared" si="173"/>
        <v/>
      </c>
      <c r="DN63" s="41" t="str">
        <f t="shared" si="173"/>
        <v/>
      </c>
      <c r="DO63" s="41" t="str">
        <f t="shared" si="173"/>
        <v/>
      </c>
      <c r="DP63" s="41" t="str">
        <f t="shared" si="173"/>
        <v/>
      </c>
      <c r="DQ63" s="41" t="str">
        <f t="shared" si="173"/>
        <v/>
      </c>
      <c r="DR63" s="41" t="str">
        <f t="shared" si="173"/>
        <v/>
      </c>
      <c r="DS63" s="41" t="str">
        <f t="shared" si="173"/>
        <v/>
      </c>
      <c r="DT63" s="41" t="str">
        <f t="shared" si="173"/>
        <v/>
      </c>
      <c r="DU63" s="41" t="str">
        <f t="shared" si="173"/>
        <v/>
      </c>
      <c r="DV63" s="41" t="str">
        <f t="shared" si="173"/>
        <v/>
      </c>
      <c r="DW63" s="41" t="str">
        <f t="shared" si="173"/>
        <v/>
      </c>
      <c r="DX63" s="41" t="str">
        <f t="shared" si="173"/>
        <v/>
      </c>
      <c r="DY63" s="41" t="str">
        <f t="shared" si="173"/>
        <v/>
      </c>
      <c r="DZ63" s="41" t="str">
        <f t="shared" si="173"/>
        <v/>
      </c>
      <c r="EA63" s="41" t="str">
        <f t="shared" si="173"/>
        <v/>
      </c>
      <c r="EB63" s="41" t="str">
        <f t="shared" si="173"/>
        <v/>
      </c>
      <c r="EC63" s="41" t="str">
        <f t="shared" si="173"/>
        <v/>
      </c>
      <c r="ED63" s="41" t="str">
        <f t="shared" si="173"/>
        <v/>
      </c>
      <c r="EE63" s="41" t="str">
        <f t="shared" si="173"/>
        <v/>
      </c>
      <c r="EF63" s="41" t="str">
        <f t="shared" si="173"/>
        <v/>
      </c>
      <c r="EG63" s="41" t="str">
        <f t="shared" si="173"/>
        <v/>
      </c>
      <c r="EH63" s="41" t="str">
        <f t="shared" si="173"/>
        <v/>
      </c>
      <c r="EI63" s="41" t="str">
        <f t="shared" si="173"/>
        <v/>
      </c>
      <c r="EJ63" s="41" t="str">
        <f t="shared" si="173"/>
        <v/>
      </c>
      <c r="EK63" s="41" t="str">
        <f t="shared" si="173"/>
        <v/>
      </c>
      <c r="EL63" s="41" t="str">
        <f t="shared" si="173"/>
        <v/>
      </c>
      <c r="EM63" s="41" t="str">
        <f t="shared" si="173"/>
        <v/>
      </c>
      <c r="EN63" s="41" t="str">
        <f t="shared" si="173"/>
        <v/>
      </c>
      <c r="EO63" s="41" t="str">
        <f t="shared" si="173"/>
        <v/>
      </c>
    </row>
    <row r="64" spans="1:145" ht="21" customHeight="1" x14ac:dyDescent="0.15">
      <c r="A64" s="34" t="str">
        <f t="shared" ca="1" si="2"/>
        <v>5/A</v>
      </c>
      <c r="B64" s="42">
        <f>V!A64</f>
        <v>38</v>
      </c>
      <c r="C64" s="42">
        <f>V!B64</f>
        <v>891</v>
      </c>
      <c r="D64" s="43" t="str">
        <f>V!D64</f>
        <v>Çift sütunlu aşağı listesi</v>
      </c>
      <c r="E64" s="37" t="str">
        <f>LEFT(S!A64,1)</f>
        <v/>
      </c>
      <c r="F64" s="37" t="str">
        <f>RIGHT(S!A64,8)</f>
        <v/>
      </c>
      <c r="G64" s="37" t="str">
        <f t="shared" si="3"/>
        <v/>
      </c>
      <c r="H64" s="35" t="str">
        <f t="shared" si="4"/>
        <v>/</v>
      </c>
      <c r="I64" s="35" t="str">
        <f t="shared" si="5"/>
        <v/>
      </c>
      <c r="J64" s="35" t="str">
        <f t="shared" si="59"/>
        <v/>
      </c>
      <c r="K64" s="35" t="str">
        <f t="shared" ca="1" si="6"/>
        <v/>
      </c>
      <c r="L64" s="108">
        <f>S!L64</f>
        <v>0</v>
      </c>
      <c r="M64" s="108" t="str">
        <f t="shared" ca="1" si="7"/>
        <v/>
      </c>
      <c r="N64" s="38">
        <v>64</v>
      </c>
      <c r="O64" s="51"/>
      <c r="P64" s="51"/>
      <c r="Q64" s="46">
        <f t="shared" si="14"/>
        <v>3</v>
      </c>
      <c r="R64" s="35" t="str">
        <f t="shared" ca="1" si="8"/>
        <v>5/A</v>
      </c>
      <c r="S64" s="52"/>
      <c r="V64" s="35" t="str">
        <f t="shared" ca="1" si="9"/>
        <v/>
      </c>
      <c r="W64" s="44" t="str">
        <f t="shared" ca="1" si="10"/>
        <v/>
      </c>
      <c r="DA64" s="41" t="str">
        <f t="shared" si="11"/>
        <v/>
      </c>
      <c r="DB64" s="41" t="str">
        <f t="shared" si="12"/>
        <v/>
      </c>
      <c r="DC64" s="41" t="str">
        <f t="shared" si="13"/>
        <v/>
      </c>
      <c r="DD64" s="41" t="str">
        <f t="shared" si="173"/>
        <v/>
      </c>
      <c r="DE64" s="41" t="str">
        <f t="shared" si="173"/>
        <v/>
      </c>
      <c r="DF64" s="41" t="str">
        <f t="shared" si="173"/>
        <v/>
      </c>
      <c r="DG64" s="41" t="str">
        <f t="shared" si="173"/>
        <v/>
      </c>
      <c r="DH64" s="41" t="str">
        <f t="shared" si="173"/>
        <v/>
      </c>
      <c r="DI64" s="41" t="str">
        <f t="shared" si="173"/>
        <v/>
      </c>
      <c r="DJ64" s="41" t="str">
        <f t="shared" si="173"/>
        <v/>
      </c>
      <c r="DK64" s="41" t="str">
        <f t="shared" si="173"/>
        <v/>
      </c>
      <c r="DL64" s="41" t="str">
        <f t="shared" si="173"/>
        <v/>
      </c>
      <c r="DM64" s="41" t="str">
        <f t="shared" si="173"/>
        <v/>
      </c>
      <c r="DN64" s="41" t="str">
        <f t="shared" si="173"/>
        <v/>
      </c>
      <c r="DO64" s="41" t="str">
        <f t="shared" si="173"/>
        <v/>
      </c>
      <c r="DP64" s="41" t="str">
        <f t="shared" si="173"/>
        <v/>
      </c>
      <c r="DQ64" s="41" t="str">
        <f t="shared" si="173"/>
        <v/>
      </c>
      <c r="DR64" s="41" t="str">
        <f t="shared" si="173"/>
        <v/>
      </c>
      <c r="DS64" s="41" t="str">
        <f t="shared" si="173"/>
        <v/>
      </c>
      <c r="DT64" s="41" t="str">
        <f t="shared" si="173"/>
        <v/>
      </c>
      <c r="DU64" s="41" t="str">
        <f t="shared" si="173"/>
        <v/>
      </c>
      <c r="DV64" s="41" t="str">
        <f t="shared" si="173"/>
        <v/>
      </c>
      <c r="DW64" s="41" t="str">
        <f t="shared" si="173"/>
        <v/>
      </c>
      <c r="DX64" s="41" t="str">
        <f t="shared" si="173"/>
        <v/>
      </c>
      <c r="DY64" s="41" t="str">
        <f t="shared" si="173"/>
        <v/>
      </c>
      <c r="DZ64" s="41" t="str">
        <f t="shared" si="173"/>
        <v/>
      </c>
      <c r="EA64" s="41" t="str">
        <f t="shared" si="173"/>
        <v/>
      </c>
      <c r="EB64" s="41" t="str">
        <f t="shared" si="173"/>
        <v/>
      </c>
      <c r="EC64" s="41" t="str">
        <f t="shared" si="173"/>
        <v/>
      </c>
      <c r="ED64" s="41" t="str">
        <f t="shared" si="173"/>
        <v/>
      </c>
      <c r="EE64" s="41" t="str">
        <f t="shared" si="173"/>
        <v/>
      </c>
      <c r="EF64" s="41" t="str">
        <f t="shared" si="173"/>
        <v/>
      </c>
      <c r="EG64" s="41" t="str">
        <f t="shared" si="173"/>
        <v/>
      </c>
      <c r="EH64" s="41" t="str">
        <f t="shared" si="173"/>
        <v/>
      </c>
      <c r="EI64" s="41" t="str">
        <f t="shared" si="173"/>
        <v/>
      </c>
      <c r="EJ64" s="41" t="str">
        <f t="shared" si="173"/>
        <v/>
      </c>
      <c r="EK64" s="41" t="str">
        <f t="shared" si="173"/>
        <v/>
      </c>
      <c r="EL64" s="41" t="str">
        <f t="shared" si="173"/>
        <v/>
      </c>
      <c r="EM64" s="41" t="str">
        <f t="shared" si="173"/>
        <v/>
      </c>
      <c r="EN64" s="41" t="str">
        <f t="shared" si="173"/>
        <v/>
      </c>
      <c r="EO64" s="41" t="str">
        <f t="shared" si="173"/>
        <v/>
      </c>
    </row>
    <row r="65" spans="1:145" ht="21" customHeight="1" x14ac:dyDescent="0.15">
      <c r="A65" s="34" t="str">
        <f t="shared" ca="1" si="2"/>
        <v>5/B</v>
      </c>
      <c r="B65" s="42">
        <f>V!A65</f>
        <v>1</v>
      </c>
      <c r="C65" s="42">
        <f>V!B65</f>
        <v>103</v>
      </c>
      <c r="D65" s="43" t="str">
        <f>V!D65</f>
        <v>Çift sütunlu aşağı listesi</v>
      </c>
      <c r="E65" s="37" t="str">
        <f>LEFT(S!A65,1)</f>
        <v/>
      </c>
      <c r="F65" s="37" t="str">
        <f>RIGHT(S!A65,8)</f>
        <v/>
      </c>
      <c r="G65" s="37" t="str">
        <f t="shared" si="3"/>
        <v/>
      </c>
      <c r="H65" s="35" t="str">
        <f t="shared" si="4"/>
        <v>/</v>
      </c>
      <c r="I65" s="35" t="str">
        <f t="shared" si="5"/>
        <v/>
      </c>
      <c r="J65" s="35" t="str">
        <f t="shared" si="59"/>
        <v/>
      </c>
      <c r="K65" s="35" t="str">
        <f t="shared" ca="1" si="6"/>
        <v/>
      </c>
      <c r="L65" s="108">
        <f>S!L65</f>
        <v>0</v>
      </c>
      <c r="M65" s="108" t="str">
        <f t="shared" ca="1" si="7"/>
        <v/>
      </c>
      <c r="N65" s="38">
        <v>65</v>
      </c>
      <c r="O65" s="51"/>
      <c r="P65" s="51"/>
      <c r="Q65" s="46">
        <f t="shared" si="14"/>
        <v>4</v>
      </c>
      <c r="R65" s="35" t="str">
        <f t="shared" ca="1" si="8"/>
        <v>5/B</v>
      </c>
      <c r="S65" s="52"/>
      <c r="V65" s="35" t="str">
        <f t="shared" ca="1" si="9"/>
        <v/>
      </c>
      <c r="W65" s="44" t="str">
        <f t="shared" ca="1" si="10"/>
        <v/>
      </c>
      <c r="DA65" s="41" t="str">
        <f t="shared" si="11"/>
        <v/>
      </c>
      <c r="DB65" s="41" t="str">
        <f t="shared" si="12"/>
        <v/>
      </c>
      <c r="DC65" s="41" t="str">
        <f t="shared" si="13"/>
        <v/>
      </c>
      <c r="DD65" s="41" t="str">
        <f t="shared" si="173"/>
        <v/>
      </c>
      <c r="DE65" s="41" t="str">
        <f t="shared" si="173"/>
        <v/>
      </c>
      <c r="DF65" s="41" t="str">
        <f t="shared" si="173"/>
        <v/>
      </c>
      <c r="DG65" s="41" t="str">
        <f t="shared" si="173"/>
        <v/>
      </c>
      <c r="DH65" s="41" t="str">
        <f t="shared" si="173"/>
        <v/>
      </c>
      <c r="DI65" s="41" t="str">
        <f t="shared" si="173"/>
        <v/>
      </c>
      <c r="DJ65" s="41" t="str">
        <f t="shared" si="173"/>
        <v/>
      </c>
      <c r="DK65" s="41" t="str">
        <f t="shared" si="173"/>
        <v/>
      </c>
      <c r="DL65" s="41" t="str">
        <f t="shared" si="173"/>
        <v/>
      </c>
      <c r="DM65" s="41" t="str">
        <f t="shared" si="173"/>
        <v/>
      </c>
      <c r="DN65" s="41" t="str">
        <f t="shared" si="173"/>
        <v/>
      </c>
      <c r="DO65" s="41" t="str">
        <f t="shared" si="173"/>
        <v/>
      </c>
      <c r="DP65" s="41" t="str">
        <f t="shared" si="173"/>
        <v/>
      </c>
      <c r="DQ65" s="41" t="str">
        <f t="shared" si="173"/>
        <v/>
      </c>
      <c r="DR65" s="41" t="str">
        <f t="shared" si="173"/>
        <v/>
      </c>
      <c r="DS65" s="41" t="str">
        <f t="shared" si="173"/>
        <v/>
      </c>
      <c r="DT65" s="41" t="str">
        <f t="shared" si="173"/>
        <v/>
      </c>
      <c r="DU65" s="41" t="str">
        <f t="shared" si="173"/>
        <v/>
      </c>
      <c r="DV65" s="41" t="str">
        <f t="shared" si="173"/>
        <v/>
      </c>
      <c r="DW65" s="41" t="str">
        <f t="shared" si="173"/>
        <v/>
      </c>
      <c r="DX65" s="41" t="str">
        <f t="shared" si="173"/>
        <v/>
      </c>
      <c r="DY65" s="41" t="str">
        <f t="shared" si="173"/>
        <v/>
      </c>
      <c r="DZ65" s="41" t="str">
        <f t="shared" si="173"/>
        <v/>
      </c>
      <c r="EA65" s="41" t="str">
        <f t="shared" si="173"/>
        <v/>
      </c>
      <c r="EB65" s="41" t="str">
        <f t="shared" si="173"/>
        <v/>
      </c>
      <c r="EC65" s="41" t="str">
        <f t="shared" si="173"/>
        <v/>
      </c>
      <c r="ED65" s="41" t="str">
        <f t="shared" si="173"/>
        <v/>
      </c>
      <c r="EE65" s="41" t="str">
        <f t="shared" si="173"/>
        <v/>
      </c>
      <c r="EF65" s="41" t="str">
        <f t="shared" si="173"/>
        <v/>
      </c>
      <c r="EG65" s="41" t="str">
        <f t="shared" si="173"/>
        <v/>
      </c>
      <c r="EH65" s="41" t="str">
        <f t="shared" si="173"/>
        <v/>
      </c>
      <c r="EI65" s="41" t="str">
        <f t="shared" si="173"/>
        <v/>
      </c>
      <c r="EJ65" s="41" t="str">
        <f t="shared" si="173"/>
        <v/>
      </c>
      <c r="EK65" s="41" t="str">
        <f t="shared" si="173"/>
        <v/>
      </c>
      <c r="EL65" s="41" t="str">
        <f t="shared" si="173"/>
        <v/>
      </c>
      <c r="EM65" s="41" t="str">
        <f t="shared" si="173"/>
        <v/>
      </c>
      <c r="EN65" s="41" t="str">
        <f t="shared" si="173"/>
        <v/>
      </c>
      <c r="EO65" s="41" t="str">
        <f t="shared" si="173"/>
        <v/>
      </c>
    </row>
    <row r="66" spans="1:145" ht="21" customHeight="1" x14ac:dyDescent="0.15">
      <c r="A66" s="34" t="str">
        <f t="shared" ca="1" si="2"/>
        <v>5/B</v>
      </c>
      <c r="B66" s="42">
        <f>V!A66</f>
        <v>2</v>
      </c>
      <c r="C66" s="42">
        <f>V!B66</f>
        <v>117</v>
      </c>
      <c r="D66" s="43" t="str">
        <f>V!D66</f>
        <v>Çift sütunlu aşağı listesi</v>
      </c>
      <c r="E66" s="37" t="str">
        <f>LEFT(S!A66,1)</f>
        <v/>
      </c>
      <c r="F66" s="37" t="str">
        <f>RIGHT(S!A66,8)</f>
        <v/>
      </c>
      <c r="G66" s="37" t="str">
        <f t="shared" si="3"/>
        <v/>
      </c>
      <c r="H66" s="35" t="str">
        <f t="shared" si="4"/>
        <v>/</v>
      </c>
      <c r="I66" s="35" t="str">
        <f t="shared" si="5"/>
        <v/>
      </c>
      <c r="J66" s="35" t="str">
        <f t="shared" si="59"/>
        <v/>
      </c>
      <c r="K66" s="35" t="str">
        <f t="shared" ca="1" si="6"/>
        <v/>
      </c>
      <c r="L66" s="108">
        <f>S!L66</f>
        <v>0</v>
      </c>
      <c r="M66" s="108" t="str">
        <f t="shared" ca="1" si="7"/>
        <v/>
      </c>
      <c r="N66" s="38">
        <v>66</v>
      </c>
      <c r="O66" s="51"/>
      <c r="P66" s="51"/>
      <c r="Q66" s="46">
        <f t="shared" si="14"/>
        <v>4</v>
      </c>
      <c r="R66" s="35" t="str">
        <f t="shared" ca="1" si="8"/>
        <v>5/B</v>
      </c>
      <c r="S66" s="52"/>
      <c r="V66" s="35" t="str">
        <f t="shared" ca="1" si="9"/>
        <v/>
      </c>
      <c r="W66" s="44" t="str">
        <f t="shared" ca="1" si="10"/>
        <v/>
      </c>
      <c r="DA66" s="41" t="str">
        <f t="shared" si="11"/>
        <v/>
      </c>
      <c r="DB66" s="41" t="str">
        <f t="shared" si="12"/>
        <v/>
      </c>
      <c r="DC66" s="41" t="str">
        <f t="shared" si="13"/>
        <v/>
      </c>
      <c r="DD66" s="41" t="str">
        <f t="shared" si="173"/>
        <v/>
      </c>
      <c r="DE66" s="41" t="str">
        <f t="shared" si="173"/>
        <v/>
      </c>
      <c r="DF66" s="41" t="str">
        <f t="shared" si="173"/>
        <v/>
      </c>
      <c r="DG66" s="41" t="str">
        <f t="shared" si="173"/>
        <v/>
      </c>
      <c r="DH66" s="41" t="str">
        <f t="shared" si="173"/>
        <v/>
      </c>
      <c r="DI66" s="41" t="str">
        <f t="shared" si="173"/>
        <v/>
      </c>
      <c r="DJ66" s="41" t="str">
        <f t="shared" si="173"/>
        <v/>
      </c>
      <c r="DK66" s="41" t="str">
        <f t="shared" si="173"/>
        <v/>
      </c>
      <c r="DL66" s="41" t="str">
        <f t="shared" si="173"/>
        <v/>
      </c>
      <c r="DM66" s="41" t="str">
        <f t="shared" si="173"/>
        <v/>
      </c>
      <c r="DN66" s="41" t="str">
        <f t="shared" si="173"/>
        <v/>
      </c>
      <c r="DO66" s="41" t="str">
        <f t="shared" si="173"/>
        <v/>
      </c>
      <c r="DP66" s="41" t="str">
        <f t="shared" si="173"/>
        <v/>
      </c>
      <c r="DQ66" s="41" t="str">
        <f t="shared" si="173"/>
        <v/>
      </c>
      <c r="DR66" s="41" t="str">
        <f t="shared" si="173"/>
        <v/>
      </c>
      <c r="DS66" s="41" t="str">
        <f t="shared" si="173"/>
        <v/>
      </c>
      <c r="DT66" s="41" t="str">
        <f t="shared" si="173"/>
        <v/>
      </c>
      <c r="DU66" s="41" t="str">
        <f t="shared" si="173"/>
        <v/>
      </c>
      <c r="DV66" s="41" t="str">
        <f t="shared" si="173"/>
        <v/>
      </c>
      <c r="DW66" s="41" t="str">
        <f t="shared" si="173"/>
        <v/>
      </c>
      <c r="DX66" s="41" t="str">
        <f t="shared" si="173"/>
        <v/>
      </c>
      <c r="DY66" s="41" t="str">
        <f t="shared" si="173"/>
        <v/>
      </c>
      <c r="DZ66" s="41" t="str">
        <f t="shared" si="173"/>
        <v/>
      </c>
      <c r="EA66" s="41" t="str">
        <f t="shared" si="173"/>
        <v/>
      </c>
      <c r="EB66" s="41" t="str">
        <f t="shared" si="173"/>
        <v/>
      </c>
      <c r="EC66" s="41" t="str">
        <f t="shared" si="173"/>
        <v/>
      </c>
      <c r="ED66" s="41" t="str">
        <f t="shared" si="173"/>
        <v/>
      </c>
      <c r="EE66" s="41" t="str">
        <f t="shared" si="173"/>
        <v/>
      </c>
      <c r="EF66" s="41" t="str">
        <f t="shared" si="173"/>
        <v/>
      </c>
      <c r="EG66" s="41" t="str">
        <f t="shared" si="173"/>
        <v/>
      </c>
      <c r="EH66" s="41" t="str">
        <f t="shared" si="173"/>
        <v/>
      </c>
      <c r="EI66" s="41" t="str">
        <f t="shared" si="173"/>
        <v/>
      </c>
      <c r="EJ66" s="41" t="str">
        <f t="shared" si="173"/>
        <v/>
      </c>
      <c r="EK66" s="41" t="str">
        <f t="shared" si="173"/>
        <v/>
      </c>
      <c r="EL66" s="41" t="str">
        <f t="shared" si="173"/>
        <v/>
      </c>
      <c r="EM66" s="41" t="str">
        <f t="shared" si="173"/>
        <v/>
      </c>
      <c r="EN66" s="41" t="str">
        <f t="shared" si="173"/>
        <v/>
      </c>
      <c r="EO66" s="41" t="str">
        <f t="shared" si="173"/>
        <v/>
      </c>
    </row>
    <row r="67" spans="1:145" ht="21" customHeight="1" x14ac:dyDescent="0.15">
      <c r="A67" s="34" t="str">
        <f t="shared" ref="A67:A130" ca="1" si="174">R67</f>
        <v>5/B</v>
      </c>
      <c r="B67" s="42">
        <f>V!A67</f>
        <v>3</v>
      </c>
      <c r="C67" s="42">
        <f>V!B67</f>
        <v>137</v>
      </c>
      <c r="D67" s="43" t="str">
        <f>V!D67</f>
        <v>Çift sütunlu aşağı listesi</v>
      </c>
      <c r="E67" s="37" t="str">
        <f>LEFT(S!A67,1)</f>
        <v/>
      </c>
      <c r="F67" s="37" t="str">
        <f>RIGHT(S!A67,8)</f>
        <v/>
      </c>
      <c r="G67" s="37" t="str">
        <f t="shared" ref="G67:G88" si="175">LEFT(F67,1)</f>
        <v/>
      </c>
      <c r="H67" s="35" t="str">
        <f t="shared" ref="H67:H88" si="176">E67&amp;"/"&amp;G67</f>
        <v>/</v>
      </c>
      <c r="I67" s="35" t="str">
        <f t="shared" ref="I67:I88" si="177">IF(H67="/","",N67)</f>
        <v/>
      </c>
      <c r="J67" s="35" t="str">
        <f t="shared" si="59"/>
        <v/>
      </c>
      <c r="K67" s="35" t="str">
        <f t="shared" ref="K67:K88" ca="1" si="178">IF(J67="","",INDIRECT("H"&amp;J67))</f>
        <v/>
      </c>
      <c r="L67" s="108">
        <f>S!L67</f>
        <v>0</v>
      </c>
      <c r="M67" s="108" t="str">
        <f t="shared" ref="M67:M88" ca="1" si="179">IF(J67="","",INDIRECT("L"&amp;J67))</f>
        <v/>
      </c>
      <c r="N67" s="38">
        <v>67</v>
      </c>
      <c r="O67" s="51"/>
      <c r="P67" s="51"/>
      <c r="Q67" s="46">
        <f t="shared" si="14"/>
        <v>4</v>
      </c>
      <c r="R67" s="35" t="str">
        <f t="shared" ref="R67:R130" ca="1" si="180">INDEX(V$2:V$55,Q67)</f>
        <v>5/B</v>
      </c>
      <c r="S67" s="52"/>
      <c r="V67" s="35" t="str">
        <f t="shared" ref="V67:V88" ca="1" si="181">K67</f>
        <v/>
      </c>
      <c r="W67" s="44" t="str">
        <f t="shared" ref="W67:W88" ca="1" si="182">M67</f>
        <v/>
      </c>
      <c r="DA67" s="41" t="str">
        <f t="shared" ref="DA67:DA88" si="183">I67</f>
        <v/>
      </c>
      <c r="DB67" s="41" t="str">
        <f t="shared" ref="DB67:DB88" si="184">IF(DA67="",DA66,DA67)</f>
        <v/>
      </c>
      <c r="DC67" s="41" t="str">
        <f t="shared" ref="DC67:DR89" si="185">IF(DB66="","",IF(DB66=DB67,DB68,DB67))</f>
        <v/>
      </c>
      <c r="DD67" s="41" t="str">
        <f t="shared" si="185"/>
        <v/>
      </c>
      <c r="DE67" s="41" t="str">
        <f t="shared" si="185"/>
        <v/>
      </c>
      <c r="DF67" s="41" t="str">
        <f t="shared" si="185"/>
        <v/>
      </c>
      <c r="DG67" s="41" t="str">
        <f t="shared" si="185"/>
        <v/>
      </c>
      <c r="DH67" s="41" t="str">
        <f t="shared" si="185"/>
        <v/>
      </c>
      <c r="DI67" s="41" t="str">
        <f t="shared" si="185"/>
        <v/>
      </c>
      <c r="DJ67" s="41" t="str">
        <f t="shared" si="185"/>
        <v/>
      </c>
      <c r="DK67" s="41" t="str">
        <f t="shared" si="185"/>
        <v/>
      </c>
      <c r="DL67" s="41" t="str">
        <f t="shared" si="185"/>
        <v/>
      </c>
      <c r="DM67" s="41" t="str">
        <f t="shared" si="185"/>
        <v/>
      </c>
      <c r="DN67" s="41" t="str">
        <f t="shared" si="185"/>
        <v/>
      </c>
      <c r="DO67" s="41" t="str">
        <f t="shared" si="185"/>
        <v/>
      </c>
      <c r="DP67" s="41" t="str">
        <f t="shared" si="185"/>
        <v/>
      </c>
      <c r="DQ67" s="41" t="str">
        <f t="shared" si="185"/>
        <v/>
      </c>
      <c r="DR67" s="41" t="str">
        <f t="shared" si="185"/>
        <v/>
      </c>
      <c r="DS67" s="41" t="str">
        <f t="shared" si="173"/>
        <v/>
      </c>
      <c r="DT67" s="41" t="str">
        <f t="shared" si="173"/>
        <v/>
      </c>
      <c r="DU67" s="41" t="str">
        <f t="shared" si="173"/>
        <v/>
      </c>
      <c r="DV67" s="41" t="str">
        <f t="shared" si="173"/>
        <v/>
      </c>
      <c r="DW67" s="41" t="str">
        <f t="shared" si="173"/>
        <v/>
      </c>
      <c r="DX67" s="41" t="str">
        <f t="shared" si="173"/>
        <v/>
      </c>
      <c r="DY67" s="41" t="str">
        <f t="shared" si="173"/>
        <v/>
      </c>
      <c r="DZ67" s="41" t="str">
        <f t="shared" si="173"/>
        <v/>
      </c>
      <c r="EA67" s="41" t="str">
        <f t="shared" si="173"/>
        <v/>
      </c>
      <c r="EB67" s="41" t="str">
        <f t="shared" si="173"/>
        <v/>
      </c>
      <c r="EC67" s="41" t="str">
        <f t="shared" si="173"/>
        <v/>
      </c>
      <c r="ED67" s="41" t="str">
        <f t="shared" si="173"/>
        <v/>
      </c>
      <c r="EE67" s="41" t="str">
        <f t="shared" si="173"/>
        <v/>
      </c>
      <c r="EF67" s="41" t="str">
        <f t="shared" si="173"/>
        <v/>
      </c>
      <c r="EG67" s="41" t="str">
        <f t="shared" si="173"/>
        <v/>
      </c>
      <c r="EH67" s="41" t="str">
        <f t="shared" si="173"/>
        <v/>
      </c>
      <c r="EI67" s="41" t="str">
        <f t="shared" si="173"/>
        <v/>
      </c>
      <c r="EJ67" s="41" t="str">
        <f t="shared" si="173"/>
        <v/>
      </c>
      <c r="EK67" s="41" t="str">
        <f t="shared" si="173"/>
        <v/>
      </c>
      <c r="EL67" s="41" t="str">
        <f t="shared" si="173"/>
        <v/>
      </c>
      <c r="EM67" s="41" t="str">
        <f t="shared" si="173"/>
        <v/>
      </c>
      <c r="EN67" s="41" t="str">
        <f t="shared" si="173"/>
        <v/>
      </c>
      <c r="EO67" s="41" t="str">
        <f t="shared" si="173"/>
        <v/>
      </c>
    </row>
    <row r="68" spans="1:145" ht="21" customHeight="1" x14ac:dyDescent="0.15">
      <c r="A68" s="34" t="str">
        <f t="shared" ca="1" si="174"/>
        <v>5/B</v>
      </c>
      <c r="B68" s="42">
        <f>V!A68</f>
        <v>4</v>
      </c>
      <c r="C68" s="42">
        <f>V!B68</f>
        <v>149</v>
      </c>
      <c r="D68" s="43" t="str">
        <f>V!D68</f>
        <v>Çift sütunlu aşağı listesi</v>
      </c>
      <c r="E68" s="37" t="str">
        <f>LEFT(S!A68,1)</f>
        <v/>
      </c>
      <c r="F68" s="37" t="str">
        <f>RIGHT(S!A68,8)</f>
        <v/>
      </c>
      <c r="G68" s="37" t="str">
        <f t="shared" si="175"/>
        <v/>
      </c>
      <c r="H68" s="35" t="str">
        <f t="shared" si="176"/>
        <v>/</v>
      </c>
      <c r="I68" s="35" t="str">
        <f t="shared" si="177"/>
        <v/>
      </c>
      <c r="J68" s="35" t="str">
        <f t="shared" si="59"/>
        <v/>
      </c>
      <c r="K68" s="35" t="str">
        <f t="shared" ca="1" si="178"/>
        <v/>
      </c>
      <c r="L68" s="108">
        <f>S!L68</f>
        <v>0</v>
      </c>
      <c r="M68" s="108" t="str">
        <f t="shared" ca="1" si="179"/>
        <v/>
      </c>
      <c r="N68" s="38">
        <v>68</v>
      </c>
      <c r="O68" s="51"/>
      <c r="P68" s="51"/>
      <c r="Q68" s="46">
        <f t="shared" ref="Q68:Q131" si="186">IF(B68=B67+1,Q67,Q67+1)</f>
        <v>4</v>
      </c>
      <c r="R68" s="35" t="str">
        <f t="shared" ca="1" si="180"/>
        <v>5/B</v>
      </c>
      <c r="S68" s="52"/>
      <c r="V68" s="35" t="str">
        <f t="shared" ca="1" si="181"/>
        <v/>
      </c>
      <c r="W68" s="44" t="str">
        <f t="shared" ca="1" si="182"/>
        <v/>
      </c>
      <c r="DA68" s="41" t="str">
        <f t="shared" si="183"/>
        <v/>
      </c>
      <c r="DB68" s="41" t="str">
        <f t="shared" si="184"/>
        <v/>
      </c>
      <c r="DC68" s="41" t="str">
        <f t="shared" si="185"/>
        <v/>
      </c>
      <c r="DD68" s="41" t="str">
        <f t="shared" si="173"/>
        <v/>
      </c>
      <c r="DE68" s="41" t="str">
        <f t="shared" si="173"/>
        <v/>
      </c>
      <c r="DF68" s="41" t="str">
        <f t="shared" si="173"/>
        <v/>
      </c>
      <c r="DG68" s="41" t="str">
        <f t="shared" si="173"/>
        <v/>
      </c>
      <c r="DH68" s="41" t="str">
        <f t="shared" si="173"/>
        <v/>
      </c>
      <c r="DI68" s="41" t="str">
        <f t="shared" si="173"/>
        <v/>
      </c>
      <c r="DJ68" s="41" t="str">
        <f t="shared" si="173"/>
        <v/>
      </c>
      <c r="DK68" s="41" t="str">
        <f t="shared" si="173"/>
        <v/>
      </c>
      <c r="DL68" s="41" t="str">
        <f t="shared" si="173"/>
        <v/>
      </c>
      <c r="DM68" s="41" t="str">
        <f t="shared" si="173"/>
        <v/>
      </c>
      <c r="DN68" s="41" t="str">
        <f t="shared" si="173"/>
        <v/>
      </c>
      <c r="DO68" s="41" t="str">
        <f t="shared" si="173"/>
        <v/>
      </c>
      <c r="DP68" s="41" t="str">
        <f t="shared" si="173"/>
        <v/>
      </c>
      <c r="DQ68" s="41" t="str">
        <f t="shared" si="173"/>
        <v/>
      </c>
      <c r="DR68" s="41" t="str">
        <f t="shared" si="173"/>
        <v/>
      </c>
      <c r="DS68" s="41" t="str">
        <f t="shared" si="173"/>
        <v/>
      </c>
      <c r="DT68" s="41" t="str">
        <f t="shared" si="173"/>
        <v/>
      </c>
      <c r="DU68" s="41" t="str">
        <f t="shared" si="173"/>
        <v/>
      </c>
      <c r="DV68" s="41" t="str">
        <f t="shared" si="173"/>
        <v/>
      </c>
      <c r="DW68" s="41" t="str">
        <f t="shared" si="173"/>
        <v/>
      </c>
      <c r="DX68" s="41" t="str">
        <f t="shared" si="173"/>
        <v/>
      </c>
      <c r="DY68" s="41" t="str">
        <f t="shared" si="173"/>
        <v/>
      </c>
      <c r="DZ68" s="41" t="str">
        <f t="shared" si="173"/>
        <v/>
      </c>
      <c r="EA68" s="41" t="str">
        <f t="shared" si="173"/>
        <v/>
      </c>
      <c r="EB68" s="41" t="str">
        <f t="shared" si="173"/>
        <v/>
      </c>
      <c r="EC68" s="41" t="str">
        <f t="shared" si="173"/>
        <v/>
      </c>
      <c r="ED68" s="41" t="str">
        <f t="shared" si="173"/>
        <v/>
      </c>
      <c r="EE68" s="41" t="str">
        <f t="shared" si="173"/>
        <v/>
      </c>
      <c r="EF68" s="41" t="str">
        <f t="shared" si="173"/>
        <v/>
      </c>
      <c r="EG68" s="41" t="str">
        <f t="shared" si="173"/>
        <v/>
      </c>
      <c r="EH68" s="41" t="str">
        <f t="shared" si="173"/>
        <v/>
      </c>
      <c r="EI68" s="41" t="str">
        <f t="shared" si="173"/>
        <v/>
      </c>
      <c r="EJ68" s="41" t="str">
        <f t="shared" si="173"/>
        <v/>
      </c>
      <c r="EK68" s="41" t="str">
        <f t="shared" si="173"/>
        <v/>
      </c>
      <c r="EL68" s="41" t="str">
        <f t="shared" si="173"/>
        <v/>
      </c>
      <c r="EM68" s="41" t="str">
        <f t="shared" si="173"/>
        <v/>
      </c>
      <c r="EN68" s="41" t="str">
        <f t="shared" si="173"/>
        <v/>
      </c>
      <c r="EO68" s="41" t="str">
        <f t="shared" si="173"/>
        <v/>
      </c>
    </row>
    <row r="69" spans="1:145" ht="21" customHeight="1" x14ac:dyDescent="0.15">
      <c r="A69" s="34" t="str">
        <f t="shared" ca="1" si="174"/>
        <v>5/B</v>
      </c>
      <c r="B69" s="42">
        <f>V!A69</f>
        <v>5</v>
      </c>
      <c r="C69" s="42">
        <f>V!B69</f>
        <v>151</v>
      </c>
      <c r="D69" s="43" t="str">
        <f>V!D69</f>
        <v>Çift sütunlu aşağı listesi</v>
      </c>
      <c r="E69" s="37" t="str">
        <f>LEFT(S!A69,1)</f>
        <v/>
      </c>
      <c r="F69" s="37" t="str">
        <f>RIGHT(S!A69,8)</f>
        <v/>
      </c>
      <c r="G69" s="37" t="str">
        <f t="shared" si="175"/>
        <v/>
      </c>
      <c r="H69" s="35" t="str">
        <f t="shared" si="176"/>
        <v>/</v>
      </c>
      <c r="I69" s="35" t="str">
        <f t="shared" si="177"/>
        <v/>
      </c>
      <c r="J69" s="35" t="str">
        <f t="shared" si="59"/>
        <v/>
      </c>
      <c r="K69" s="35" t="str">
        <f t="shared" ca="1" si="178"/>
        <v/>
      </c>
      <c r="L69" s="108">
        <f>S!L69</f>
        <v>0</v>
      </c>
      <c r="M69" s="108" t="str">
        <f t="shared" ca="1" si="179"/>
        <v/>
      </c>
      <c r="N69" s="38">
        <v>69</v>
      </c>
      <c r="O69" s="51"/>
      <c r="P69" s="51"/>
      <c r="Q69" s="46">
        <f t="shared" si="186"/>
        <v>4</v>
      </c>
      <c r="R69" s="35" t="str">
        <f t="shared" ca="1" si="180"/>
        <v>5/B</v>
      </c>
      <c r="S69" s="52"/>
      <c r="V69" s="35" t="str">
        <f t="shared" ca="1" si="181"/>
        <v/>
      </c>
      <c r="W69" s="44" t="str">
        <f t="shared" ca="1" si="182"/>
        <v/>
      </c>
      <c r="DA69" s="41" t="str">
        <f t="shared" si="183"/>
        <v/>
      </c>
      <c r="DB69" s="41" t="str">
        <f t="shared" si="184"/>
        <v/>
      </c>
      <c r="DC69" s="41" t="str">
        <f t="shared" si="185"/>
        <v/>
      </c>
      <c r="DD69" s="41" t="str">
        <f t="shared" si="173"/>
        <v/>
      </c>
      <c r="DE69" s="41" t="str">
        <f t="shared" si="173"/>
        <v/>
      </c>
      <c r="DF69" s="41" t="str">
        <f t="shared" si="173"/>
        <v/>
      </c>
      <c r="DG69" s="41" t="str">
        <f t="shared" si="173"/>
        <v/>
      </c>
      <c r="DH69" s="41" t="str">
        <f t="shared" si="173"/>
        <v/>
      </c>
      <c r="DI69" s="41" t="str">
        <f t="shared" si="173"/>
        <v/>
      </c>
      <c r="DJ69" s="41" t="str">
        <f t="shared" si="173"/>
        <v/>
      </c>
      <c r="DK69" s="41" t="str">
        <f t="shared" si="173"/>
        <v/>
      </c>
      <c r="DL69" s="41" t="str">
        <f t="shared" si="173"/>
        <v/>
      </c>
      <c r="DM69" s="41" t="str">
        <f t="shared" si="173"/>
        <v/>
      </c>
      <c r="DN69" s="41" t="str">
        <f t="shared" si="173"/>
        <v/>
      </c>
      <c r="DO69" s="41" t="str">
        <f t="shared" si="173"/>
        <v/>
      </c>
      <c r="DP69" s="41" t="str">
        <f t="shared" si="173"/>
        <v/>
      </c>
      <c r="DQ69" s="41" t="str">
        <f t="shared" si="173"/>
        <v/>
      </c>
      <c r="DR69" s="41" t="str">
        <f t="shared" si="173"/>
        <v/>
      </c>
      <c r="DS69" s="41" t="str">
        <f t="shared" si="173"/>
        <v/>
      </c>
      <c r="DT69" s="41" t="str">
        <f t="shared" si="173"/>
        <v/>
      </c>
      <c r="DU69" s="41" t="str">
        <f t="shared" si="173"/>
        <v/>
      </c>
      <c r="DV69" s="41" t="str">
        <f t="shared" si="173"/>
        <v/>
      </c>
      <c r="DW69" s="41" t="str">
        <f t="shared" si="173"/>
        <v/>
      </c>
      <c r="DX69" s="41" t="str">
        <f t="shared" si="173"/>
        <v/>
      </c>
      <c r="DY69" s="41" t="str">
        <f t="shared" si="173"/>
        <v/>
      </c>
      <c r="DZ69" s="41" t="str">
        <f t="shared" si="173"/>
        <v/>
      </c>
      <c r="EA69" s="41" t="str">
        <f t="shared" si="173"/>
        <v/>
      </c>
      <c r="EB69" s="41" t="str">
        <f t="shared" si="173"/>
        <v/>
      </c>
      <c r="EC69" s="41" t="str">
        <f t="shared" si="173"/>
        <v/>
      </c>
      <c r="ED69" s="41" t="str">
        <f t="shared" si="173"/>
        <v/>
      </c>
      <c r="EE69" s="41" t="str">
        <f t="shared" si="173"/>
        <v/>
      </c>
      <c r="EF69" s="41" t="str">
        <f t="shared" si="173"/>
        <v/>
      </c>
      <c r="EG69" s="41" t="str">
        <f t="shared" si="173"/>
        <v/>
      </c>
      <c r="EH69" s="41" t="str">
        <f t="shared" si="173"/>
        <v/>
      </c>
      <c r="EI69" s="41" t="str">
        <f t="shared" si="173"/>
        <v/>
      </c>
      <c r="EJ69" s="41" t="str">
        <f t="shared" si="173"/>
        <v/>
      </c>
      <c r="EK69" s="41" t="str">
        <f t="shared" si="173"/>
        <v/>
      </c>
      <c r="EL69" s="41" t="str">
        <f t="shared" ref="DD69:EO76" si="187">IF(EK68="","",IF(EK68=EK69,EK70,EK69))</f>
        <v/>
      </c>
      <c r="EM69" s="41" t="str">
        <f t="shared" si="187"/>
        <v/>
      </c>
      <c r="EN69" s="41" t="str">
        <f t="shared" si="187"/>
        <v/>
      </c>
      <c r="EO69" s="41" t="str">
        <f t="shared" si="187"/>
        <v/>
      </c>
    </row>
    <row r="70" spans="1:145" ht="21" customHeight="1" x14ac:dyDescent="0.15">
      <c r="A70" s="34" t="str">
        <f t="shared" ca="1" si="174"/>
        <v>5/B</v>
      </c>
      <c r="B70" s="42">
        <f>V!A70</f>
        <v>6</v>
      </c>
      <c r="C70" s="42">
        <f>V!B70</f>
        <v>155</v>
      </c>
      <c r="D70" s="43" t="str">
        <f>V!D70</f>
        <v>Çift sütunlu aşağı listesi</v>
      </c>
      <c r="E70" s="37" t="str">
        <f>LEFT(S!A70,1)</f>
        <v/>
      </c>
      <c r="F70" s="37" t="str">
        <f>RIGHT(S!A70,8)</f>
        <v/>
      </c>
      <c r="G70" s="37" t="str">
        <f t="shared" si="175"/>
        <v/>
      </c>
      <c r="H70" s="35" t="str">
        <f t="shared" si="176"/>
        <v>/</v>
      </c>
      <c r="I70" s="35" t="str">
        <f t="shared" si="177"/>
        <v/>
      </c>
      <c r="J70" s="35" t="str">
        <f t="shared" si="59"/>
        <v/>
      </c>
      <c r="K70" s="35" t="str">
        <f t="shared" ca="1" si="178"/>
        <v/>
      </c>
      <c r="L70" s="108">
        <f>S!L70</f>
        <v>0</v>
      </c>
      <c r="M70" s="108" t="str">
        <f t="shared" ca="1" si="179"/>
        <v/>
      </c>
      <c r="N70" s="38">
        <v>70</v>
      </c>
      <c r="O70" s="51"/>
      <c r="P70" s="51"/>
      <c r="Q70" s="46">
        <f t="shared" si="186"/>
        <v>4</v>
      </c>
      <c r="R70" s="35" t="str">
        <f t="shared" ca="1" si="180"/>
        <v>5/B</v>
      </c>
      <c r="S70" s="52"/>
      <c r="V70" s="35" t="str">
        <f t="shared" ca="1" si="181"/>
        <v/>
      </c>
      <c r="W70" s="44" t="str">
        <f t="shared" ca="1" si="182"/>
        <v/>
      </c>
      <c r="DA70" s="41" t="str">
        <f t="shared" si="183"/>
        <v/>
      </c>
      <c r="DB70" s="41" t="str">
        <f t="shared" si="184"/>
        <v/>
      </c>
      <c r="DC70" s="41" t="str">
        <f t="shared" si="185"/>
        <v/>
      </c>
      <c r="DD70" s="41" t="str">
        <f t="shared" si="187"/>
        <v/>
      </c>
      <c r="DE70" s="41" t="str">
        <f t="shared" si="187"/>
        <v/>
      </c>
      <c r="DF70" s="41" t="str">
        <f t="shared" si="187"/>
        <v/>
      </c>
      <c r="DG70" s="41" t="str">
        <f t="shared" si="187"/>
        <v/>
      </c>
      <c r="DH70" s="41" t="str">
        <f t="shared" si="187"/>
        <v/>
      </c>
      <c r="DI70" s="41" t="str">
        <f t="shared" si="187"/>
        <v/>
      </c>
      <c r="DJ70" s="41" t="str">
        <f t="shared" si="187"/>
        <v/>
      </c>
      <c r="DK70" s="41" t="str">
        <f t="shared" si="187"/>
        <v/>
      </c>
      <c r="DL70" s="41" t="str">
        <f t="shared" si="187"/>
        <v/>
      </c>
      <c r="DM70" s="41" t="str">
        <f t="shared" si="187"/>
        <v/>
      </c>
      <c r="DN70" s="41" t="str">
        <f t="shared" si="187"/>
        <v/>
      </c>
      <c r="DO70" s="41" t="str">
        <f t="shared" si="187"/>
        <v/>
      </c>
      <c r="DP70" s="41" t="str">
        <f t="shared" si="187"/>
        <v/>
      </c>
      <c r="DQ70" s="41" t="str">
        <f t="shared" si="187"/>
        <v/>
      </c>
      <c r="DR70" s="41" t="str">
        <f t="shared" si="187"/>
        <v/>
      </c>
      <c r="DS70" s="41" t="str">
        <f t="shared" si="187"/>
        <v/>
      </c>
      <c r="DT70" s="41" t="str">
        <f t="shared" si="187"/>
        <v/>
      </c>
      <c r="DU70" s="41" t="str">
        <f t="shared" si="187"/>
        <v/>
      </c>
      <c r="DV70" s="41" t="str">
        <f t="shared" si="187"/>
        <v/>
      </c>
      <c r="DW70" s="41" t="str">
        <f t="shared" si="187"/>
        <v/>
      </c>
      <c r="DX70" s="41" t="str">
        <f t="shared" si="187"/>
        <v/>
      </c>
      <c r="DY70" s="41" t="str">
        <f t="shared" si="187"/>
        <v/>
      </c>
      <c r="DZ70" s="41" t="str">
        <f t="shared" si="187"/>
        <v/>
      </c>
      <c r="EA70" s="41" t="str">
        <f t="shared" si="187"/>
        <v/>
      </c>
      <c r="EB70" s="41" t="str">
        <f t="shared" si="187"/>
        <v/>
      </c>
      <c r="EC70" s="41" t="str">
        <f t="shared" si="187"/>
        <v/>
      </c>
      <c r="ED70" s="41" t="str">
        <f t="shared" si="187"/>
        <v/>
      </c>
      <c r="EE70" s="41" t="str">
        <f t="shared" si="187"/>
        <v/>
      </c>
      <c r="EF70" s="41" t="str">
        <f t="shared" si="187"/>
        <v/>
      </c>
      <c r="EG70" s="41" t="str">
        <f t="shared" si="187"/>
        <v/>
      </c>
      <c r="EH70" s="41" t="str">
        <f t="shared" si="187"/>
        <v/>
      </c>
      <c r="EI70" s="41" t="str">
        <f t="shared" si="187"/>
        <v/>
      </c>
      <c r="EJ70" s="41" t="str">
        <f t="shared" si="187"/>
        <v/>
      </c>
      <c r="EK70" s="41" t="str">
        <f t="shared" si="187"/>
        <v/>
      </c>
      <c r="EL70" s="41" t="str">
        <f t="shared" si="187"/>
        <v/>
      </c>
      <c r="EM70" s="41" t="str">
        <f t="shared" si="187"/>
        <v/>
      </c>
      <c r="EN70" s="41" t="str">
        <f t="shared" si="187"/>
        <v/>
      </c>
      <c r="EO70" s="41" t="str">
        <f t="shared" si="187"/>
        <v/>
      </c>
    </row>
    <row r="71" spans="1:145" ht="21" customHeight="1" x14ac:dyDescent="0.15">
      <c r="A71" s="34" t="str">
        <f t="shared" ca="1" si="174"/>
        <v>5/B</v>
      </c>
      <c r="B71" s="42">
        <f>V!A71</f>
        <v>7</v>
      </c>
      <c r="C71" s="42">
        <f>V!B71</f>
        <v>160</v>
      </c>
      <c r="D71" s="43" t="str">
        <f>V!D71</f>
        <v>Çift sütunlu aşağı listesi</v>
      </c>
      <c r="E71" s="37" t="str">
        <f>LEFT(S!A71,1)</f>
        <v/>
      </c>
      <c r="F71" s="37" t="str">
        <f>RIGHT(S!A71,8)</f>
        <v/>
      </c>
      <c r="G71" s="37" t="str">
        <f t="shared" si="175"/>
        <v/>
      </c>
      <c r="H71" s="35" t="str">
        <f t="shared" si="176"/>
        <v>/</v>
      </c>
      <c r="I71" s="35" t="str">
        <f t="shared" si="177"/>
        <v/>
      </c>
      <c r="J71" s="35" t="str">
        <f t="shared" si="59"/>
        <v/>
      </c>
      <c r="K71" s="35" t="str">
        <f t="shared" ca="1" si="178"/>
        <v/>
      </c>
      <c r="L71" s="108">
        <f>S!L71</f>
        <v>0</v>
      </c>
      <c r="M71" s="108" t="str">
        <f t="shared" ca="1" si="179"/>
        <v/>
      </c>
      <c r="N71" s="38">
        <v>71</v>
      </c>
      <c r="O71" s="51"/>
      <c r="P71" s="51"/>
      <c r="Q71" s="46">
        <f t="shared" si="186"/>
        <v>4</v>
      </c>
      <c r="R71" s="35" t="str">
        <f t="shared" ca="1" si="180"/>
        <v>5/B</v>
      </c>
      <c r="S71" s="52"/>
      <c r="V71" s="35" t="str">
        <f t="shared" ca="1" si="181"/>
        <v/>
      </c>
      <c r="W71" s="44" t="str">
        <f t="shared" ca="1" si="182"/>
        <v/>
      </c>
      <c r="DA71" s="41" t="str">
        <f t="shared" si="183"/>
        <v/>
      </c>
      <c r="DB71" s="41" t="str">
        <f t="shared" si="184"/>
        <v/>
      </c>
      <c r="DC71" s="41" t="str">
        <f t="shared" si="185"/>
        <v/>
      </c>
      <c r="DD71" s="41" t="str">
        <f t="shared" si="187"/>
        <v/>
      </c>
      <c r="DE71" s="41" t="str">
        <f t="shared" si="187"/>
        <v/>
      </c>
      <c r="DF71" s="41" t="str">
        <f t="shared" si="187"/>
        <v/>
      </c>
      <c r="DG71" s="41" t="str">
        <f t="shared" si="187"/>
        <v/>
      </c>
      <c r="DH71" s="41" t="str">
        <f t="shared" si="187"/>
        <v/>
      </c>
      <c r="DI71" s="41" t="str">
        <f t="shared" si="187"/>
        <v/>
      </c>
      <c r="DJ71" s="41" t="str">
        <f t="shared" si="187"/>
        <v/>
      </c>
      <c r="DK71" s="41" t="str">
        <f t="shared" si="187"/>
        <v/>
      </c>
      <c r="DL71" s="41" t="str">
        <f t="shared" si="187"/>
        <v/>
      </c>
      <c r="DM71" s="41" t="str">
        <f t="shared" si="187"/>
        <v/>
      </c>
      <c r="DN71" s="41" t="str">
        <f t="shared" si="187"/>
        <v/>
      </c>
      <c r="DO71" s="41" t="str">
        <f t="shared" si="187"/>
        <v/>
      </c>
      <c r="DP71" s="41" t="str">
        <f t="shared" si="187"/>
        <v/>
      </c>
      <c r="DQ71" s="41" t="str">
        <f t="shared" si="187"/>
        <v/>
      </c>
      <c r="DR71" s="41" t="str">
        <f t="shared" si="187"/>
        <v/>
      </c>
      <c r="DS71" s="41" t="str">
        <f t="shared" si="187"/>
        <v/>
      </c>
      <c r="DT71" s="41" t="str">
        <f t="shared" si="187"/>
        <v/>
      </c>
      <c r="DU71" s="41" t="str">
        <f t="shared" si="187"/>
        <v/>
      </c>
      <c r="DV71" s="41" t="str">
        <f t="shared" si="187"/>
        <v/>
      </c>
      <c r="DW71" s="41" t="str">
        <f t="shared" si="187"/>
        <v/>
      </c>
      <c r="DX71" s="41" t="str">
        <f t="shared" si="187"/>
        <v/>
      </c>
      <c r="DY71" s="41" t="str">
        <f t="shared" si="187"/>
        <v/>
      </c>
      <c r="DZ71" s="41" t="str">
        <f t="shared" si="187"/>
        <v/>
      </c>
      <c r="EA71" s="41" t="str">
        <f t="shared" si="187"/>
        <v/>
      </c>
      <c r="EB71" s="41" t="str">
        <f t="shared" si="187"/>
        <v/>
      </c>
      <c r="EC71" s="41" t="str">
        <f t="shared" si="187"/>
        <v/>
      </c>
      <c r="ED71" s="41" t="str">
        <f t="shared" si="187"/>
        <v/>
      </c>
      <c r="EE71" s="41" t="str">
        <f t="shared" si="187"/>
        <v/>
      </c>
      <c r="EF71" s="41" t="str">
        <f t="shared" si="187"/>
        <v/>
      </c>
      <c r="EG71" s="41" t="str">
        <f t="shared" si="187"/>
        <v/>
      </c>
      <c r="EH71" s="41" t="str">
        <f t="shared" si="187"/>
        <v/>
      </c>
      <c r="EI71" s="41" t="str">
        <f t="shared" si="187"/>
        <v/>
      </c>
      <c r="EJ71" s="41" t="str">
        <f t="shared" si="187"/>
        <v/>
      </c>
      <c r="EK71" s="41" t="str">
        <f t="shared" si="187"/>
        <v/>
      </c>
      <c r="EL71" s="41" t="str">
        <f t="shared" si="187"/>
        <v/>
      </c>
      <c r="EM71" s="41" t="str">
        <f t="shared" si="187"/>
        <v/>
      </c>
      <c r="EN71" s="41" t="str">
        <f t="shared" si="187"/>
        <v/>
      </c>
      <c r="EO71" s="41" t="str">
        <f t="shared" si="187"/>
        <v/>
      </c>
    </row>
    <row r="72" spans="1:145" ht="21" customHeight="1" x14ac:dyDescent="0.15">
      <c r="A72" s="34" t="str">
        <f t="shared" ca="1" si="174"/>
        <v>5/B</v>
      </c>
      <c r="B72" s="42">
        <f>V!A72</f>
        <v>8</v>
      </c>
      <c r="C72" s="42">
        <f>V!B72</f>
        <v>162</v>
      </c>
      <c r="D72" s="43" t="str">
        <f>V!D72</f>
        <v>Çift sütunlu aşağı listesi</v>
      </c>
      <c r="E72" s="37" t="str">
        <f>LEFT(S!A72,1)</f>
        <v/>
      </c>
      <c r="F72" s="37" t="str">
        <f>RIGHT(S!A72,8)</f>
        <v/>
      </c>
      <c r="G72" s="37" t="str">
        <f t="shared" si="175"/>
        <v/>
      </c>
      <c r="H72" s="35" t="str">
        <f t="shared" si="176"/>
        <v>/</v>
      </c>
      <c r="I72" s="35" t="str">
        <f t="shared" si="177"/>
        <v/>
      </c>
      <c r="J72" s="35" t="str">
        <f t="shared" si="59"/>
        <v/>
      </c>
      <c r="K72" s="35" t="str">
        <f t="shared" ca="1" si="178"/>
        <v/>
      </c>
      <c r="L72" s="108">
        <f>S!L72</f>
        <v>0</v>
      </c>
      <c r="M72" s="108" t="str">
        <f t="shared" ca="1" si="179"/>
        <v/>
      </c>
      <c r="N72" s="38">
        <v>72</v>
      </c>
      <c r="O72" s="51"/>
      <c r="P72" s="51"/>
      <c r="Q72" s="46">
        <f t="shared" si="186"/>
        <v>4</v>
      </c>
      <c r="R72" s="35" t="str">
        <f t="shared" ca="1" si="180"/>
        <v>5/B</v>
      </c>
      <c r="S72" s="52"/>
      <c r="V72" s="35" t="str">
        <f t="shared" ca="1" si="181"/>
        <v/>
      </c>
      <c r="W72" s="44" t="str">
        <f t="shared" ca="1" si="182"/>
        <v/>
      </c>
      <c r="DA72" s="41" t="str">
        <f t="shared" si="183"/>
        <v/>
      </c>
      <c r="DB72" s="41" t="str">
        <f t="shared" si="184"/>
        <v/>
      </c>
      <c r="DC72" s="41" t="str">
        <f t="shared" si="185"/>
        <v/>
      </c>
      <c r="DD72" s="41" t="str">
        <f t="shared" si="187"/>
        <v/>
      </c>
      <c r="DE72" s="41" t="str">
        <f t="shared" si="187"/>
        <v/>
      </c>
      <c r="DF72" s="41" t="str">
        <f t="shared" si="187"/>
        <v/>
      </c>
      <c r="DG72" s="41" t="str">
        <f t="shared" si="187"/>
        <v/>
      </c>
      <c r="DH72" s="41" t="str">
        <f t="shared" si="187"/>
        <v/>
      </c>
      <c r="DI72" s="41" t="str">
        <f t="shared" si="187"/>
        <v/>
      </c>
      <c r="DJ72" s="41" t="str">
        <f t="shared" si="187"/>
        <v/>
      </c>
      <c r="DK72" s="41" t="str">
        <f t="shared" si="187"/>
        <v/>
      </c>
      <c r="DL72" s="41" t="str">
        <f t="shared" si="187"/>
        <v/>
      </c>
      <c r="DM72" s="41" t="str">
        <f t="shared" si="187"/>
        <v/>
      </c>
      <c r="DN72" s="41" t="str">
        <f t="shared" si="187"/>
        <v/>
      </c>
      <c r="DO72" s="41" t="str">
        <f t="shared" si="187"/>
        <v/>
      </c>
      <c r="DP72" s="41" t="str">
        <f t="shared" si="187"/>
        <v/>
      </c>
      <c r="DQ72" s="41" t="str">
        <f t="shared" si="187"/>
        <v/>
      </c>
      <c r="DR72" s="41" t="str">
        <f t="shared" si="187"/>
        <v/>
      </c>
      <c r="DS72" s="41" t="str">
        <f t="shared" si="187"/>
        <v/>
      </c>
      <c r="DT72" s="41" t="str">
        <f t="shared" si="187"/>
        <v/>
      </c>
      <c r="DU72" s="41" t="str">
        <f t="shared" si="187"/>
        <v/>
      </c>
      <c r="DV72" s="41" t="str">
        <f t="shared" si="187"/>
        <v/>
      </c>
      <c r="DW72" s="41" t="str">
        <f t="shared" si="187"/>
        <v/>
      </c>
      <c r="DX72" s="41" t="str">
        <f t="shared" si="187"/>
        <v/>
      </c>
      <c r="DY72" s="41" t="str">
        <f t="shared" si="187"/>
        <v/>
      </c>
      <c r="DZ72" s="41" t="str">
        <f t="shared" si="187"/>
        <v/>
      </c>
      <c r="EA72" s="41" t="str">
        <f t="shared" si="187"/>
        <v/>
      </c>
      <c r="EB72" s="41" t="str">
        <f t="shared" si="187"/>
        <v/>
      </c>
      <c r="EC72" s="41" t="str">
        <f t="shared" si="187"/>
        <v/>
      </c>
      <c r="ED72" s="41" t="str">
        <f t="shared" si="187"/>
        <v/>
      </c>
      <c r="EE72" s="41" t="str">
        <f t="shared" si="187"/>
        <v/>
      </c>
      <c r="EF72" s="41" t="str">
        <f t="shared" si="187"/>
        <v/>
      </c>
      <c r="EG72" s="41" t="str">
        <f t="shared" si="187"/>
        <v/>
      </c>
      <c r="EH72" s="41" t="str">
        <f t="shared" si="187"/>
        <v/>
      </c>
      <c r="EI72" s="41" t="str">
        <f t="shared" si="187"/>
        <v/>
      </c>
      <c r="EJ72" s="41" t="str">
        <f t="shared" si="187"/>
        <v/>
      </c>
      <c r="EK72" s="41" t="str">
        <f t="shared" si="187"/>
        <v/>
      </c>
      <c r="EL72" s="41" t="str">
        <f t="shared" si="187"/>
        <v/>
      </c>
      <c r="EM72" s="41" t="str">
        <f t="shared" si="187"/>
        <v/>
      </c>
      <c r="EN72" s="41" t="str">
        <f t="shared" si="187"/>
        <v/>
      </c>
      <c r="EO72" s="41" t="str">
        <f t="shared" si="187"/>
        <v/>
      </c>
    </row>
    <row r="73" spans="1:145" ht="21" customHeight="1" x14ac:dyDescent="0.15">
      <c r="A73" s="34" t="str">
        <f t="shared" ca="1" si="174"/>
        <v>5/B</v>
      </c>
      <c r="B73" s="42">
        <f>V!A73</f>
        <v>9</v>
      </c>
      <c r="C73" s="42">
        <f>V!B73</f>
        <v>168</v>
      </c>
      <c r="D73" s="43" t="str">
        <f>V!D73</f>
        <v>Çift sütunlu aşağı listesi</v>
      </c>
      <c r="E73" s="37" t="str">
        <f>LEFT(S!A73,1)</f>
        <v/>
      </c>
      <c r="F73" s="37" t="str">
        <f>RIGHT(S!A73,8)</f>
        <v/>
      </c>
      <c r="G73" s="37" t="str">
        <f t="shared" si="175"/>
        <v/>
      </c>
      <c r="H73" s="35" t="str">
        <f t="shared" si="176"/>
        <v>/</v>
      </c>
      <c r="I73" s="35" t="str">
        <f t="shared" si="177"/>
        <v/>
      </c>
      <c r="J73" s="35" t="str">
        <f t="shared" si="59"/>
        <v/>
      </c>
      <c r="K73" s="35" t="str">
        <f t="shared" ca="1" si="178"/>
        <v/>
      </c>
      <c r="L73" s="108">
        <f>S!L73</f>
        <v>0</v>
      </c>
      <c r="M73" s="108" t="str">
        <f t="shared" ca="1" si="179"/>
        <v/>
      </c>
      <c r="N73" s="38">
        <v>73</v>
      </c>
      <c r="O73" s="51"/>
      <c r="P73" s="51"/>
      <c r="Q73" s="46">
        <f t="shared" si="186"/>
        <v>4</v>
      </c>
      <c r="R73" s="35" t="str">
        <f t="shared" ca="1" si="180"/>
        <v>5/B</v>
      </c>
      <c r="S73" s="52"/>
      <c r="V73" s="35" t="str">
        <f t="shared" ca="1" si="181"/>
        <v/>
      </c>
      <c r="W73" s="44" t="str">
        <f t="shared" ca="1" si="182"/>
        <v/>
      </c>
      <c r="DA73" s="41" t="str">
        <f t="shared" si="183"/>
        <v/>
      </c>
      <c r="DB73" s="41" t="str">
        <f t="shared" si="184"/>
        <v/>
      </c>
      <c r="DC73" s="41" t="str">
        <f t="shared" si="185"/>
        <v/>
      </c>
      <c r="DD73" s="41" t="str">
        <f t="shared" si="187"/>
        <v/>
      </c>
      <c r="DE73" s="41" t="str">
        <f t="shared" si="187"/>
        <v/>
      </c>
      <c r="DF73" s="41" t="str">
        <f t="shared" si="187"/>
        <v/>
      </c>
      <c r="DG73" s="41" t="str">
        <f t="shared" si="187"/>
        <v/>
      </c>
      <c r="DH73" s="41" t="str">
        <f t="shared" si="187"/>
        <v/>
      </c>
      <c r="DI73" s="41" t="str">
        <f t="shared" si="187"/>
        <v/>
      </c>
      <c r="DJ73" s="41" t="str">
        <f t="shared" si="187"/>
        <v/>
      </c>
      <c r="DK73" s="41" t="str">
        <f t="shared" si="187"/>
        <v/>
      </c>
      <c r="DL73" s="41" t="str">
        <f t="shared" si="187"/>
        <v/>
      </c>
      <c r="DM73" s="41" t="str">
        <f t="shared" si="187"/>
        <v/>
      </c>
      <c r="DN73" s="41" t="str">
        <f t="shared" si="187"/>
        <v/>
      </c>
      <c r="DO73" s="41" t="str">
        <f t="shared" si="187"/>
        <v/>
      </c>
      <c r="DP73" s="41" t="str">
        <f t="shared" si="187"/>
        <v/>
      </c>
      <c r="DQ73" s="41" t="str">
        <f t="shared" si="187"/>
        <v/>
      </c>
      <c r="DR73" s="41" t="str">
        <f t="shared" si="187"/>
        <v/>
      </c>
      <c r="DS73" s="41" t="str">
        <f t="shared" si="187"/>
        <v/>
      </c>
      <c r="DT73" s="41" t="str">
        <f t="shared" si="187"/>
        <v/>
      </c>
      <c r="DU73" s="41" t="str">
        <f t="shared" si="187"/>
        <v/>
      </c>
      <c r="DV73" s="41" t="str">
        <f t="shared" si="187"/>
        <v/>
      </c>
      <c r="DW73" s="41" t="str">
        <f t="shared" si="187"/>
        <v/>
      </c>
      <c r="DX73" s="41" t="str">
        <f t="shared" si="187"/>
        <v/>
      </c>
      <c r="DY73" s="41" t="str">
        <f t="shared" si="187"/>
        <v/>
      </c>
      <c r="DZ73" s="41" t="str">
        <f t="shared" si="187"/>
        <v/>
      </c>
      <c r="EA73" s="41" t="str">
        <f t="shared" si="187"/>
        <v/>
      </c>
      <c r="EB73" s="41" t="str">
        <f t="shared" si="187"/>
        <v/>
      </c>
      <c r="EC73" s="41" t="str">
        <f t="shared" si="187"/>
        <v/>
      </c>
      <c r="ED73" s="41" t="str">
        <f t="shared" si="187"/>
        <v/>
      </c>
      <c r="EE73" s="41" t="str">
        <f t="shared" si="187"/>
        <v/>
      </c>
      <c r="EF73" s="41" t="str">
        <f t="shared" si="187"/>
        <v/>
      </c>
      <c r="EG73" s="41" t="str">
        <f t="shared" si="187"/>
        <v/>
      </c>
      <c r="EH73" s="41" t="str">
        <f t="shared" si="187"/>
        <v/>
      </c>
      <c r="EI73" s="41" t="str">
        <f t="shared" si="187"/>
        <v/>
      </c>
      <c r="EJ73" s="41" t="str">
        <f t="shared" si="187"/>
        <v/>
      </c>
      <c r="EK73" s="41" t="str">
        <f t="shared" si="187"/>
        <v/>
      </c>
      <c r="EL73" s="41" t="str">
        <f t="shared" si="187"/>
        <v/>
      </c>
      <c r="EM73" s="41" t="str">
        <f t="shared" si="187"/>
        <v/>
      </c>
      <c r="EN73" s="41" t="str">
        <f t="shared" si="187"/>
        <v/>
      </c>
      <c r="EO73" s="41" t="str">
        <f t="shared" si="187"/>
        <v/>
      </c>
    </row>
    <row r="74" spans="1:145" ht="21" customHeight="1" x14ac:dyDescent="0.15">
      <c r="A74" s="34" t="str">
        <f t="shared" ca="1" si="174"/>
        <v>5/B</v>
      </c>
      <c r="B74" s="42">
        <f>V!A74</f>
        <v>10</v>
      </c>
      <c r="C74" s="42">
        <f>V!B74</f>
        <v>169</v>
      </c>
      <c r="D74" s="43" t="str">
        <f>V!D74</f>
        <v>Çift sütunlu aşağı listesi</v>
      </c>
      <c r="E74" s="37" t="str">
        <f>LEFT(S!A74,1)</f>
        <v/>
      </c>
      <c r="F74" s="37" t="str">
        <f>RIGHT(S!A74,8)</f>
        <v/>
      </c>
      <c r="G74" s="37" t="str">
        <f t="shared" si="175"/>
        <v/>
      </c>
      <c r="H74" s="35" t="str">
        <f t="shared" si="176"/>
        <v>/</v>
      </c>
      <c r="I74" s="35" t="str">
        <f t="shared" si="177"/>
        <v/>
      </c>
      <c r="J74" s="35" t="str">
        <f t="shared" si="59"/>
        <v/>
      </c>
      <c r="K74" s="35" t="str">
        <f t="shared" ca="1" si="178"/>
        <v/>
      </c>
      <c r="L74" s="108">
        <f>S!L74</f>
        <v>0</v>
      </c>
      <c r="M74" s="108" t="str">
        <f t="shared" ca="1" si="179"/>
        <v/>
      </c>
      <c r="N74" s="38">
        <v>74</v>
      </c>
      <c r="O74" s="51"/>
      <c r="P74" s="51"/>
      <c r="Q74" s="46">
        <f t="shared" si="186"/>
        <v>4</v>
      </c>
      <c r="R74" s="35" t="str">
        <f t="shared" ca="1" si="180"/>
        <v>5/B</v>
      </c>
      <c r="S74" s="52"/>
      <c r="V74" s="35" t="str">
        <f t="shared" ca="1" si="181"/>
        <v/>
      </c>
      <c r="W74" s="44" t="str">
        <f t="shared" ca="1" si="182"/>
        <v/>
      </c>
      <c r="DA74" s="41" t="str">
        <f t="shared" si="183"/>
        <v/>
      </c>
      <c r="DB74" s="41" t="str">
        <f t="shared" si="184"/>
        <v/>
      </c>
      <c r="DC74" s="41" t="str">
        <f t="shared" si="185"/>
        <v/>
      </c>
      <c r="DD74" s="41" t="str">
        <f t="shared" si="187"/>
        <v/>
      </c>
      <c r="DE74" s="41" t="str">
        <f t="shared" si="187"/>
        <v/>
      </c>
      <c r="DF74" s="41" t="str">
        <f t="shared" si="187"/>
        <v/>
      </c>
      <c r="DG74" s="41" t="str">
        <f t="shared" si="187"/>
        <v/>
      </c>
      <c r="DH74" s="41" t="str">
        <f t="shared" si="187"/>
        <v/>
      </c>
      <c r="DI74" s="41" t="str">
        <f t="shared" si="187"/>
        <v/>
      </c>
      <c r="DJ74" s="41" t="str">
        <f t="shared" si="187"/>
        <v/>
      </c>
      <c r="DK74" s="41" t="str">
        <f t="shared" si="187"/>
        <v/>
      </c>
      <c r="DL74" s="41" t="str">
        <f t="shared" si="187"/>
        <v/>
      </c>
      <c r="DM74" s="41" t="str">
        <f t="shared" si="187"/>
        <v/>
      </c>
      <c r="DN74" s="41" t="str">
        <f t="shared" si="187"/>
        <v/>
      </c>
      <c r="DO74" s="41" t="str">
        <f t="shared" si="187"/>
        <v/>
      </c>
      <c r="DP74" s="41" t="str">
        <f t="shared" si="187"/>
        <v/>
      </c>
      <c r="DQ74" s="41" t="str">
        <f t="shared" si="187"/>
        <v/>
      </c>
      <c r="DR74" s="41" t="str">
        <f t="shared" si="187"/>
        <v/>
      </c>
      <c r="DS74" s="41" t="str">
        <f t="shared" si="187"/>
        <v/>
      </c>
      <c r="DT74" s="41" t="str">
        <f t="shared" si="187"/>
        <v/>
      </c>
      <c r="DU74" s="41" t="str">
        <f t="shared" si="187"/>
        <v/>
      </c>
      <c r="DV74" s="41" t="str">
        <f t="shared" si="187"/>
        <v/>
      </c>
      <c r="DW74" s="41" t="str">
        <f t="shared" si="187"/>
        <v/>
      </c>
      <c r="DX74" s="41" t="str">
        <f t="shared" si="187"/>
        <v/>
      </c>
      <c r="DY74" s="41" t="str">
        <f t="shared" si="187"/>
        <v/>
      </c>
      <c r="DZ74" s="41" t="str">
        <f t="shared" si="187"/>
        <v/>
      </c>
      <c r="EA74" s="41" t="str">
        <f t="shared" si="187"/>
        <v/>
      </c>
      <c r="EB74" s="41" t="str">
        <f t="shared" si="187"/>
        <v/>
      </c>
      <c r="EC74" s="41" t="str">
        <f t="shared" si="187"/>
        <v/>
      </c>
      <c r="ED74" s="41" t="str">
        <f t="shared" si="187"/>
        <v/>
      </c>
      <c r="EE74" s="41" t="str">
        <f t="shared" si="187"/>
        <v/>
      </c>
      <c r="EF74" s="41" t="str">
        <f t="shared" si="187"/>
        <v/>
      </c>
      <c r="EG74" s="41" t="str">
        <f t="shared" si="187"/>
        <v/>
      </c>
      <c r="EH74" s="41" t="str">
        <f t="shared" si="187"/>
        <v/>
      </c>
      <c r="EI74" s="41" t="str">
        <f t="shared" si="187"/>
        <v/>
      </c>
      <c r="EJ74" s="41" t="str">
        <f t="shared" si="187"/>
        <v/>
      </c>
      <c r="EK74" s="41" t="str">
        <f t="shared" si="187"/>
        <v/>
      </c>
      <c r="EL74" s="41" t="str">
        <f t="shared" si="187"/>
        <v/>
      </c>
      <c r="EM74" s="41" t="str">
        <f t="shared" si="187"/>
        <v/>
      </c>
      <c r="EN74" s="41" t="str">
        <f t="shared" si="187"/>
        <v/>
      </c>
      <c r="EO74" s="41" t="str">
        <f t="shared" si="187"/>
        <v/>
      </c>
    </row>
    <row r="75" spans="1:145" ht="21" customHeight="1" x14ac:dyDescent="0.15">
      <c r="A75" s="34" t="str">
        <f t="shared" ca="1" si="174"/>
        <v>5/B</v>
      </c>
      <c r="B75" s="42">
        <f>V!A75</f>
        <v>11</v>
      </c>
      <c r="C75" s="42">
        <f>V!B75</f>
        <v>186</v>
      </c>
      <c r="D75" s="43" t="str">
        <f>V!D75</f>
        <v>Çift sütunlu aşağı listesi</v>
      </c>
      <c r="E75" s="37" t="str">
        <f>LEFT(S!A75,1)</f>
        <v/>
      </c>
      <c r="F75" s="37" t="str">
        <f>RIGHT(S!A75,8)</f>
        <v/>
      </c>
      <c r="G75" s="37" t="str">
        <f t="shared" si="175"/>
        <v/>
      </c>
      <c r="H75" s="35" t="str">
        <f t="shared" si="176"/>
        <v>/</v>
      </c>
      <c r="I75" s="35" t="str">
        <f t="shared" si="177"/>
        <v/>
      </c>
      <c r="J75" s="35" t="str">
        <f t="shared" si="59"/>
        <v/>
      </c>
      <c r="K75" s="35" t="str">
        <f t="shared" ca="1" si="178"/>
        <v/>
      </c>
      <c r="L75" s="108">
        <f>S!L75</f>
        <v>0</v>
      </c>
      <c r="M75" s="108" t="str">
        <f t="shared" ca="1" si="179"/>
        <v/>
      </c>
      <c r="N75" s="38">
        <v>75</v>
      </c>
      <c r="O75" s="51"/>
      <c r="P75" s="51"/>
      <c r="Q75" s="46">
        <f t="shared" si="186"/>
        <v>4</v>
      </c>
      <c r="R75" s="35" t="str">
        <f t="shared" ca="1" si="180"/>
        <v>5/B</v>
      </c>
      <c r="S75" s="52"/>
      <c r="V75" s="35" t="str">
        <f t="shared" ca="1" si="181"/>
        <v/>
      </c>
      <c r="W75" s="44" t="str">
        <f t="shared" ca="1" si="182"/>
        <v/>
      </c>
      <c r="DA75" s="41" t="str">
        <f t="shared" si="183"/>
        <v/>
      </c>
      <c r="DB75" s="41" t="str">
        <f t="shared" si="184"/>
        <v/>
      </c>
      <c r="DC75" s="41" t="str">
        <f t="shared" si="185"/>
        <v/>
      </c>
      <c r="DD75" s="41" t="str">
        <f t="shared" si="187"/>
        <v/>
      </c>
      <c r="DE75" s="41" t="str">
        <f t="shared" si="187"/>
        <v/>
      </c>
      <c r="DF75" s="41" t="str">
        <f t="shared" si="187"/>
        <v/>
      </c>
      <c r="DG75" s="41" t="str">
        <f t="shared" si="187"/>
        <v/>
      </c>
      <c r="DH75" s="41" t="str">
        <f t="shared" si="187"/>
        <v/>
      </c>
      <c r="DI75" s="41" t="str">
        <f t="shared" si="187"/>
        <v/>
      </c>
      <c r="DJ75" s="41" t="str">
        <f t="shared" si="187"/>
        <v/>
      </c>
      <c r="DK75" s="41" t="str">
        <f t="shared" si="187"/>
        <v/>
      </c>
      <c r="DL75" s="41" t="str">
        <f t="shared" si="187"/>
        <v/>
      </c>
      <c r="DM75" s="41" t="str">
        <f t="shared" si="187"/>
        <v/>
      </c>
      <c r="DN75" s="41" t="str">
        <f t="shared" si="187"/>
        <v/>
      </c>
      <c r="DO75" s="41" t="str">
        <f t="shared" si="187"/>
        <v/>
      </c>
      <c r="DP75" s="41" t="str">
        <f t="shared" si="187"/>
        <v/>
      </c>
      <c r="DQ75" s="41" t="str">
        <f t="shared" si="187"/>
        <v/>
      </c>
      <c r="DR75" s="41" t="str">
        <f t="shared" si="187"/>
        <v/>
      </c>
      <c r="DS75" s="41" t="str">
        <f t="shared" si="187"/>
        <v/>
      </c>
      <c r="DT75" s="41" t="str">
        <f t="shared" si="187"/>
        <v/>
      </c>
      <c r="DU75" s="41" t="str">
        <f t="shared" si="187"/>
        <v/>
      </c>
      <c r="DV75" s="41" t="str">
        <f t="shared" si="187"/>
        <v/>
      </c>
      <c r="DW75" s="41" t="str">
        <f t="shared" si="187"/>
        <v/>
      </c>
      <c r="DX75" s="41" t="str">
        <f t="shared" si="187"/>
        <v/>
      </c>
      <c r="DY75" s="41" t="str">
        <f t="shared" si="187"/>
        <v/>
      </c>
      <c r="DZ75" s="41" t="str">
        <f t="shared" si="187"/>
        <v/>
      </c>
      <c r="EA75" s="41" t="str">
        <f t="shared" si="187"/>
        <v/>
      </c>
      <c r="EB75" s="41" t="str">
        <f t="shared" si="187"/>
        <v/>
      </c>
      <c r="EC75" s="41" t="str">
        <f t="shared" si="187"/>
        <v/>
      </c>
      <c r="ED75" s="41" t="str">
        <f t="shared" si="187"/>
        <v/>
      </c>
      <c r="EE75" s="41" t="str">
        <f t="shared" si="187"/>
        <v/>
      </c>
      <c r="EF75" s="41" t="str">
        <f t="shared" si="187"/>
        <v/>
      </c>
      <c r="EG75" s="41" t="str">
        <f t="shared" si="187"/>
        <v/>
      </c>
      <c r="EH75" s="41" t="str">
        <f t="shared" si="187"/>
        <v/>
      </c>
      <c r="EI75" s="41" t="str">
        <f t="shared" si="187"/>
        <v/>
      </c>
      <c r="EJ75" s="41" t="str">
        <f t="shared" si="187"/>
        <v/>
      </c>
      <c r="EK75" s="41" t="str">
        <f t="shared" si="187"/>
        <v/>
      </c>
      <c r="EL75" s="41" t="str">
        <f t="shared" si="187"/>
        <v/>
      </c>
      <c r="EM75" s="41" t="str">
        <f t="shared" si="187"/>
        <v/>
      </c>
      <c r="EN75" s="41" t="str">
        <f t="shared" si="187"/>
        <v/>
      </c>
      <c r="EO75" s="41" t="str">
        <f t="shared" si="187"/>
        <v/>
      </c>
    </row>
    <row r="76" spans="1:145" ht="21" customHeight="1" x14ac:dyDescent="0.15">
      <c r="A76" s="34" t="str">
        <f t="shared" ca="1" si="174"/>
        <v>5/B</v>
      </c>
      <c r="B76" s="42">
        <f>V!A76</f>
        <v>12</v>
      </c>
      <c r="C76" s="42">
        <f>V!B76</f>
        <v>188</v>
      </c>
      <c r="D76" s="43" t="str">
        <f>V!D76</f>
        <v>Çift sütunlu aşağı listesi</v>
      </c>
      <c r="E76" s="37" t="str">
        <f>LEFT(S!A76,1)</f>
        <v/>
      </c>
      <c r="F76" s="37" t="str">
        <f>RIGHT(S!A76,8)</f>
        <v/>
      </c>
      <c r="G76" s="37" t="str">
        <f t="shared" si="175"/>
        <v/>
      </c>
      <c r="H76" s="35" t="str">
        <f t="shared" si="176"/>
        <v>/</v>
      </c>
      <c r="I76" s="35" t="str">
        <f t="shared" si="177"/>
        <v/>
      </c>
      <c r="J76" s="35" t="str">
        <f t="shared" si="59"/>
        <v/>
      </c>
      <c r="K76" s="35" t="str">
        <f t="shared" ca="1" si="178"/>
        <v/>
      </c>
      <c r="L76" s="108">
        <f>S!L76</f>
        <v>0</v>
      </c>
      <c r="M76" s="108" t="str">
        <f t="shared" ca="1" si="179"/>
        <v/>
      </c>
      <c r="N76" s="38">
        <v>76</v>
      </c>
      <c r="O76" s="51"/>
      <c r="P76" s="51"/>
      <c r="Q76" s="46">
        <f t="shared" si="186"/>
        <v>4</v>
      </c>
      <c r="R76" s="35" t="str">
        <f t="shared" ca="1" si="180"/>
        <v>5/B</v>
      </c>
      <c r="S76" s="52"/>
      <c r="V76" s="35" t="str">
        <f t="shared" ca="1" si="181"/>
        <v/>
      </c>
      <c r="W76" s="44" t="str">
        <f t="shared" ca="1" si="182"/>
        <v/>
      </c>
      <c r="DA76" s="41" t="str">
        <f t="shared" si="183"/>
        <v/>
      </c>
      <c r="DB76" s="41" t="str">
        <f t="shared" si="184"/>
        <v/>
      </c>
      <c r="DC76" s="41" t="str">
        <f t="shared" si="185"/>
        <v/>
      </c>
      <c r="DD76" s="41" t="str">
        <f t="shared" si="187"/>
        <v/>
      </c>
      <c r="DE76" s="41" t="str">
        <f t="shared" si="187"/>
        <v/>
      </c>
      <c r="DF76" s="41" t="str">
        <f t="shared" si="187"/>
        <v/>
      </c>
      <c r="DG76" s="41" t="str">
        <f t="shared" si="187"/>
        <v/>
      </c>
      <c r="DH76" s="41" t="str">
        <f t="shared" si="187"/>
        <v/>
      </c>
      <c r="DI76" s="41" t="str">
        <f t="shared" si="187"/>
        <v/>
      </c>
      <c r="DJ76" s="41" t="str">
        <f t="shared" si="187"/>
        <v/>
      </c>
      <c r="DK76" s="41" t="str">
        <f t="shared" si="187"/>
        <v/>
      </c>
      <c r="DL76" s="41" t="str">
        <f t="shared" si="187"/>
        <v/>
      </c>
      <c r="DM76" s="41" t="str">
        <f t="shared" si="187"/>
        <v/>
      </c>
      <c r="DN76" s="41" t="str">
        <f t="shared" si="187"/>
        <v/>
      </c>
      <c r="DO76" s="41" t="str">
        <f t="shared" si="187"/>
        <v/>
      </c>
      <c r="DP76" s="41" t="str">
        <f t="shared" si="187"/>
        <v/>
      </c>
      <c r="DQ76" s="41" t="str">
        <f t="shared" si="187"/>
        <v/>
      </c>
      <c r="DR76" s="41" t="str">
        <f t="shared" si="187"/>
        <v/>
      </c>
      <c r="DS76" s="41" t="str">
        <f t="shared" si="187"/>
        <v/>
      </c>
      <c r="DT76" s="41" t="str">
        <f t="shared" si="187"/>
        <v/>
      </c>
      <c r="DU76" s="41" t="str">
        <f t="shared" si="187"/>
        <v/>
      </c>
      <c r="DV76" s="41" t="str">
        <f t="shared" si="187"/>
        <v/>
      </c>
      <c r="DW76" s="41" t="str">
        <f t="shared" si="187"/>
        <v/>
      </c>
      <c r="DX76" s="41" t="str">
        <f t="shared" si="187"/>
        <v/>
      </c>
      <c r="DY76" s="41" t="str">
        <f t="shared" si="187"/>
        <v/>
      </c>
      <c r="DZ76" s="41" t="str">
        <f t="shared" si="187"/>
        <v/>
      </c>
      <c r="EA76" s="41" t="str">
        <f t="shared" ref="DD76:EO83" si="188">IF(DZ75="","",IF(DZ75=DZ76,DZ77,DZ76))</f>
        <v/>
      </c>
      <c r="EB76" s="41" t="str">
        <f t="shared" si="188"/>
        <v/>
      </c>
      <c r="EC76" s="41" t="str">
        <f t="shared" si="188"/>
        <v/>
      </c>
      <c r="ED76" s="41" t="str">
        <f t="shared" si="188"/>
        <v/>
      </c>
      <c r="EE76" s="41" t="str">
        <f t="shared" si="188"/>
        <v/>
      </c>
      <c r="EF76" s="41" t="str">
        <f t="shared" si="188"/>
        <v/>
      </c>
      <c r="EG76" s="41" t="str">
        <f t="shared" si="188"/>
        <v/>
      </c>
      <c r="EH76" s="41" t="str">
        <f t="shared" si="188"/>
        <v/>
      </c>
      <c r="EI76" s="41" t="str">
        <f t="shared" si="188"/>
        <v/>
      </c>
      <c r="EJ76" s="41" t="str">
        <f t="shared" si="188"/>
        <v/>
      </c>
      <c r="EK76" s="41" t="str">
        <f t="shared" si="188"/>
        <v/>
      </c>
      <c r="EL76" s="41" t="str">
        <f t="shared" si="188"/>
        <v/>
      </c>
      <c r="EM76" s="41" t="str">
        <f t="shared" si="188"/>
        <v/>
      </c>
      <c r="EN76" s="41" t="str">
        <f t="shared" si="188"/>
        <v/>
      </c>
      <c r="EO76" s="41" t="str">
        <f t="shared" si="188"/>
        <v/>
      </c>
    </row>
    <row r="77" spans="1:145" ht="21" customHeight="1" x14ac:dyDescent="0.15">
      <c r="A77" s="34" t="str">
        <f t="shared" ca="1" si="174"/>
        <v>5/B</v>
      </c>
      <c r="B77" s="42">
        <f>V!A77</f>
        <v>13</v>
      </c>
      <c r="C77" s="42">
        <f>V!B77</f>
        <v>191</v>
      </c>
      <c r="D77" s="43" t="str">
        <f>V!D77</f>
        <v>Çift sütunlu aşağı listesi</v>
      </c>
      <c r="E77" s="37" t="str">
        <f>LEFT(S!A77,1)</f>
        <v/>
      </c>
      <c r="F77" s="37" t="str">
        <f>RIGHT(S!A77,8)</f>
        <v/>
      </c>
      <c r="G77" s="37" t="str">
        <f t="shared" si="175"/>
        <v/>
      </c>
      <c r="H77" s="35" t="str">
        <f t="shared" si="176"/>
        <v>/</v>
      </c>
      <c r="I77" s="35" t="str">
        <f t="shared" si="177"/>
        <v/>
      </c>
      <c r="J77" s="35" t="str">
        <f t="shared" si="59"/>
        <v/>
      </c>
      <c r="K77" s="35" t="str">
        <f t="shared" ca="1" si="178"/>
        <v/>
      </c>
      <c r="L77" s="108">
        <f>S!L77</f>
        <v>0</v>
      </c>
      <c r="M77" s="108" t="str">
        <f t="shared" ca="1" si="179"/>
        <v/>
      </c>
      <c r="N77" s="38">
        <v>77</v>
      </c>
      <c r="O77" s="51"/>
      <c r="P77" s="51"/>
      <c r="Q77" s="46">
        <f t="shared" si="186"/>
        <v>4</v>
      </c>
      <c r="R77" s="35" t="str">
        <f t="shared" ca="1" si="180"/>
        <v>5/B</v>
      </c>
      <c r="S77" s="52"/>
      <c r="V77" s="35" t="str">
        <f t="shared" ca="1" si="181"/>
        <v/>
      </c>
      <c r="W77" s="44" t="str">
        <f t="shared" ca="1" si="182"/>
        <v/>
      </c>
      <c r="DA77" s="41" t="str">
        <f t="shared" si="183"/>
        <v/>
      </c>
      <c r="DB77" s="41" t="str">
        <f t="shared" si="184"/>
        <v/>
      </c>
      <c r="DC77" s="41" t="str">
        <f t="shared" si="185"/>
        <v/>
      </c>
      <c r="DD77" s="41" t="str">
        <f t="shared" si="188"/>
        <v/>
      </c>
      <c r="DE77" s="41" t="str">
        <f t="shared" si="188"/>
        <v/>
      </c>
      <c r="DF77" s="41" t="str">
        <f t="shared" si="188"/>
        <v/>
      </c>
      <c r="DG77" s="41" t="str">
        <f t="shared" si="188"/>
        <v/>
      </c>
      <c r="DH77" s="41" t="str">
        <f t="shared" si="188"/>
        <v/>
      </c>
      <c r="DI77" s="41" t="str">
        <f t="shared" si="188"/>
        <v/>
      </c>
      <c r="DJ77" s="41" t="str">
        <f t="shared" si="188"/>
        <v/>
      </c>
      <c r="DK77" s="41" t="str">
        <f t="shared" si="188"/>
        <v/>
      </c>
      <c r="DL77" s="41" t="str">
        <f t="shared" si="188"/>
        <v/>
      </c>
      <c r="DM77" s="41" t="str">
        <f t="shared" si="188"/>
        <v/>
      </c>
      <c r="DN77" s="41" t="str">
        <f t="shared" si="188"/>
        <v/>
      </c>
      <c r="DO77" s="41" t="str">
        <f t="shared" si="188"/>
        <v/>
      </c>
      <c r="DP77" s="41" t="str">
        <f t="shared" si="188"/>
        <v/>
      </c>
      <c r="DQ77" s="41" t="str">
        <f t="shared" si="188"/>
        <v/>
      </c>
      <c r="DR77" s="41" t="str">
        <f t="shared" si="188"/>
        <v/>
      </c>
      <c r="DS77" s="41" t="str">
        <f t="shared" si="188"/>
        <v/>
      </c>
      <c r="DT77" s="41" t="str">
        <f t="shared" si="188"/>
        <v/>
      </c>
      <c r="DU77" s="41" t="str">
        <f t="shared" si="188"/>
        <v/>
      </c>
      <c r="DV77" s="41" t="str">
        <f t="shared" si="188"/>
        <v/>
      </c>
      <c r="DW77" s="41" t="str">
        <f t="shared" si="188"/>
        <v/>
      </c>
      <c r="DX77" s="41" t="str">
        <f t="shared" si="188"/>
        <v/>
      </c>
      <c r="DY77" s="41" t="str">
        <f t="shared" si="188"/>
        <v/>
      </c>
      <c r="DZ77" s="41" t="str">
        <f t="shared" si="188"/>
        <v/>
      </c>
      <c r="EA77" s="41" t="str">
        <f t="shared" si="188"/>
        <v/>
      </c>
      <c r="EB77" s="41" t="str">
        <f t="shared" si="188"/>
        <v/>
      </c>
      <c r="EC77" s="41" t="str">
        <f t="shared" si="188"/>
        <v/>
      </c>
      <c r="ED77" s="41" t="str">
        <f t="shared" si="188"/>
        <v/>
      </c>
      <c r="EE77" s="41" t="str">
        <f t="shared" si="188"/>
        <v/>
      </c>
      <c r="EF77" s="41" t="str">
        <f t="shared" si="188"/>
        <v/>
      </c>
      <c r="EG77" s="41" t="str">
        <f t="shared" si="188"/>
        <v/>
      </c>
      <c r="EH77" s="41" t="str">
        <f t="shared" si="188"/>
        <v/>
      </c>
      <c r="EI77" s="41" t="str">
        <f t="shared" si="188"/>
        <v/>
      </c>
      <c r="EJ77" s="41" t="str">
        <f t="shared" si="188"/>
        <v/>
      </c>
      <c r="EK77" s="41" t="str">
        <f t="shared" si="188"/>
        <v/>
      </c>
      <c r="EL77" s="41" t="str">
        <f t="shared" si="188"/>
        <v/>
      </c>
      <c r="EM77" s="41" t="str">
        <f t="shared" si="188"/>
        <v/>
      </c>
      <c r="EN77" s="41" t="str">
        <f t="shared" si="188"/>
        <v/>
      </c>
      <c r="EO77" s="41" t="str">
        <f t="shared" si="188"/>
        <v/>
      </c>
    </row>
    <row r="78" spans="1:145" ht="21" customHeight="1" x14ac:dyDescent="0.15">
      <c r="A78" s="34" t="str">
        <f t="shared" ca="1" si="174"/>
        <v>5/B</v>
      </c>
      <c r="B78" s="42">
        <f>V!A78</f>
        <v>14</v>
      </c>
      <c r="C78" s="42">
        <f>V!B78</f>
        <v>195</v>
      </c>
      <c r="D78" s="43" t="str">
        <f>V!D78</f>
        <v>Çift sütunlu aşağı listesi</v>
      </c>
      <c r="E78" s="37" t="str">
        <f>LEFT(S!A78,1)</f>
        <v/>
      </c>
      <c r="F78" s="37" t="str">
        <f>RIGHT(S!A78,8)</f>
        <v/>
      </c>
      <c r="G78" s="37" t="str">
        <f t="shared" si="175"/>
        <v/>
      </c>
      <c r="H78" s="35" t="str">
        <f t="shared" si="176"/>
        <v>/</v>
      </c>
      <c r="I78" s="35" t="str">
        <f t="shared" si="177"/>
        <v/>
      </c>
      <c r="J78" s="35" t="str">
        <f t="shared" si="59"/>
        <v/>
      </c>
      <c r="K78" s="35" t="str">
        <f t="shared" ca="1" si="178"/>
        <v/>
      </c>
      <c r="L78" s="108">
        <f>S!L78</f>
        <v>0</v>
      </c>
      <c r="M78" s="108" t="str">
        <f t="shared" ca="1" si="179"/>
        <v/>
      </c>
      <c r="N78" s="38">
        <v>78</v>
      </c>
      <c r="O78" s="51"/>
      <c r="P78" s="51"/>
      <c r="Q78" s="46">
        <f t="shared" si="186"/>
        <v>4</v>
      </c>
      <c r="R78" s="35" t="str">
        <f t="shared" ca="1" si="180"/>
        <v>5/B</v>
      </c>
      <c r="S78" s="52"/>
      <c r="V78" s="35" t="str">
        <f t="shared" ca="1" si="181"/>
        <v/>
      </c>
      <c r="W78" s="44" t="str">
        <f t="shared" ca="1" si="182"/>
        <v/>
      </c>
      <c r="DA78" s="41" t="str">
        <f t="shared" si="183"/>
        <v/>
      </c>
      <c r="DB78" s="41" t="str">
        <f t="shared" si="184"/>
        <v/>
      </c>
      <c r="DC78" s="41" t="str">
        <f t="shared" si="185"/>
        <v/>
      </c>
      <c r="DD78" s="41" t="str">
        <f t="shared" si="188"/>
        <v/>
      </c>
      <c r="DE78" s="41" t="str">
        <f t="shared" si="188"/>
        <v/>
      </c>
      <c r="DF78" s="41" t="str">
        <f t="shared" si="188"/>
        <v/>
      </c>
      <c r="DG78" s="41" t="str">
        <f t="shared" si="188"/>
        <v/>
      </c>
      <c r="DH78" s="41" t="str">
        <f t="shared" si="188"/>
        <v/>
      </c>
      <c r="DI78" s="41" t="str">
        <f t="shared" si="188"/>
        <v/>
      </c>
      <c r="DJ78" s="41" t="str">
        <f t="shared" si="188"/>
        <v/>
      </c>
      <c r="DK78" s="41" t="str">
        <f t="shared" si="188"/>
        <v/>
      </c>
      <c r="DL78" s="41" t="str">
        <f t="shared" si="188"/>
        <v/>
      </c>
      <c r="DM78" s="41" t="str">
        <f t="shared" si="188"/>
        <v/>
      </c>
      <c r="DN78" s="41" t="str">
        <f t="shared" si="188"/>
        <v/>
      </c>
      <c r="DO78" s="41" t="str">
        <f t="shared" si="188"/>
        <v/>
      </c>
      <c r="DP78" s="41" t="str">
        <f t="shared" si="188"/>
        <v/>
      </c>
      <c r="DQ78" s="41" t="str">
        <f t="shared" si="188"/>
        <v/>
      </c>
      <c r="DR78" s="41" t="str">
        <f t="shared" si="188"/>
        <v/>
      </c>
      <c r="DS78" s="41" t="str">
        <f t="shared" si="188"/>
        <v/>
      </c>
      <c r="DT78" s="41" t="str">
        <f t="shared" si="188"/>
        <v/>
      </c>
      <c r="DU78" s="41" t="str">
        <f t="shared" si="188"/>
        <v/>
      </c>
      <c r="DV78" s="41" t="str">
        <f t="shared" si="188"/>
        <v/>
      </c>
      <c r="DW78" s="41" t="str">
        <f t="shared" si="188"/>
        <v/>
      </c>
      <c r="DX78" s="41" t="str">
        <f t="shared" si="188"/>
        <v/>
      </c>
      <c r="DY78" s="41" t="str">
        <f t="shared" si="188"/>
        <v/>
      </c>
      <c r="DZ78" s="41" t="str">
        <f t="shared" si="188"/>
        <v/>
      </c>
      <c r="EA78" s="41" t="str">
        <f t="shared" si="188"/>
        <v/>
      </c>
      <c r="EB78" s="41" t="str">
        <f t="shared" si="188"/>
        <v/>
      </c>
      <c r="EC78" s="41" t="str">
        <f t="shared" si="188"/>
        <v/>
      </c>
      <c r="ED78" s="41" t="str">
        <f t="shared" si="188"/>
        <v/>
      </c>
      <c r="EE78" s="41" t="str">
        <f t="shared" si="188"/>
        <v/>
      </c>
      <c r="EF78" s="41" t="str">
        <f t="shared" si="188"/>
        <v/>
      </c>
      <c r="EG78" s="41" t="str">
        <f t="shared" si="188"/>
        <v/>
      </c>
      <c r="EH78" s="41" t="str">
        <f t="shared" si="188"/>
        <v/>
      </c>
      <c r="EI78" s="41" t="str">
        <f t="shared" si="188"/>
        <v/>
      </c>
      <c r="EJ78" s="41" t="str">
        <f t="shared" si="188"/>
        <v/>
      </c>
      <c r="EK78" s="41" t="str">
        <f t="shared" si="188"/>
        <v/>
      </c>
      <c r="EL78" s="41" t="str">
        <f t="shared" si="188"/>
        <v/>
      </c>
      <c r="EM78" s="41" t="str">
        <f t="shared" si="188"/>
        <v/>
      </c>
      <c r="EN78" s="41" t="str">
        <f t="shared" si="188"/>
        <v/>
      </c>
      <c r="EO78" s="41" t="str">
        <f t="shared" si="188"/>
        <v/>
      </c>
    </row>
    <row r="79" spans="1:145" ht="21" customHeight="1" x14ac:dyDescent="0.15">
      <c r="A79" s="34" t="str">
        <f t="shared" ca="1" si="174"/>
        <v>5/B</v>
      </c>
      <c r="B79" s="42">
        <f>V!A79</f>
        <v>15</v>
      </c>
      <c r="C79" s="42">
        <f>V!B79</f>
        <v>206</v>
      </c>
      <c r="D79" s="43" t="str">
        <f>V!D79</f>
        <v>Çift sütunlu aşağı listesi</v>
      </c>
      <c r="E79" s="37" t="str">
        <f>LEFT(S!A79,1)</f>
        <v/>
      </c>
      <c r="F79" s="37" t="str">
        <f>RIGHT(S!A79,8)</f>
        <v/>
      </c>
      <c r="G79" s="37" t="str">
        <f t="shared" si="175"/>
        <v/>
      </c>
      <c r="H79" s="35" t="str">
        <f t="shared" si="176"/>
        <v>/</v>
      </c>
      <c r="I79" s="35" t="str">
        <f t="shared" si="177"/>
        <v/>
      </c>
      <c r="J79" s="35" t="str">
        <f t="shared" si="59"/>
        <v/>
      </c>
      <c r="K79" s="35" t="str">
        <f t="shared" ca="1" si="178"/>
        <v/>
      </c>
      <c r="L79" s="108">
        <f>S!L79</f>
        <v>0</v>
      </c>
      <c r="M79" s="108" t="str">
        <f t="shared" ca="1" si="179"/>
        <v/>
      </c>
      <c r="N79" s="38">
        <v>79</v>
      </c>
      <c r="O79" s="51"/>
      <c r="P79" s="51"/>
      <c r="Q79" s="46">
        <f t="shared" si="186"/>
        <v>4</v>
      </c>
      <c r="R79" s="35" t="str">
        <f t="shared" ca="1" si="180"/>
        <v>5/B</v>
      </c>
      <c r="S79" s="52"/>
      <c r="V79" s="35" t="str">
        <f t="shared" ca="1" si="181"/>
        <v/>
      </c>
      <c r="W79" s="44" t="str">
        <f t="shared" ca="1" si="182"/>
        <v/>
      </c>
      <c r="DA79" s="41" t="str">
        <f t="shared" si="183"/>
        <v/>
      </c>
      <c r="DB79" s="41" t="str">
        <f t="shared" si="184"/>
        <v/>
      </c>
      <c r="DC79" s="41" t="str">
        <f t="shared" si="185"/>
        <v/>
      </c>
      <c r="DD79" s="41" t="str">
        <f t="shared" si="188"/>
        <v/>
      </c>
      <c r="DE79" s="41" t="str">
        <f t="shared" si="188"/>
        <v/>
      </c>
      <c r="DF79" s="41" t="str">
        <f t="shared" si="188"/>
        <v/>
      </c>
      <c r="DG79" s="41" t="str">
        <f t="shared" si="188"/>
        <v/>
      </c>
      <c r="DH79" s="41" t="str">
        <f t="shared" si="188"/>
        <v/>
      </c>
      <c r="DI79" s="41" t="str">
        <f t="shared" si="188"/>
        <v/>
      </c>
      <c r="DJ79" s="41" t="str">
        <f t="shared" si="188"/>
        <v/>
      </c>
      <c r="DK79" s="41" t="str">
        <f t="shared" si="188"/>
        <v/>
      </c>
      <c r="DL79" s="41" t="str">
        <f t="shared" si="188"/>
        <v/>
      </c>
      <c r="DM79" s="41" t="str">
        <f t="shared" si="188"/>
        <v/>
      </c>
      <c r="DN79" s="41" t="str">
        <f t="shared" si="188"/>
        <v/>
      </c>
      <c r="DO79" s="41" t="str">
        <f t="shared" si="188"/>
        <v/>
      </c>
      <c r="DP79" s="41" t="str">
        <f t="shared" si="188"/>
        <v/>
      </c>
      <c r="DQ79" s="41" t="str">
        <f t="shared" si="188"/>
        <v/>
      </c>
      <c r="DR79" s="41" t="str">
        <f t="shared" si="188"/>
        <v/>
      </c>
      <c r="DS79" s="41" t="str">
        <f t="shared" si="188"/>
        <v/>
      </c>
      <c r="DT79" s="41" t="str">
        <f t="shared" si="188"/>
        <v/>
      </c>
      <c r="DU79" s="41" t="str">
        <f t="shared" si="188"/>
        <v/>
      </c>
      <c r="DV79" s="41" t="str">
        <f t="shared" si="188"/>
        <v/>
      </c>
      <c r="DW79" s="41" t="str">
        <f t="shared" si="188"/>
        <v/>
      </c>
      <c r="DX79" s="41" t="str">
        <f t="shared" si="188"/>
        <v/>
      </c>
      <c r="DY79" s="41" t="str">
        <f t="shared" si="188"/>
        <v/>
      </c>
      <c r="DZ79" s="41" t="str">
        <f t="shared" si="188"/>
        <v/>
      </c>
      <c r="EA79" s="41" t="str">
        <f t="shared" si="188"/>
        <v/>
      </c>
      <c r="EB79" s="41" t="str">
        <f t="shared" si="188"/>
        <v/>
      </c>
      <c r="EC79" s="41" t="str">
        <f t="shared" si="188"/>
        <v/>
      </c>
      <c r="ED79" s="41" t="str">
        <f t="shared" si="188"/>
        <v/>
      </c>
      <c r="EE79" s="41" t="str">
        <f t="shared" si="188"/>
        <v/>
      </c>
      <c r="EF79" s="41" t="str">
        <f t="shared" si="188"/>
        <v/>
      </c>
      <c r="EG79" s="41" t="str">
        <f t="shared" si="188"/>
        <v/>
      </c>
      <c r="EH79" s="41" t="str">
        <f t="shared" si="188"/>
        <v/>
      </c>
      <c r="EI79" s="41" t="str">
        <f t="shared" si="188"/>
        <v/>
      </c>
      <c r="EJ79" s="41" t="str">
        <f t="shared" si="188"/>
        <v/>
      </c>
      <c r="EK79" s="41" t="str">
        <f t="shared" si="188"/>
        <v/>
      </c>
      <c r="EL79" s="41" t="str">
        <f t="shared" si="188"/>
        <v/>
      </c>
      <c r="EM79" s="41" t="str">
        <f t="shared" si="188"/>
        <v/>
      </c>
      <c r="EN79" s="41" t="str">
        <f t="shared" si="188"/>
        <v/>
      </c>
      <c r="EO79" s="41" t="str">
        <f t="shared" si="188"/>
        <v/>
      </c>
    </row>
    <row r="80" spans="1:145" ht="21" customHeight="1" x14ac:dyDescent="0.15">
      <c r="A80" s="34" t="str">
        <f t="shared" ca="1" si="174"/>
        <v>5/B</v>
      </c>
      <c r="B80" s="42">
        <f>V!A80</f>
        <v>16</v>
      </c>
      <c r="C80" s="42">
        <f>V!B80</f>
        <v>244</v>
      </c>
      <c r="D80" s="43" t="str">
        <f>V!D80</f>
        <v>Çift sütunlu aşağı listesi</v>
      </c>
      <c r="E80" s="37" t="str">
        <f>LEFT(S!A80,1)</f>
        <v/>
      </c>
      <c r="F80" s="37" t="str">
        <f>RIGHT(S!A80,8)</f>
        <v/>
      </c>
      <c r="G80" s="37" t="str">
        <f t="shared" si="175"/>
        <v/>
      </c>
      <c r="H80" s="35" t="str">
        <f t="shared" si="176"/>
        <v>/</v>
      </c>
      <c r="I80" s="35" t="str">
        <f t="shared" si="177"/>
        <v/>
      </c>
      <c r="J80" s="35" t="str">
        <f t="shared" si="59"/>
        <v/>
      </c>
      <c r="K80" s="35" t="str">
        <f t="shared" ca="1" si="178"/>
        <v/>
      </c>
      <c r="L80" s="108">
        <f>S!L80</f>
        <v>0</v>
      </c>
      <c r="M80" s="108" t="str">
        <f t="shared" ca="1" si="179"/>
        <v/>
      </c>
      <c r="N80" s="38">
        <v>80</v>
      </c>
      <c r="O80" s="51"/>
      <c r="P80" s="51"/>
      <c r="Q80" s="46">
        <f t="shared" si="186"/>
        <v>4</v>
      </c>
      <c r="R80" s="35" t="str">
        <f t="shared" ca="1" si="180"/>
        <v>5/B</v>
      </c>
      <c r="S80" s="52"/>
      <c r="V80" s="35" t="str">
        <f t="shared" ca="1" si="181"/>
        <v/>
      </c>
      <c r="W80" s="44" t="str">
        <f t="shared" ca="1" si="182"/>
        <v/>
      </c>
      <c r="DA80" s="41" t="str">
        <f t="shared" si="183"/>
        <v/>
      </c>
      <c r="DB80" s="41" t="str">
        <f t="shared" si="184"/>
        <v/>
      </c>
      <c r="DC80" s="41" t="str">
        <f t="shared" si="185"/>
        <v/>
      </c>
      <c r="DD80" s="41" t="str">
        <f t="shared" si="188"/>
        <v/>
      </c>
      <c r="DE80" s="41" t="str">
        <f t="shared" si="188"/>
        <v/>
      </c>
      <c r="DF80" s="41" t="str">
        <f t="shared" si="188"/>
        <v/>
      </c>
      <c r="DG80" s="41" t="str">
        <f t="shared" si="188"/>
        <v/>
      </c>
      <c r="DH80" s="41" t="str">
        <f t="shared" si="188"/>
        <v/>
      </c>
      <c r="DI80" s="41" t="str">
        <f t="shared" si="188"/>
        <v/>
      </c>
      <c r="DJ80" s="41" t="str">
        <f t="shared" si="188"/>
        <v/>
      </c>
      <c r="DK80" s="41" t="str">
        <f t="shared" si="188"/>
        <v/>
      </c>
      <c r="DL80" s="41" t="str">
        <f t="shared" si="188"/>
        <v/>
      </c>
      <c r="DM80" s="41" t="str">
        <f t="shared" si="188"/>
        <v/>
      </c>
      <c r="DN80" s="41" t="str">
        <f t="shared" si="188"/>
        <v/>
      </c>
      <c r="DO80" s="41" t="str">
        <f t="shared" si="188"/>
        <v/>
      </c>
      <c r="DP80" s="41" t="str">
        <f t="shared" si="188"/>
        <v/>
      </c>
      <c r="DQ80" s="41" t="str">
        <f t="shared" si="188"/>
        <v/>
      </c>
      <c r="DR80" s="41" t="str">
        <f t="shared" si="188"/>
        <v/>
      </c>
      <c r="DS80" s="41" t="str">
        <f t="shared" si="188"/>
        <v/>
      </c>
      <c r="DT80" s="41" t="str">
        <f t="shared" si="188"/>
        <v/>
      </c>
      <c r="DU80" s="41" t="str">
        <f t="shared" si="188"/>
        <v/>
      </c>
      <c r="DV80" s="41" t="str">
        <f t="shared" si="188"/>
        <v/>
      </c>
      <c r="DW80" s="41" t="str">
        <f t="shared" si="188"/>
        <v/>
      </c>
      <c r="DX80" s="41" t="str">
        <f t="shared" si="188"/>
        <v/>
      </c>
      <c r="DY80" s="41" t="str">
        <f t="shared" si="188"/>
        <v/>
      </c>
      <c r="DZ80" s="41" t="str">
        <f t="shared" si="188"/>
        <v/>
      </c>
      <c r="EA80" s="41" t="str">
        <f t="shared" si="188"/>
        <v/>
      </c>
      <c r="EB80" s="41" t="str">
        <f t="shared" si="188"/>
        <v/>
      </c>
      <c r="EC80" s="41" t="str">
        <f t="shared" si="188"/>
        <v/>
      </c>
      <c r="ED80" s="41" t="str">
        <f t="shared" si="188"/>
        <v/>
      </c>
      <c r="EE80" s="41" t="str">
        <f t="shared" si="188"/>
        <v/>
      </c>
      <c r="EF80" s="41" t="str">
        <f t="shared" si="188"/>
        <v/>
      </c>
      <c r="EG80" s="41" t="str">
        <f t="shared" si="188"/>
        <v/>
      </c>
      <c r="EH80" s="41" t="str">
        <f t="shared" si="188"/>
        <v/>
      </c>
      <c r="EI80" s="41" t="str">
        <f t="shared" si="188"/>
        <v/>
      </c>
      <c r="EJ80" s="41" t="str">
        <f t="shared" si="188"/>
        <v/>
      </c>
      <c r="EK80" s="41" t="str">
        <f t="shared" si="188"/>
        <v/>
      </c>
      <c r="EL80" s="41" t="str">
        <f t="shared" si="188"/>
        <v/>
      </c>
      <c r="EM80" s="41" t="str">
        <f t="shared" si="188"/>
        <v/>
      </c>
      <c r="EN80" s="41" t="str">
        <f t="shared" si="188"/>
        <v/>
      </c>
      <c r="EO80" s="41" t="str">
        <f t="shared" si="188"/>
        <v/>
      </c>
    </row>
    <row r="81" spans="1:145" ht="21" customHeight="1" x14ac:dyDescent="0.15">
      <c r="A81" s="34" t="str">
        <f t="shared" ca="1" si="174"/>
        <v>5/B</v>
      </c>
      <c r="B81" s="42">
        <f>V!A81</f>
        <v>17</v>
      </c>
      <c r="C81" s="42">
        <f>V!B81</f>
        <v>316</v>
      </c>
      <c r="D81" s="43" t="str">
        <f>V!D81</f>
        <v>Çift sütunlu aşağı listesi</v>
      </c>
      <c r="E81" s="37" t="str">
        <f>LEFT(S!A81,1)</f>
        <v/>
      </c>
      <c r="F81" s="37" t="str">
        <f>RIGHT(S!A81,8)</f>
        <v/>
      </c>
      <c r="G81" s="37" t="str">
        <f t="shared" si="175"/>
        <v/>
      </c>
      <c r="H81" s="35" t="str">
        <f t="shared" si="176"/>
        <v>/</v>
      </c>
      <c r="I81" s="35" t="str">
        <f t="shared" si="177"/>
        <v/>
      </c>
      <c r="J81" s="35" t="str">
        <f t="shared" si="59"/>
        <v/>
      </c>
      <c r="K81" s="35" t="str">
        <f t="shared" ca="1" si="178"/>
        <v/>
      </c>
      <c r="L81" s="108">
        <f>S!L81</f>
        <v>0</v>
      </c>
      <c r="M81" s="108" t="str">
        <f t="shared" ca="1" si="179"/>
        <v/>
      </c>
      <c r="N81" s="38">
        <v>81</v>
      </c>
      <c r="O81" s="51"/>
      <c r="P81" s="51"/>
      <c r="Q81" s="46">
        <f t="shared" si="186"/>
        <v>4</v>
      </c>
      <c r="R81" s="35" t="str">
        <f t="shared" ca="1" si="180"/>
        <v>5/B</v>
      </c>
      <c r="S81" s="52"/>
      <c r="V81" s="35" t="str">
        <f t="shared" ca="1" si="181"/>
        <v/>
      </c>
      <c r="W81" s="44" t="str">
        <f t="shared" ca="1" si="182"/>
        <v/>
      </c>
      <c r="DA81" s="41" t="str">
        <f t="shared" si="183"/>
        <v/>
      </c>
      <c r="DB81" s="41" t="str">
        <f t="shared" si="184"/>
        <v/>
      </c>
      <c r="DC81" s="41" t="str">
        <f t="shared" si="185"/>
        <v/>
      </c>
      <c r="DD81" s="41" t="str">
        <f t="shared" si="188"/>
        <v/>
      </c>
      <c r="DE81" s="41" t="str">
        <f t="shared" si="188"/>
        <v/>
      </c>
      <c r="DF81" s="41" t="str">
        <f t="shared" si="188"/>
        <v/>
      </c>
      <c r="DG81" s="41" t="str">
        <f t="shared" si="188"/>
        <v/>
      </c>
      <c r="DH81" s="41" t="str">
        <f t="shared" si="188"/>
        <v/>
      </c>
      <c r="DI81" s="41" t="str">
        <f t="shared" si="188"/>
        <v/>
      </c>
      <c r="DJ81" s="41" t="str">
        <f t="shared" si="188"/>
        <v/>
      </c>
      <c r="DK81" s="41" t="str">
        <f t="shared" si="188"/>
        <v/>
      </c>
      <c r="DL81" s="41" t="str">
        <f t="shared" si="188"/>
        <v/>
      </c>
      <c r="DM81" s="41" t="str">
        <f t="shared" si="188"/>
        <v/>
      </c>
      <c r="DN81" s="41" t="str">
        <f t="shared" si="188"/>
        <v/>
      </c>
      <c r="DO81" s="41" t="str">
        <f t="shared" si="188"/>
        <v/>
      </c>
      <c r="DP81" s="41" t="str">
        <f t="shared" si="188"/>
        <v/>
      </c>
      <c r="DQ81" s="41" t="str">
        <f t="shared" si="188"/>
        <v/>
      </c>
      <c r="DR81" s="41" t="str">
        <f t="shared" si="188"/>
        <v/>
      </c>
      <c r="DS81" s="41" t="str">
        <f t="shared" si="188"/>
        <v/>
      </c>
      <c r="DT81" s="41" t="str">
        <f t="shared" si="188"/>
        <v/>
      </c>
      <c r="DU81" s="41" t="str">
        <f t="shared" si="188"/>
        <v/>
      </c>
      <c r="DV81" s="41" t="str">
        <f t="shared" si="188"/>
        <v/>
      </c>
      <c r="DW81" s="41" t="str">
        <f t="shared" si="188"/>
        <v/>
      </c>
      <c r="DX81" s="41" t="str">
        <f t="shared" si="188"/>
        <v/>
      </c>
      <c r="DY81" s="41" t="str">
        <f t="shared" si="188"/>
        <v/>
      </c>
      <c r="DZ81" s="41" t="str">
        <f t="shared" si="188"/>
        <v/>
      </c>
      <c r="EA81" s="41" t="str">
        <f t="shared" si="188"/>
        <v/>
      </c>
      <c r="EB81" s="41" t="str">
        <f t="shared" si="188"/>
        <v/>
      </c>
      <c r="EC81" s="41" t="str">
        <f t="shared" si="188"/>
        <v/>
      </c>
      <c r="ED81" s="41" t="str">
        <f t="shared" si="188"/>
        <v/>
      </c>
      <c r="EE81" s="41" t="str">
        <f t="shared" si="188"/>
        <v/>
      </c>
      <c r="EF81" s="41" t="str">
        <f t="shared" si="188"/>
        <v/>
      </c>
      <c r="EG81" s="41" t="str">
        <f t="shared" si="188"/>
        <v/>
      </c>
      <c r="EH81" s="41" t="str">
        <f t="shared" si="188"/>
        <v/>
      </c>
      <c r="EI81" s="41" t="str">
        <f t="shared" si="188"/>
        <v/>
      </c>
      <c r="EJ81" s="41" t="str">
        <f t="shared" si="188"/>
        <v/>
      </c>
      <c r="EK81" s="41" t="str">
        <f t="shared" si="188"/>
        <v/>
      </c>
      <c r="EL81" s="41" t="str">
        <f t="shared" si="188"/>
        <v/>
      </c>
      <c r="EM81" s="41" t="str">
        <f t="shared" si="188"/>
        <v/>
      </c>
      <c r="EN81" s="41" t="str">
        <f t="shared" si="188"/>
        <v/>
      </c>
      <c r="EO81" s="41" t="str">
        <f t="shared" si="188"/>
        <v/>
      </c>
    </row>
    <row r="82" spans="1:145" ht="21" customHeight="1" x14ac:dyDescent="0.15">
      <c r="A82" s="34" t="str">
        <f t="shared" ca="1" si="174"/>
        <v>5/B</v>
      </c>
      <c r="B82" s="42">
        <f>V!A82</f>
        <v>18</v>
      </c>
      <c r="C82" s="42">
        <f>V!B82</f>
        <v>768</v>
      </c>
      <c r="D82" s="43" t="str">
        <f>V!D82</f>
        <v>Çift sütunlu aşağı listesi</v>
      </c>
      <c r="E82" s="37" t="str">
        <f>LEFT(S!A82,1)</f>
        <v/>
      </c>
      <c r="F82" s="37" t="str">
        <f>RIGHT(S!A82,8)</f>
        <v/>
      </c>
      <c r="G82" s="37" t="str">
        <f t="shared" si="175"/>
        <v/>
      </c>
      <c r="H82" s="35" t="str">
        <f t="shared" si="176"/>
        <v>/</v>
      </c>
      <c r="I82" s="35" t="str">
        <f t="shared" si="177"/>
        <v/>
      </c>
      <c r="J82" s="35" t="str">
        <f t="shared" si="59"/>
        <v/>
      </c>
      <c r="K82" s="35" t="str">
        <f t="shared" ca="1" si="178"/>
        <v/>
      </c>
      <c r="L82" s="108">
        <f>S!L82</f>
        <v>0</v>
      </c>
      <c r="M82" s="108" t="str">
        <f t="shared" ca="1" si="179"/>
        <v/>
      </c>
      <c r="N82" s="38">
        <v>82</v>
      </c>
      <c r="O82" s="51"/>
      <c r="P82" s="51"/>
      <c r="Q82" s="46">
        <f t="shared" si="186"/>
        <v>4</v>
      </c>
      <c r="R82" s="35" t="str">
        <f t="shared" ca="1" si="180"/>
        <v>5/B</v>
      </c>
      <c r="S82" s="52"/>
      <c r="V82" s="35" t="str">
        <f t="shared" ca="1" si="181"/>
        <v/>
      </c>
      <c r="W82" s="44" t="str">
        <f t="shared" ca="1" si="182"/>
        <v/>
      </c>
      <c r="DA82" s="41" t="str">
        <f t="shared" si="183"/>
        <v/>
      </c>
      <c r="DB82" s="41" t="str">
        <f t="shared" si="184"/>
        <v/>
      </c>
      <c r="DC82" s="41" t="str">
        <f t="shared" si="185"/>
        <v/>
      </c>
      <c r="DD82" s="41" t="str">
        <f t="shared" si="188"/>
        <v/>
      </c>
      <c r="DE82" s="41" t="str">
        <f t="shared" si="188"/>
        <v/>
      </c>
      <c r="DF82" s="41" t="str">
        <f t="shared" si="188"/>
        <v/>
      </c>
      <c r="DG82" s="41" t="str">
        <f t="shared" si="188"/>
        <v/>
      </c>
      <c r="DH82" s="41" t="str">
        <f t="shared" si="188"/>
        <v/>
      </c>
      <c r="DI82" s="41" t="str">
        <f t="shared" si="188"/>
        <v/>
      </c>
      <c r="DJ82" s="41" t="str">
        <f t="shared" si="188"/>
        <v/>
      </c>
      <c r="DK82" s="41" t="str">
        <f t="shared" si="188"/>
        <v/>
      </c>
      <c r="DL82" s="41" t="str">
        <f t="shared" si="188"/>
        <v/>
      </c>
      <c r="DM82" s="41" t="str">
        <f t="shared" si="188"/>
        <v/>
      </c>
      <c r="DN82" s="41" t="str">
        <f t="shared" si="188"/>
        <v/>
      </c>
      <c r="DO82" s="41" t="str">
        <f t="shared" si="188"/>
        <v/>
      </c>
      <c r="DP82" s="41" t="str">
        <f t="shared" si="188"/>
        <v/>
      </c>
      <c r="DQ82" s="41" t="str">
        <f t="shared" si="188"/>
        <v/>
      </c>
      <c r="DR82" s="41" t="str">
        <f t="shared" si="188"/>
        <v/>
      </c>
      <c r="DS82" s="41" t="str">
        <f t="shared" si="188"/>
        <v/>
      </c>
      <c r="DT82" s="41" t="str">
        <f t="shared" si="188"/>
        <v/>
      </c>
      <c r="DU82" s="41" t="str">
        <f t="shared" si="188"/>
        <v/>
      </c>
      <c r="DV82" s="41" t="str">
        <f t="shared" si="188"/>
        <v/>
      </c>
      <c r="DW82" s="41" t="str">
        <f t="shared" si="188"/>
        <v/>
      </c>
      <c r="DX82" s="41" t="str">
        <f t="shared" si="188"/>
        <v/>
      </c>
      <c r="DY82" s="41" t="str">
        <f t="shared" si="188"/>
        <v/>
      </c>
      <c r="DZ82" s="41" t="str">
        <f t="shared" si="188"/>
        <v/>
      </c>
      <c r="EA82" s="41" t="str">
        <f t="shared" si="188"/>
        <v/>
      </c>
      <c r="EB82" s="41" t="str">
        <f t="shared" si="188"/>
        <v/>
      </c>
      <c r="EC82" s="41" t="str">
        <f t="shared" si="188"/>
        <v/>
      </c>
      <c r="ED82" s="41" t="str">
        <f t="shared" si="188"/>
        <v/>
      </c>
      <c r="EE82" s="41" t="str">
        <f t="shared" si="188"/>
        <v/>
      </c>
      <c r="EF82" s="41" t="str">
        <f t="shared" si="188"/>
        <v/>
      </c>
      <c r="EG82" s="41" t="str">
        <f t="shared" si="188"/>
        <v/>
      </c>
      <c r="EH82" s="41" t="str">
        <f t="shared" si="188"/>
        <v/>
      </c>
      <c r="EI82" s="41" t="str">
        <f t="shared" si="188"/>
        <v/>
      </c>
      <c r="EJ82" s="41" t="str">
        <f t="shared" si="188"/>
        <v/>
      </c>
      <c r="EK82" s="41" t="str">
        <f t="shared" si="188"/>
        <v/>
      </c>
      <c r="EL82" s="41" t="str">
        <f t="shared" si="188"/>
        <v/>
      </c>
      <c r="EM82" s="41" t="str">
        <f t="shared" si="188"/>
        <v/>
      </c>
      <c r="EN82" s="41" t="str">
        <f t="shared" si="188"/>
        <v/>
      </c>
      <c r="EO82" s="41" t="str">
        <f t="shared" si="188"/>
        <v/>
      </c>
    </row>
    <row r="83" spans="1:145" ht="21" customHeight="1" x14ac:dyDescent="0.15">
      <c r="A83" s="34" t="str">
        <f t="shared" ca="1" si="174"/>
        <v>5/B</v>
      </c>
      <c r="B83" s="42">
        <f>V!A83</f>
        <v>19</v>
      </c>
      <c r="C83" s="42">
        <f>V!B83</f>
        <v>770</v>
      </c>
      <c r="D83" s="43" t="str">
        <f>V!D83</f>
        <v>Çift sütunlu aşağı listesi</v>
      </c>
      <c r="E83" s="37" t="str">
        <f>LEFT(S!A83,1)</f>
        <v/>
      </c>
      <c r="F83" s="37" t="str">
        <f>RIGHT(S!A83,8)</f>
        <v/>
      </c>
      <c r="G83" s="37" t="str">
        <f t="shared" si="175"/>
        <v/>
      </c>
      <c r="H83" s="35" t="str">
        <f t="shared" si="176"/>
        <v>/</v>
      </c>
      <c r="I83" s="35" t="str">
        <f t="shared" si="177"/>
        <v/>
      </c>
      <c r="J83" s="35" t="str">
        <f t="shared" si="59"/>
        <v/>
      </c>
      <c r="K83" s="35" t="str">
        <f t="shared" ca="1" si="178"/>
        <v/>
      </c>
      <c r="L83" s="108">
        <f>S!L83</f>
        <v>0</v>
      </c>
      <c r="M83" s="108" t="str">
        <f t="shared" ca="1" si="179"/>
        <v/>
      </c>
      <c r="N83" s="38">
        <v>83</v>
      </c>
      <c r="O83" s="51"/>
      <c r="P83" s="51"/>
      <c r="Q83" s="46">
        <f t="shared" si="186"/>
        <v>4</v>
      </c>
      <c r="R83" s="35" t="str">
        <f t="shared" ca="1" si="180"/>
        <v>5/B</v>
      </c>
      <c r="S83" s="52"/>
      <c r="V83" s="35" t="str">
        <f t="shared" ca="1" si="181"/>
        <v/>
      </c>
      <c r="W83" s="44" t="str">
        <f t="shared" ca="1" si="182"/>
        <v/>
      </c>
      <c r="DA83" s="41" t="str">
        <f t="shared" si="183"/>
        <v/>
      </c>
      <c r="DB83" s="41" t="str">
        <f t="shared" si="184"/>
        <v/>
      </c>
      <c r="DC83" s="41" t="str">
        <f t="shared" si="185"/>
        <v/>
      </c>
      <c r="DD83" s="41" t="str">
        <f t="shared" si="188"/>
        <v/>
      </c>
      <c r="DE83" s="41" t="str">
        <f t="shared" si="188"/>
        <v/>
      </c>
      <c r="DF83" s="41" t="str">
        <f t="shared" si="188"/>
        <v/>
      </c>
      <c r="DG83" s="41" t="str">
        <f t="shared" si="188"/>
        <v/>
      </c>
      <c r="DH83" s="41" t="str">
        <f t="shared" si="188"/>
        <v/>
      </c>
      <c r="DI83" s="41" t="str">
        <f t="shared" si="188"/>
        <v/>
      </c>
      <c r="DJ83" s="41" t="str">
        <f t="shared" si="188"/>
        <v/>
      </c>
      <c r="DK83" s="41" t="str">
        <f t="shared" si="188"/>
        <v/>
      </c>
      <c r="DL83" s="41" t="str">
        <f t="shared" si="188"/>
        <v/>
      </c>
      <c r="DM83" s="41" t="str">
        <f t="shared" si="188"/>
        <v/>
      </c>
      <c r="DN83" s="41" t="str">
        <f t="shared" si="188"/>
        <v/>
      </c>
      <c r="DO83" s="41" t="str">
        <f t="shared" si="188"/>
        <v/>
      </c>
      <c r="DP83" s="41" t="str">
        <f t="shared" ref="DD83:EO89" si="189">IF(DO82="","",IF(DO82=DO83,DO84,DO83))</f>
        <v/>
      </c>
      <c r="DQ83" s="41" t="str">
        <f t="shared" si="189"/>
        <v/>
      </c>
      <c r="DR83" s="41" t="str">
        <f t="shared" si="189"/>
        <v/>
      </c>
      <c r="DS83" s="41" t="str">
        <f t="shared" si="189"/>
        <v/>
      </c>
      <c r="DT83" s="41" t="str">
        <f t="shared" si="189"/>
        <v/>
      </c>
      <c r="DU83" s="41" t="str">
        <f t="shared" si="189"/>
        <v/>
      </c>
      <c r="DV83" s="41" t="str">
        <f t="shared" si="189"/>
        <v/>
      </c>
      <c r="DW83" s="41" t="str">
        <f t="shared" si="189"/>
        <v/>
      </c>
      <c r="DX83" s="41" t="str">
        <f t="shared" si="189"/>
        <v/>
      </c>
      <c r="DY83" s="41" t="str">
        <f t="shared" si="189"/>
        <v/>
      </c>
      <c r="DZ83" s="41" t="str">
        <f t="shared" si="189"/>
        <v/>
      </c>
      <c r="EA83" s="41" t="str">
        <f t="shared" si="189"/>
        <v/>
      </c>
      <c r="EB83" s="41" t="str">
        <f t="shared" si="189"/>
        <v/>
      </c>
      <c r="EC83" s="41" t="str">
        <f t="shared" si="189"/>
        <v/>
      </c>
      <c r="ED83" s="41" t="str">
        <f t="shared" si="189"/>
        <v/>
      </c>
      <c r="EE83" s="41" t="str">
        <f t="shared" si="189"/>
        <v/>
      </c>
      <c r="EF83" s="41" t="str">
        <f t="shared" si="189"/>
        <v/>
      </c>
      <c r="EG83" s="41" t="str">
        <f t="shared" si="189"/>
        <v/>
      </c>
      <c r="EH83" s="41" t="str">
        <f t="shared" si="189"/>
        <v/>
      </c>
      <c r="EI83" s="41" t="str">
        <f t="shared" si="189"/>
        <v/>
      </c>
      <c r="EJ83" s="41" t="str">
        <f t="shared" si="189"/>
        <v/>
      </c>
      <c r="EK83" s="41" t="str">
        <f t="shared" si="189"/>
        <v/>
      </c>
      <c r="EL83" s="41" t="str">
        <f t="shared" si="189"/>
        <v/>
      </c>
      <c r="EM83" s="41" t="str">
        <f t="shared" si="189"/>
        <v/>
      </c>
      <c r="EN83" s="41" t="str">
        <f t="shared" si="189"/>
        <v/>
      </c>
      <c r="EO83" s="41" t="str">
        <f t="shared" si="189"/>
        <v/>
      </c>
    </row>
    <row r="84" spans="1:145" ht="21" customHeight="1" x14ac:dyDescent="0.15">
      <c r="A84" s="34" t="str">
        <f t="shared" ca="1" si="174"/>
        <v>5/B</v>
      </c>
      <c r="B84" s="42">
        <f>V!A84</f>
        <v>20</v>
      </c>
      <c r="C84" s="42">
        <f>V!B84</f>
        <v>774</v>
      </c>
      <c r="D84" s="43" t="str">
        <f>V!D84</f>
        <v>Çift sütunlu aşağı listesi</v>
      </c>
      <c r="E84" s="37" t="str">
        <f>LEFT(S!A84,1)</f>
        <v/>
      </c>
      <c r="F84" s="37" t="str">
        <f>RIGHT(S!A84,8)</f>
        <v/>
      </c>
      <c r="G84" s="37" t="str">
        <f t="shared" si="175"/>
        <v/>
      </c>
      <c r="H84" s="35" t="str">
        <f t="shared" si="176"/>
        <v>/</v>
      </c>
      <c r="I84" s="35" t="str">
        <f t="shared" si="177"/>
        <v/>
      </c>
      <c r="J84" s="35" t="str">
        <f t="shared" si="59"/>
        <v/>
      </c>
      <c r="K84" s="35" t="str">
        <f t="shared" ca="1" si="178"/>
        <v/>
      </c>
      <c r="L84" s="108">
        <f>S!L84</f>
        <v>0</v>
      </c>
      <c r="M84" s="108" t="str">
        <f t="shared" ca="1" si="179"/>
        <v/>
      </c>
      <c r="N84" s="38">
        <v>84</v>
      </c>
      <c r="O84" s="51"/>
      <c r="P84" s="51"/>
      <c r="Q84" s="46">
        <f t="shared" si="186"/>
        <v>4</v>
      </c>
      <c r="R84" s="35" t="str">
        <f t="shared" ca="1" si="180"/>
        <v>5/B</v>
      </c>
      <c r="S84" s="52"/>
      <c r="V84" s="35" t="str">
        <f t="shared" ca="1" si="181"/>
        <v/>
      </c>
      <c r="W84" s="44" t="str">
        <f t="shared" ca="1" si="182"/>
        <v/>
      </c>
      <c r="DA84" s="41" t="str">
        <f t="shared" si="183"/>
        <v/>
      </c>
      <c r="DB84" s="41" t="str">
        <f t="shared" si="184"/>
        <v/>
      </c>
      <c r="DC84" s="41" t="str">
        <f t="shared" si="185"/>
        <v/>
      </c>
      <c r="DD84" s="41" t="str">
        <f t="shared" si="189"/>
        <v/>
      </c>
      <c r="DE84" s="41" t="str">
        <f t="shared" si="189"/>
        <v/>
      </c>
      <c r="DF84" s="41" t="str">
        <f t="shared" si="189"/>
        <v/>
      </c>
      <c r="DG84" s="41" t="str">
        <f t="shared" si="189"/>
        <v/>
      </c>
      <c r="DH84" s="41" t="str">
        <f t="shared" si="189"/>
        <v/>
      </c>
      <c r="DI84" s="41" t="str">
        <f t="shared" si="189"/>
        <v/>
      </c>
      <c r="DJ84" s="41" t="str">
        <f t="shared" si="189"/>
        <v/>
      </c>
      <c r="DK84" s="41" t="str">
        <f t="shared" si="189"/>
        <v/>
      </c>
      <c r="DL84" s="41" t="str">
        <f t="shared" si="189"/>
        <v/>
      </c>
      <c r="DM84" s="41" t="str">
        <f t="shared" si="189"/>
        <v/>
      </c>
      <c r="DN84" s="41" t="str">
        <f t="shared" si="189"/>
        <v/>
      </c>
      <c r="DO84" s="41" t="str">
        <f t="shared" si="189"/>
        <v/>
      </c>
      <c r="DP84" s="41" t="str">
        <f t="shared" si="189"/>
        <v/>
      </c>
      <c r="DQ84" s="41" t="str">
        <f t="shared" si="189"/>
        <v/>
      </c>
      <c r="DR84" s="41" t="str">
        <f t="shared" si="189"/>
        <v/>
      </c>
      <c r="DS84" s="41" t="str">
        <f t="shared" si="189"/>
        <v/>
      </c>
      <c r="DT84" s="41" t="str">
        <f t="shared" si="189"/>
        <v/>
      </c>
      <c r="DU84" s="41" t="str">
        <f t="shared" si="189"/>
        <v/>
      </c>
      <c r="DV84" s="41" t="str">
        <f t="shared" si="189"/>
        <v/>
      </c>
      <c r="DW84" s="41" t="str">
        <f t="shared" si="189"/>
        <v/>
      </c>
      <c r="DX84" s="41" t="str">
        <f t="shared" si="189"/>
        <v/>
      </c>
      <c r="DY84" s="41" t="str">
        <f t="shared" si="189"/>
        <v/>
      </c>
      <c r="DZ84" s="41" t="str">
        <f t="shared" si="189"/>
        <v/>
      </c>
      <c r="EA84" s="41" t="str">
        <f t="shared" si="189"/>
        <v/>
      </c>
      <c r="EB84" s="41" t="str">
        <f t="shared" si="189"/>
        <v/>
      </c>
      <c r="EC84" s="41" t="str">
        <f t="shared" si="189"/>
        <v/>
      </c>
      <c r="ED84" s="41" t="str">
        <f t="shared" si="189"/>
        <v/>
      </c>
      <c r="EE84" s="41" t="str">
        <f t="shared" si="189"/>
        <v/>
      </c>
      <c r="EF84" s="41" t="str">
        <f t="shared" si="189"/>
        <v/>
      </c>
      <c r="EG84" s="41" t="str">
        <f t="shared" si="189"/>
        <v/>
      </c>
      <c r="EH84" s="41" t="str">
        <f t="shared" si="189"/>
        <v/>
      </c>
      <c r="EI84" s="41" t="str">
        <f t="shared" si="189"/>
        <v/>
      </c>
      <c r="EJ84" s="41" t="str">
        <f t="shared" si="189"/>
        <v/>
      </c>
      <c r="EK84" s="41" t="str">
        <f t="shared" si="189"/>
        <v/>
      </c>
      <c r="EL84" s="41" t="str">
        <f t="shared" si="189"/>
        <v/>
      </c>
      <c r="EM84" s="41" t="str">
        <f t="shared" si="189"/>
        <v/>
      </c>
      <c r="EN84" s="41" t="str">
        <f t="shared" si="189"/>
        <v/>
      </c>
      <c r="EO84" s="41" t="str">
        <f t="shared" si="189"/>
        <v/>
      </c>
    </row>
    <row r="85" spans="1:145" ht="21" customHeight="1" x14ac:dyDescent="0.15">
      <c r="A85" s="34" t="str">
        <f t="shared" ca="1" si="174"/>
        <v>5/B</v>
      </c>
      <c r="B85" s="42">
        <f>V!A85</f>
        <v>21</v>
      </c>
      <c r="C85" s="42">
        <f>V!B85</f>
        <v>776</v>
      </c>
      <c r="D85" s="43" t="str">
        <f>V!D85</f>
        <v>Çift sütunlu aşağı listesi</v>
      </c>
      <c r="E85" s="37" t="str">
        <f>LEFT(S!A85,1)</f>
        <v/>
      </c>
      <c r="F85" s="37" t="str">
        <f>RIGHT(S!A85,8)</f>
        <v/>
      </c>
      <c r="G85" s="37" t="str">
        <f t="shared" si="175"/>
        <v/>
      </c>
      <c r="H85" s="35" t="str">
        <f t="shared" si="176"/>
        <v>/</v>
      </c>
      <c r="I85" s="35" t="str">
        <f t="shared" si="177"/>
        <v/>
      </c>
      <c r="J85" s="35" t="str">
        <f t="shared" si="59"/>
        <v/>
      </c>
      <c r="K85" s="35" t="str">
        <f t="shared" ca="1" si="178"/>
        <v/>
      </c>
      <c r="L85" s="108">
        <f>S!L85</f>
        <v>0</v>
      </c>
      <c r="M85" s="108" t="str">
        <f t="shared" ca="1" si="179"/>
        <v/>
      </c>
      <c r="N85" s="38">
        <v>85</v>
      </c>
      <c r="O85" s="51"/>
      <c r="P85" s="51"/>
      <c r="Q85" s="46">
        <f t="shared" si="186"/>
        <v>4</v>
      </c>
      <c r="R85" s="35" t="str">
        <f t="shared" ca="1" si="180"/>
        <v>5/B</v>
      </c>
      <c r="S85" s="52"/>
      <c r="V85" s="35" t="str">
        <f t="shared" ca="1" si="181"/>
        <v/>
      </c>
      <c r="W85" s="44" t="str">
        <f t="shared" ca="1" si="182"/>
        <v/>
      </c>
      <c r="DA85" s="41" t="str">
        <f t="shared" si="183"/>
        <v/>
      </c>
      <c r="DB85" s="41" t="str">
        <f t="shared" si="184"/>
        <v/>
      </c>
      <c r="DC85" s="41" t="str">
        <f t="shared" si="185"/>
        <v/>
      </c>
      <c r="DD85" s="41" t="str">
        <f t="shared" si="189"/>
        <v/>
      </c>
      <c r="DE85" s="41" t="str">
        <f t="shared" si="189"/>
        <v/>
      </c>
      <c r="DF85" s="41" t="str">
        <f t="shared" si="189"/>
        <v/>
      </c>
      <c r="DG85" s="41" t="str">
        <f t="shared" si="189"/>
        <v/>
      </c>
      <c r="DH85" s="41" t="str">
        <f t="shared" si="189"/>
        <v/>
      </c>
      <c r="DI85" s="41" t="str">
        <f t="shared" si="189"/>
        <v/>
      </c>
      <c r="DJ85" s="41" t="str">
        <f t="shared" si="189"/>
        <v/>
      </c>
      <c r="DK85" s="41" t="str">
        <f t="shared" si="189"/>
        <v/>
      </c>
      <c r="DL85" s="41" t="str">
        <f t="shared" si="189"/>
        <v/>
      </c>
      <c r="DM85" s="41" t="str">
        <f t="shared" si="189"/>
        <v/>
      </c>
      <c r="DN85" s="41" t="str">
        <f t="shared" si="189"/>
        <v/>
      </c>
      <c r="DO85" s="41" t="str">
        <f t="shared" si="189"/>
        <v/>
      </c>
      <c r="DP85" s="41" t="str">
        <f t="shared" si="189"/>
        <v/>
      </c>
      <c r="DQ85" s="41" t="str">
        <f t="shared" si="189"/>
        <v/>
      </c>
      <c r="DR85" s="41" t="str">
        <f t="shared" si="189"/>
        <v/>
      </c>
      <c r="DS85" s="41" t="str">
        <f t="shared" si="189"/>
        <v/>
      </c>
      <c r="DT85" s="41" t="str">
        <f t="shared" si="189"/>
        <v/>
      </c>
      <c r="DU85" s="41" t="str">
        <f t="shared" si="189"/>
        <v/>
      </c>
      <c r="DV85" s="41" t="str">
        <f t="shared" si="189"/>
        <v/>
      </c>
      <c r="DW85" s="41" t="str">
        <f t="shared" si="189"/>
        <v/>
      </c>
      <c r="DX85" s="41" t="str">
        <f t="shared" si="189"/>
        <v/>
      </c>
      <c r="DY85" s="41" t="str">
        <f t="shared" si="189"/>
        <v/>
      </c>
      <c r="DZ85" s="41" t="str">
        <f t="shared" si="189"/>
        <v/>
      </c>
      <c r="EA85" s="41" t="str">
        <f t="shared" si="189"/>
        <v/>
      </c>
      <c r="EB85" s="41" t="str">
        <f t="shared" si="189"/>
        <v/>
      </c>
      <c r="EC85" s="41" t="str">
        <f t="shared" si="189"/>
        <v/>
      </c>
      <c r="ED85" s="41" t="str">
        <f t="shared" si="189"/>
        <v/>
      </c>
      <c r="EE85" s="41" t="str">
        <f t="shared" si="189"/>
        <v/>
      </c>
      <c r="EF85" s="41" t="str">
        <f t="shared" si="189"/>
        <v/>
      </c>
      <c r="EG85" s="41" t="str">
        <f t="shared" si="189"/>
        <v/>
      </c>
      <c r="EH85" s="41" t="str">
        <f t="shared" si="189"/>
        <v/>
      </c>
      <c r="EI85" s="41" t="str">
        <f t="shared" si="189"/>
        <v/>
      </c>
      <c r="EJ85" s="41" t="str">
        <f t="shared" si="189"/>
        <v/>
      </c>
      <c r="EK85" s="41" t="str">
        <f t="shared" si="189"/>
        <v/>
      </c>
      <c r="EL85" s="41" t="str">
        <f t="shared" si="189"/>
        <v/>
      </c>
      <c r="EM85" s="41" t="str">
        <f t="shared" si="189"/>
        <v/>
      </c>
      <c r="EN85" s="41" t="str">
        <f t="shared" si="189"/>
        <v/>
      </c>
      <c r="EO85" s="41" t="str">
        <f t="shared" si="189"/>
        <v/>
      </c>
    </row>
    <row r="86" spans="1:145" ht="21" customHeight="1" x14ac:dyDescent="0.15">
      <c r="A86" s="34" t="str">
        <f t="shared" ca="1" si="174"/>
        <v>5/B</v>
      </c>
      <c r="B86" s="42">
        <f>V!A86</f>
        <v>22</v>
      </c>
      <c r="C86" s="42">
        <f>V!B86</f>
        <v>778</v>
      </c>
      <c r="D86" s="43" t="str">
        <f>V!D86</f>
        <v>Çift sütunlu aşağı listesi</v>
      </c>
      <c r="E86" s="37" t="str">
        <f>LEFT(S!A86,1)</f>
        <v/>
      </c>
      <c r="F86" s="37" t="str">
        <f>RIGHT(S!A86,8)</f>
        <v/>
      </c>
      <c r="G86" s="37" t="str">
        <f t="shared" si="175"/>
        <v/>
      </c>
      <c r="H86" s="35" t="str">
        <f t="shared" si="176"/>
        <v>/</v>
      </c>
      <c r="I86" s="35" t="str">
        <f t="shared" si="177"/>
        <v/>
      </c>
      <c r="J86" s="35" t="str">
        <f t="shared" si="59"/>
        <v/>
      </c>
      <c r="K86" s="35" t="str">
        <f t="shared" ca="1" si="178"/>
        <v/>
      </c>
      <c r="L86" s="108">
        <f>S!L86</f>
        <v>0</v>
      </c>
      <c r="M86" s="108" t="str">
        <f t="shared" ca="1" si="179"/>
        <v/>
      </c>
      <c r="N86" s="38">
        <v>86</v>
      </c>
      <c r="O86" s="51"/>
      <c r="P86" s="51"/>
      <c r="Q86" s="46">
        <f t="shared" si="186"/>
        <v>4</v>
      </c>
      <c r="R86" s="35" t="str">
        <f t="shared" ca="1" si="180"/>
        <v>5/B</v>
      </c>
      <c r="S86" s="52"/>
      <c r="V86" s="35" t="str">
        <f t="shared" ca="1" si="181"/>
        <v/>
      </c>
      <c r="W86" s="44" t="str">
        <f t="shared" ca="1" si="182"/>
        <v/>
      </c>
      <c r="DA86" s="41" t="str">
        <f t="shared" si="183"/>
        <v/>
      </c>
      <c r="DB86" s="41" t="str">
        <f t="shared" si="184"/>
        <v/>
      </c>
      <c r="DC86" s="41" t="str">
        <f t="shared" si="185"/>
        <v/>
      </c>
      <c r="DD86" s="41" t="str">
        <f t="shared" si="189"/>
        <v/>
      </c>
      <c r="DE86" s="41" t="str">
        <f t="shared" si="189"/>
        <v/>
      </c>
      <c r="DF86" s="41" t="str">
        <f t="shared" si="189"/>
        <v/>
      </c>
      <c r="DG86" s="41" t="str">
        <f t="shared" si="189"/>
        <v/>
      </c>
      <c r="DH86" s="41" t="str">
        <f t="shared" si="189"/>
        <v/>
      </c>
      <c r="DI86" s="41" t="str">
        <f t="shared" si="189"/>
        <v/>
      </c>
      <c r="DJ86" s="41" t="str">
        <f t="shared" si="189"/>
        <v/>
      </c>
      <c r="DK86" s="41" t="str">
        <f t="shared" si="189"/>
        <v/>
      </c>
      <c r="DL86" s="41" t="str">
        <f t="shared" si="189"/>
        <v/>
      </c>
      <c r="DM86" s="41" t="str">
        <f t="shared" si="189"/>
        <v/>
      </c>
      <c r="DN86" s="41" t="str">
        <f t="shared" si="189"/>
        <v/>
      </c>
      <c r="DO86" s="41" t="str">
        <f t="shared" si="189"/>
        <v/>
      </c>
      <c r="DP86" s="41" t="str">
        <f t="shared" si="189"/>
        <v/>
      </c>
      <c r="DQ86" s="41" t="str">
        <f t="shared" si="189"/>
        <v/>
      </c>
      <c r="DR86" s="41" t="str">
        <f t="shared" si="189"/>
        <v/>
      </c>
      <c r="DS86" s="41" t="str">
        <f t="shared" si="189"/>
        <v/>
      </c>
      <c r="DT86" s="41" t="str">
        <f t="shared" si="189"/>
        <v/>
      </c>
      <c r="DU86" s="41" t="str">
        <f t="shared" si="189"/>
        <v/>
      </c>
      <c r="DV86" s="41" t="str">
        <f t="shared" si="189"/>
        <v/>
      </c>
      <c r="DW86" s="41" t="str">
        <f t="shared" si="189"/>
        <v/>
      </c>
      <c r="DX86" s="41" t="str">
        <f t="shared" si="189"/>
        <v/>
      </c>
      <c r="DY86" s="41" t="str">
        <f t="shared" si="189"/>
        <v/>
      </c>
      <c r="DZ86" s="41" t="str">
        <f t="shared" si="189"/>
        <v/>
      </c>
      <c r="EA86" s="41" t="str">
        <f t="shared" si="189"/>
        <v/>
      </c>
      <c r="EB86" s="41" t="str">
        <f t="shared" si="189"/>
        <v/>
      </c>
      <c r="EC86" s="41" t="str">
        <f t="shared" si="189"/>
        <v/>
      </c>
      <c r="ED86" s="41" t="str">
        <f t="shared" si="189"/>
        <v/>
      </c>
      <c r="EE86" s="41" t="str">
        <f t="shared" si="189"/>
        <v/>
      </c>
      <c r="EF86" s="41" t="str">
        <f t="shared" si="189"/>
        <v/>
      </c>
      <c r="EG86" s="41" t="str">
        <f t="shared" si="189"/>
        <v/>
      </c>
      <c r="EH86" s="41" t="str">
        <f t="shared" si="189"/>
        <v/>
      </c>
      <c r="EI86" s="41" t="str">
        <f t="shared" si="189"/>
        <v/>
      </c>
      <c r="EJ86" s="41" t="str">
        <f t="shared" si="189"/>
        <v/>
      </c>
      <c r="EK86" s="41" t="str">
        <f t="shared" si="189"/>
        <v/>
      </c>
      <c r="EL86" s="41" t="str">
        <f t="shared" si="189"/>
        <v/>
      </c>
      <c r="EM86" s="41" t="str">
        <f t="shared" si="189"/>
        <v/>
      </c>
      <c r="EN86" s="41" t="str">
        <f t="shared" si="189"/>
        <v/>
      </c>
      <c r="EO86" s="41" t="str">
        <f t="shared" si="189"/>
        <v/>
      </c>
    </row>
    <row r="87" spans="1:145" ht="21" customHeight="1" x14ac:dyDescent="0.15">
      <c r="A87" s="34" t="str">
        <f t="shared" ca="1" si="174"/>
        <v>5/B</v>
      </c>
      <c r="B87" s="42">
        <f>V!A87</f>
        <v>23</v>
      </c>
      <c r="C87" s="42">
        <f>V!B87</f>
        <v>779</v>
      </c>
      <c r="D87" s="43" t="str">
        <f>V!D87</f>
        <v>Çift sütunlu aşağı listesi</v>
      </c>
      <c r="E87" s="37" t="str">
        <f>LEFT(S!A87,1)</f>
        <v/>
      </c>
      <c r="F87" s="37" t="str">
        <f>RIGHT(S!A87,8)</f>
        <v/>
      </c>
      <c r="G87" s="37" t="str">
        <f t="shared" si="175"/>
        <v/>
      </c>
      <c r="H87" s="35" t="str">
        <f t="shared" si="176"/>
        <v>/</v>
      </c>
      <c r="I87" s="35" t="str">
        <f t="shared" si="177"/>
        <v/>
      </c>
      <c r="J87" s="35" t="str">
        <f t="shared" si="59"/>
        <v/>
      </c>
      <c r="K87" s="35" t="str">
        <f t="shared" ca="1" si="178"/>
        <v/>
      </c>
      <c r="L87" s="108">
        <f>S!L87</f>
        <v>0</v>
      </c>
      <c r="M87" s="108" t="str">
        <f t="shared" ca="1" si="179"/>
        <v/>
      </c>
      <c r="N87" s="38">
        <v>87</v>
      </c>
      <c r="O87" s="51"/>
      <c r="P87" s="51"/>
      <c r="Q87" s="46">
        <f t="shared" si="186"/>
        <v>4</v>
      </c>
      <c r="R87" s="35" t="str">
        <f t="shared" ca="1" si="180"/>
        <v>5/B</v>
      </c>
      <c r="S87" s="52"/>
      <c r="V87" s="35" t="str">
        <f t="shared" ca="1" si="181"/>
        <v/>
      </c>
      <c r="W87" s="44" t="str">
        <f t="shared" ca="1" si="182"/>
        <v/>
      </c>
      <c r="DA87" s="41" t="str">
        <f t="shared" si="183"/>
        <v/>
      </c>
      <c r="DB87" s="41" t="str">
        <f t="shared" si="184"/>
        <v/>
      </c>
      <c r="DC87" s="41" t="str">
        <f t="shared" si="185"/>
        <v/>
      </c>
      <c r="DD87" s="41" t="str">
        <f t="shared" si="189"/>
        <v/>
      </c>
      <c r="DE87" s="41" t="str">
        <f t="shared" si="189"/>
        <v/>
      </c>
      <c r="DF87" s="41" t="str">
        <f t="shared" si="189"/>
        <v/>
      </c>
      <c r="DG87" s="41" t="str">
        <f t="shared" si="189"/>
        <v/>
      </c>
      <c r="DH87" s="41" t="str">
        <f t="shared" si="189"/>
        <v/>
      </c>
      <c r="DI87" s="41" t="str">
        <f t="shared" si="189"/>
        <v/>
      </c>
      <c r="DJ87" s="41" t="str">
        <f t="shared" si="189"/>
        <v/>
      </c>
      <c r="DK87" s="41" t="str">
        <f t="shared" si="189"/>
        <v/>
      </c>
      <c r="DL87" s="41" t="str">
        <f t="shared" si="189"/>
        <v/>
      </c>
      <c r="DM87" s="41" t="str">
        <f t="shared" si="189"/>
        <v/>
      </c>
      <c r="DN87" s="41" t="str">
        <f t="shared" si="189"/>
        <v/>
      </c>
      <c r="DO87" s="41" t="str">
        <f t="shared" si="189"/>
        <v/>
      </c>
      <c r="DP87" s="41" t="str">
        <f t="shared" si="189"/>
        <v/>
      </c>
      <c r="DQ87" s="41" t="str">
        <f t="shared" si="189"/>
        <v/>
      </c>
      <c r="DR87" s="41" t="str">
        <f t="shared" si="189"/>
        <v/>
      </c>
      <c r="DS87" s="41" t="str">
        <f t="shared" si="189"/>
        <v/>
      </c>
      <c r="DT87" s="41" t="str">
        <f t="shared" si="189"/>
        <v/>
      </c>
      <c r="DU87" s="41" t="str">
        <f t="shared" si="189"/>
        <v/>
      </c>
      <c r="DV87" s="41" t="str">
        <f t="shared" si="189"/>
        <v/>
      </c>
      <c r="DW87" s="41" t="str">
        <f t="shared" si="189"/>
        <v/>
      </c>
      <c r="DX87" s="41" t="str">
        <f t="shared" si="189"/>
        <v/>
      </c>
      <c r="DY87" s="41" t="str">
        <f t="shared" si="189"/>
        <v/>
      </c>
      <c r="DZ87" s="41" t="str">
        <f t="shared" si="189"/>
        <v/>
      </c>
      <c r="EA87" s="41" t="str">
        <f t="shared" si="189"/>
        <v/>
      </c>
      <c r="EB87" s="41" t="str">
        <f t="shared" si="189"/>
        <v/>
      </c>
      <c r="EC87" s="41" t="str">
        <f t="shared" si="189"/>
        <v/>
      </c>
      <c r="ED87" s="41" t="str">
        <f t="shared" si="189"/>
        <v/>
      </c>
      <c r="EE87" s="41" t="str">
        <f t="shared" si="189"/>
        <v/>
      </c>
      <c r="EF87" s="41" t="str">
        <f t="shared" si="189"/>
        <v/>
      </c>
      <c r="EG87" s="41" t="str">
        <f t="shared" si="189"/>
        <v/>
      </c>
      <c r="EH87" s="41" t="str">
        <f t="shared" si="189"/>
        <v/>
      </c>
      <c r="EI87" s="41" t="str">
        <f t="shared" si="189"/>
        <v/>
      </c>
      <c r="EJ87" s="41" t="str">
        <f t="shared" si="189"/>
        <v/>
      </c>
      <c r="EK87" s="41" t="str">
        <f t="shared" si="189"/>
        <v/>
      </c>
      <c r="EL87" s="41" t="str">
        <f t="shared" si="189"/>
        <v/>
      </c>
      <c r="EM87" s="41" t="str">
        <f t="shared" si="189"/>
        <v/>
      </c>
      <c r="EN87" s="41" t="str">
        <f t="shared" si="189"/>
        <v/>
      </c>
      <c r="EO87" s="41" t="str">
        <f t="shared" si="189"/>
        <v/>
      </c>
    </row>
    <row r="88" spans="1:145" ht="21" customHeight="1" x14ac:dyDescent="0.15">
      <c r="A88" s="34" t="str">
        <f t="shared" ca="1" si="174"/>
        <v>5/B</v>
      </c>
      <c r="B88" s="42">
        <f>V!A88</f>
        <v>24</v>
      </c>
      <c r="C88" s="42">
        <f>V!B88</f>
        <v>780</v>
      </c>
      <c r="D88" s="43" t="str">
        <f>V!D88</f>
        <v>Çift sütunlu aşağı listesi</v>
      </c>
      <c r="E88" s="37" t="str">
        <f>LEFT(S!A88,1)</f>
        <v/>
      </c>
      <c r="F88" s="37" t="str">
        <f>RIGHT(S!A88,8)</f>
        <v/>
      </c>
      <c r="G88" s="37" t="str">
        <f t="shared" si="175"/>
        <v/>
      </c>
      <c r="H88" s="35" t="str">
        <f t="shared" si="176"/>
        <v>/</v>
      </c>
      <c r="I88" s="35" t="str">
        <f t="shared" si="177"/>
        <v/>
      </c>
      <c r="J88" s="35" t="str">
        <f t="shared" si="59"/>
        <v/>
      </c>
      <c r="K88" s="35" t="str">
        <f t="shared" ca="1" si="178"/>
        <v/>
      </c>
      <c r="L88" s="108">
        <f>S!L88</f>
        <v>0</v>
      </c>
      <c r="M88" s="108" t="str">
        <f t="shared" ca="1" si="179"/>
        <v/>
      </c>
      <c r="N88" s="38">
        <v>88</v>
      </c>
      <c r="O88" s="51"/>
      <c r="P88" s="51"/>
      <c r="Q88" s="46">
        <f t="shared" si="186"/>
        <v>4</v>
      </c>
      <c r="R88" s="35" t="str">
        <f t="shared" ca="1" si="180"/>
        <v>5/B</v>
      </c>
      <c r="S88" s="52"/>
      <c r="V88" s="35" t="str">
        <f t="shared" ca="1" si="181"/>
        <v/>
      </c>
      <c r="W88" s="44" t="str">
        <f t="shared" ca="1" si="182"/>
        <v/>
      </c>
      <c r="DA88" s="41" t="str">
        <f t="shared" si="183"/>
        <v/>
      </c>
      <c r="DB88" s="41" t="str">
        <f t="shared" si="184"/>
        <v/>
      </c>
      <c r="DC88" s="41" t="str">
        <f t="shared" si="185"/>
        <v/>
      </c>
      <c r="DD88" s="41" t="str">
        <f t="shared" si="189"/>
        <v/>
      </c>
      <c r="DE88" s="41" t="str">
        <f t="shared" si="189"/>
        <v/>
      </c>
      <c r="DF88" s="41" t="str">
        <f t="shared" si="189"/>
        <v/>
      </c>
      <c r="DG88" s="41" t="str">
        <f t="shared" si="189"/>
        <v/>
      </c>
      <c r="DH88" s="41" t="str">
        <f t="shared" si="189"/>
        <v/>
      </c>
      <c r="DI88" s="41" t="str">
        <f t="shared" si="189"/>
        <v/>
      </c>
      <c r="DJ88" s="41" t="str">
        <f t="shared" si="189"/>
        <v/>
      </c>
      <c r="DK88" s="41" t="str">
        <f t="shared" si="189"/>
        <v/>
      </c>
      <c r="DL88" s="41" t="str">
        <f t="shared" si="189"/>
        <v/>
      </c>
      <c r="DM88" s="41" t="str">
        <f t="shared" si="189"/>
        <v/>
      </c>
      <c r="DN88" s="41" t="str">
        <f t="shared" si="189"/>
        <v/>
      </c>
      <c r="DO88" s="41" t="str">
        <f t="shared" si="189"/>
        <v/>
      </c>
      <c r="DP88" s="41" t="str">
        <f t="shared" si="189"/>
        <v/>
      </c>
      <c r="DQ88" s="41" t="str">
        <f t="shared" si="189"/>
        <v/>
      </c>
      <c r="DR88" s="41" t="str">
        <f t="shared" si="189"/>
        <v/>
      </c>
      <c r="DS88" s="41" t="str">
        <f t="shared" si="189"/>
        <v/>
      </c>
      <c r="DT88" s="41" t="str">
        <f t="shared" si="189"/>
        <v/>
      </c>
      <c r="DU88" s="41" t="str">
        <f t="shared" si="189"/>
        <v/>
      </c>
      <c r="DV88" s="41" t="str">
        <f t="shared" si="189"/>
        <v/>
      </c>
      <c r="DW88" s="41" t="str">
        <f t="shared" si="189"/>
        <v/>
      </c>
      <c r="DX88" s="41" t="str">
        <f t="shared" si="189"/>
        <v/>
      </c>
      <c r="DY88" s="41" t="str">
        <f t="shared" si="189"/>
        <v/>
      </c>
      <c r="DZ88" s="41" t="str">
        <f t="shared" si="189"/>
        <v/>
      </c>
      <c r="EA88" s="41" t="str">
        <f t="shared" si="189"/>
        <v/>
      </c>
      <c r="EB88" s="41" t="str">
        <f t="shared" si="189"/>
        <v/>
      </c>
      <c r="EC88" s="41" t="str">
        <f t="shared" si="189"/>
        <v/>
      </c>
      <c r="ED88" s="41" t="str">
        <f t="shared" si="189"/>
        <v/>
      </c>
      <c r="EE88" s="41" t="str">
        <f t="shared" si="189"/>
        <v/>
      </c>
      <c r="EF88" s="41" t="str">
        <f t="shared" si="189"/>
        <v/>
      </c>
      <c r="EG88" s="41" t="str">
        <f t="shared" si="189"/>
        <v/>
      </c>
      <c r="EH88" s="41" t="str">
        <f t="shared" si="189"/>
        <v/>
      </c>
      <c r="EI88" s="41" t="str">
        <f t="shared" si="189"/>
        <v/>
      </c>
      <c r="EJ88" s="41" t="str">
        <f t="shared" si="189"/>
        <v/>
      </c>
      <c r="EK88" s="41" t="str">
        <f t="shared" si="189"/>
        <v/>
      </c>
      <c r="EL88" s="41" t="str">
        <f t="shared" si="189"/>
        <v/>
      </c>
      <c r="EM88" s="41" t="str">
        <f t="shared" si="189"/>
        <v/>
      </c>
      <c r="EN88" s="41" t="str">
        <f t="shared" si="189"/>
        <v/>
      </c>
      <c r="EO88" s="41" t="str">
        <f t="shared" si="189"/>
        <v/>
      </c>
    </row>
    <row r="89" spans="1:145" ht="21" customHeight="1" x14ac:dyDescent="0.15">
      <c r="A89" s="34" t="str">
        <f t="shared" ca="1" si="174"/>
        <v>5/B</v>
      </c>
      <c r="B89" s="42">
        <f>V!A89</f>
        <v>25</v>
      </c>
      <c r="C89" s="42">
        <f>V!B89</f>
        <v>781</v>
      </c>
      <c r="D89" s="43" t="str">
        <f>V!D89</f>
        <v>Çift sütunlu aşağı listesi</v>
      </c>
      <c r="E89" s="37"/>
      <c r="F89" s="37"/>
      <c r="G89" s="37"/>
      <c r="H89" s="35"/>
      <c r="I89" s="35"/>
      <c r="J89" s="35"/>
      <c r="K89" s="35"/>
      <c r="L89" s="109"/>
      <c r="M89" s="109"/>
      <c r="N89" s="51"/>
      <c r="O89" s="51"/>
      <c r="P89" s="51"/>
      <c r="Q89" s="46">
        <f t="shared" si="186"/>
        <v>4</v>
      </c>
      <c r="R89" s="35" t="str">
        <f t="shared" ca="1" si="180"/>
        <v>5/B</v>
      </c>
      <c r="S89" s="52"/>
      <c r="V89" s="45"/>
      <c r="DB89" s="41">
        <v>1</v>
      </c>
      <c r="DC89" s="41" t="str">
        <f t="shared" si="185"/>
        <v/>
      </c>
      <c r="DD89" s="41" t="str">
        <f t="shared" si="189"/>
        <v/>
      </c>
      <c r="DE89" s="41" t="str">
        <f t="shared" si="189"/>
        <v/>
      </c>
      <c r="DF89" s="41" t="str">
        <f t="shared" si="189"/>
        <v/>
      </c>
      <c r="DG89" s="41" t="str">
        <f t="shared" si="189"/>
        <v/>
      </c>
      <c r="DH89" s="41" t="str">
        <f t="shared" si="189"/>
        <v/>
      </c>
      <c r="DI89" s="41" t="str">
        <f t="shared" si="189"/>
        <v/>
      </c>
      <c r="DJ89" s="41" t="str">
        <f t="shared" si="189"/>
        <v/>
      </c>
      <c r="DK89" s="41" t="str">
        <f t="shared" si="189"/>
        <v/>
      </c>
      <c r="DL89" s="41" t="str">
        <f t="shared" si="189"/>
        <v/>
      </c>
      <c r="DM89" s="41" t="str">
        <f t="shared" si="189"/>
        <v/>
      </c>
      <c r="DN89" s="41" t="str">
        <f t="shared" si="189"/>
        <v/>
      </c>
      <c r="DO89" s="41" t="str">
        <f t="shared" si="189"/>
        <v/>
      </c>
      <c r="DP89" s="41" t="str">
        <f t="shared" si="189"/>
        <v/>
      </c>
      <c r="DQ89" s="41" t="str">
        <f t="shared" si="189"/>
        <v/>
      </c>
      <c r="DR89" s="41" t="str">
        <f t="shared" si="189"/>
        <v/>
      </c>
      <c r="DS89" s="41" t="str">
        <f t="shared" si="189"/>
        <v/>
      </c>
      <c r="DT89" s="41" t="str">
        <f t="shared" si="189"/>
        <v/>
      </c>
      <c r="DU89" s="41" t="str">
        <f t="shared" si="189"/>
        <v/>
      </c>
      <c r="DV89" s="41" t="str">
        <f t="shared" si="189"/>
        <v/>
      </c>
      <c r="DW89" s="41" t="str">
        <f t="shared" si="189"/>
        <v/>
      </c>
      <c r="DX89" s="41" t="str">
        <f t="shared" si="189"/>
        <v/>
      </c>
      <c r="DY89" s="41" t="str">
        <f t="shared" si="189"/>
        <v/>
      </c>
      <c r="DZ89" s="41" t="str">
        <f t="shared" si="189"/>
        <v/>
      </c>
      <c r="EA89" s="41" t="str">
        <f t="shared" si="189"/>
        <v/>
      </c>
      <c r="EB89" s="41" t="str">
        <f t="shared" si="189"/>
        <v/>
      </c>
      <c r="EC89" s="41" t="str">
        <f t="shared" si="189"/>
        <v/>
      </c>
      <c r="ED89" s="41" t="str">
        <f t="shared" si="189"/>
        <v/>
      </c>
      <c r="EE89" s="41" t="str">
        <f t="shared" si="189"/>
        <v/>
      </c>
      <c r="EF89" s="41" t="str">
        <f t="shared" si="189"/>
        <v/>
      </c>
      <c r="EG89" s="41" t="str">
        <f t="shared" si="189"/>
        <v/>
      </c>
      <c r="EH89" s="41" t="str">
        <f t="shared" si="189"/>
        <v/>
      </c>
      <c r="EI89" s="41" t="str">
        <f t="shared" si="189"/>
        <v/>
      </c>
      <c r="EJ89" s="41" t="str">
        <f t="shared" si="189"/>
        <v/>
      </c>
      <c r="EK89" s="41" t="str">
        <f t="shared" si="189"/>
        <v/>
      </c>
      <c r="EL89" s="41" t="str">
        <f t="shared" si="189"/>
        <v/>
      </c>
      <c r="EM89" s="41" t="str">
        <f t="shared" si="189"/>
        <v/>
      </c>
      <c r="EN89" s="41" t="str">
        <f t="shared" si="189"/>
        <v/>
      </c>
      <c r="EO89" s="41" t="str">
        <f t="shared" si="189"/>
        <v/>
      </c>
    </row>
    <row r="90" spans="1:145" ht="21" customHeight="1" x14ac:dyDescent="0.15">
      <c r="A90" s="34" t="str">
        <f t="shared" ca="1" si="174"/>
        <v>5/B</v>
      </c>
      <c r="B90" s="42">
        <f>V!A90</f>
        <v>26</v>
      </c>
      <c r="C90" s="42">
        <f>V!B90</f>
        <v>845</v>
      </c>
      <c r="D90" s="43" t="str">
        <f>V!D90</f>
        <v>Çift sütunlu aşağı listesi</v>
      </c>
      <c r="E90" s="37"/>
      <c r="F90" s="37"/>
      <c r="G90" s="37"/>
      <c r="H90" s="35"/>
      <c r="I90" s="35"/>
      <c r="J90" s="35"/>
      <c r="K90" s="35"/>
      <c r="L90" s="109"/>
      <c r="M90" s="109"/>
      <c r="N90" s="51"/>
      <c r="O90" s="51"/>
      <c r="P90" s="51"/>
      <c r="Q90" s="46">
        <f t="shared" si="186"/>
        <v>4</v>
      </c>
      <c r="R90" s="35" t="str">
        <f t="shared" ca="1" si="180"/>
        <v>5/B</v>
      </c>
      <c r="S90" s="52"/>
      <c r="V90" s="45"/>
    </row>
    <row r="91" spans="1:145" ht="21" customHeight="1" x14ac:dyDescent="0.15">
      <c r="A91" s="34" t="str">
        <f t="shared" ca="1" si="174"/>
        <v>5/B</v>
      </c>
      <c r="B91" s="42">
        <f>V!A91</f>
        <v>27</v>
      </c>
      <c r="C91" s="42">
        <f>V!B91</f>
        <v>855</v>
      </c>
      <c r="D91" s="43" t="str">
        <f>V!D91</f>
        <v>Çift sütunlu aşağı listesi</v>
      </c>
      <c r="E91" s="37"/>
      <c r="F91" s="37"/>
      <c r="G91" s="37"/>
      <c r="H91" s="35"/>
      <c r="I91" s="35"/>
      <c r="J91" s="35"/>
      <c r="K91" s="35"/>
      <c r="L91" s="109"/>
      <c r="M91" s="109"/>
      <c r="N91" s="51"/>
      <c r="O91" s="51"/>
      <c r="P91" s="51"/>
      <c r="Q91" s="46">
        <f t="shared" si="186"/>
        <v>4</v>
      </c>
      <c r="R91" s="35" t="str">
        <f t="shared" ca="1" si="180"/>
        <v>5/B</v>
      </c>
      <c r="S91" s="52"/>
      <c r="V91" s="45"/>
    </row>
    <row r="92" spans="1:145" ht="21" customHeight="1" x14ac:dyDescent="0.15">
      <c r="A92" s="34" t="str">
        <f t="shared" ca="1" si="174"/>
        <v>5/B</v>
      </c>
      <c r="B92" s="42">
        <f>V!A92</f>
        <v>28</v>
      </c>
      <c r="C92" s="42">
        <f>V!B92</f>
        <v>866</v>
      </c>
      <c r="D92" s="43" t="str">
        <f>V!D92</f>
        <v>Çift sütunlu aşağı listesi</v>
      </c>
      <c r="E92" s="37"/>
      <c r="F92" s="37"/>
      <c r="G92" s="37"/>
      <c r="H92" s="35"/>
      <c r="I92" s="35"/>
      <c r="J92" s="35"/>
      <c r="K92" s="35"/>
      <c r="L92" s="109"/>
      <c r="M92" s="109"/>
      <c r="N92" s="51"/>
      <c r="O92" s="51"/>
      <c r="P92" s="51"/>
      <c r="Q92" s="46">
        <f t="shared" si="186"/>
        <v>4</v>
      </c>
      <c r="R92" s="35" t="str">
        <f t="shared" ca="1" si="180"/>
        <v>5/B</v>
      </c>
      <c r="S92" s="52"/>
      <c r="V92" s="45"/>
    </row>
    <row r="93" spans="1:145" ht="21" customHeight="1" x14ac:dyDescent="0.15">
      <c r="A93" s="34" t="str">
        <f t="shared" ca="1" si="174"/>
        <v>5/B</v>
      </c>
      <c r="B93" s="42">
        <f>V!A93</f>
        <v>29</v>
      </c>
      <c r="C93" s="42">
        <f>V!B93</f>
        <v>867</v>
      </c>
      <c r="D93" s="43" t="str">
        <f>V!D93</f>
        <v>Çift sütunlu aşağı listesi</v>
      </c>
      <c r="E93" s="37"/>
      <c r="F93" s="37"/>
      <c r="G93" s="37"/>
      <c r="H93" s="35"/>
      <c r="I93" s="35"/>
      <c r="J93" s="35"/>
      <c r="K93" s="35"/>
      <c r="L93" s="109"/>
      <c r="M93" s="109"/>
      <c r="N93" s="51"/>
      <c r="O93" s="51"/>
      <c r="P93" s="51"/>
      <c r="Q93" s="46">
        <f t="shared" si="186"/>
        <v>4</v>
      </c>
      <c r="R93" s="35" t="str">
        <f t="shared" ca="1" si="180"/>
        <v>5/B</v>
      </c>
      <c r="S93" s="52"/>
      <c r="V93" s="45"/>
    </row>
    <row r="94" spans="1:145" ht="21" customHeight="1" x14ac:dyDescent="0.15">
      <c r="A94" s="34" t="str">
        <f t="shared" ca="1" si="174"/>
        <v>5/B</v>
      </c>
      <c r="B94" s="42">
        <f>V!A94</f>
        <v>30</v>
      </c>
      <c r="C94" s="42">
        <f>V!B94</f>
        <v>869</v>
      </c>
      <c r="D94" s="43" t="str">
        <f>V!D94</f>
        <v>Çift sütunlu aşağı listesi</v>
      </c>
      <c r="E94" s="37"/>
      <c r="F94" s="37"/>
      <c r="G94" s="37"/>
      <c r="H94" s="35"/>
      <c r="I94" s="35"/>
      <c r="J94" s="35"/>
      <c r="K94" s="35"/>
      <c r="L94" s="109"/>
      <c r="M94" s="109"/>
      <c r="N94" s="51"/>
      <c r="O94" s="51"/>
      <c r="P94" s="51"/>
      <c r="Q94" s="46">
        <f t="shared" si="186"/>
        <v>4</v>
      </c>
      <c r="R94" s="35" t="str">
        <f t="shared" ca="1" si="180"/>
        <v>5/B</v>
      </c>
      <c r="S94" s="52"/>
      <c r="V94" s="45"/>
    </row>
    <row r="95" spans="1:145" ht="21" customHeight="1" x14ac:dyDescent="0.15">
      <c r="A95" s="34" t="str">
        <f t="shared" ca="1" si="174"/>
        <v>5/B</v>
      </c>
      <c r="B95" s="42">
        <f>V!A95</f>
        <v>31</v>
      </c>
      <c r="C95" s="42">
        <f>V!B95</f>
        <v>870</v>
      </c>
      <c r="D95" s="43" t="str">
        <f>V!D95</f>
        <v>Çift sütunlu aşağı listesi</v>
      </c>
      <c r="E95" s="37"/>
      <c r="F95" s="37"/>
      <c r="G95" s="37"/>
      <c r="H95" s="35"/>
      <c r="I95" s="35"/>
      <c r="J95" s="35"/>
      <c r="K95" s="35"/>
      <c r="L95" s="109"/>
      <c r="M95" s="109"/>
      <c r="N95" s="51"/>
      <c r="O95" s="51"/>
      <c r="P95" s="51"/>
      <c r="Q95" s="46">
        <f t="shared" si="186"/>
        <v>4</v>
      </c>
      <c r="R95" s="35" t="str">
        <f t="shared" ca="1" si="180"/>
        <v>5/B</v>
      </c>
      <c r="S95" s="52"/>
      <c r="V95" s="45"/>
    </row>
    <row r="96" spans="1:145" ht="21" customHeight="1" x14ac:dyDescent="0.15">
      <c r="A96" s="34" t="str">
        <f t="shared" ca="1" si="174"/>
        <v>5/B</v>
      </c>
      <c r="B96" s="42">
        <f>V!A96</f>
        <v>32</v>
      </c>
      <c r="C96" s="42">
        <f>V!B96</f>
        <v>872</v>
      </c>
      <c r="D96" s="43" t="str">
        <f>V!D96</f>
        <v>Çift sütunlu aşağı listesi</v>
      </c>
      <c r="E96" s="37"/>
      <c r="F96" s="37"/>
      <c r="G96" s="37"/>
      <c r="H96" s="35"/>
      <c r="I96" s="35"/>
      <c r="J96" s="35"/>
      <c r="K96" s="35"/>
      <c r="L96" s="109"/>
      <c r="M96" s="109"/>
      <c r="N96" s="51"/>
      <c r="O96" s="51"/>
      <c r="P96" s="51"/>
      <c r="Q96" s="46">
        <f t="shared" si="186"/>
        <v>4</v>
      </c>
      <c r="R96" s="35" t="str">
        <f t="shared" ca="1" si="180"/>
        <v>5/B</v>
      </c>
      <c r="S96" s="52"/>
      <c r="V96" s="45"/>
    </row>
    <row r="97" spans="1:22" ht="21" customHeight="1" x14ac:dyDescent="0.15">
      <c r="A97" s="34" t="str">
        <f t="shared" ca="1" si="174"/>
        <v>5/B</v>
      </c>
      <c r="B97" s="42">
        <f>V!A97</f>
        <v>33</v>
      </c>
      <c r="C97" s="42">
        <f>V!B97</f>
        <v>918</v>
      </c>
      <c r="D97" s="43" t="str">
        <f>V!D97</f>
        <v>Çift sütunlu aşağı listesi</v>
      </c>
      <c r="E97" s="37"/>
      <c r="F97" s="37"/>
      <c r="G97" s="37"/>
      <c r="H97" s="35"/>
      <c r="I97" s="35"/>
      <c r="J97" s="35"/>
      <c r="K97" s="35"/>
      <c r="L97" s="109"/>
      <c r="M97" s="109"/>
      <c r="N97" s="51"/>
      <c r="O97" s="51"/>
      <c r="P97" s="51"/>
      <c r="Q97" s="46">
        <f t="shared" si="186"/>
        <v>4</v>
      </c>
      <c r="R97" s="35" t="str">
        <f t="shared" ca="1" si="180"/>
        <v>5/B</v>
      </c>
      <c r="S97" s="52"/>
      <c r="V97" s="45"/>
    </row>
    <row r="98" spans="1:22" ht="21" customHeight="1" x14ac:dyDescent="0.15">
      <c r="A98" s="34" t="str">
        <f t="shared" ca="1" si="174"/>
        <v>5/C</v>
      </c>
      <c r="B98" s="42">
        <f>V!A98</f>
        <v>1</v>
      </c>
      <c r="C98" s="42">
        <f>V!B98</f>
        <v>8</v>
      </c>
      <c r="D98" s="43" t="str">
        <f>V!D98</f>
        <v>Çift sütunlu aşağı listesi</v>
      </c>
      <c r="E98" s="37"/>
      <c r="F98" s="37"/>
      <c r="G98" s="37"/>
      <c r="H98" s="35"/>
      <c r="I98" s="35"/>
      <c r="J98" s="35"/>
      <c r="K98" s="35"/>
      <c r="L98" s="109"/>
      <c r="M98" s="109"/>
      <c r="N98" s="51"/>
      <c r="O98" s="51"/>
      <c r="P98" s="51"/>
      <c r="Q98" s="46">
        <f t="shared" si="186"/>
        <v>5</v>
      </c>
      <c r="R98" s="35" t="str">
        <f t="shared" ca="1" si="180"/>
        <v>5/C</v>
      </c>
      <c r="S98" s="52"/>
      <c r="V98" s="45"/>
    </row>
    <row r="99" spans="1:22" ht="21" customHeight="1" x14ac:dyDescent="0.15">
      <c r="A99" s="34" t="str">
        <f t="shared" ca="1" si="174"/>
        <v>5/C</v>
      </c>
      <c r="B99" s="42">
        <f>V!A99</f>
        <v>2</v>
      </c>
      <c r="C99" s="42">
        <f>V!B99</f>
        <v>24</v>
      </c>
      <c r="D99" s="43" t="str">
        <f>V!D99</f>
        <v>Çift sütunlu aşağı listesi</v>
      </c>
      <c r="E99" s="37"/>
      <c r="F99" s="37"/>
      <c r="G99" s="37"/>
      <c r="H99" s="35"/>
      <c r="I99" s="35"/>
      <c r="J99" s="35"/>
      <c r="K99" s="35"/>
      <c r="L99" s="109"/>
      <c r="M99" s="109"/>
      <c r="N99" s="51"/>
      <c r="O99" s="51"/>
      <c r="P99" s="51"/>
      <c r="Q99" s="46">
        <f t="shared" si="186"/>
        <v>5</v>
      </c>
      <c r="R99" s="35" t="str">
        <f t="shared" ca="1" si="180"/>
        <v>5/C</v>
      </c>
      <c r="S99" s="52"/>
      <c r="V99" s="45"/>
    </row>
    <row r="100" spans="1:22" ht="21" customHeight="1" x14ac:dyDescent="0.15">
      <c r="A100" s="34" t="str">
        <f t="shared" ca="1" si="174"/>
        <v>5/C</v>
      </c>
      <c r="B100" s="42">
        <f>V!A100</f>
        <v>3</v>
      </c>
      <c r="C100" s="42">
        <f>V!B100</f>
        <v>91</v>
      </c>
      <c r="D100" s="43" t="str">
        <f>V!D100</f>
        <v>Çift sütunlu aşağı listesi</v>
      </c>
      <c r="E100" s="37"/>
      <c r="F100" s="37"/>
      <c r="G100" s="37"/>
      <c r="H100" s="35"/>
      <c r="I100" s="35"/>
      <c r="J100" s="35"/>
      <c r="K100" s="35"/>
      <c r="L100" s="109"/>
      <c r="M100" s="109"/>
      <c r="N100" s="51"/>
      <c r="O100" s="51"/>
      <c r="P100" s="51"/>
      <c r="Q100" s="46">
        <f t="shared" si="186"/>
        <v>5</v>
      </c>
      <c r="R100" s="35" t="str">
        <f t="shared" ca="1" si="180"/>
        <v>5/C</v>
      </c>
      <c r="S100" s="52"/>
      <c r="V100" s="45"/>
    </row>
    <row r="101" spans="1:22" ht="21" customHeight="1" x14ac:dyDescent="0.15">
      <c r="A101" s="34" t="str">
        <f t="shared" ca="1" si="174"/>
        <v>5/C</v>
      </c>
      <c r="B101" s="42">
        <f>V!A101</f>
        <v>4</v>
      </c>
      <c r="C101" s="42">
        <f>V!B101</f>
        <v>213</v>
      </c>
      <c r="D101" s="43" t="str">
        <f>V!D101</f>
        <v>Çift sütunlu aşağı listesi</v>
      </c>
      <c r="E101" s="37"/>
      <c r="F101" s="37"/>
      <c r="G101" s="37"/>
      <c r="H101" s="35"/>
      <c r="I101" s="35"/>
      <c r="J101" s="35"/>
      <c r="K101" s="35"/>
      <c r="L101" s="109"/>
      <c r="M101" s="109"/>
      <c r="N101" s="51"/>
      <c r="O101" s="51"/>
      <c r="P101" s="51"/>
      <c r="Q101" s="46">
        <f t="shared" si="186"/>
        <v>5</v>
      </c>
      <c r="R101" s="35" t="str">
        <f t="shared" ca="1" si="180"/>
        <v>5/C</v>
      </c>
      <c r="S101" s="52"/>
      <c r="V101" s="45"/>
    </row>
    <row r="102" spans="1:22" ht="21" customHeight="1" x14ac:dyDescent="0.15">
      <c r="A102" s="34" t="str">
        <f t="shared" ca="1" si="174"/>
        <v>5/C</v>
      </c>
      <c r="B102" s="42">
        <f>V!A102</f>
        <v>5</v>
      </c>
      <c r="C102" s="42">
        <f>V!B102</f>
        <v>214</v>
      </c>
      <c r="D102" s="43" t="str">
        <f>V!D102</f>
        <v>Çift sütunlu aşağı listesi</v>
      </c>
      <c r="E102" s="37"/>
      <c r="F102" s="37"/>
      <c r="G102" s="37"/>
      <c r="H102" s="35"/>
      <c r="I102" s="35"/>
      <c r="J102" s="35"/>
      <c r="K102" s="35"/>
      <c r="L102" s="109"/>
      <c r="M102" s="109"/>
      <c r="N102" s="51"/>
      <c r="O102" s="51"/>
      <c r="P102" s="51"/>
      <c r="Q102" s="46">
        <f t="shared" si="186"/>
        <v>5</v>
      </c>
      <c r="R102" s="35" t="str">
        <f t="shared" ca="1" si="180"/>
        <v>5/C</v>
      </c>
      <c r="S102" s="52"/>
      <c r="V102" s="45"/>
    </row>
    <row r="103" spans="1:22" ht="21" customHeight="1" x14ac:dyDescent="0.15">
      <c r="A103" s="34" t="str">
        <f t="shared" ca="1" si="174"/>
        <v>5/C</v>
      </c>
      <c r="B103" s="42">
        <f>V!A103</f>
        <v>6</v>
      </c>
      <c r="C103" s="42">
        <f>V!B103</f>
        <v>247</v>
      </c>
      <c r="D103" s="43" t="str">
        <f>V!D103</f>
        <v>Çift sütunlu aşağı listesi</v>
      </c>
      <c r="E103" s="37"/>
      <c r="F103" s="37"/>
      <c r="G103" s="37"/>
      <c r="H103" s="35"/>
      <c r="I103" s="35"/>
      <c r="J103" s="35"/>
      <c r="K103" s="35"/>
      <c r="L103" s="109"/>
      <c r="M103" s="109"/>
      <c r="N103" s="51"/>
      <c r="O103" s="51"/>
      <c r="P103" s="51"/>
      <c r="Q103" s="46">
        <f t="shared" si="186"/>
        <v>5</v>
      </c>
      <c r="R103" s="35" t="str">
        <f t="shared" ca="1" si="180"/>
        <v>5/C</v>
      </c>
      <c r="S103" s="52"/>
      <c r="V103" s="45"/>
    </row>
    <row r="104" spans="1:22" ht="21" customHeight="1" x14ac:dyDescent="0.15">
      <c r="A104" s="34" t="str">
        <f t="shared" ca="1" si="174"/>
        <v>5/C</v>
      </c>
      <c r="B104" s="42">
        <f>V!A104</f>
        <v>7</v>
      </c>
      <c r="C104" s="42">
        <f>V!B104</f>
        <v>248</v>
      </c>
      <c r="D104" s="43" t="str">
        <f>V!D104</f>
        <v>Çift sütunlu aşağı listesi</v>
      </c>
      <c r="E104" s="37"/>
      <c r="F104" s="37"/>
      <c r="G104" s="37"/>
      <c r="H104" s="35"/>
      <c r="I104" s="35"/>
      <c r="J104" s="35"/>
      <c r="K104" s="35"/>
      <c r="L104" s="109"/>
      <c r="M104" s="109"/>
      <c r="N104" s="51"/>
      <c r="O104" s="51"/>
      <c r="P104" s="51"/>
      <c r="Q104" s="46">
        <f t="shared" si="186"/>
        <v>5</v>
      </c>
      <c r="R104" s="35" t="str">
        <f t="shared" ca="1" si="180"/>
        <v>5/C</v>
      </c>
      <c r="S104" s="52"/>
      <c r="V104" s="45"/>
    </row>
    <row r="105" spans="1:22" ht="21" customHeight="1" x14ac:dyDescent="0.15">
      <c r="A105" s="34" t="str">
        <f t="shared" ca="1" si="174"/>
        <v>5/C</v>
      </c>
      <c r="B105" s="42">
        <f>V!A105</f>
        <v>8</v>
      </c>
      <c r="C105" s="42">
        <f>V!B105</f>
        <v>249</v>
      </c>
      <c r="D105" s="43" t="str">
        <f>V!D105</f>
        <v>Çift sütunlu aşağı listesi</v>
      </c>
      <c r="E105" s="37"/>
      <c r="F105" s="37"/>
      <c r="G105" s="37"/>
      <c r="H105" s="35"/>
      <c r="I105" s="35"/>
      <c r="J105" s="35"/>
      <c r="K105" s="35"/>
      <c r="L105" s="109"/>
      <c r="M105" s="109"/>
      <c r="N105" s="51"/>
      <c r="O105" s="51"/>
      <c r="P105" s="51"/>
      <c r="Q105" s="46">
        <f t="shared" si="186"/>
        <v>5</v>
      </c>
      <c r="R105" s="35" t="str">
        <f t="shared" ca="1" si="180"/>
        <v>5/C</v>
      </c>
      <c r="S105" s="52"/>
      <c r="V105" s="45"/>
    </row>
    <row r="106" spans="1:22" ht="21" customHeight="1" x14ac:dyDescent="0.15">
      <c r="A106" s="34" t="str">
        <f t="shared" ca="1" si="174"/>
        <v>5/C</v>
      </c>
      <c r="B106" s="42">
        <f>V!A106</f>
        <v>9</v>
      </c>
      <c r="C106" s="42">
        <f>V!B106</f>
        <v>274</v>
      </c>
      <c r="D106" s="43" t="str">
        <f>V!D106</f>
        <v>Çift sütunlu aşağı listesi</v>
      </c>
      <c r="E106" s="37"/>
      <c r="F106" s="37"/>
      <c r="G106" s="37"/>
      <c r="H106" s="35"/>
      <c r="I106" s="35"/>
      <c r="J106" s="35"/>
      <c r="K106" s="35"/>
      <c r="L106" s="109"/>
      <c r="M106" s="109"/>
      <c r="N106" s="51"/>
      <c r="O106" s="51"/>
      <c r="P106" s="51"/>
      <c r="Q106" s="46">
        <f t="shared" si="186"/>
        <v>5</v>
      </c>
      <c r="R106" s="35" t="str">
        <f t="shared" ca="1" si="180"/>
        <v>5/C</v>
      </c>
      <c r="S106" s="52"/>
      <c r="V106" s="45"/>
    </row>
    <row r="107" spans="1:22" ht="21" customHeight="1" x14ac:dyDescent="0.15">
      <c r="A107" s="34" t="str">
        <f t="shared" ca="1" si="174"/>
        <v>5/C</v>
      </c>
      <c r="B107" s="42">
        <f>V!A107</f>
        <v>10</v>
      </c>
      <c r="C107" s="42">
        <f>V!B107</f>
        <v>275</v>
      </c>
      <c r="D107" s="43" t="str">
        <f>V!D107</f>
        <v>Çift sütunlu aşağı listesi</v>
      </c>
      <c r="E107" s="37"/>
      <c r="F107" s="37"/>
      <c r="G107" s="37"/>
      <c r="H107" s="35"/>
      <c r="I107" s="35"/>
      <c r="J107" s="35"/>
      <c r="K107" s="35"/>
      <c r="L107" s="109"/>
      <c r="M107" s="109"/>
      <c r="N107" s="51"/>
      <c r="O107" s="51"/>
      <c r="P107" s="51"/>
      <c r="Q107" s="46">
        <f t="shared" si="186"/>
        <v>5</v>
      </c>
      <c r="R107" s="35" t="str">
        <f t="shared" ca="1" si="180"/>
        <v>5/C</v>
      </c>
      <c r="S107" s="52"/>
      <c r="V107" s="45"/>
    </row>
    <row r="108" spans="1:22" ht="21" customHeight="1" x14ac:dyDescent="0.15">
      <c r="A108" s="34" t="str">
        <f t="shared" ca="1" si="174"/>
        <v>5/C</v>
      </c>
      <c r="B108" s="42">
        <f>V!A108</f>
        <v>11</v>
      </c>
      <c r="C108" s="42">
        <f>V!B108</f>
        <v>276</v>
      </c>
      <c r="D108" s="43" t="str">
        <f>V!D108</f>
        <v>Çift sütunlu aşağı listesi</v>
      </c>
      <c r="E108" s="37"/>
      <c r="F108" s="37"/>
      <c r="G108" s="37"/>
      <c r="H108" s="35"/>
      <c r="I108" s="35"/>
      <c r="J108" s="35"/>
      <c r="K108" s="35"/>
      <c r="L108" s="109"/>
      <c r="M108" s="109"/>
      <c r="N108" s="51"/>
      <c r="O108" s="51"/>
      <c r="P108" s="51"/>
      <c r="Q108" s="46">
        <f t="shared" si="186"/>
        <v>5</v>
      </c>
      <c r="R108" s="35" t="str">
        <f t="shared" ca="1" si="180"/>
        <v>5/C</v>
      </c>
      <c r="S108" s="52"/>
      <c r="V108" s="45"/>
    </row>
    <row r="109" spans="1:22" ht="21" customHeight="1" x14ac:dyDescent="0.15">
      <c r="A109" s="34" t="str">
        <f t="shared" ca="1" si="174"/>
        <v>5/C</v>
      </c>
      <c r="B109" s="42">
        <f>V!A109</f>
        <v>12</v>
      </c>
      <c r="C109" s="42">
        <f>V!B109</f>
        <v>280</v>
      </c>
      <c r="D109" s="43" t="str">
        <f>V!D109</f>
        <v>Çift sütunlu aşağı listesi</v>
      </c>
      <c r="E109" s="37"/>
      <c r="F109" s="37"/>
      <c r="G109" s="37"/>
      <c r="H109" s="35"/>
      <c r="I109" s="35"/>
      <c r="J109" s="35"/>
      <c r="K109" s="35"/>
      <c r="L109" s="109"/>
      <c r="M109" s="109"/>
      <c r="N109" s="51"/>
      <c r="O109" s="51"/>
      <c r="P109" s="51"/>
      <c r="Q109" s="46">
        <f t="shared" si="186"/>
        <v>5</v>
      </c>
      <c r="R109" s="35" t="str">
        <f t="shared" ca="1" si="180"/>
        <v>5/C</v>
      </c>
      <c r="S109" s="52"/>
      <c r="V109" s="45"/>
    </row>
    <row r="110" spans="1:22" ht="21" customHeight="1" x14ac:dyDescent="0.15">
      <c r="A110" s="34" t="str">
        <f t="shared" ca="1" si="174"/>
        <v>5/C</v>
      </c>
      <c r="B110" s="42">
        <f>V!A110</f>
        <v>13</v>
      </c>
      <c r="C110" s="42">
        <f>V!B110</f>
        <v>281</v>
      </c>
      <c r="D110" s="43" t="str">
        <f>V!D110</f>
        <v>Çift sütunlu aşağı listesi</v>
      </c>
      <c r="E110" s="37"/>
      <c r="F110" s="37"/>
      <c r="G110" s="37"/>
      <c r="H110" s="35"/>
      <c r="I110" s="35"/>
      <c r="J110" s="35"/>
      <c r="K110" s="35"/>
      <c r="L110" s="109"/>
      <c r="M110" s="109"/>
      <c r="N110" s="51"/>
      <c r="O110" s="51"/>
      <c r="P110" s="51"/>
      <c r="Q110" s="46">
        <f t="shared" si="186"/>
        <v>5</v>
      </c>
      <c r="R110" s="35" t="str">
        <f t="shared" ca="1" si="180"/>
        <v>5/C</v>
      </c>
      <c r="S110" s="52"/>
      <c r="V110" s="45"/>
    </row>
    <row r="111" spans="1:22" ht="21" customHeight="1" x14ac:dyDescent="0.15">
      <c r="A111" s="34" t="str">
        <f t="shared" ca="1" si="174"/>
        <v>5/C</v>
      </c>
      <c r="B111" s="42">
        <f>V!A111</f>
        <v>14</v>
      </c>
      <c r="C111" s="42">
        <f>V!B111</f>
        <v>286</v>
      </c>
      <c r="D111" s="43" t="str">
        <f>V!D111</f>
        <v>Çift sütunlu aşağı listesi</v>
      </c>
      <c r="E111" s="37"/>
      <c r="F111" s="37"/>
      <c r="G111" s="37"/>
      <c r="H111" s="35"/>
      <c r="I111" s="35"/>
      <c r="J111" s="35"/>
      <c r="K111" s="35"/>
      <c r="L111" s="109"/>
      <c r="M111" s="109"/>
      <c r="N111" s="51"/>
      <c r="O111" s="51"/>
      <c r="P111" s="51"/>
      <c r="Q111" s="46">
        <f t="shared" si="186"/>
        <v>5</v>
      </c>
      <c r="R111" s="35" t="str">
        <f t="shared" ca="1" si="180"/>
        <v>5/C</v>
      </c>
      <c r="S111" s="52"/>
      <c r="V111" s="45"/>
    </row>
    <row r="112" spans="1:22" ht="21" customHeight="1" x14ac:dyDescent="0.15">
      <c r="A112" s="34" t="str">
        <f t="shared" ca="1" si="174"/>
        <v>5/C</v>
      </c>
      <c r="B112" s="42">
        <f>V!A112</f>
        <v>15</v>
      </c>
      <c r="C112" s="42">
        <f>V!B112</f>
        <v>288</v>
      </c>
      <c r="D112" s="43" t="str">
        <f>V!D112</f>
        <v>Çift sütunlu aşağı listesi</v>
      </c>
      <c r="E112" s="37"/>
      <c r="F112" s="37"/>
      <c r="G112" s="37"/>
      <c r="H112" s="35"/>
      <c r="I112" s="35"/>
      <c r="J112" s="35"/>
      <c r="K112" s="35"/>
      <c r="L112" s="109"/>
      <c r="M112" s="109"/>
      <c r="N112" s="51"/>
      <c r="O112" s="51"/>
      <c r="P112" s="51"/>
      <c r="Q112" s="46">
        <f t="shared" si="186"/>
        <v>5</v>
      </c>
      <c r="R112" s="35" t="str">
        <f t="shared" ca="1" si="180"/>
        <v>5/C</v>
      </c>
      <c r="S112" s="52"/>
      <c r="V112" s="45"/>
    </row>
    <row r="113" spans="1:22" ht="21" customHeight="1" x14ac:dyDescent="0.15">
      <c r="A113" s="34" t="str">
        <f t="shared" ca="1" si="174"/>
        <v>5/C</v>
      </c>
      <c r="B113" s="42">
        <f>V!A113</f>
        <v>16</v>
      </c>
      <c r="C113" s="42">
        <f>V!B113</f>
        <v>290</v>
      </c>
      <c r="D113" s="43" t="str">
        <f>V!D113</f>
        <v>Çift sütunlu aşağı listesi</v>
      </c>
      <c r="E113" s="37"/>
      <c r="F113" s="37"/>
      <c r="G113" s="37"/>
      <c r="H113" s="35"/>
      <c r="I113" s="35"/>
      <c r="J113" s="35"/>
      <c r="K113" s="35"/>
      <c r="L113" s="109"/>
      <c r="M113" s="109"/>
      <c r="N113" s="51"/>
      <c r="O113" s="51"/>
      <c r="P113" s="51"/>
      <c r="Q113" s="46">
        <f t="shared" si="186"/>
        <v>5</v>
      </c>
      <c r="R113" s="35" t="str">
        <f t="shared" ca="1" si="180"/>
        <v>5/C</v>
      </c>
      <c r="S113" s="52"/>
      <c r="V113" s="45"/>
    </row>
    <row r="114" spans="1:22" ht="21" customHeight="1" x14ac:dyDescent="0.15">
      <c r="A114" s="34" t="str">
        <f t="shared" ca="1" si="174"/>
        <v>5/C</v>
      </c>
      <c r="B114" s="42">
        <f>V!A114</f>
        <v>17</v>
      </c>
      <c r="C114" s="42">
        <f>V!B114</f>
        <v>303</v>
      </c>
      <c r="D114" s="43" t="str">
        <f>V!D114</f>
        <v>Çift sütunlu aşağı listesi</v>
      </c>
      <c r="E114" s="37"/>
      <c r="F114" s="37"/>
      <c r="G114" s="37"/>
      <c r="H114" s="35"/>
      <c r="I114" s="35"/>
      <c r="J114" s="35"/>
      <c r="K114" s="35"/>
      <c r="L114" s="109"/>
      <c r="M114" s="109"/>
      <c r="N114" s="51"/>
      <c r="O114" s="51"/>
      <c r="P114" s="51"/>
      <c r="Q114" s="46">
        <f t="shared" si="186"/>
        <v>5</v>
      </c>
      <c r="R114" s="35" t="str">
        <f t="shared" ca="1" si="180"/>
        <v>5/C</v>
      </c>
      <c r="S114" s="52"/>
      <c r="V114" s="45"/>
    </row>
    <row r="115" spans="1:22" ht="21" customHeight="1" x14ac:dyDescent="0.15">
      <c r="A115" s="34" t="str">
        <f t="shared" ca="1" si="174"/>
        <v>5/C</v>
      </c>
      <c r="B115" s="42">
        <f>V!A115</f>
        <v>18</v>
      </c>
      <c r="C115" s="42">
        <f>V!B115</f>
        <v>459</v>
      </c>
      <c r="D115" s="43" t="str">
        <f>V!D115</f>
        <v>Çift sütunlu aşağı listesi</v>
      </c>
      <c r="E115" s="37"/>
      <c r="F115" s="37"/>
      <c r="G115" s="37"/>
      <c r="H115" s="35"/>
      <c r="I115" s="35"/>
      <c r="J115" s="35"/>
      <c r="K115" s="35"/>
      <c r="L115" s="109"/>
      <c r="M115" s="109"/>
      <c r="N115" s="51"/>
      <c r="O115" s="51"/>
      <c r="P115" s="51"/>
      <c r="Q115" s="46">
        <f t="shared" si="186"/>
        <v>5</v>
      </c>
      <c r="R115" s="35" t="str">
        <f t="shared" ca="1" si="180"/>
        <v>5/C</v>
      </c>
      <c r="S115" s="52"/>
      <c r="V115" s="45"/>
    </row>
    <row r="116" spans="1:22" ht="21" customHeight="1" x14ac:dyDescent="0.15">
      <c r="A116" s="34" t="str">
        <f t="shared" ca="1" si="174"/>
        <v>5/C</v>
      </c>
      <c r="B116" s="42">
        <f>V!A116</f>
        <v>19</v>
      </c>
      <c r="C116" s="42">
        <f>V!B116</f>
        <v>483</v>
      </c>
      <c r="D116" s="43" t="str">
        <f>V!D116</f>
        <v>Çift sütunlu aşağı listesi</v>
      </c>
      <c r="E116" s="37"/>
      <c r="F116" s="37"/>
      <c r="G116" s="37"/>
      <c r="H116" s="35"/>
      <c r="I116" s="35"/>
      <c r="J116" s="35"/>
      <c r="K116" s="35"/>
      <c r="L116" s="109"/>
      <c r="M116" s="109"/>
      <c r="N116" s="51"/>
      <c r="O116" s="51"/>
      <c r="P116" s="51"/>
      <c r="Q116" s="46">
        <f t="shared" si="186"/>
        <v>5</v>
      </c>
      <c r="R116" s="35" t="str">
        <f t="shared" ca="1" si="180"/>
        <v>5/C</v>
      </c>
      <c r="S116" s="52"/>
      <c r="V116" s="45"/>
    </row>
    <row r="117" spans="1:22" ht="21" customHeight="1" x14ac:dyDescent="0.15">
      <c r="A117" s="34" t="str">
        <f t="shared" ca="1" si="174"/>
        <v>5/C</v>
      </c>
      <c r="B117" s="42">
        <f>V!A117</f>
        <v>20</v>
      </c>
      <c r="C117" s="42">
        <f>V!B117</f>
        <v>633</v>
      </c>
      <c r="D117" s="43" t="str">
        <f>V!D117</f>
        <v>Çift sütunlu aşağı listesi</v>
      </c>
      <c r="E117" s="37"/>
      <c r="F117" s="37"/>
      <c r="G117" s="37"/>
      <c r="H117" s="35"/>
      <c r="I117" s="35"/>
      <c r="J117" s="35"/>
      <c r="K117" s="35"/>
      <c r="L117" s="109"/>
      <c r="M117" s="109"/>
      <c r="N117" s="51"/>
      <c r="O117" s="51"/>
      <c r="P117" s="51"/>
      <c r="Q117" s="46">
        <f t="shared" si="186"/>
        <v>5</v>
      </c>
      <c r="R117" s="35" t="str">
        <f t="shared" ca="1" si="180"/>
        <v>5/C</v>
      </c>
      <c r="S117" s="52"/>
      <c r="V117" s="45"/>
    </row>
    <row r="118" spans="1:22" ht="21" customHeight="1" x14ac:dyDescent="0.15">
      <c r="A118" s="34" t="str">
        <f t="shared" ca="1" si="174"/>
        <v>5/C</v>
      </c>
      <c r="B118" s="42">
        <f>V!A118</f>
        <v>21</v>
      </c>
      <c r="C118" s="42">
        <f>V!B118</f>
        <v>794</v>
      </c>
      <c r="D118" s="43" t="str">
        <f>V!D118</f>
        <v>Çift sütunlu aşağı listesi</v>
      </c>
      <c r="E118" s="37"/>
      <c r="F118" s="37"/>
      <c r="G118" s="37"/>
      <c r="H118" s="35"/>
      <c r="I118" s="35"/>
      <c r="J118" s="35"/>
      <c r="K118" s="35"/>
      <c r="L118" s="109"/>
      <c r="M118" s="109"/>
      <c r="N118" s="51"/>
      <c r="O118" s="51"/>
      <c r="P118" s="51"/>
      <c r="Q118" s="46">
        <f t="shared" si="186"/>
        <v>5</v>
      </c>
      <c r="R118" s="35" t="str">
        <f t="shared" ca="1" si="180"/>
        <v>5/C</v>
      </c>
      <c r="S118" s="52"/>
      <c r="V118" s="45"/>
    </row>
    <row r="119" spans="1:22" ht="21" customHeight="1" x14ac:dyDescent="0.15">
      <c r="A119" s="34" t="str">
        <f t="shared" ca="1" si="174"/>
        <v>5/C</v>
      </c>
      <c r="B119" s="42">
        <f>V!A119</f>
        <v>22</v>
      </c>
      <c r="C119" s="42">
        <f>V!B119</f>
        <v>795</v>
      </c>
      <c r="D119" s="43" t="str">
        <f>V!D119</f>
        <v>Çift sütunlu aşağı listesi</v>
      </c>
      <c r="E119" s="37"/>
      <c r="F119" s="37"/>
      <c r="G119" s="37"/>
      <c r="H119" s="35"/>
      <c r="I119" s="35"/>
      <c r="J119" s="35"/>
      <c r="K119" s="35"/>
      <c r="L119" s="109"/>
      <c r="M119" s="109"/>
      <c r="N119" s="51"/>
      <c r="O119" s="51"/>
      <c r="P119" s="51"/>
      <c r="Q119" s="46">
        <f t="shared" si="186"/>
        <v>5</v>
      </c>
      <c r="R119" s="35" t="str">
        <f t="shared" ca="1" si="180"/>
        <v>5/C</v>
      </c>
      <c r="S119" s="52"/>
      <c r="V119" s="45"/>
    </row>
    <row r="120" spans="1:22" ht="21" customHeight="1" x14ac:dyDescent="0.15">
      <c r="A120" s="34" t="str">
        <f t="shared" ca="1" si="174"/>
        <v>5/C</v>
      </c>
      <c r="B120" s="42">
        <f>V!A120</f>
        <v>23</v>
      </c>
      <c r="C120" s="42">
        <f>V!B120</f>
        <v>799</v>
      </c>
      <c r="D120" s="43" t="str">
        <f>V!D120</f>
        <v>Çift sütunlu aşağı listesi</v>
      </c>
      <c r="E120" s="37"/>
      <c r="F120" s="37"/>
      <c r="G120" s="37"/>
      <c r="H120" s="35"/>
      <c r="I120" s="35"/>
      <c r="J120" s="35"/>
      <c r="K120" s="35"/>
      <c r="L120" s="109"/>
      <c r="M120" s="109"/>
      <c r="N120" s="51"/>
      <c r="O120" s="51"/>
      <c r="P120" s="51"/>
      <c r="Q120" s="46">
        <f t="shared" si="186"/>
        <v>5</v>
      </c>
      <c r="R120" s="35" t="str">
        <f t="shared" ca="1" si="180"/>
        <v>5/C</v>
      </c>
      <c r="S120" s="52"/>
      <c r="V120" s="45"/>
    </row>
    <row r="121" spans="1:22" ht="21" customHeight="1" x14ac:dyDescent="0.15">
      <c r="A121" s="34" t="str">
        <f t="shared" ca="1" si="174"/>
        <v>5/C</v>
      </c>
      <c r="B121" s="42">
        <f>V!A121</f>
        <v>24</v>
      </c>
      <c r="C121" s="42">
        <f>V!B121</f>
        <v>810</v>
      </c>
      <c r="D121" s="43" t="str">
        <f>V!D121</f>
        <v>Çift sütunlu aşağı listesi</v>
      </c>
      <c r="E121" s="37"/>
      <c r="F121" s="37"/>
      <c r="G121" s="37"/>
      <c r="H121" s="35"/>
      <c r="I121" s="35"/>
      <c r="J121" s="35"/>
      <c r="K121" s="35"/>
      <c r="L121" s="109"/>
      <c r="M121" s="109"/>
      <c r="N121" s="51"/>
      <c r="O121" s="51"/>
      <c r="P121" s="51"/>
      <c r="Q121" s="46">
        <f t="shared" si="186"/>
        <v>5</v>
      </c>
      <c r="R121" s="35" t="str">
        <f t="shared" ca="1" si="180"/>
        <v>5/C</v>
      </c>
      <c r="S121" s="52"/>
      <c r="V121" s="45"/>
    </row>
    <row r="122" spans="1:22" ht="21" customHeight="1" x14ac:dyDescent="0.15">
      <c r="A122" s="34" t="str">
        <f t="shared" ca="1" si="174"/>
        <v>5/C</v>
      </c>
      <c r="B122" s="42">
        <f>V!A122</f>
        <v>25</v>
      </c>
      <c r="C122" s="42">
        <f>V!B122</f>
        <v>811</v>
      </c>
      <c r="D122" s="43" t="str">
        <f>V!D122</f>
        <v>Çift sütunlu aşağı listesi</v>
      </c>
      <c r="E122" s="37"/>
      <c r="F122" s="37"/>
      <c r="G122" s="37"/>
      <c r="H122" s="35"/>
      <c r="I122" s="35"/>
      <c r="J122" s="35"/>
      <c r="K122" s="35"/>
      <c r="L122" s="109"/>
      <c r="M122" s="109"/>
      <c r="N122" s="51"/>
      <c r="O122" s="51"/>
      <c r="P122" s="51"/>
      <c r="Q122" s="46">
        <f t="shared" si="186"/>
        <v>5</v>
      </c>
      <c r="R122" s="35" t="str">
        <f t="shared" ca="1" si="180"/>
        <v>5/C</v>
      </c>
      <c r="S122" s="52"/>
      <c r="V122" s="45"/>
    </row>
    <row r="123" spans="1:22" ht="21" customHeight="1" x14ac:dyDescent="0.15">
      <c r="A123" s="34" t="str">
        <f t="shared" ca="1" si="174"/>
        <v>5/C</v>
      </c>
      <c r="B123" s="42">
        <f>V!A123</f>
        <v>26</v>
      </c>
      <c r="C123" s="42">
        <f>V!B123</f>
        <v>813</v>
      </c>
      <c r="D123" s="43" t="str">
        <f>V!D123</f>
        <v>Çift sütunlu aşağı listesi</v>
      </c>
      <c r="E123" s="37"/>
      <c r="F123" s="37"/>
      <c r="G123" s="37"/>
      <c r="H123" s="35"/>
      <c r="I123" s="35"/>
      <c r="J123" s="35"/>
      <c r="K123" s="35"/>
      <c r="L123" s="109"/>
      <c r="M123" s="109"/>
      <c r="N123" s="51"/>
      <c r="O123" s="51"/>
      <c r="P123" s="51"/>
      <c r="Q123" s="46">
        <f t="shared" si="186"/>
        <v>5</v>
      </c>
      <c r="R123" s="35" t="str">
        <f t="shared" ca="1" si="180"/>
        <v>5/C</v>
      </c>
      <c r="S123" s="52"/>
      <c r="V123" s="45"/>
    </row>
    <row r="124" spans="1:22" ht="21" customHeight="1" x14ac:dyDescent="0.15">
      <c r="A124" s="34" t="str">
        <f t="shared" ca="1" si="174"/>
        <v>5/C</v>
      </c>
      <c r="B124" s="42">
        <f>V!A124</f>
        <v>27</v>
      </c>
      <c r="C124" s="42">
        <f>V!B124</f>
        <v>814</v>
      </c>
      <c r="D124" s="43" t="str">
        <f>V!D124</f>
        <v>Çift sütunlu aşağı listesi</v>
      </c>
      <c r="E124" s="37"/>
      <c r="F124" s="37"/>
      <c r="G124" s="37"/>
      <c r="H124" s="35"/>
      <c r="I124" s="35"/>
      <c r="J124" s="35"/>
      <c r="K124" s="35"/>
      <c r="L124" s="109"/>
      <c r="M124" s="109"/>
      <c r="N124" s="51"/>
      <c r="O124" s="51"/>
      <c r="P124" s="51"/>
      <c r="Q124" s="46">
        <f t="shared" si="186"/>
        <v>5</v>
      </c>
      <c r="R124" s="35" t="str">
        <f t="shared" ca="1" si="180"/>
        <v>5/C</v>
      </c>
      <c r="S124" s="52"/>
      <c r="V124" s="45"/>
    </row>
    <row r="125" spans="1:22" ht="21" customHeight="1" x14ac:dyDescent="0.15">
      <c r="A125" s="34" t="str">
        <f t="shared" ca="1" si="174"/>
        <v>5/C</v>
      </c>
      <c r="B125" s="42">
        <f>V!A125</f>
        <v>28</v>
      </c>
      <c r="C125" s="42">
        <f>V!B125</f>
        <v>815</v>
      </c>
      <c r="D125" s="43" t="str">
        <f>V!D125</f>
        <v>Çift sütunlu aşağı listesi</v>
      </c>
      <c r="E125" s="37"/>
      <c r="F125" s="37"/>
      <c r="G125" s="37"/>
      <c r="H125" s="35"/>
      <c r="I125" s="35"/>
      <c r="J125" s="35"/>
      <c r="K125" s="35"/>
      <c r="L125" s="109"/>
      <c r="M125" s="109"/>
      <c r="N125" s="51"/>
      <c r="O125" s="51"/>
      <c r="P125" s="51"/>
      <c r="Q125" s="46">
        <f t="shared" si="186"/>
        <v>5</v>
      </c>
      <c r="R125" s="35" t="str">
        <f t="shared" ca="1" si="180"/>
        <v>5/C</v>
      </c>
      <c r="S125" s="52"/>
      <c r="V125" s="45"/>
    </row>
    <row r="126" spans="1:22" ht="21" customHeight="1" x14ac:dyDescent="0.15">
      <c r="A126" s="34" t="str">
        <f t="shared" ca="1" si="174"/>
        <v>5/C</v>
      </c>
      <c r="B126" s="42">
        <f>V!A126</f>
        <v>29</v>
      </c>
      <c r="C126" s="42">
        <f>V!B126</f>
        <v>823</v>
      </c>
      <c r="D126" s="43" t="str">
        <f>V!D126</f>
        <v>Çift sütunlu aşağı listesi</v>
      </c>
      <c r="E126" s="37"/>
      <c r="F126" s="37"/>
      <c r="G126" s="37"/>
      <c r="H126" s="35"/>
      <c r="I126" s="35"/>
      <c r="J126" s="35"/>
      <c r="K126" s="35"/>
      <c r="L126" s="109"/>
      <c r="M126" s="109"/>
      <c r="N126" s="51"/>
      <c r="O126" s="51"/>
      <c r="P126" s="51"/>
      <c r="Q126" s="46">
        <f t="shared" si="186"/>
        <v>5</v>
      </c>
      <c r="R126" s="35" t="str">
        <f t="shared" ca="1" si="180"/>
        <v>5/C</v>
      </c>
      <c r="S126" s="52"/>
      <c r="V126" s="45"/>
    </row>
    <row r="127" spans="1:22" ht="21" customHeight="1" x14ac:dyDescent="0.15">
      <c r="A127" s="34" t="str">
        <f t="shared" ca="1" si="174"/>
        <v>5/C</v>
      </c>
      <c r="B127" s="42">
        <f>V!A127</f>
        <v>30</v>
      </c>
      <c r="C127" s="42">
        <f>V!B127</f>
        <v>824</v>
      </c>
      <c r="D127" s="43" t="str">
        <f>V!D127</f>
        <v>Çift sütunlu aşağı listesi</v>
      </c>
      <c r="E127" s="37"/>
      <c r="F127" s="37"/>
      <c r="G127" s="37"/>
      <c r="H127" s="35"/>
      <c r="I127" s="35"/>
      <c r="J127" s="35"/>
      <c r="K127" s="35"/>
      <c r="L127" s="109"/>
      <c r="M127" s="109"/>
      <c r="N127" s="51"/>
      <c r="O127" s="51"/>
      <c r="P127" s="51"/>
      <c r="Q127" s="46">
        <f t="shared" si="186"/>
        <v>5</v>
      </c>
      <c r="R127" s="35" t="str">
        <f t="shared" ca="1" si="180"/>
        <v>5/C</v>
      </c>
      <c r="S127" s="52"/>
      <c r="V127" s="45"/>
    </row>
    <row r="128" spans="1:22" ht="21" customHeight="1" x14ac:dyDescent="0.15">
      <c r="A128" s="34" t="str">
        <f t="shared" ca="1" si="174"/>
        <v>5/C</v>
      </c>
      <c r="B128" s="42">
        <f>V!A128</f>
        <v>31</v>
      </c>
      <c r="C128" s="42">
        <f>V!B128</f>
        <v>825</v>
      </c>
      <c r="D128" s="43" t="str">
        <f>V!D128</f>
        <v>Çift sütunlu aşağı listesi</v>
      </c>
      <c r="E128" s="37"/>
      <c r="F128" s="37"/>
      <c r="G128" s="37"/>
      <c r="H128" s="35"/>
      <c r="I128" s="35"/>
      <c r="J128" s="35"/>
      <c r="K128" s="35"/>
      <c r="L128" s="109"/>
      <c r="M128" s="109"/>
      <c r="N128" s="51"/>
      <c r="O128" s="51"/>
      <c r="P128" s="51"/>
      <c r="Q128" s="46">
        <f t="shared" si="186"/>
        <v>5</v>
      </c>
      <c r="R128" s="35" t="str">
        <f t="shared" ca="1" si="180"/>
        <v>5/C</v>
      </c>
      <c r="S128" s="52"/>
      <c r="V128" s="45"/>
    </row>
    <row r="129" spans="1:22" ht="21" customHeight="1" x14ac:dyDescent="0.15">
      <c r="A129" s="34" t="str">
        <f t="shared" ca="1" si="174"/>
        <v>5/C</v>
      </c>
      <c r="B129" s="42">
        <f>V!A129</f>
        <v>32</v>
      </c>
      <c r="C129" s="42">
        <f>V!B129</f>
        <v>826</v>
      </c>
      <c r="D129" s="43" t="str">
        <f>V!D129</f>
        <v>Çift sütunlu aşağı listesi</v>
      </c>
      <c r="E129" s="37"/>
      <c r="F129" s="37"/>
      <c r="G129" s="37"/>
      <c r="H129" s="35"/>
      <c r="I129" s="35"/>
      <c r="J129" s="35"/>
      <c r="K129" s="35"/>
      <c r="L129" s="109"/>
      <c r="M129" s="109"/>
      <c r="N129" s="51"/>
      <c r="O129" s="51"/>
      <c r="P129" s="51"/>
      <c r="Q129" s="46">
        <f t="shared" si="186"/>
        <v>5</v>
      </c>
      <c r="R129" s="35" t="str">
        <f t="shared" ca="1" si="180"/>
        <v>5/C</v>
      </c>
      <c r="S129" s="52"/>
      <c r="V129" s="45"/>
    </row>
    <row r="130" spans="1:22" ht="21" customHeight="1" x14ac:dyDescent="0.15">
      <c r="A130" s="34" t="str">
        <f t="shared" ca="1" si="174"/>
        <v>5/C</v>
      </c>
      <c r="B130" s="42">
        <f>V!A130</f>
        <v>33</v>
      </c>
      <c r="C130" s="42">
        <f>V!B130</f>
        <v>827</v>
      </c>
      <c r="D130" s="43" t="str">
        <f>V!D130</f>
        <v>Çift sütunlu aşağı listesi</v>
      </c>
      <c r="E130" s="37"/>
      <c r="F130" s="37"/>
      <c r="G130" s="37"/>
      <c r="H130" s="35"/>
      <c r="I130" s="35"/>
      <c r="J130" s="35"/>
      <c r="K130" s="35"/>
      <c r="L130" s="109"/>
      <c r="M130" s="109"/>
      <c r="N130" s="51"/>
      <c r="O130" s="51"/>
      <c r="P130" s="51"/>
      <c r="Q130" s="46">
        <f t="shared" si="186"/>
        <v>5</v>
      </c>
      <c r="R130" s="35" t="str">
        <f t="shared" ca="1" si="180"/>
        <v>5/C</v>
      </c>
      <c r="S130" s="52"/>
      <c r="V130" s="45"/>
    </row>
    <row r="131" spans="1:22" ht="21" customHeight="1" x14ac:dyDescent="0.15">
      <c r="A131" s="34" t="str">
        <f t="shared" ref="A131:A194" ca="1" si="190">R131</f>
        <v>5/C</v>
      </c>
      <c r="B131" s="42">
        <f>V!A131</f>
        <v>34</v>
      </c>
      <c r="C131" s="42">
        <f>V!B131</f>
        <v>828</v>
      </c>
      <c r="D131" s="43" t="str">
        <f>V!D131</f>
        <v>Çift sütunlu aşağı listesi</v>
      </c>
      <c r="E131" s="37"/>
      <c r="F131" s="37"/>
      <c r="G131" s="37"/>
      <c r="H131" s="35"/>
      <c r="I131" s="35"/>
      <c r="J131" s="35"/>
      <c r="K131" s="35"/>
      <c r="L131" s="109"/>
      <c r="M131" s="109"/>
      <c r="N131" s="51"/>
      <c r="O131" s="51"/>
      <c r="P131" s="51"/>
      <c r="Q131" s="46">
        <f t="shared" si="186"/>
        <v>5</v>
      </c>
      <c r="R131" s="35" t="str">
        <f t="shared" ref="R131:R194" ca="1" si="191">INDEX(V$2:V$55,Q131)</f>
        <v>5/C</v>
      </c>
      <c r="S131" s="52"/>
      <c r="V131" s="45"/>
    </row>
    <row r="132" spans="1:22" ht="21" customHeight="1" x14ac:dyDescent="0.15">
      <c r="A132" s="34" t="str">
        <f t="shared" ca="1" si="190"/>
        <v>5/D</v>
      </c>
      <c r="B132" s="42">
        <f>V!A132</f>
        <v>1</v>
      </c>
      <c r="C132" s="42">
        <f>V!B132</f>
        <v>220</v>
      </c>
      <c r="D132" s="43" t="str">
        <f>V!D132</f>
        <v>Çift sütunlu aşağı listesi</v>
      </c>
      <c r="E132" s="37"/>
      <c r="F132" s="37"/>
      <c r="G132" s="37"/>
      <c r="H132" s="35"/>
      <c r="I132" s="35"/>
      <c r="J132" s="35"/>
      <c r="K132" s="35"/>
      <c r="L132" s="109"/>
      <c r="M132" s="109"/>
      <c r="N132" s="51"/>
      <c r="O132" s="51"/>
      <c r="P132" s="51"/>
      <c r="Q132" s="46">
        <f t="shared" ref="Q132:Q195" si="192">IF(B132=B131+1,Q131,Q131+1)</f>
        <v>6</v>
      </c>
      <c r="R132" s="35" t="str">
        <f t="shared" ca="1" si="191"/>
        <v>5/D</v>
      </c>
      <c r="S132" s="52"/>
      <c r="V132" s="45"/>
    </row>
    <row r="133" spans="1:22" ht="21" customHeight="1" x14ac:dyDescent="0.15">
      <c r="A133" s="34" t="str">
        <f t="shared" ca="1" si="190"/>
        <v>5/D</v>
      </c>
      <c r="B133" s="42">
        <f>V!A133</f>
        <v>2</v>
      </c>
      <c r="C133" s="42">
        <f>V!B133</f>
        <v>236</v>
      </c>
      <c r="D133" s="43" t="str">
        <f>V!D133</f>
        <v>Çift sütunlu aşağı listesi</v>
      </c>
      <c r="E133" s="37"/>
      <c r="F133" s="37"/>
      <c r="G133" s="37"/>
      <c r="H133" s="35"/>
      <c r="I133" s="35"/>
      <c r="J133" s="35"/>
      <c r="K133" s="35"/>
      <c r="L133" s="109"/>
      <c r="M133" s="109"/>
      <c r="N133" s="51"/>
      <c r="O133" s="51"/>
      <c r="P133" s="51"/>
      <c r="Q133" s="46">
        <f t="shared" si="192"/>
        <v>6</v>
      </c>
      <c r="R133" s="35" t="str">
        <f t="shared" ca="1" si="191"/>
        <v>5/D</v>
      </c>
      <c r="S133" s="52"/>
      <c r="V133" s="45"/>
    </row>
    <row r="134" spans="1:22" ht="21" customHeight="1" x14ac:dyDescent="0.15">
      <c r="A134" s="34" t="str">
        <f t="shared" ca="1" si="190"/>
        <v>5/D</v>
      </c>
      <c r="B134" s="42">
        <f>V!A134</f>
        <v>3</v>
      </c>
      <c r="C134" s="42">
        <f>V!B134</f>
        <v>250</v>
      </c>
      <c r="D134" s="43" t="str">
        <f>V!D134</f>
        <v>Çift sütunlu aşağı listesi</v>
      </c>
      <c r="E134" s="37"/>
      <c r="F134" s="37"/>
      <c r="G134" s="37"/>
      <c r="H134" s="35"/>
      <c r="I134" s="35"/>
      <c r="J134" s="35"/>
      <c r="K134" s="35"/>
      <c r="L134" s="109"/>
      <c r="M134" s="109"/>
      <c r="N134" s="51"/>
      <c r="O134" s="51"/>
      <c r="P134" s="51"/>
      <c r="Q134" s="46">
        <f t="shared" si="192"/>
        <v>6</v>
      </c>
      <c r="R134" s="35" t="str">
        <f t="shared" ca="1" si="191"/>
        <v>5/D</v>
      </c>
      <c r="S134" s="52"/>
      <c r="V134" s="45"/>
    </row>
    <row r="135" spans="1:22" ht="21" customHeight="1" x14ac:dyDescent="0.15">
      <c r="A135" s="34" t="str">
        <f t="shared" ca="1" si="190"/>
        <v>5/D</v>
      </c>
      <c r="B135" s="42">
        <f>V!A135</f>
        <v>4</v>
      </c>
      <c r="C135" s="42">
        <f>V!B135</f>
        <v>252</v>
      </c>
      <c r="D135" s="43" t="str">
        <f>V!D135</f>
        <v>Çift sütunlu aşağı listesi</v>
      </c>
      <c r="E135" s="37"/>
      <c r="F135" s="37"/>
      <c r="G135" s="37"/>
      <c r="H135" s="35"/>
      <c r="I135" s="35"/>
      <c r="J135" s="35"/>
      <c r="K135" s="35"/>
      <c r="L135" s="109"/>
      <c r="M135" s="109"/>
      <c r="N135" s="51"/>
      <c r="O135" s="51"/>
      <c r="P135" s="51"/>
      <c r="Q135" s="46">
        <f t="shared" si="192"/>
        <v>6</v>
      </c>
      <c r="R135" s="35" t="str">
        <f t="shared" ca="1" si="191"/>
        <v>5/D</v>
      </c>
      <c r="S135" s="52"/>
      <c r="V135" s="45"/>
    </row>
    <row r="136" spans="1:22" ht="21" customHeight="1" x14ac:dyDescent="0.15">
      <c r="A136" s="34" t="str">
        <f t="shared" ca="1" si="190"/>
        <v>5/D</v>
      </c>
      <c r="B136" s="42">
        <f>V!A136</f>
        <v>5</v>
      </c>
      <c r="C136" s="42">
        <f>V!B136</f>
        <v>295</v>
      </c>
      <c r="D136" s="43" t="str">
        <f>V!D136</f>
        <v>Çift sütunlu aşağı listesi</v>
      </c>
      <c r="E136" s="37"/>
      <c r="F136" s="37"/>
      <c r="G136" s="37"/>
      <c r="H136" s="35"/>
      <c r="I136" s="35"/>
      <c r="J136" s="35"/>
      <c r="K136" s="35"/>
      <c r="L136" s="109"/>
      <c r="M136" s="109"/>
      <c r="N136" s="51"/>
      <c r="O136" s="51"/>
      <c r="P136" s="51"/>
      <c r="Q136" s="46">
        <f t="shared" si="192"/>
        <v>6</v>
      </c>
      <c r="R136" s="35" t="str">
        <f t="shared" ca="1" si="191"/>
        <v>5/D</v>
      </c>
      <c r="S136" s="52"/>
      <c r="V136" s="45"/>
    </row>
    <row r="137" spans="1:22" ht="21" customHeight="1" x14ac:dyDescent="0.15">
      <c r="A137" s="34" t="str">
        <f t="shared" ca="1" si="190"/>
        <v>5/D</v>
      </c>
      <c r="B137" s="42">
        <f>V!A137</f>
        <v>6</v>
      </c>
      <c r="C137" s="42">
        <f>V!B137</f>
        <v>304</v>
      </c>
      <c r="D137" s="43" t="str">
        <f>V!D137</f>
        <v>Çift sütunlu aşağı listesi</v>
      </c>
      <c r="E137" s="37"/>
      <c r="F137" s="37"/>
      <c r="G137" s="37"/>
      <c r="H137" s="35"/>
      <c r="I137" s="35"/>
      <c r="J137" s="35"/>
      <c r="K137" s="35"/>
      <c r="L137" s="109"/>
      <c r="M137" s="109"/>
      <c r="N137" s="51"/>
      <c r="O137" s="51"/>
      <c r="P137" s="51"/>
      <c r="Q137" s="46">
        <f t="shared" si="192"/>
        <v>6</v>
      </c>
      <c r="R137" s="35" t="str">
        <f t="shared" ca="1" si="191"/>
        <v>5/D</v>
      </c>
      <c r="S137" s="52"/>
      <c r="V137" s="45"/>
    </row>
    <row r="138" spans="1:22" ht="21" customHeight="1" x14ac:dyDescent="0.15">
      <c r="A138" s="34" t="str">
        <f t="shared" ca="1" si="190"/>
        <v>5/D</v>
      </c>
      <c r="B138" s="42">
        <f>V!A138</f>
        <v>7</v>
      </c>
      <c r="C138" s="42">
        <f>V!B138</f>
        <v>305</v>
      </c>
      <c r="D138" s="43" t="str">
        <f>V!D138</f>
        <v>Çift sütunlu aşağı listesi</v>
      </c>
      <c r="E138" s="37"/>
      <c r="F138" s="37"/>
      <c r="G138" s="37"/>
      <c r="H138" s="35"/>
      <c r="I138" s="35"/>
      <c r="J138" s="35"/>
      <c r="K138" s="35"/>
      <c r="L138" s="109"/>
      <c r="M138" s="109"/>
      <c r="N138" s="51"/>
      <c r="O138" s="51"/>
      <c r="P138" s="51"/>
      <c r="Q138" s="46">
        <f t="shared" si="192"/>
        <v>6</v>
      </c>
      <c r="R138" s="35" t="str">
        <f t="shared" ca="1" si="191"/>
        <v>5/D</v>
      </c>
      <c r="S138" s="52"/>
      <c r="V138" s="45"/>
    </row>
    <row r="139" spans="1:22" ht="21" customHeight="1" x14ac:dyDescent="0.15">
      <c r="A139" s="34" t="str">
        <f t="shared" ca="1" si="190"/>
        <v>5/D</v>
      </c>
      <c r="B139" s="42">
        <f>V!A139</f>
        <v>8</v>
      </c>
      <c r="C139" s="42">
        <f>V!B139</f>
        <v>317</v>
      </c>
      <c r="D139" s="43" t="str">
        <f>V!D139</f>
        <v>Çift sütunlu aşağı listesi</v>
      </c>
      <c r="E139" s="37"/>
      <c r="F139" s="37"/>
      <c r="G139" s="37"/>
      <c r="H139" s="35"/>
      <c r="I139" s="35"/>
      <c r="J139" s="35"/>
      <c r="K139" s="35"/>
      <c r="L139" s="109"/>
      <c r="M139" s="109"/>
      <c r="N139" s="51"/>
      <c r="O139" s="51"/>
      <c r="P139" s="51"/>
      <c r="Q139" s="46">
        <f t="shared" si="192"/>
        <v>6</v>
      </c>
      <c r="R139" s="35" t="str">
        <f t="shared" ca="1" si="191"/>
        <v>5/D</v>
      </c>
      <c r="S139" s="52"/>
      <c r="V139" s="45"/>
    </row>
    <row r="140" spans="1:22" ht="21" customHeight="1" x14ac:dyDescent="0.15">
      <c r="A140" s="34" t="str">
        <f t="shared" ca="1" si="190"/>
        <v>5/D</v>
      </c>
      <c r="B140" s="42">
        <f>V!A140</f>
        <v>9</v>
      </c>
      <c r="C140" s="42">
        <f>V!B140</f>
        <v>324</v>
      </c>
      <c r="D140" s="43" t="str">
        <f>V!D140</f>
        <v>Çift sütunlu aşağı listesi</v>
      </c>
      <c r="E140" s="37"/>
      <c r="F140" s="37"/>
      <c r="G140" s="37"/>
      <c r="H140" s="35"/>
      <c r="I140" s="35"/>
      <c r="J140" s="35"/>
      <c r="K140" s="35"/>
      <c r="L140" s="109"/>
      <c r="M140" s="109"/>
      <c r="N140" s="51"/>
      <c r="O140" s="51"/>
      <c r="P140" s="51"/>
      <c r="Q140" s="46">
        <f t="shared" si="192"/>
        <v>6</v>
      </c>
      <c r="R140" s="35" t="str">
        <f t="shared" ca="1" si="191"/>
        <v>5/D</v>
      </c>
      <c r="S140" s="52"/>
      <c r="V140" s="45"/>
    </row>
    <row r="141" spans="1:22" ht="21" customHeight="1" x14ac:dyDescent="0.15">
      <c r="A141" s="34" t="str">
        <f t="shared" ca="1" si="190"/>
        <v>5/D</v>
      </c>
      <c r="B141" s="42">
        <f>V!A141</f>
        <v>10</v>
      </c>
      <c r="C141" s="42">
        <f>V!B141</f>
        <v>325</v>
      </c>
      <c r="D141" s="43" t="str">
        <f>V!D141</f>
        <v>Çift sütunlu aşağı listesi</v>
      </c>
      <c r="E141" s="37"/>
      <c r="F141" s="37"/>
      <c r="G141" s="37"/>
      <c r="H141" s="35"/>
      <c r="I141" s="35"/>
      <c r="J141" s="35"/>
      <c r="K141" s="35"/>
      <c r="L141" s="109"/>
      <c r="M141" s="109"/>
      <c r="N141" s="51"/>
      <c r="O141" s="51"/>
      <c r="P141" s="51"/>
      <c r="Q141" s="46">
        <f t="shared" si="192"/>
        <v>6</v>
      </c>
      <c r="R141" s="35" t="str">
        <f t="shared" ca="1" si="191"/>
        <v>5/D</v>
      </c>
      <c r="S141" s="52"/>
      <c r="V141" s="45"/>
    </row>
    <row r="142" spans="1:22" ht="21" customHeight="1" x14ac:dyDescent="0.15">
      <c r="A142" s="34" t="str">
        <f t="shared" ca="1" si="190"/>
        <v>5/D</v>
      </c>
      <c r="B142" s="42">
        <f>V!A142</f>
        <v>11</v>
      </c>
      <c r="C142" s="42">
        <f>V!B142</f>
        <v>375</v>
      </c>
      <c r="D142" s="43" t="str">
        <f>V!D142</f>
        <v>Çift sütunlu aşağı listesi</v>
      </c>
      <c r="E142" s="37"/>
      <c r="F142" s="37"/>
      <c r="G142" s="37"/>
      <c r="H142" s="35"/>
      <c r="I142" s="35"/>
      <c r="J142" s="35"/>
      <c r="K142" s="35"/>
      <c r="L142" s="109"/>
      <c r="M142" s="109"/>
      <c r="N142" s="51"/>
      <c r="O142" s="51"/>
      <c r="P142" s="51"/>
      <c r="Q142" s="46">
        <f t="shared" si="192"/>
        <v>6</v>
      </c>
      <c r="R142" s="35" t="str">
        <f t="shared" ca="1" si="191"/>
        <v>5/D</v>
      </c>
      <c r="S142" s="52"/>
      <c r="V142" s="45"/>
    </row>
    <row r="143" spans="1:22" ht="21" customHeight="1" x14ac:dyDescent="0.15">
      <c r="A143" s="34" t="str">
        <f t="shared" ca="1" si="190"/>
        <v>5/D</v>
      </c>
      <c r="B143" s="42">
        <f>V!A143</f>
        <v>12</v>
      </c>
      <c r="C143" s="42">
        <f>V!B143</f>
        <v>376</v>
      </c>
      <c r="D143" s="43" t="str">
        <f>V!D143</f>
        <v>Çift sütunlu aşağı listesi</v>
      </c>
      <c r="E143" s="37"/>
      <c r="F143" s="37"/>
      <c r="G143" s="37"/>
      <c r="H143" s="35"/>
      <c r="I143" s="35"/>
      <c r="J143" s="35"/>
      <c r="K143" s="35"/>
      <c r="L143" s="109"/>
      <c r="M143" s="109"/>
      <c r="N143" s="51"/>
      <c r="O143" s="51"/>
      <c r="P143" s="51"/>
      <c r="Q143" s="46">
        <f t="shared" si="192"/>
        <v>6</v>
      </c>
      <c r="R143" s="35" t="str">
        <f t="shared" ca="1" si="191"/>
        <v>5/D</v>
      </c>
      <c r="S143" s="52"/>
      <c r="V143" s="45"/>
    </row>
    <row r="144" spans="1:22" ht="21" customHeight="1" x14ac:dyDescent="0.15">
      <c r="A144" s="34" t="str">
        <f t="shared" ca="1" si="190"/>
        <v>5/D</v>
      </c>
      <c r="B144" s="42">
        <f>V!A144</f>
        <v>13</v>
      </c>
      <c r="C144" s="42">
        <f>V!B144</f>
        <v>379</v>
      </c>
      <c r="D144" s="43" t="str">
        <f>V!D144</f>
        <v>Çift sütunlu aşağı listesi</v>
      </c>
      <c r="E144" s="37"/>
      <c r="F144" s="37"/>
      <c r="G144" s="37"/>
      <c r="H144" s="35"/>
      <c r="I144" s="35"/>
      <c r="J144" s="35"/>
      <c r="K144" s="35"/>
      <c r="L144" s="109"/>
      <c r="M144" s="109"/>
      <c r="N144" s="51"/>
      <c r="O144" s="51"/>
      <c r="P144" s="51"/>
      <c r="Q144" s="46">
        <f t="shared" si="192"/>
        <v>6</v>
      </c>
      <c r="R144" s="35" t="str">
        <f t="shared" ca="1" si="191"/>
        <v>5/D</v>
      </c>
      <c r="S144" s="52"/>
      <c r="V144" s="45"/>
    </row>
    <row r="145" spans="1:22" ht="21" customHeight="1" x14ac:dyDescent="0.15">
      <c r="A145" s="34" t="str">
        <f t="shared" ca="1" si="190"/>
        <v>5/D</v>
      </c>
      <c r="B145" s="42">
        <f>V!A145</f>
        <v>14</v>
      </c>
      <c r="C145" s="42">
        <f>V!B145</f>
        <v>380</v>
      </c>
      <c r="D145" s="43" t="str">
        <f>V!D145</f>
        <v>Çift sütunlu aşağı listesi</v>
      </c>
      <c r="E145" s="37"/>
      <c r="F145" s="37"/>
      <c r="G145" s="37"/>
      <c r="H145" s="35"/>
      <c r="I145" s="35"/>
      <c r="J145" s="35"/>
      <c r="K145" s="35"/>
      <c r="L145" s="109"/>
      <c r="M145" s="109"/>
      <c r="N145" s="51"/>
      <c r="O145" s="51"/>
      <c r="P145" s="51"/>
      <c r="Q145" s="46">
        <f t="shared" si="192"/>
        <v>6</v>
      </c>
      <c r="R145" s="35" t="str">
        <f t="shared" ca="1" si="191"/>
        <v>5/D</v>
      </c>
      <c r="S145" s="52"/>
      <c r="V145" s="45"/>
    </row>
    <row r="146" spans="1:22" ht="21" customHeight="1" x14ac:dyDescent="0.15">
      <c r="A146" s="34" t="str">
        <f t="shared" ca="1" si="190"/>
        <v>5/D</v>
      </c>
      <c r="B146" s="42">
        <f>V!A146</f>
        <v>15</v>
      </c>
      <c r="C146" s="42">
        <f>V!B146</f>
        <v>385</v>
      </c>
      <c r="D146" s="43" t="str">
        <f>V!D146</f>
        <v>Çift sütunlu aşağı listesi</v>
      </c>
      <c r="E146" s="37"/>
      <c r="F146" s="37"/>
      <c r="G146" s="37"/>
      <c r="H146" s="35"/>
      <c r="I146" s="35"/>
      <c r="J146" s="35"/>
      <c r="K146" s="35"/>
      <c r="L146" s="109"/>
      <c r="M146" s="109"/>
      <c r="N146" s="51"/>
      <c r="O146" s="51"/>
      <c r="P146" s="51"/>
      <c r="Q146" s="46">
        <f t="shared" si="192"/>
        <v>6</v>
      </c>
      <c r="R146" s="35" t="str">
        <f t="shared" ca="1" si="191"/>
        <v>5/D</v>
      </c>
      <c r="S146" s="52"/>
      <c r="V146" s="45"/>
    </row>
    <row r="147" spans="1:22" ht="21" customHeight="1" x14ac:dyDescent="0.15">
      <c r="A147" s="34" t="str">
        <f t="shared" ca="1" si="190"/>
        <v>5/D</v>
      </c>
      <c r="B147" s="42">
        <f>V!A147</f>
        <v>16</v>
      </c>
      <c r="C147" s="42">
        <f>V!B147</f>
        <v>387</v>
      </c>
      <c r="D147" s="43" t="str">
        <f>V!D147</f>
        <v>Çift sütunlu aşağı listesi</v>
      </c>
      <c r="E147" s="37"/>
      <c r="F147" s="37"/>
      <c r="G147" s="37"/>
      <c r="H147" s="35"/>
      <c r="I147" s="35"/>
      <c r="J147" s="35"/>
      <c r="K147" s="35"/>
      <c r="L147" s="109"/>
      <c r="M147" s="109"/>
      <c r="N147" s="51"/>
      <c r="O147" s="51"/>
      <c r="P147" s="51"/>
      <c r="Q147" s="46">
        <f t="shared" si="192"/>
        <v>6</v>
      </c>
      <c r="R147" s="35" t="str">
        <f t="shared" ca="1" si="191"/>
        <v>5/D</v>
      </c>
      <c r="S147" s="52"/>
      <c r="V147" s="45"/>
    </row>
    <row r="148" spans="1:22" ht="21" customHeight="1" x14ac:dyDescent="0.15">
      <c r="A148" s="34" t="str">
        <f t="shared" ca="1" si="190"/>
        <v>5/D</v>
      </c>
      <c r="B148" s="42">
        <f>V!A148</f>
        <v>17</v>
      </c>
      <c r="C148" s="42">
        <f>V!B148</f>
        <v>389</v>
      </c>
      <c r="D148" s="43" t="str">
        <f>V!D148</f>
        <v>Çift sütunlu aşağı listesi</v>
      </c>
      <c r="E148" s="37"/>
      <c r="F148" s="37"/>
      <c r="G148" s="37"/>
      <c r="H148" s="35"/>
      <c r="I148" s="35"/>
      <c r="J148" s="35"/>
      <c r="K148" s="35"/>
      <c r="L148" s="109"/>
      <c r="M148" s="109"/>
      <c r="N148" s="51"/>
      <c r="O148" s="51"/>
      <c r="P148" s="51"/>
      <c r="Q148" s="46">
        <f t="shared" si="192"/>
        <v>6</v>
      </c>
      <c r="R148" s="35" t="str">
        <f t="shared" ca="1" si="191"/>
        <v>5/D</v>
      </c>
      <c r="S148" s="52"/>
      <c r="V148" s="45"/>
    </row>
    <row r="149" spans="1:22" ht="21" customHeight="1" x14ac:dyDescent="0.15">
      <c r="A149" s="34" t="str">
        <f t="shared" ca="1" si="190"/>
        <v>5/D</v>
      </c>
      <c r="B149" s="42">
        <f>V!A149</f>
        <v>18</v>
      </c>
      <c r="C149" s="42">
        <f>V!B149</f>
        <v>391</v>
      </c>
      <c r="D149" s="43" t="str">
        <f>V!D149</f>
        <v>Çift sütunlu aşağı listesi</v>
      </c>
      <c r="E149" s="37"/>
      <c r="F149" s="37"/>
      <c r="G149" s="37"/>
      <c r="H149" s="35"/>
      <c r="I149" s="35"/>
      <c r="J149" s="35"/>
      <c r="K149" s="35"/>
      <c r="L149" s="109"/>
      <c r="M149" s="109"/>
      <c r="N149" s="51"/>
      <c r="O149" s="51"/>
      <c r="P149" s="51"/>
      <c r="Q149" s="46">
        <f t="shared" si="192"/>
        <v>6</v>
      </c>
      <c r="R149" s="35" t="str">
        <f t="shared" ca="1" si="191"/>
        <v>5/D</v>
      </c>
      <c r="S149" s="52"/>
      <c r="V149" s="45"/>
    </row>
    <row r="150" spans="1:22" ht="21" customHeight="1" x14ac:dyDescent="0.15">
      <c r="A150" s="34" t="str">
        <f t="shared" ca="1" si="190"/>
        <v>5/D</v>
      </c>
      <c r="B150" s="42">
        <f>V!A150</f>
        <v>19</v>
      </c>
      <c r="C150" s="42">
        <f>V!B150</f>
        <v>392</v>
      </c>
      <c r="D150" s="43" t="str">
        <f>V!D150</f>
        <v>Çift sütunlu aşağı listesi</v>
      </c>
      <c r="E150" s="37"/>
      <c r="F150" s="37"/>
      <c r="G150" s="37"/>
      <c r="H150" s="35"/>
      <c r="I150" s="35"/>
      <c r="J150" s="35"/>
      <c r="K150" s="35"/>
      <c r="L150" s="109"/>
      <c r="M150" s="109"/>
      <c r="N150" s="51"/>
      <c r="O150" s="51"/>
      <c r="P150" s="51"/>
      <c r="Q150" s="46">
        <f t="shared" si="192"/>
        <v>6</v>
      </c>
      <c r="R150" s="35" t="str">
        <f t="shared" ca="1" si="191"/>
        <v>5/D</v>
      </c>
      <c r="S150" s="52"/>
      <c r="V150" s="45"/>
    </row>
    <row r="151" spans="1:22" ht="21" customHeight="1" x14ac:dyDescent="0.15">
      <c r="A151" s="34" t="str">
        <f t="shared" ca="1" si="190"/>
        <v>5/D</v>
      </c>
      <c r="B151" s="42">
        <f>V!A151</f>
        <v>20</v>
      </c>
      <c r="C151" s="42">
        <f>V!B151</f>
        <v>394</v>
      </c>
      <c r="D151" s="43" t="str">
        <f>V!D151</f>
        <v>Çift sütunlu aşağı listesi</v>
      </c>
      <c r="E151" s="37"/>
      <c r="F151" s="37"/>
      <c r="G151" s="37"/>
      <c r="H151" s="35"/>
      <c r="I151" s="35"/>
      <c r="J151" s="35"/>
      <c r="K151" s="35"/>
      <c r="L151" s="109"/>
      <c r="M151" s="109"/>
      <c r="N151" s="51"/>
      <c r="O151" s="51"/>
      <c r="P151" s="51"/>
      <c r="Q151" s="46">
        <f t="shared" si="192"/>
        <v>6</v>
      </c>
      <c r="R151" s="35" t="str">
        <f t="shared" ca="1" si="191"/>
        <v>5/D</v>
      </c>
      <c r="S151" s="52"/>
      <c r="V151" s="45"/>
    </row>
    <row r="152" spans="1:22" ht="21" customHeight="1" x14ac:dyDescent="0.15">
      <c r="A152" s="34" t="str">
        <f t="shared" ca="1" si="190"/>
        <v>5/D</v>
      </c>
      <c r="B152" s="42">
        <f>V!A152</f>
        <v>21</v>
      </c>
      <c r="C152" s="42">
        <f>V!B152</f>
        <v>397</v>
      </c>
      <c r="D152" s="43" t="str">
        <f>V!D152</f>
        <v>Çift sütunlu aşağı listesi</v>
      </c>
      <c r="E152" s="37"/>
      <c r="F152" s="37"/>
      <c r="G152" s="37"/>
      <c r="H152" s="35"/>
      <c r="I152" s="35"/>
      <c r="J152" s="35"/>
      <c r="K152" s="35"/>
      <c r="L152" s="109"/>
      <c r="M152" s="109"/>
      <c r="N152" s="51"/>
      <c r="O152" s="51"/>
      <c r="P152" s="51"/>
      <c r="Q152" s="46">
        <f t="shared" si="192"/>
        <v>6</v>
      </c>
      <c r="R152" s="35" t="str">
        <f t="shared" ca="1" si="191"/>
        <v>5/D</v>
      </c>
      <c r="S152" s="52"/>
      <c r="V152" s="45"/>
    </row>
    <row r="153" spans="1:22" ht="21" customHeight="1" x14ac:dyDescent="0.15">
      <c r="A153" s="34" t="str">
        <f t="shared" ca="1" si="190"/>
        <v>5/D</v>
      </c>
      <c r="B153" s="42">
        <f>V!A153</f>
        <v>22</v>
      </c>
      <c r="C153" s="42">
        <f>V!B153</f>
        <v>444</v>
      </c>
      <c r="D153" s="43" t="str">
        <f>V!D153</f>
        <v>Çift sütunlu aşağı listesi</v>
      </c>
      <c r="E153" s="37"/>
      <c r="F153" s="37"/>
      <c r="G153" s="37"/>
      <c r="H153" s="35"/>
      <c r="I153" s="35"/>
      <c r="J153" s="35"/>
      <c r="K153" s="35"/>
      <c r="L153" s="109"/>
      <c r="M153" s="109"/>
      <c r="N153" s="51"/>
      <c r="O153" s="51"/>
      <c r="P153" s="51"/>
      <c r="Q153" s="46">
        <f t="shared" si="192"/>
        <v>6</v>
      </c>
      <c r="R153" s="35" t="str">
        <f t="shared" ca="1" si="191"/>
        <v>5/D</v>
      </c>
      <c r="S153" s="52"/>
      <c r="V153" s="45"/>
    </row>
    <row r="154" spans="1:22" ht="21" customHeight="1" x14ac:dyDescent="0.15">
      <c r="A154" s="34" t="str">
        <f t="shared" ca="1" si="190"/>
        <v>5/D</v>
      </c>
      <c r="B154" s="42">
        <f>V!A154</f>
        <v>23</v>
      </c>
      <c r="C154" s="42">
        <f>V!B154</f>
        <v>463</v>
      </c>
      <c r="D154" s="43" t="str">
        <f>V!D154</f>
        <v>Çift sütunlu aşağı listesi</v>
      </c>
      <c r="E154" s="37"/>
      <c r="F154" s="37"/>
      <c r="G154" s="37"/>
      <c r="H154" s="35"/>
      <c r="I154" s="35"/>
      <c r="J154" s="35"/>
      <c r="K154" s="35"/>
      <c r="L154" s="109"/>
      <c r="M154" s="109"/>
      <c r="N154" s="51"/>
      <c r="O154" s="51"/>
      <c r="P154" s="51"/>
      <c r="Q154" s="46">
        <f t="shared" si="192"/>
        <v>6</v>
      </c>
      <c r="R154" s="35" t="str">
        <f t="shared" ca="1" si="191"/>
        <v>5/D</v>
      </c>
      <c r="S154" s="52"/>
      <c r="V154" s="45"/>
    </row>
    <row r="155" spans="1:22" ht="21" customHeight="1" x14ac:dyDescent="0.15">
      <c r="A155" s="34" t="str">
        <f t="shared" ca="1" si="190"/>
        <v>5/D</v>
      </c>
      <c r="B155" s="42">
        <f>V!A155</f>
        <v>24</v>
      </c>
      <c r="C155" s="42">
        <f>V!B155</f>
        <v>543</v>
      </c>
      <c r="D155" s="43" t="str">
        <f>V!D155</f>
        <v>Çift sütunlu aşağı listesi</v>
      </c>
      <c r="E155" s="37"/>
      <c r="F155" s="37"/>
      <c r="G155" s="37"/>
      <c r="H155" s="35"/>
      <c r="I155" s="35"/>
      <c r="J155" s="35"/>
      <c r="K155" s="35"/>
      <c r="L155" s="109"/>
      <c r="M155" s="109"/>
      <c r="N155" s="51"/>
      <c r="O155" s="51"/>
      <c r="P155" s="51"/>
      <c r="Q155" s="46">
        <f t="shared" si="192"/>
        <v>6</v>
      </c>
      <c r="R155" s="35" t="str">
        <f t="shared" ca="1" si="191"/>
        <v>5/D</v>
      </c>
      <c r="S155" s="52"/>
      <c r="V155" s="45"/>
    </row>
    <row r="156" spans="1:22" ht="21" customHeight="1" x14ac:dyDescent="0.15">
      <c r="A156" s="34" t="str">
        <f t="shared" ca="1" si="190"/>
        <v>5/D</v>
      </c>
      <c r="B156" s="42">
        <f>V!A156</f>
        <v>25</v>
      </c>
      <c r="C156" s="42">
        <f>V!B156</f>
        <v>642</v>
      </c>
      <c r="D156" s="43" t="str">
        <f>V!D156</f>
        <v>Çift sütunlu aşağı listesi</v>
      </c>
      <c r="E156" s="37"/>
      <c r="F156" s="37"/>
      <c r="G156" s="37"/>
      <c r="H156" s="35"/>
      <c r="I156" s="35"/>
      <c r="J156" s="35"/>
      <c r="K156" s="35"/>
      <c r="L156" s="109"/>
      <c r="M156" s="109"/>
      <c r="N156" s="51"/>
      <c r="O156" s="51"/>
      <c r="P156" s="51"/>
      <c r="Q156" s="46">
        <f t="shared" si="192"/>
        <v>6</v>
      </c>
      <c r="R156" s="35" t="str">
        <f t="shared" ca="1" si="191"/>
        <v>5/D</v>
      </c>
      <c r="S156" s="52"/>
      <c r="V156" s="45"/>
    </row>
    <row r="157" spans="1:22" ht="21" customHeight="1" x14ac:dyDescent="0.15">
      <c r="A157" s="34" t="str">
        <f t="shared" ca="1" si="190"/>
        <v>5/D</v>
      </c>
      <c r="B157" s="42">
        <f>V!A157</f>
        <v>26</v>
      </c>
      <c r="C157" s="42">
        <f>V!B157</f>
        <v>755</v>
      </c>
      <c r="D157" s="43" t="str">
        <f>V!D157</f>
        <v>Çift sütunlu aşağı listesi</v>
      </c>
      <c r="E157" s="37"/>
      <c r="F157" s="37"/>
      <c r="G157" s="37"/>
      <c r="H157" s="35"/>
      <c r="I157" s="35"/>
      <c r="J157" s="35"/>
      <c r="K157" s="35"/>
      <c r="L157" s="109"/>
      <c r="M157" s="109"/>
      <c r="N157" s="51"/>
      <c r="O157" s="51"/>
      <c r="P157" s="51"/>
      <c r="Q157" s="46">
        <f t="shared" si="192"/>
        <v>6</v>
      </c>
      <c r="R157" s="35" t="str">
        <f t="shared" ca="1" si="191"/>
        <v>5/D</v>
      </c>
      <c r="S157" s="52"/>
      <c r="V157" s="45"/>
    </row>
    <row r="158" spans="1:22" ht="21" customHeight="1" x14ac:dyDescent="0.15">
      <c r="A158" s="34" t="str">
        <f t="shared" ca="1" si="190"/>
        <v>5/D</v>
      </c>
      <c r="B158" s="42">
        <f>V!A158</f>
        <v>27</v>
      </c>
      <c r="C158" s="42">
        <f>V!B158</f>
        <v>773</v>
      </c>
      <c r="D158" s="43" t="str">
        <f>V!D158</f>
        <v>Çift sütunlu aşağı listesi</v>
      </c>
      <c r="E158" s="37"/>
      <c r="F158" s="37"/>
      <c r="G158" s="37"/>
      <c r="H158" s="35"/>
      <c r="I158" s="35"/>
      <c r="J158" s="35"/>
      <c r="K158" s="35"/>
      <c r="L158" s="109"/>
      <c r="M158" s="109"/>
      <c r="N158" s="51"/>
      <c r="O158" s="51"/>
      <c r="P158" s="51"/>
      <c r="Q158" s="46">
        <f t="shared" si="192"/>
        <v>6</v>
      </c>
      <c r="R158" s="35" t="str">
        <f t="shared" ca="1" si="191"/>
        <v>5/D</v>
      </c>
      <c r="S158" s="52"/>
      <c r="V158" s="45"/>
    </row>
    <row r="159" spans="1:22" ht="21" customHeight="1" x14ac:dyDescent="0.15">
      <c r="A159" s="34" t="str">
        <f t="shared" ca="1" si="190"/>
        <v>5/D</v>
      </c>
      <c r="B159" s="42">
        <f>V!A159</f>
        <v>28</v>
      </c>
      <c r="C159" s="42">
        <f>V!B159</f>
        <v>789</v>
      </c>
      <c r="D159" s="43" t="str">
        <f>V!D159</f>
        <v>Çift sütunlu aşağı listesi</v>
      </c>
      <c r="E159" s="37"/>
      <c r="F159" s="37"/>
      <c r="G159" s="37"/>
      <c r="H159" s="35"/>
      <c r="I159" s="35"/>
      <c r="J159" s="35"/>
      <c r="K159" s="35"/>
      <c r="L159" s="109"/>
      <c r="M159" s="109"/>
      <c r="N159" s="51"/>
      <c r="O159" s="51"/>
      <c r="P159" s="51"/>
      <c r="Q159" s="46">
        <f t="shared" si="192"/>
        <v>6</v>
      </c>
      <c r="R159" s="35" t="str">
        <f t="shared" ca="1" si="191"/>
        <v>5/D</v>
      </c>
      <c r="S159" s="52"/>
      <c r="V159" s="45"/>
    </row>
    <row r="160" spans="1:22" ht="21" customHeight="1" x14ac:dyDescent="0.15">
      <c r="A160" s="34" t="str">
        <f t="shared" ca="1" si="190"/>
        <v>5/D</v>
      </c>
      <c r="B160" s="42">
        <f>V!A160</f>
        <v>29</v>
      </c>
      <c r="C160" s="42">
        <f>V!B160</f>
        <v>791</v>
      </c>
      <c r="D160" s="43" t="str">
        <f>V!D160</f>
        <v>Çift sütunlu aşağı listesi</v>
      </c>
      <c r="E160" s="37"/>
      <c r="F160" s="37"/>
      <c r="G160" s="37"/>
      <c r="H160" s="35"/>
      <c r="I160" s="35"/>
      <c r="J160" s="35"/>
      <c r="K160" s="35"/>
      <c r="L160" s="109"/>
      <c r="M160" s="109"/>
      <c r="N160" s="51"/>
      <c r="O160" s="51"/>
      <c r="P160" s="51"/>
      <c r="Q160" s="46">
        <f t="shared" si="192"/>
        <v>6</v>
      </c>
      <c r="R160" s="35" t="str">
        <f t="shared" ca="1" si="191"/>
        <v>5/D</v>
      </c>
      <c r="S160" s="52"/>
      <c r="V160" s="45"/>
    </row>
    <row r="161" spans="1:22" ht="21" customHeight="1" x14ac:dyDescent="0.15">
      <c r="A161" s="34" t="str">
        <f t="shared" ca="1" si="190"/>
        <v>5/D</v>
      </c>
      <c r="B161" s="42">
        <f>V!A161</f>
        <v>30</v>
      </c>
      <c r="C161" s="42">
        <f>V!B161</f>
        <v>796</v>
      </c>
      <c r="D161" s="43" t="str">
        <f>V!D161</f>
        <v>Çift sütunlu aşağı listesi</v>
      </c>
      <c r="E161" s="37"/>
      <c r="F161" s="37"/>
      <c r="G161" s="37"/>
      <c r="H161" s="35"/>
      <c r="I161" s="35"/>
      <c r="J161" s="35"/>
      <c r="K161" s="35"/>
      <c r="L161" s="109"/>
      <c r="M161" s="109"/>
      <c r="N161" s="51"/>
      <c r="O161" s="51"/>
      <c r="P161" s="51"/>
      <c r="Q161" s="46">
        <f t="shared" si="192"/>
        <v>6</v>
      </c>
      <c r="R161" s="35" t="str">
        <f t="shared" ca="1" si="191"/>
        <v>5/D</v>
      </c>
      <c r="S161" s="52"/>
      <c r="V161" s="45"/>
    </row>
    <row r="162" spans="1:22" ht="21" customHeight="1" x14ac:dyDescent="0.15">
      <c r="A162" s="34" t="str">
        <f t="shared" ca="1" si="190"/>
        <v>5/D</v>
      </c>
      <c r="B162" s="42">
        <f>V!A162</f>
        <v>31</v>
      </c>
      <c r="C162" s="42">
        <f>V!B162</f>
        <v>817</v>
      </c>
      <c r="D162" s="43" t="str">
        <f>V!D162</f>
        <v>Çift sütunlu aşağı listesi</v>
      </c>
      <c r="E162" s="37"/>
      <c r="F162" s="37"/>
      <c r="G162" s="37"/>
      <c r="H162" s="35"/>
      <c r="I162" s="35"/>
      <c r="J162" s="35"/>
      <c r="K162" s="35"/>
      <c r="L162" s="109"/>
      <c r="M162" s="109"/>
      <c r="N162" s="51"/>
      <c r="O162" s="51"/>
      <c r="P162" s="51"/>
      <c r="Q162" s="46">
        <f t="shared" si="192"/>
        <v>6</v>
      </c>
      <c r="R162" s="35" t="str">
        <f t="shared" ca="1" si="191"/>
        <v>5/D</v>
      </c>
      <c r="S162" s="52"/>
      <c r="V162" s="45"/>
    </row>
    <row r="163" spans="1:22" ht="21" customHeight="1" x14ac:dyDescent="0.15">
      <c r="A163" s="34" t="str">
        <f t="shared" ca="1" si="190"/>
        <v>5/D</v>
      </c>
      <c r="B163" s="42">
        <f>V!A163</f>
        <v>32</v>
      </c>
      <c r="C163" s="42">
        <f>V!B163</f>
        <v>842</v>
      </c>
      <c r="D163" s="43" t="str">
        <f>V!D163</f>
        <v>Çift sütunlu aşağı listesi</v>
      </c>
      <c r="E163" s="37"/>
      <c r="F163" s="37"/>
      <c r="G163" s="37"/>
      <c r="H163" s="35"/>
      <c r="I163" s="35"/>
      <c r="J163" s="35"/>
      <c r="K163" s="35"/>
      <c r="L163" s="109"/>
      <c r="M163" s="109"/>
      <c r="N163" s="51"/>
      <c r="O163" s="51"/>
      <c r="P163" s="51"/>
      <c r="Q163" s="46">
        <f t="shared" si="192"/>
        <v>6</v>
      </c>
      <c r="R163" s="35" t="str">
        <f t="shared" ca="1" si="191"/>
        <v>5/D</v>
      </c>
      <c r="S163" s="52"/>
      <c r="V163" s="45"/>
    </row>
    <row r="164" spans="1:22" ht="21" customHeight="1" x14ac:dyDescent="0.15">
      <c r="A164" s="34" t="str">
        <f t="shared" ca="1" si="190"/>
        <v>5/D</v>
      </c>
      <c r="B164" s="42">
        <f>V!A164</f>
        <v>33</v>
      </c>
      <c r="C164" s="42">
        <f>V!B164</f>
        <v>852</v>
      </c>
      <c r="D164" s="43" t="str">
        <f>V!D164</f>
        <v>Çift sütunlu aşağı listesi</v>
      </c>
      <c r="E164" s="37"/>
      <c r="F164" s="37"/>
      <c r="G164" s="37"/>
      <c r="H164" s="35"/>
      <c r="I164" s="35"/>
      <c r="J164" s="35"/>
      <c r="K164" s="35"/>
      <c r="L164" s="109"/>
      <c r="M164" s="109"/>
      <c r="N164" s="51"/>
      <c r="O164" s="51"/>
      <c r="P164" s="51"/>
      <c r="Q164" s="46">
        <f t="shared" si="192"/>
        <v>6</v>
      </c>
      <c r="R164" s="35" t="str">
        <f t="shared" ca="1" si="191"/>
        <v>5/D</v>
      </c>
      <c r="S164" s="52"/>
      <c r="V164" s="45"/>
    </row>
    <row r="165" spans="1:22" ht="21" customHeight="1" x14ac:dyDescent="0.15">
      <c r="A165" s="34" t="str">
        <f t="shared" ca="1" si="190"/>
        <v>5/D</v>
      </c>
      <c r="B165" s="42">
        <f>V!A165</f>
        <v>34</v>
      </c>
      <c r="C165" s="42">
        <f>V!B165</f>
        <v>868</v>
      </c>
      <c r="D165" s="43" t="str">
        <f>V!D165</f>
        <v>Çift sütunlu aşağı listesi</v>
      </c>
      <c r="E165" s="37"/>
      <c r="F165" s="37"/>
      <c r="G165" s="37"/>
      <c r="H165" s="35"/>
      <c r="I165" s="35"/>
      <c r="J165" s="35"/>
      <c r="K165" s="35"/>
      <c r="L165" s="109"/>
      <c r="M165" s="109"/>
      <c r="N165" s="51"/>
      <c r="O165" s="51"/>
      <c r="P165" s="51"/>
      <c r="Q165" s="46">
        <f t="shared" si="192"/>
        <v>6</v>
      </c>
      <c r="R165" s="35" t="str">
        <f t="shared" ca="1" si="191"/>
        <v>5/D</v>
      </c>
      <c r="S165" s="52"/>
      <c r="V165" s="45"/>
    </row>
    <row r="166" spans="1:22" ht="21" customHeight="1" x14ac:dyDescent="0.15">
      <c r="A166" s="34" t="str">
        <f t="shared" ca="1" si="190"/>
        <v>5/D</v>
      </c>
      <c r="B166" s="42">
        <f>V!A166</f>
        <v>35</v>
      </c>
      <c r="C166" s="42">
        <f>V!B166</f>
        <v>875</v>
      </c>
      <c r="D166" s="43" t="str">
        <f>V!D166</f>
        <v>Çift sütunlu aşağı listesi</v>
      </c>
      <c r="E166" s="37"/>
      <c r="F166" s="37"/>
      <c r="G166" s="37"/>
      <c r="H166" s="35"/>
      <c r="I166" s="35"/>
      <c r="J166" s="35"/>
      <c r="K166" s="35"/>
      <c r="L166" s="109"/>
      <c r="M166" s="109"/>
      <c r="N166" s="51"/>
      <c r="O166" s="51"/>
      <c r="P166" s="51"/>
      <c r="Q166" s="46">
        <f t="shared" si="192"/>
        <v>6</v>
      </c>
      <c r="R166" s="35" t="str">
        <f t="shared" ca="1" si="191"/>
        <v>5/D</v>
      </c>
      <c r="S166" s="52"/>
      <c r="V166" s="45"/>
    </row>
    <row r="167" spans="1:22" ht="21" customHeight="1" x14ac:dyDescent="0.15">
      <c r="A167" s="34" t="str">
        <f t="shared" ca="1" si="190"/>
        <v>5/D</v>
      </c>
      <c r="B167" s="42">
        <f>V!A167</f>
        <v>36</v>
      </c>
      <c r="C167" s="42">
        <f>V!B167</f>
        <v>879</v>
      </c>
      <c r="D167" s="43" t="str">
        <f>V!D167</f>
        <v>Çift sütunlu aşağı listesi</v>
      </c>
      <c r="E167" s="37"/>
      <c r="F167" s="37"/>
      <c r="G167" s="37"/>
      <c r="H167" s="35"/>
      <c r="I167" s="35"/>
      <c r="J167" s="35"/>
      <c r="K167" s="35"/>
      <c r="L167" s="109"/>
      <c r="M167" s="109"/>
      <c r="N167" s="51"/>
      <c r="O167" s="51"/>
      <c r="P167" s="51"/>
      <c r="Q167" s="46">
        <f t="shared" si="192"/>
        <v>6</v>
      </c>
      <c r="R167" s="35" t="str">
        <f t="shared" ca="1" si="191"/>
        <v>5/D</v>
      </c>
      <c r="S167" s="52"/>
      <c r="V167" s="45"/>
    </row>
    <row r="168" spans="1:22" ht="21" customHeight="1" x14ac:dyDescent="0.15">
      <c r="A168" s="34" t="str">
        <f t="shared" ca="1" si="190"/>
        <v>5/D</v>
      </c>
      <c r="B168" s="42">
        <f>V!A168</f>
        <v>37</v>
      </c>
      <c r="C168" s="42">
        <f>V!B168</f>
        <v>880</v>
      </c>
      <c r="D168" s="43" t="str">
        <f>V!D168</f>
        <v>Çift sütunlu aşağı listesi</v>
      </c>
      <c r="E168" s="37"/>
      <c r="F168" s="37"/>
      <c r="G168" s="37"/>
      <c r="H168" s="35"/>
      <c r="I168" s="35"/>
      <c r="J168" s="35"/>
      <c r="K168" s="35"/>
      <c r="L168" s="109"/>
      <c r="M168" s="109"/>
      <c r="N168" s="51"/>
      <c r="O168" s="51"/>
      <c r="P168" s="51"/>
      <c r="Q168" s="46">
        <f t="shared" si="192"/>
        <v>6</v>
      </c>
      <c r="R168" s="35" t="str">
        <f t="shared" ca="1" si="191"/>
        <v>5/D</v>
      </c>
      <c r="S168" s="52"/>
      <c r="V168" s="45"/>
    </row>
    <row r="169" spans="1:22" ht="21" customHeight="1" x14ac:dyDescent="0.15">
      <c r="A169" s="34" t="str">
        <f t="shared" ca="1" si="190"/>
        <v>5/D</v>
      </c>
      <c r="B169" s="42">
        <f>V!A169</f>
        <v>38</v>
      </c>
      <c r="C169" s="42">
        <f>V!B169</f>
        <v>887</v>
      </c>
      <c r="D169" s="43" t="str">
        <f>V!D169</f>
        <v>Çift sütunlu aşağı listesi</v>
      </c>
      <c r="E169" s="37"/>
      <c r="F169" s="37"/>
      <c r="G169" s="37"/>
      <c r="H169" s="35"/>
      <c r="I169" s="35"/>
      <c r="J169" s="35"/>
      <c r="K169" s="35"/>
      <c r="L169" s="109"/>
      <c r="M169" s="109"/>
      <c r="N169" s="51"/>
      <c r="O169" s="51"/>
      <c r="P169" s="51"/>
      <c r="Q169" s="46">
        <f t="shared" si="192"/>
        <v>6</v>
      </c>
      <c r="R169" s="35" t="str">
        <f t="shared" ca="1" si="191"/>
        <v>5/D</v>
      </c>
      <c r="S169" s="52"/>
      <c r="V169" s="45"/>
    </row>
    <row r="170" spans="1:22" ht="21" customHeight="1" x14ac:dyDescent="0.15">
      <c r="A170" s="34" t="str">
        <f t="shared" ca="1" si="190"/>
        <v>5/E</v>
      </c>
      <c r="B170" s="42">
        <f>V!A170</f>
        <v>1</v>
      </c>
      <c r="C170" s="42">
        <f>V!B170</f>
        <v>23</v>
      </c>
      <c r="D170" s="43" t="str">
        <f>V!D170</f>
        <v>Çift sütunlu aşağı listesi</v>
      </c>
      <c r="E170" s="37"/>
      <c r="F170" s="37"/>
      <c r="G170" s="37"/>
      <c r="H170" s="35"/>
      <c r="I170" s="35"/>
      <c r="J170" s="35"/>
      <c r="K170" s="35"/>
      <c r="L170" s="109"/>
      <c r="M170" s="109"/>
      <c r="N170" s="51"/>
      <c r="O170" s="51"/>
      <c r="P170" s="51"/>
      <c r="Q170" s="46">
        <f t="shared" si="192"/>
        <v>7</v>
      </c>
      <c r="R170" s="35" t="str">
        <f t="shared" ca="1" si="191"/>
        <v>5/E</v>
      </c>
      <c r="S170" s="52"/>
      <c r="V170" s="45"/>
    </row>
    <row r="171" spans="1:22" ht="21" customHeight="1" x14ac:dyDescent="0.15">
      <c r="A171" s="34" t="str">
        <f t="shared" ca="1" si="190"/>
        <v>5/E</v>
      </c>
      <c r="B171" s="42">
        <f>V!A171</f>
        <v>2</v>
      </c>
      <c r="C171" s="42">
        <f>V!B171</f>
        <v>66</v>
      </c>
      <c r="D171" s="43" t="str">
        <f>V!D171</f>
        <v>Çift sütunlu aşağı listesi</v>
      </c>
      <c r="E171" s="37"/>
      <c r="F171" s="37"/>
      <c r="G171" s="37"/>
      <c r="H171" s="35"/>
      <c r="I171" s="35"/>
      <c r="J171" s="35"/>
      <c r="K171" s="35"/>
      <c r="L171" s="109"/>
      <c r="M171" s="109"/>
      <c r="N171" s="51"/>
      <c r="O171" s="51"/>
      <c r="P171" s="51"/>
      <c r="Q171" s="46">
        <f t="shared" si="192"/>
        <v>7</v>
      </c>
      <c r="R171" s="35" t="str">
        <f t="shared" ca="1" si="191"/>
        <v>5/E</v>
      </c>
      <c r="S171" s="52"/>
      <c r="V171" s="45"/>
    </row>
    <row r="172" spans="1:22" ht="21" customHeight="1" x14ac:dyDescent="0.15">
      <c r="A172" s="34" t="str">
        <f t="shared" ca="1" si="190"/>
        <v>5/E</v>
      </c>
      <c r="B172" s="42">
        <f>V!A172</f>
        <v>3</v>
      </c>
      <c r="C172" s="42">
        <f>V!B172</f>
        <v>273</v>
      </c>
      <c r="D172" s="43" t="str">
        <f>V!D172</f>
        <v>Çift sütunlu aşağı listesi</v>
      </c>
      <c r="E172" s="37"/>
      <c r="F172" s="37"/>
      <c r="G172" s="37"/>
      <c r="H172" s="35"/>
      <c r="I172" s="35"/>
      <c r="J172" s="35"/>
      <c r="K172" s="35"/>
      <c r="L172" s="109"/>
      <c r="M172" s="109"/>
      <c r="N172" s="51"/>
      <c r="O172" s="51"/>
      <c r="P172" s="51"/>
      <c r="Q172" s="46">
        <f t="shared" si="192"/>
        <v>7</v>
      </c>
      <c r="R172" s="35" t="str">
        <f t="shared" ca="1" si="191"/>
        <v>5/E</v>
      </c>
      <c r="S172" s="52"/>
      <c r="V172" s="45"/>
    </row>
    <row r="173" spans="1:22" ht="21" customHeight="1" x14ac:dyDescent="0.15">
      <c r="A173" s="34" t="str">
        <f t="shared" ca="1" si="190"/>
        <v>5/E</v>
      </c>
      <c r="B173" s="42">
        <f>V!A173</f>
        <v>4</v>
      </c>
      <c r="C173" s="42">
        <f>V!B173</f>
        <v>298</v>
      </c>
      <c r="D173" s="43" t="str">
        <f>V!D173</f>
        <v>Çift sütunlu aşağı listesi</v>
      </c>
      <c r="E173" s="37"/>
      <c r="F173" s="37"/>
      <c r="G173" s="37"/>
      <c r="H173" s="35"/>
      <c r="I173" s="35"/>
      <c r="J173" s="35"/>
      <c r="K173" s="35"/>
      <c r="L173" s="109"/>
      <c r="M173" s="109"/>
      <c r="N173" s="51"/>
      <c r="O173" s="51"/>
      <c r="P173" s="51"/>
      <c r="Q173" s="46">
        <f t="shared" si="192"/>
        <v>7</v>
      </c>
      <c r="R173" s="35" t="str">
        <f t="shared" ca="1" si="191"/>
        <v>5/E</v>
      </c>
      <c r="S173" s="52"/>
      <c r="V173" s="45"/>
    </row>
    <row r="174" spans="1:22" ht="21" customHeight="1" x14ac:dyDescent="0.15">
      <c r="A174" s="34" t="str">
        <f t="shared" ca="1" si="190"/>
        <v>5/E</v>
      </c>
      <c r="B174" s="42">
        <f>V!A174</f>
        <v>5</v>
      </c>
      <c r="C174" s="42">
        <f>V!B174</f>
        <v>481</v>
      </c>
      <c r="D174" s="43" t="str">
        <f>V!D174</f>
        <v>Çift sütunlu aşağı listesi</v>
      </c>
      <c r="E174" s="37"/>
      <c r="F174" s="37"/>
      <c r="G174" s="37"/>
      <c r="H174" s="35"/>
      <c r="I174" s="35"/>
      <c r="J174" s="35"/>
      <c r="K174" s="35"/>
      <c r="L174" s="109"/>
      <c r="M174" s="109"/>
      <c r="N174" s="51"/>
      <c r="O174" s="51"/>
      <c r="P174" s="51"/>
      <c r="Q174" s="46">
        <f t="shared" si="192"/>
        <v>7</v>
      </c>
      <c r="R174" s="35" t="str">
        <f t="shared" ca="1" si="191"/>
        <v>5/E</v>
      </c>
      <c r="S174" s="52"/>
      <c r="V174" s="45"/>
    </row>
    <row r="175" spans="1:22" ht="21" customHeight="1" x14ac:dyDescent="0.15">
      <c r="A175" s="34" t="str">
        <f t="shared" ca="1" si="190"/>
        <v>5/E</v>
      </c>
      <c r="B175" s="42">
        <f>V!A175</f>
        <v>6</v>
      </c>
      <c r="C175" s="42">
        <f>V!B175</f>
        <v>485</v>
      </c>
      <c r="D175" s="43" t="str">
        <f>V!D175</f>
        <v>Çift sütunlu aşağı listesi</v>
      </c>
      <c r="E175" s="37"/>
      <c r="F175" s="37"/>
      <c r="G175" s="37"/>
      <c r="H175" s="35"/>
      <c r="I175" s="35"/>
      <c r="J175" s="35"/>
      <c r="K175" s="35"/>
      <c r="L175" s="109"/>
      <c r="M175" s="109"/>
      <c r="N175" s="51"/>
      <c r="O175" s="51"/>
      <c r="P175" s="51"/>
      <c r="Q175" s="46">
        <f t="shared" si="192"/>
        <v>7</v>
      </c>
      <c r="R175" s="35" t="str">
        <f t="shared" ca="1" si="191"/>
        <v>5/E</v>
      </c>
      <c r="S175" s="52"/>
    </row>
    <row r="176" spans="1:22" ht="21" customHeight="1" x14ac:dyDescent="0.15">
      <c r="A176" s="34" t="str">
        <f t="shared" ca="1" si="190"/>
        <v>5/E</v>
      </c>
      <c r="B176" s="42">
        <f>V!A176</f>
        <v>7</v>
      </c>
      <c r="C176" s="42">
        <f>V!B176</f>
        <v>488</v>
      </c>
      <c r="D176" s="43" t="str">
        <f>V!D176</f>
        <v>Çift sütunlu aşağı listesi</v>
      </c>
      <c r="E176" s="37"/>
      <c r="F176" s="37"/>
      <c r="G176" s="37"/>
      <c r="H176" s="35"/>
      <c r="I176" s="35"/>
      <c r="J176" s="35"/>
      <c r="K176" s="35"/>
      <c r="L176" s="109"/>
      <c r="M176" s="109"/>
      <c r="N176" s="51"/>
      <c r="O176" s="51"/>
      <c r="P176" s="51"/>
      <c r="Q176" s="46">
        <f t="shared" si="192"/>
        <v>7</v>
      </c>
      <c r="R176" s="35" t="str">
        <f t="shared" ca="1" si="191"/>
        <v>5/E</v>
      </c>
      <c r="S176" s="52"/>
    </row>
    <row r="177" spans="1:19" ht="21" customHeight="1" x14ac:dyDescent="0.15">
      <c r="A177" s="34" t="str">
        <f t="shared" ca="1" si="190"/>
        <v>5/E</v>
      </c>
      <c r="B177" s="42">
        <f>V!A177</f>
        <v>8</v>
      </c>
      <c r="C177" s="42">
        <f>V!B177</f>
        <v>491</v>
      </c>
      <c r="D177" s="43" t="str">
        <f>V!D177</f>
        <v>Çift sütunlu aşağı listesi</v>
      </c>
      <c r="E177" s="37"/>
      <c r="F177" s="37"/>
      <c r="G177" s="37"/>
      <c r="H177" s="35"/>
      <c r="I177" s="35"/>
      <c r="J177" s="35"/>
      <c r="K177" s="35"/>
      <c r="L177" s="109"/>
      <c r="M177" s="109"/>
      <c r="N177" s="51"/>
      <c r="O177" s="51"/>
      <c r="P177" s="51"/>
      <c r="Q177" s="46">
        <f t="shared" si="192"/>
        <v>7</v>
      </c>
      <c r="R177" s="35" t="str">
        <f t="shared" ca="1" si="191"/>
        <v>5/E</v>
      </c>
      <c r="S177" s="52"/>
    </row>
    <row r="178" spans="1:19" ht="21" customHeight="1" x14ac:dyDescent="0.15">
      <c r="A178" s="34" t="str">
        <f t="shared" ca="1" si="190"/>
        <v>5/E</v>
      </c>
      <c r="B178" s="42">
        <f>V!A178</f>
        <v>9</v>
      </c>
      <c r="C178" s="42">
        <f>V!B178</f>
        <v>504</v>
      </c>
      <c r="D178" s="43" t="str">
        <f>V!D178</f>
        <v>Çift sütunlu aşağı listesi</v>
      </c>
      <c r="E178" s="37"/>
      <c r="F178" s="37"/>
      <c r="G178" s="37"/>
      <c r="H178" s="35"/>
      <c r="I178" s="35"/>
      <c r="J178" s="35"/>
      <c r="K178" s="35"/>
      <c r="L178" s="109"/>
      <c r="M178" s="109"/>
      <c r="N178" s="51"/>
      <c r="O178" s="51"/>
      <c r="P178" s="51"/>
      <c r="Q178" s="46">
        <f t="shared" si="192"/>
        <v>7</v>
      </c>
      <c r="R178" s="35" t="str">
        <f t="shared" ca="1" si="191"/>
        <v>5/E</v>
      </c>
      <c r="S178" s="52"/>
    </row>
    <row r="179" spans="1:19" ht="21" customHeight="1" x14ac:dyDescent="0.15">
      <c r="A179" s="34" t="str">
        <f t="shared" ca="1" si="190"/>
        <v>5/E</v>
      </c>
      <c r="B179" s="42">
        <f>V!A179</f>
        <v>10</v>
      </c>
      <c r="C179" s="42">
        <f>V!B179</f>
        <v>515</v>
      </c>
      <c r="D179" s="43" t="str">
        <f>V!D179</f>
        <v>Çift sütunlu aşağı listesi</v>
      </c>
      <c r="E179" s="37"/>
      <c r="F179" s="37"/>
      <c r="G179" s="37"/>
      <c r="H179" s="35"/>
      <c r="I179" s="35"/>
      <c r="J179" s="35"/>
      <c r="K179" s="35"/>
      <c r="L179" s="109"/>
      <c r="M179" s="109"/>
      <c r="N179" s="51"/>
      <c r="O179" s="51"/>
      <c r="P179" s="51"/>
      <c r="Q179" s="46">
        <f t="shared" si="192"/>
        <v>7</v>
      </c>
      <c r="R179" s="35" t="str">
        <f t="shared" ca="1" si="191"/>
        <v>5/E</v>
      </c>
      <c r="S179" s="52"/>
    </row>
    <row r="180" spans="1:19" ht="21" customHeight="1" x14ac:dyDescent="0.15">
      <c r="A180" s="34" t="str">
        <f t="shared" ca="1" si="190"/>
        <v>5/E</v>
      </c>
      <c r="B180" s="42">
        <f>V!A180</f>
        <v>11</v>
      </c>
      <c r="C180" s="42">
        <f>V!B180</f>
        <v>517</v>
      </c>
      <c r="D180" s="43" t="str">
        <f>V!D180</f>
        <v>Çift sütunlu aşağı listesi</v>
      </c>
      <c r="E180" s="37"/>
      <c r="F180" s="37"/>
      <c r="G180" s="37"/>
      <c r="H180" s="35"/>
      <c r="I180" s="35"/>
      <c r="J180" s="35"/>
      <c r="K180" s="35"/>
      <c r="L180" s="109"/>
      <c r="M180" s="109"/>
      <c r="N180" s="51"/>
      <c r="O180" s="51"/>
      <c r="P180" s="51"/>
      <c r="Q180" s="46">
        <f t="shared" si="192"/>
        <v>7</v>
      </c>
      <c r="R180" s="35" t="str">
        <f t="shared" ca="1" si="191"/>
        <v>5/E</v>
      </c>
      <c r="S180" s="52"/>
    </row>
    <row r="181" spans="1:19" ht="21" customHeight="1" x14ac:dyDescent="0.15">
      <c r="A181" s="34" t="str">
        <f t="shared" ca="1" si="190"/>
        <v>5/E</v>
      </c>
      <c r="B181" s="42">
        <f>V!A181</f>
        <v>12</v>
      </c>
      <c r="C181" s="42">
        <f>V!B181</f>
        <v>518</v>
      </c>
      <c r="D181" s="43" t="str">
        <f>V!D181</f>
        <v>Çift sütunlu aşağı listesi</v>
      </c>
      <c r="E181" s="37"/>
      <c r="F181" s="37"/>
      <c r="G181" s="37"/>
      <c r="H181" s="35"/>
      <c r="I181" s="35"/>
      <c r="J181" s="35"/>
      <c r="K181" s="35"/>
      <c r="L181" s="109"/>
      <c r="M181" s="109"/>
      <c r="N181" s="51"/>
      <c r="O181" s="51"/>
      <c r="P181" s="51"/>
      <c r="Q181" s="46">
        <f t="shared" si="192"/>
        <v>7</v>
      </c>
      <c r="R181" s="35" t="str">
        <f t="shared" ca="1" si="191"/>
        <v>5/E</v>
      </c>
      <c r="S181" s="52"/>
    </row>
    <row r="182" spans="1:19" ht="21" customHeight="1" x14ac:dyDescent="0.15">
      <c r="A182" s="34" t="str">
        <f t="shared" ca="1" si="190"/>
        <v>5/E</v>
      </c>
      <c r="B182" s="42">
        <f>V!A182</f>
        <v>13</v>
      </c>
      <c r="C182" s="42">
        <f>V!B182</f>
        <v>519</v>
      </c>
      <c r="D182" s="43" t="str">
        <f>V!D182</f>
        <v>Çift sütunlu aşağı listesi</v>
      </c>
      <c r="E182" s="37"/>
      <c r="F182" s="37"/>
      <c r="G182" s="37"/>
      <c r="H182" s="35"/>
      <c r="I182" s="35"/>
      <c r="J182" s="35"/>
      <c r="K182" s="35"/>
      <c r="L182" s="109"/>
      <c r="M182" s="109"/>
      <c r="N182" s="51"/>
      <c r="O182" s="51"/>
      <c r="P182" s="51"/>
      <c r="Q182" s="46">
        <f t="shared" si="192"/>
        <v>7</v>
      </c>
      <c r="R182" s="35" t="str">
        <f t="shared" ca="1" si="191"/>
        <v>5/E</v>
      </c>
      <c r="S182" s="52"/>
    </row>
    <row r="183" spans="1:19" ht="21" customHeight="1" x14ac:dyDescent="0.15">
      <c r="A183" s="34" t="str">
        <f t="shared" ca="1" si="190"/>
        <v>5/E</v>
      </c>
      <c r="B183" s="42">
        <f>V!A183</f>
        <v>14</v>
      </c>
      <c r="C183" s="42">
        <f>V!B183</f>
        <v>525</v>
      </c>
      <c r="D183" s="43" t="str">
        <f>V!D183</f>
        <v>Çift sütunlu aşağı listesi</v>
      </c>
      <c r="E183" s="37"/>
      <c r="F183" s="37"/>
      <c r="G183" s="37"/>
      <c r="H183" s="35"/>
      <c r="I183" s="35"/>
      <c r="J183" s="35"/>
      <c r="K183" s="35"/>
      <c r="L183" s="109"/>
      <c r="M183" s="109"/>
      <c r="N183" s="51"/>
      <c r="O183" s="51"/>
      <c r="P183" s="51"/>
      <c r="Q183" s="46">
        <f t="shared" si="192"/>
        <v>7</v>
      </c>
      <c r="R183" s="35" t="str">
        <f t="shared" ca="1" si="191"/>
        <v>5/E</v>
      </c>
      <c r="S183" s="52"/>
    </row>
    <row r="184" spans="1:19" ht="21" customHeight="1" x14ac:dyDescent="0.15">
      <c r="A184" s="34" t="str">
        <f t="shared" ca="1" si="190"/>
        <v>5/E</v>
      </c>
      <c r="B184" s="42">
        <f>V!A184</f>
        <v>15</v>
      </c>
      <c r="C184" s="42">
        <f>V!B184</f>
        <v>529</v>
      </c>
      <c r="D184" s="43" t="str">
        <f>V!D184</f>
        <v>Çift sütunlu aşağı listesi</v>
      </c>
      <c r="E184" s="37"/>
      <c r="F184" s="37"/>
      <c r="G184" s="37"/>
      <c r="H184" s="35"/>
      <c r="I184" s="35"/>
      <c r="J184" s="35"/>
      <c r="K184" s="35"/>
      <c r="L184" s="109"/>
      <c r="M184" s="109"/>
      <c r="N184" s="51"/>
      <c r="O184" s="51"/>
      <c r="P184" s="51"/>
      <c r="Q184" s="46">
        <f t="shared" si="192"/>
        <v>7</v>
      </c>
      <c r="R184" s="35" t="str">
        <f t="shared" ca="1" si="191"/>
        <v>5/E</v>
      </c>
      <c r="S184" s="52"/>
    </row>
    <row r="185" spans="1:19" ht="21" customHeight="1" x14ac:dyDescent="0.15">
      <c r="A185" s="34" t="str">
        <f t="shared" ca="1" si="190"/>
        <v>5/E</v>
      </c>
      <c r="B185" s="42">
        <f>V!A185</f>
        <v>16</v>
      </c>
      <c r="C185" s="42">
        <f>V!B185</f>
        <v>531</v>
      </c>
      <c r="D185" s="43" t="str">
        <f>V!D185</f>
        <v>Çift sütunlu aşağı listesi</v>
      </c>
      <c r="E185" s="37"/>
      <c r="F185" s="37"/>
      <c r="G185" s="37"/>
      <c r="H185" s="35"/>
      <c r="I185" s="35"/>
      <c r="J185" s="35"/>
      <c r="K185" s="35"/>
      <c r="L185" s="109"/>
      <c r="M185" s="109"/>
      <c r="N185" s="51"/>
      <c r="O185" s="51"/>
      <c r="P185" s="51"/>
      <c r="Q185" s="46">
        <f t="shared" si="192"/>
        <v>7</v>
      </c>
      <c r="R185" s="35" t="str">
        <f t="shared" ca="1" si="191"/>
        <v>5/E</v>
      </c>
      <c r="S185" s="52"/>
    </row>
    <row r="186" spans="1:19" ht="21" customHeight="1" x14ac:dyDescent="0.15">
      <c r="A186" s="34" t="str">
        <f t="shared" ca="1" si="190"/>
        <v>5/E</v>
      </c>
      <c r="B186" s="42">
        <f>V!A186</f>
        <v>17</v>
      </c>
      <c r="C186" s="42">
        <f>V!B186</f>
        <v>542</v>
      </c>
      <c r="D186" s="43" t="str">
        <f>V!D186</f>
        <v>Çift sütunlu aşağı listesi</v>
      </c>
      <c r="E186" s="37"/>
      <c r="F186" s="37"/>
      <c r="G186" s="37"/>
      <c r="H186" s="35"/>
      <c r="I186" s="35"/>
      <c r="J186" s="35"/>
      <c r="K186" s="35"/>
      <c r="L186" s="109"/>
      <c r="M186" s="109"/>
      <c r="N186" s="51"/>
      <c r="O186" s="51"/>
      <c r="P186" s="51"/>
      <c r="Q186" s="46">
        <f t="shared" si="192"/>
        <v>7</v>
      </c>
      <c r="R186" s="35" t="str">
        <f t="shared" ca="1" si="191"/>
        <v>5/E</v>
      </c>
      <c r="S186" s="52"/>
    </row>
    <row r="187" spans="1:19" ht="21" customHeight="1" x14ac:dyDescent="0.15">
      <c r="A187" s="34" t="str">
        <f t="shared" ca="1" si="190"/>
        <v>5/E</v>
      </c>
      <c r="B187" s="42">
        <f>V!A187</f>
        <v>18</v>
      </c>
      <c r="C187" s="42">
        <f>V!B187</f>
        <v>785</v>
      </c>
      <c r="D187" s="43" t="str">
        <f>V!D187</f>
        <v>Çift sütunlu aşağı listesi</v>
      </c>
      <c r="E187" s="37"/>
      <c r="F187" s="37"/>
      <c r="G187" s="37"/>
      <c r="H187" s="35"/>
      <c r="I187" s="35"/>
      <c r="J187" s="35"/>
      <c r="K187" s="35"/>
      <c r="L187" s="109"/>
      <c r="M187" s="109"/>
      <c r="N187" s="51"/>
      <c r="O187" s="51"/>
      <c r="P187" s="51"/>
      <c r="Q187" s="46">
        <f t="shared" si="192"/>
        <v>7</v>
      </c>
      <c r="R187" s="35" t="str">
        <f t="shared" ca="1" si="191"/>
        <v>5/E</v>
      </c>
      <c r="S187" s="52"/>
    </row>
    <row r="188" spans="1:19" ht="21" customHeight="1" x14ac:dyDescent="0.15">
      <c r="A188" s="34" t="str">
        <f t="shared" ca="1" si="190"/>
        <v>5/E</v>
      </c>
      <c r="B188" s="42">
        <f>V!A188</f>
        <v>19</v>
      </c>
      <c r="C188" s="42">
        <f>V!B188</f>
        <v>803</v>
      </c>
      <c r="D188" s="43" t="str">
        <f>V!D188</f>
        <v>Çift sütunlu aşağı listesi</v>
      </c>
      <c r="E188" s="37"/>
      <c r="F188" s="37"/>
      <c r="G188" s="37"/>
      <c r="H188" s="35"/>
      <c r="I188" s="35"/>
      <c r="J188" s="35"/>
      <c r="K188" s="35"/>
      <c r="L188" s="109"/>
      <c r="M188" s="109"/>
      <c r="N188" s="51"/>
      <c r="O188" s="51"/>
      <c r="P188" s="51"/>
      <c r="Q188" s="46">
        <f t="shared" si="192"/>
        <v>7</v>
      </c>
      <c r="R188" s="35" t="str">
        <f t="shared" ca="1" si="191"/>
        <v>5/E</v>
      </c>
      <c r="S188" s="52"/>
    </row>
    <row r="189" spans="1:19" ht="21" customHeight="1" x14ac:dyDescent="0.15">
      <c r="A189" s="34" t="str">
        <f t="shared" ca="1" si="190"/>
        <v>5/E</v>
      </c>
      <c r="B189" s="42">
        <f>V!A189</f>
        <v>20</v>
      </c>
      <c r="C189" s="42">
        <f>V!B189</f>
        <v>804</v>
      </c>
      <c r="D189" s="43" t="str">
        <f>V!D189</f>
        <v>Çift sütunlu aşağı listesi</v>
      </c>
      <c r="E189" s="37"/>
      <c r="F189" s="37"/>
      <c r="G189" s="37"/>
      <c r="H189" s="35"/>
      <c r="I189" s="35"/>
      <c r="J189" s="35"/>
      <c r="K189" s="35"/>
      <c r="L189" s="109"/>
      <c r="M189" s="109"/>
      <c r="N189" s="51"/>
      <c r="O189" s="51"/>
      <c r="P189" s="51"/>
      <c r="Q189" s="46">
        <f t="shared" si="192"/>
        <v>7</v>
      </c>
      <c r="R189" s="35" t="str">
        <f t="shared" ca="1" si="191"/>
        <v>5/E</v>
      </c>
      <c r="S189" s="52"/>
    </row>
    <row r="190" spans="1:19" ht="21" customHeight="1" x14ac:dyDescent="0.15">
      <c r="A190" s="34" t="str">
        <f t="shared" ca="1" si="190"/>
        <v>5/E</v>
      </c>
      <c r="B190" s="42">
        <f>V!A190</f>
        <v>21</v>
      </c>
      <c r="C190" s="42">
        <f>V!B190</f>
        <v>805</v>
      </c>
      <c r="D190" s="43" t="str">
        <f>V!D190</f>
        <v>Çift sütunlu aşağı listesi</v>
      </c>
      <c r="E190" s="37"/>
      <c r="F190" s="37"/>
      <c r="G190" s="37"/>
      <c r="H190" s="35"/>
      <c r="I190" s="35"/>
      <c r="J190" s="35"/>
      <c r="K190" s="35"/>
      <c r="L190" s="109"/>
      <c r="M190" s="109"/>
      <c r="N190" s="51"/>
      <c r="O190" s="51"/>
      <c r="P190" s="51"/>
      <c r="Q190" s="46">
        <f t="shared" si="192"/>
        <v>7</v>
      </c>
      <c r="R190" s="35" t="str">
        <f t="shared" ca="1" si="191"/>
        <v>5/E</v>
      </c>
      <c r="S190" s="52"/>
    </row>
    <row r="191" spans="1:19" ht="21" customHeight="1" x14ac:dyDescent="0.15">
      <c r="A191" s="34" t="str">
        <f t="shared" ca="1" si="190"/>
        <v>5/E</v>
      </c>
      <c r="B191" s="42">
        <f>V!A191</f>
        <v>22</v>
      </c>
      <c r="C191" s="42">
        <f>V!B191</f>
        <v>806</v>
      </c>
      <c r="D191" s="43" t="str">
        <f>V!D191</f>
        <v>Çift sütunlu aşağı listesi</v>
      </c>
      <c r="E191" s="37"/>
      <c r="F191" s="37"/>
      <c r="G191" s="37"/>
      <c r="H191" s="35"/>
      <c r="I191" s="35"/>
      <c r="J191" s="35"/>
      <c r="K191" s="35"/>
      <c r="L191" s="109"/>
      <c r="M191" s="109"/>
      <c r="N191" s="51"/>
      <c r="O191" s="51"/>
      <c r="P191" s="51"/>
      <c r="Q191" s="46">
        <f t="shared" si="192"/>
        <v>7</v>
      </c>
      <c r="R191" s="35" t="str">
        <f t="shared" ca="1" si="191"/>
        <v>5/E</v>
      </c>
      <c r="S191" s="52"/>
    </row>
    <row r="192" spans="1:19" ht="21" customHeight="1" x14ac:dyDescent="0.15">
      <c r="A192" s="34" t="str">
        <f t="shared" ca="1" si="190"/>
        <v>5/E</v>
      </c>
      <c r="B192" s="42">
        <f>V!A192</f>
        <v>23</v>
      </c>
      <c r="C192" s="42">
        <f>V!B192</f>
        <v>809</v>
      </c>
      <c r="D192" s="43" t="str">
        <f>V!D192</f>
        <v>Çift sütunlu aşağı listesi</v>
      </c>
      <c r="E192" s="37"/>
      <c r="F192" s="37"/>
      <c r="G192" s="37"/>
      <c r="H192" s="35"/>
      <c r="I192" s="35"/>
      <c r="J192" s="35"/>
      <c r="K192" s="35"/>
      <c r="L192" s="109"/>
      <c r="M192" s="109"/>
      <c r="N192" s="51"/>
      <c r="O192" s="51"/>
      <c r="P192" s="51"/>
      <c r="Q192" s="46">
        <f t="shared" si="192"/>
        <v>7</v>
      </c>
      <c r="R192" s="35" t="str">
        <f t="shared" ca="1" si="191"/>
        <v>5/E</v>
      </c>
      <c r="S192" s="52"/>
    </row>
    <row r="193" spans="1:19" ht="21" customHeight="1" x14ac:dyDescent="0.15">
      <c r="A193" s="34" t="str">
        <f t="shared" ca="1" si="190"/>
        <v>5/E</v>
      </c>
      <c r="B193" s="42">
        <f>V!A193</f>
        <v>24</v>
      </c>
      <c r="C193" s="42">
        <f>V!B193</f>
        <v>839</v>
      </c>
      <c r="D193" s="43" t="str">
        <f>V!D193</f>
        <v>Çift sütunlu aşağı listesi</v>
      </c>
      <c r="E193" s="37"/>
      <c r="F193" s="37"/>
      <c r="G193" s="37"/>
      <c r="H193" s="35"/>
      <c r="I193" s="35"/>
      <c r="J193" s="35"/>
      <c r="K193" s="35"/>
      <c r="L193" s="109"/>
      <c r="M193" s="109"/>
      <c r="N193" s="51"/>
      <c r="O193" s="51"/>
      <c r="P193" s="51"/>
      <c r="Q193" s="46">
        <f t="shared" si="192"/>
        <v>7</v>
      </c>
      <c r="R193" s="35" t="str">
        <f t="shared" ca="1" si="191"/>
        <v>5/E</v>
      </c>
      <c r="S193" s="52"/>
    </row>
    <row r="194" spans="1:19" ht="21" customHeight="1" x14ac:dyDescent="0.15">
      <c r="A194" s="34" t="str">
        <f t="shared" ca="1" si="190"/>
        <v>5/E</v>
      </c>
      <c r="B194" s="42">
        <f>V!A194</f>
        <v>25</v>
      </c>
      <c r="C194" s="42">
        <f>V!B194</f>
        <v>841</v>
      </c>
      <c r="D194" s="43" t="str">
        <f>V!D194</f>
        <v>Çift sütunlu aşağı listesi</v>
      </c>
      <c r="E194" s="37"/>
      <c r="F194" s="37"/>
      <c r="G194" s="37"/>
      <c r="H194" s="35"/>
      <c r="I194" s="35"/>
      <c r="J194" s="35"/>
      <c r="K194" s="35"/>
      <c r="L194" s="109"/>
      <c r="M194" s="109"/>
      <c r="N194" s="51"/>
      <c r="O194" s="51"/>
      <c r="P194" s="51"/>
      <c r="Q194" s="46">
        <f t="shared" si="192"/>
        <v>7</v>
      </c>
      <c r="R194" s="35" t="str">
        <f t="shared" ca="1" si="191"/>
        <v>5/E</v>
      </c>
      <c r="S194" s="52"/>
    </row>
    <row r="195" spans="1:19" ht="21" customHeight="1" x14ac:dyDescent="0.15">
      <c r="A195" s="34" t="str">
        <f t="shared" ref="A195:A258" ca="1" si="193">R195</f>
        <v>5/E</v>
      </c>
      <c r="B195" s="42">
        <f>V!A195</f>
        <v>26</v>
      </c>
      <c r="C195" s="42">
        <f>V!B195</f>
        <v>849</v>
      </c>
      <c r="D195" s="43" t="str">
        <f>V!D195</f>
        <v>Çift sütunlu aşağı listesi</v>
      </c>
      <c r="E195" s="37"/>
      <c r="F195" s="37"/>
      <c r="G195" s="37"/>
      <c r="H195" s="35"/>
      <c r="I195" s="35"/>
      <c r="J195" s="35"/>
      <c r="K195" s="35"/>
      <c r="L195" s="109"/>
      <c r="M195" s="109"/>
      <c r="N195" s="51"/>
      <c r="O195" s="51"/>
      <c r="P195" s="51"/>
      <c r="Q195" s="46">
        <f t="shared" si="192"/>
        <v>7</v>
      </c>
      <c r="R195" s="35" t="str">
        <f t="shared" ref="R195:R258" ca="1" si="194">INDEX(V$2:V$55,Q195)</f>
        <v>5/E</v>
      </c>
      <c r="S195" s="52"/>
    </row>
    <row r="196" spans="1:19" ht="21" customHeight="1" x14ac:dyDescent="0.15">
      <c r="A196" s="34" t="str">
        <f t="shared" ca="1" si="193"/>
        <v>5/E</v>
      </c>
      <c r="B196" s="42">
        <f>V!A196</f>
        <v>27</v>
      </c>
      <c r="C196" s="42">
        <f>V!B196</f>
        <v>851</v>
      </c>
      <c r="D196" s="43" t="str">
        <f>V!D196</f>
        <v>Çift sütunlu aşağı listesi</v>
      </c>
      <c r="E196" s="37"/>
      <c r="F196" s="37"/>
      <c r="G196" s="37"/>
      <c r="H196" s="35"/>
      <c r="I196" s="35"/>
      <c r="J196" s="35"/>
      <c r="K196" s="35"/>
      <c r="L196" s="109"/>
      <c r="M196" s="109"/>
      <c r="N196" s="51"/>
      <c r="O196" s="51"/>
      <c r="P196" s="51"/>
      <c r="Q196" s="46">
        <f t="shared" ref="Q196:Q259" si="195">IF(B196=B195+1,Q195,Q195+1)</f>
        <v>7</v>
      </c>
      <c r="R196" s="35" t="str">
        <f t="shared" ca="1" si="194"/>
        <v>5/E</v>
      </c>
      <c r="S196" s="52"/>
    </row>
    <row r="197" spans="1:19" ht="21" customHeight="1" x14ac:dyDescent="0.15">
      <c r="A197" s="34" t="str">
        <f t="shared" ca="1" si="193"/>
        <v>5/E</v>
      </c>
      <c r="B197" s="42">
        <f>V!A197</f>
        <v>28</v>
      </c>
      <c r="C197" s="42">
        <f>V!B197</f>
        <v>853</v>
      </c>
      <c r="D197" s="43" t="str">
        <f>V!D197</f>
        <v>Çift sütunlu aşağı listesi</v>
      </c>
      <c r="E197" s="37"/>
      <c r="F197" s="37"/>
      <c r="G197" s="37"/>
      <c r="H197" s="35"/>
      <c r="I197" s="35"/>
      <c r="J197" s="35"/>
      <c r="K197" s="35"/>
      <c r="L197" s="109"/>
      <c r="M197" s="109"/>
      <c r="N197" s="51"/>
      <c r="O197" s="51"/>
      <c r="P197" s="51"/>
      <c r="Q197" s="46">
        <f t="shared" si="195"/>
        <v>7</v>
      </c>
      <c r="R197" s="35" t="str">
        <f t="shared" ca="1" si="194"/>
        <v>5/E</v>
      </c>
      <c r="S197" s="52"/>
    </row>
    <row r="198" spans="1:19" ht="21" customHeight="1" x14ac:dyDescent="0.15">
      <c r="A198" s="34" t="str">
        <f t="shared" ca="1" si="193"/>
        <v>5/E</v>
      </c>
      <c r="B198" s="42">
        <f>V!A198</f>
        <v>29</v>
      </c>
      <c r="C198" s="42">
        <f>V!B198</f>
        <v>854</v>
      </c>
      <c r="D198" s="43" t="str">
        <f>V!D198</f>
        <v>Çift sütunlu aşağı listesi</v>
      </c>
      <c r="E198" s="37"/>
      <c r="F198" s="37"/>
      <c r="G198" s="37"/>
      <c r="H198" s="35"/>
      <c r="I198" s="35"/>
      <c r="J198" s="35"/>
      <c r="K198" s="35"/>
      <c r="L198" s="109"/>
      <c r="M198" s="109"/>
      <c r="N198" s="51"/>
      <c r="O198" s="51"/>
      <c r="P198" s="51"/>
      <c r="Q198" s="46">
        <f t="shared" si="195"/>
        <v>7</v>
      </c>
      <c r="R198" s="35" t="str">
        <f t="shared" ca="1" si="194"/>
        <v>5/E</v>
      </c>
      <c r="S198" s="52"/>
    </row>
    <row r="199" spans="1:19" ht="21" customHeight="1" x14ac:dyDescent="0.15">
      <c r="A199" s="34" t="str">
        <f t="shared" ca="1" si="193"/>
        <v>5/E</v>
      </c>
      <c r="B199" s="42">
        <f>V!A199</f>
        <v>30</v>
      </c>
      <c r="C199" s="42">
        <f>V!B199</f>
        <v>856</v>
      </c>
      <c r="D199" s="43" t="str">
        <f>V!D199</f>
        <v>Çift sütunlu aşağı listesi</v>
      </c>
      <c r="E199" s="37"/>
      <c r="F199" s="37"/>
      <c r="G199" s="37"/>
      <c r="H199" s="35"/>
      <c r="I199" s="35"/>
      <c r="J199" s="35"/>
      <c r="K199" s="35"/>
      <c r="L199" s="109"/>
      <c r="M199" s="109"/>
      <c r="N199" s="51"/>
      <c r="O199" s="51"/>
      <c r="P199" s="51"/>
      <c r="Q199" s="46">
        <f t="shared" si="195"/>
        <v>7</v>
      </c>
      <c r="R199" s="35" t="str">
        <f t="shared" ca="1" si="194"/>
        <v>5/E</v>
      </c>
      <c r="S199" s="52"/>
    </row>
    <row r="200" spans="1:19" ht="21" customHeight="1" x14ac:dyDescent="0.15">
      <c r="A200" s="34" t="str">
        <f t="shared" ca="1" si="193"/>
        <v>5/E</v>
      </c>
      <c r="B200" s="42">
        <f>V!A200</f>
        <v>31</v>
      </c>
      <c r="C200" s="42">
        <f>V!B200</f>
        <v>889</v>
      </c>
      <c r="D200" s="43" t="str">
        <f>V!D200</f>
        <v>Çift sütunlu aşağı listesi</v>
      </c>
      <c r="E200" s="37"/>
      <c r="F200" s="37"/>
      <c r="G200" s="37"/>
      <c r="H200" s="35"/>
      <c r="I200" s="35"/>
      <c r="J200" s="35"/>
      <c r="K200" s="35"/>
      <c r="L200" s="109"/>
      <c r="M200" s="109"/>
      <c r="N200" s="51"/>
      <c r="O200" s="51"/>
      <c r="P200" s="51"/>
      <c r="Q200" s="46">
        <f t="shared" si="195"/>
        <v>7</v>
      </c>
      <c r="R200" s="35" t="str">
        <f t="shared" ca="1" si="194"/>
        <v>5/E</v>
      </c>
      <c r="S200" s="52"/>
    </row>
    <row r="201" spans="1:19" ht="21" customHeight="1" x14ac:dyDescent="0.15">
      <c r="A201" s="34" t="str">
        <f t="shared" ca="1" si="193"/>
        <v>5/E</v>
      </c>
      <c r="B201" s="42">
        <f>V!A201</f>
        <v>32</v>
      </c>
      <c r="C201" s="42">
        <f>V!B201</f>
        <v>895</v>
      </c>
      <c r="D201" s="43" t="str">
        <f>V!D201</f>
        <v>Çift sütunlu aşağı listesi</v>
      </c>
      <c r="E201" s="37"/>
      <c r="F201" s="37"/>
      <c r="G201" s="37"/>
      <c r="H201" s="35"/>
      <c r="I201" s="35"/>
      <c r="J201" s="35"/>
      <c r="K201" s="35"/>
      <c r="L201" s="109"/>
      <c r="M201" s="109"/>
      <c r="N201" s="51"/>
      <c r="O201" s="51"/>
      <c r="P201" s="51"/>
      <c r="Q201" s="46">
        <f t="shared" si="195"/>
        <v>7</v>
      </c>
      <c r="R201" s="35" t="str">
        <f t="shared" ca="1" si="194"/>
        <v>5/E</v>
      </c>
      <c r="S201" s="52"/>
    </row>
    <row r="202" spans="1:19" ht="21" customHeight="1" x14ac:dyDescent="0.15">
      <c r="A202" s="34" t="str">
        <f t="shared" ca="1" si="193"/>
        <v>5/E</v>
      </c>
      <c r="B202" s="42">
        <f>V!A202</f>
        <v>33</v>
      </c>
      <c r="C202" s="42">
        <f>V!B202</f>
        <v>896</v>
      </c>
      <c r="D202" s="43" t="str">
        <f>V!D202</f>
        <v>Çift sütunlu aşağı listesi</v>
      </c>
      <c r="E202" s="37"/>
      <c r="F202" s="37"/>
      <c r="G202" s="37"/>
      <c r="H202" s="35"/>
      <c r="I202" s="35"/>
      <c r="J202" s="35"/>
      <c r="K202" s="35"/>
      <c r="L202" s="109"/>
      <c r="M202" s="109"/>
      <c r="N202" s="51"/>
      <c r="O202" s="51"/>
      <c r="P202" s="51"/>
      <c r="Q202" s="46">
        <f t="shared" si="195"/>
        <v>7</v>
      </c>
      <c r="R202" s="35" t="str">
        <f t="shared" ca="1" si="194"/>
        <v>5/E</v>
      </c>
      <c r="S202" s="52"/>
    </row>
    <row r="203" spans="1:19" ht="21" customHeight="1" x14ac:dyDescent="0.15">
      <c r="A203" s="34" t="str">
        <f t="shared" ca="1" si="193"/>
        <v>5/E</v>
      </c>
      <c r="B203" s="42">
        <f>V!A203</f>
        <v>34</v>
      </c>
      <c r="C203" s="42">
        <f>V!B203</f>
        <v>899</v>
      </c>
      <c r="D203" s="43" t="str">
        <f>V!D203</f>
        <v>Çift sütunlu aşağı listesi</v>
      </c>
      <c r="E203" s="37"/>
      <c r="F203" s="37"/>
      <c r="G203" s="37"/>
      <c r="H203" s="35"/>
      <c r="I203" s="35"/>
      <c r="J203" s="35"/>
      <c r="K203" s="35"/>
      <c r="L203" s="109"/>
      <c r="M203" s="109"/>
      <c r="N203" s="51"/>
      <c r="O203" s="51"/>
      <c r="P203" s="51"/>
      <c r="Q203" s="46">
        <f t="shared" si="195"/>
        <v>7</v>
      </c>
      <c r="R203" s="35" t="str">
        <f t="shared" ca="1" si="194"/>
        <v>5/E</v>
      </c>
      <c r="S203" s="52"/>
    </row>
    <row r="204" spans="1:19" ht="21" customHeight="1" x14ac:dyDescent="0.15">
      <c r="A204" s="34" t="str">
        <f t="shared" ca="1" si="193"/>
        <v>5/E</v>
      </c>
      <c r="B204" s="42">
        <f>V!A204</f>
        <v>35</v>
      </c>
      <c r="C204" s="42">
        <f>V!B204</f>
        <v>921</v>
      </c>
      <c r="D204" s="43" t="str">
        <f>V!D204</f>
        <v>Çift sütunlu aşağı listesi</v>
      </c>
      <c r="E204" s="37"/>
      <c r="F204" s="37"/>
      <c r="G204" s="37"/>
      <c r="H204" s="35"/>
      <c r="I204" s="35"/>
      <c r="J204" s="35"/>
      <c r="K204" s="35"/>
      <c r="L204" s="109"/>
      <c r="M204" s="109"/>
      <c r="N204" s="51"/>
      <c r="O204" s="51"/>
      <c r="P204" s="51"/>
      <c r="Q204" s="46">
        <f t="shared" si="195"/>
        <v>7</v>
      </c>
      <c r="R204" s="35" t="str">
        <f t="shared" ca="1" si="194"/>
        <v>5/E</v>
      </c>
      <c r="S204" s="52"/>
    </row>
    <row r="205" spans="1:19" ht="21" customHeight="1" x14ac:dyDescent="0.15">
      <c r="A205" s="34" t="str">
        <f t="shared" ca="1" si="193"/>
        <v>5/F</v>
      </c>
      <c r="B205" s="42">
        <f>V!A205</f>
        <v>1</v>
      </c>
      <c r="C205" s="42">
        <f>V!B205</f>
        <v>1</v>
      </c>
      <c r="D205" s="43" t="str">
        <f>V!D205</f>
        <v>Çift sütunlu aşağı listesi</v>
      </c>
      <c r="E205" s="37"/>
      <c r="F205" s="37"/>
      <c r="G205" s="37"/>
      <c r="H205" s="35"/>
      <c r="I205" s="35"/>
      <c r="J205" s="35"/>
      <c r="K205" s="35"/>
      <c r="L205" s="109"/>
      <c r="M205" s="109"/>
      <c r="N205" s="51"/>
      <c r="O205" s="51"/>
      <c r="P205" s="51"/>
      <c r="Q205" s="46">
        <f t="shared" si="195"/>
        <v>8</v>
      </c>
      <c r="R205" s="35" t="str">
        <f t="shared" ca="1" si="194"/>
        <v>5/F</v>
      </c>
      <c r="S205" s="52"/>
    </row>
    <row r="206" spans="1:19" ht="21" customHeight="1" x14ac:dyDescent="0.15">
      <c r="A206" s="34" t="str">
        <f t="shared" ca="1" si="193"/>
        <v>5/F</v>
      </c>
      <c r="B206" s="42">
        <f>V!A206</f>
        <v>2</v>
      </c>
      <c r="C206" s="42">
        <f>V!B206</f>
        <v>88</v>
      </c>
      <c r="D206" s="43" t="str">
        <f>V!D206</f>
        <v>Çift sütunlu aşağı listesi</v>
      </c>
      <c r="E206" s="37"/>
      <c r="F206" s="37"/>
      <c r="G206" s="37"/>
      <c r="H206" s="35"/>
      <c r="I206" s="35"/>
      <c r="J206" s="35"/>
      <c r="K206" s="35"/>
      <c r="L206" s="109"/>
      <c r="M206" s="109"/>
      <c r="N206" s="51"/>
      <c r="O206" s="51"/>
      <c r="P206" s="51"/>
      <c r="Q206" s="46">
        <f t="shared" si="195"/>
        <v>8</v>
      </c>
      <c r="R206" s="35" t="str">
        <f t="shared" ca="1" si="194"/>
        <v>5/F</v>
      </c>
      <c r="S206" s="52"/>
    </row>
    <row r="207" spans="1:19" ht="21" customHeight="1" x14ac:dyDescent="0.15">
      <c r="A207" s="34" t="str">
        <f t="shared" ca="1" si="193"/>
        <v>5/F</v>
      </c>
      <c r="B207" s="42">
        <f>V!A207</f>
        <v>3</v>
      </c>
      <c r="C207" s="42">
        <f>V!B207</f>
        <v>116</v>
      </c>
      <c r="D207" s="43" t="str">
        <f>V!D207</f>
        <v>Çift sütunlu aşağı listesi</v>
      </c>
      <c r="E207" s="37"/>
      <c r="F207" s="37"/>
      <c r="G207" s="37"/>
      <c r="H207" s="35"/>
      <c r="I207" s="35"/>
      <c r="J207" s="35"/>
      <c r="K207" s="35"/>
      <c r="L207" s="109"/>
      <c r="M207" s="109"/>
      <c r="N207" s="51"/>
      <c r="O207" s="51"/>
      <c r="P207" s="51"/>
      <c r="Q207" s="46">
        <f t="shared" si="195"/>
        <v>8</v>
      </c>
      <c r="R207" s="35" t="str">
        <f t="shared" ca="1" si="194"/>
        <v>5/F</v>
      </c>
      <c r="S207" s="52"/>
    </row>
    <row r="208" spans="1:19" ht="21" customHeight="1" x14ac:dyDescent="0.15">
      <c r="A208" s="34" t="str">
        <f t="shared" ca="1" si="193"/>
        <v>5/F</v>
      </c>
      <c r="B208" s="42">
        <f>V!A208</f>
        <v>4</v>
      </c>
      <c r="C208" s="42">
        <f>V!B208</f>
        <v>139</v>
      </c>
      <c r="D208" s="43" t="str">
        <f>V!D208</f>
        <v>Çift sütunlu aşağı listesi</v>
      </c>
      <c r="E208" s="37"/>
      <c r="F208" s="37"/>
      <c r="G208" s="37"/>
      <c r="H208" s="35"/>
      <c r="I208" s="35"/>
      <c r="J208" s="35"/>
      <c r="K208" s="35"/>
      <c r="L208" s="109"/>
      <c r="M208" s="109"/>
      <c r="N208" s="51"/>
      <c r="O208" s="51"/>
      <c r="P208" s="51"/>
      <c r="Q208" s="46">
        <f t="shared" si="195"/>
        <v>8</v>
      </c>
      <c r="R208" s="35" t="str">
        <f t="shared" ca="1" si="194"/>
        <v>5/F</v>
      </c>
      <c r="S208" s="52"/>
    </row>
    <row r="209" spans="1:19" ht="21" customHeight="1" x14ac:dyDescent="0.15">
      <c r="A209" s="34" t="str">
        <f t="shared" ca="1" si="193"/>
        <v>5/F</v>
      </c>
      <c r="B209" s="42">
        <f>V!A209</f>
        <v>5</v>
      </c>
      <c r="C209" s="42">
        <f>V!B209</f>
        <v>147</v>
      </c>
      <c r="D209" s="43" t="str">
        <f>V!D209</f>
        <v>Çift sütunlu aşağı listesi</v>
      </c>
      <c r="E209" s="37"/>
      <c r="F209" s="37"/>
      <c r="G209" s="37"/>
      <c r="H209" s="35"/>
      <c r="I209" s="35"/>
      <c r="J209" s="35"/>
      <c r="K209" s="35"/>
      <c r="L209" s="109"/>
      <c r="M209" s="109"/>
      <c r="N209" s="51"/>
      <c r="O209" s="51"/>
      <c r="P209" s="51"/>
      <c r="Q209" s="46">
        <f t="shared" si="195"/>
        <v>8</v>
      </c>
      <c r="R209" s="35" t="str">
        <f t="shared" ca="1" si="194"/>
        <v>5/F</v>
      </c>
      <c r="S209" s="52"/>
    </row>
    <row r="210" spans="1:19" ht="21" customHeight="1" x14ac:dyDescent="0.15">
      <c r="A210" s="34" t="str">
        <f t="shared" ca="1" si="193"/>
        <v>5/F</v>
      </c>
      <c r="B210" s="42">
        <f>V!A210</f>
        <v>6</v>
      </c>
      <c r="C210" s="42">
        <f>V!B210</f>
        <v>172</v>
      </c>
      <c r="D210" s="43" t="str">
        <f>V!D210</f>
        <v>Çift sütunlu aşağı listesi</v>
      </c>
      <c r="E210" s="37"/>
      <c r="F210" s="37"/>
      <c r="G210" s="37"/>
      <c r="H210" s="35"/>
      <c r="I210" s="35"/>
      <c r="J210" s="35"/>
      <c r="K210" s="35"/>
      <c r="L210" s="109"/>
      <c r="M210" s="109"/>
      <c r="N210" s="51"/>
      <c r="O210" s="51"/>
      <c r="P210" s="51"/>
      <c r="Q210" s="46">
        <f t="shared" si="195"/>
        <v>8</v>
      </c>
      <c r="R210" s="35" t="str">
        <f t="shared" ca="1" si="194"/>
        <v>5/F</v>
      </c>
      <c r="S210" s="52"/>
    </row>
    <row r="211" spans="1:19" ht="21" customHeight="1" x14ac:dyDescent="0.15">
      <c r="A211" s="34" t="str">
        <f t="shared" ca="1" si="193"/>
        <v>5/F</v>
      </c>
      <c r="B211" s="42">
        <f>V!A211</f>
        <v>7</v>
      </c>
      <c r="C211" s="42">
        <f>V!B211</f>
        <v>238</v>
      </c>
      <c r="D211" s="43" t="str">
        <f>V!D211</f>
        <v>Çift sütunlu aşağı listesi</v>
      </c>
      <c r="E211" s="37"/>
      <c r="F211" s="37"/>
      <c r="G211" s="37"/>
      <c r="H211" s="35"/>
      <c r="I211" s="35"/>
      <c r="J211" s="35"/>
      <c r="K211" s="35"/>
      <c r="L211" s="109"/>
      <c r="M211" s="109"/>
      <c r="N211" s="51"/>
      <c r="O211" s="51"/>
      <c r="P211" s="51"/>
      <c r="Q211" s="46">
        <f t="shared" si="195"/>
        <v>8</v>
      </c>
      <c r="R211" s="35" t="str">
        <f t="shared" ca="1" si="194"/>
        <v>5/F</v>
      </c>
      <c r="S211" s="52"/>
    </row>
    <row r="212" spans="1:19" ht="21" customHeight="1" x14ac:dyDescent="0.15">
      <c r="A212" s="34" t="str">
        <f t="shared" ca="1" si="193"/>
        <v>5/F</v>
      </c>
      <c r="B212" s="42">
        <f>V!A212</f>
        <v>8</v>
      </c>
      <c r="C212" s="42">
        <f>V!B212</f>
        <v>242</v>
      </c>
      <c r="D212" s="43" t="str">
        <f>V!D212</f>
        <v>Çift sütunlu aşağı listesi</v>
      </c>
      <c r="E212" s="37"/>
      <c r="F212" s="37"/>
      <c r="G212" s="37"/>
      <c r="H212" s="35"/>
      <c r="I212" s="35"/>
      <c r="J212" s="35"/>
      <c r="K212" s="35"/>
      <c r="L212" s="109"/>
      <c r="M212" s="109"/>
      <c r="N212" s="51"/>
      <c r="O212" s="51"/>
      <c r="P212" s="51"/>
      <c r="Q212" s="46">
        <f t="shared" si="195"/>
        <v>8</v>
      </c>
      <c r="R212" s="35" t="str">
        <f t="shared" ca="1" si="194"/>
        <v>5/F</v>
      </c>
      <c r="S212" s="52"/>
    </row>
    <row r="213" spans="1:19" ht="21" customHeight="1" x14ac:dyDescent="0.15">
      <c r="A213" s="34" t="str">
        <f t="shared" ca="1" si="193"/>
        <v>5/F</v>
      </c>
      <c r="B213" s="42">
        <f>V!A213</f>
        <v>9</v>
      </c>
      <c r="C213" s="42">
        <f>V!B213</f>
        <v>243</v>
      </c>
      <c r="D213" s="43" t="str">
        <f>V!D213</f>
        <v>Çift sütunlu aşağı listesi</v>
      </c>
      <c r="E213" s="37"/>
      <c r="F213" s="37"/>
      <c r="G213" s="37"/>
      <c r="H213" s="35"/>
      <c r="I213" s="35"/>
      <c r="J213" s="35"/>
      <c r="K213" s="35"/>
      <c r="L213" s="109"/>
      <c r="M213" s="109"/>
      <c r="N213" s="51"/>
      <c r="O213" s="51"/>
      <c r="P213" s="51"/>
      <c r="Q213" s="46">
        <f t="shared" si="195"/>
        <v>8</v>
      </c>
      <c r="R213" s="35" t="str">
        <f t="shared" ca="1" si="194"/>
        <v>5/F</v>
      </c>
      <c r="S213" s="52"/>
    </row>
    <row r="214" spans="1:19" ht="21" customHeight="1" x14ac:dyDescent="0.15">
      <c r="A214" s="34" t="str">
        <f t="shared" ca="1" si="193"/>
        <v>5/F</v>
      </c>
      <c r="B214" s="42">
        <f>V!A214</f>
        <v>10</v>
      </c>
      <c r="C214" s="42">
        <f>V!B214</f>
        <v>256</v>
      </c>
      <c r="D214" s="43" t="str">
        <f>V!D214</f>
        <v>Çift sütunlu aşağı listesi</v>
      </c>
      <c r="E214" s="37"/>
      <c r="F214" s="37"/>
      <c r="G214" s="37"/>
      <c r="H214" s="35"/>
      <c r="I214" s="35"/>
      <c r="J214" s="35"/>
      <c r="K214" s="35"/>
      <c r="L214" s="109"/>
      <c r="M214" s="109"/>
      <c r="N214" s="51"/>
      <c r="O214" s="51"/>
      <c r="P214" s="51"/>
      <c r="Q214" s="46">
        <f t="shared" si="195"/>
        <v>8</v>
      </c>
      <c r="R214" s="35" t="str">
        <f t="shared" ca="1" si="194"/>
        <v>5/F</v>
      </c>
      <c r="S214" s="52"/>
    </row>
    <row r="215" spans="1:19" ht="21" customHeight="1" x14ac:dyDescent="0.15">
      <c r="A215" s="34" t="str">
        <f t="shared" ca="1" si="193"/>
        <v>5/F</v>
      </c>
      <c r="B215" s="42">
        <f>V!A215</f>
        <v>11</v>
      </c>
      <c r="C215" s="42">
        <f>V!B215</f>
        <v>257</v>
      </c>
      <c r="D215" s="43" t="str">
        <f>V!D215</f>
        <v>Çift sütunlu aşağı listesi</v>
      </c>
      <c r="E215" s="37"/>
      <c r="F215" s="37"/>
      <c r="G215" s="37"/>
      <c r="H215" s="35"/>
      <c r="I215" s="35"/>
      <c r="J215" s="35"/>
      <c r="K215" s="35"/>
      <c r="L215" s="109"/>
      <c r="M215" s="109"/>
      <c r="N215" s="51"/>
      <c r="O215" s="51"/>
      <c r="P215" s="51"/>
      <c r="Q215" s="46">
        <f t="shared" si="195"/>
        <v>8</v>
      </c>
      <c r="R215" s="35" t="str">
        <f t="shared" ca="1" si="194"/>
        <v>5/F</v>
      </c>
      <c r="S215" s="52"/>
    </row>
    <row r="216" spans="1:19" ht="21" customHeight="1" x14ac:dyDescent="0.15">
      <c r="A216" s="34" t="str">
        <f t="shared" ca="1" si="193"/>
        <v>5/F</v>
      </c>
      <c r="B216" s="42">
        <f>V!A216</f>
        <v>12</v>
      </c>
      <c r="C216" s="42">
        <f>V!B216</f>
        <v>270</v>
      </c>
      <c r="D216" s="43" t="str">
        <f>V!D216</f>
        <v>Çift sütunlu aşağı listesi</v>
      </c>
      <c r="E216" s="37"/>
      <c r="F216" s="37"/>
      <c r="G216" s="37"/>
      <c r="H216" s="35"/>
      <c r="I216" s="35"/>
      <c r="J216" s="35"/>
      <c r="K216" s="35"/>
      <c r="L216" s="109"/>
      <c r="M216" s="109"/>
      <c r="N216" s="51"/>
      <c r="O216" s="51"/>
      <c r="P216" s="51"/>
      <c r="Q216" s="46">
        <f t="shared" si="195"/>
        <v>8</v>
      </c>
      <c r="R216" s="35" t="str">
        <f t="shared" ca="1" si="194"/>
        <v>5/F</v>
      </c>
      <c r="S216" s="52"/>
    </row>
    <row r="217" spans="1:19" ht="21" customHeight="1" x14ac:dyDescent="0.15">
      <c r="A217" s="34" t="str">
        <f t="shared" ca="1" si="193"/>
        <v>5/F</v>
      </c>
      <c r="B217" s="42">
        <f>V!A217</f>
        <v>13</v>
      </c>
      <c r="C217" s="42">
        <f>V!B217</f>
        <v>340</v>
      </c>
      <c r="D217" s="43" t="str">
        <f>V!D217</f>
        <v>Çift sütunlu aşağı listesi</v>
      </c>
      <c r="E217" s="37"/>
      <c r="F217" s="37"/>
      <c r="G217" s="37"/>
      <c r="H217" s="35"/>
      <c r="I217" s="35"/>
      <c r="J217" s="35"/>
      <c r="K217" s="35"/>
      <c r="L217" s="109"/>
      <c r="M217" s="109"/>
      <c r="N217" s="51"/>
      <c r="O217" s="51"/>
      <c r="P217" s="51"/>
      <c r="Q217" s="46">
        <f t="shared" si="195"/>
        <v>8</v>
      </c>
      <c r="R217" s="35" t="str">
        <f t="shared" ca="1" si="194"/>
        <v>5/F</v>
      </c>
      <c r="S217" s="52"/>
    </row>
    <row r="218" spans="1:19" ht="21" customHeight="1" x14ac:dyDescent="0.15">
      <c r="A218" s="34" t="str">
        <f t="shared" ca="1" si="193"/>
        <v>5/F</v>
      </c>
      <c r="B218" s="42">
        <f>V!A218</f>
        <v>14</v>
      </c>
      <c r="C218" s="42">
        <f>V!B218</f>
        <v>403</v>
      </c>
      <c r="D218" s="43" t="str">
        <f>V!D218</f>
        <v>Çift sütunlu aşağı listesi</v>
      </c>
      <c r="E218" s="37"/>
      <c r="F218" s="37"/>
      <c r="G218" s="37"/>
      <c r="H218" s="35"/>
      <c r="I218" s="35"/>
      <c r="J218" s="35"/>
      <c r="K218" s="35"/>
      <c r="L218" s="109"/>
      <c r="M218" s="109"/>
      <c r="N218" s="51"/>
      <c r="O218" s="51"/>
      <c r="P218" s="51"/>
      <c r="Q218" s="46">
        <f t="shared" si="195"/>
        <v>8</v>
      </c>
      <c r="R218" s="35" t="str">
        <f t="shared" ca="1" si="194"/>
        <v>5/F</v>
      </c>
      <c r="S218" s="52"/>
    </row>
    <row r="219" spans="1:19" ht="21" customHeight="1" x14ac:dyDescent="0.15">
      <c r="A219" s="34" t="str">
        <f t="shared" ca="1" si="193"/>
        <v>5/F</v>
      </c>
      <c r="B219" s="42">
        <f>V!A219</f>
        <v>15</v>
      </c>
      <c r="C219" s="42">
        <f>V!B219</f>
        <v>546</v>
      </c>
      <c r="D219" s="43" t="str">
        <f>V!D219</f>
        <v>Çift sütunlu aşağı listesi</v>
      </c>
      <c r="E219" s="37"/>
      <c r="F219" s="37"/>
      <c r="G219" s="37"/>
      <c r="H219" s="35"/>
      <c r="I219" s="35"/>
      <c r="J219" s="35"/>
      <c r="K219" s="35"/>
      <c r="L219" s="109"/>
      <c r="M219" s="109"/>
      <c r="N219" s="51"/>
      <c r="O219" s="51"/>
      <c r="P219" s="51"/>
      <c r="Q219" s="46">
        <f t="shared" si="195"/>
        <v>8</v>
      </c>
      <c r="R219" s="35" t="str">
        <f t="shared" ca="1" si="194"/>
        <v>5/F</v>
      </c>
      <c r="S219" s="52"/>
    </row>
    <row r="220" spans="1:19" ht="21" customHeight="1" x14ac:dyDescent="0.15">
      <c r="A220" s="34" t="str">
        <f t="shared" ca="1" si="193"/>
        <v>5/F</v>
      </c>
      <c r="B220" s="42">
        <f>V!A220</f>
        <v>16</v>
      </c>
      <c r="C220" s="42">
        <f>V!B220</f>
        <v>577</v>
      </c>
      <c r="D220" s="43" t="str">
        <f>V!D220</f>
        <v>Çift sütunlu aşağı listesi</v>
      </c>
      <c r="E220" s="37"/>
      <c r="F220" s="37"/>
      <c r="G220" s="37"/>
      <c r="H220" s="35"/>
      <c r="I220" s="35"/>
      <c r="J220" s="35"/>
      <c r="K220" s="35"/>
      <c r="L220" s="109"/>
      <c r="M220" s="109"/>
      <c r="N220" s="51"/>
      <c r="O220" s="51"/>
      <c r="P220" s="51"/>
      <c r="Q220" s="46">
        <f t="shared" si="195"/>
        <v>8</v>
      </c>
      <c r="R220" s="35" t="str">
        <f t="shared" ca="1" si="194"/>
        <v>5/F</v>
      </c>
      <c r="S220" s="52"/>
    </row>
    <row r="221" spans="1:19" ht="21" customHeight="1" x14ac:dyDescent="0.15">
      <c r="A221" s="34" t="str">
        <f t="shared" ca="1" si="193"/>
        <v>5/F</v>
      </c>
      <c r="B221" s="42">
        <f>V!A221</f>
        <v>17</v>
      </c>
      <c r="C221" s="42">
        <f>V!B221</f>
        <v>601</v>
      </c>
      <c r="D221" s="43" t="str">
        <f>V!D221</f>
        <v>Çift sütunlu aşağı listesi</v>
      </c>
      <c r="E221" s="37"/>
      <c r="F221" s="37"/>
      <c r="G221" s="37"/>
      <c r="H221" s="35"/>
      <c r="I221" s="35"/>
      <c r="J221" s="35"/>
      <c r="K221" s="35"/>
      <c r="L221" s="109"/>
      <c r="M221" s="109"/>
      <c r="N221" s="51"/>
      <c r="O221" s="51"/>
      <c r="P221" s="51"/>
      <c r="Q221" s="46">
        <f t="shared" si="195"/>
        <v>8</v>
      </c>
      <c r="R221" s="35" t="str">
        <f t="shared" ca="1" si="194"/>
        <v>5/F</v>
      </c>
      <c r="S221" s="52"/>
    </row>
    <row r="222" spans="1:19" ht="21" customHeight="1" x14ac:dyDescent="0.15">
      <c r="A222" s="34" t="str">
        <f t="shared" ca="1" si="193"/>
        <v>5/F</v>
      </c>
      <c r="B222" s="42">
        <f>V!A222</f>
        <v>18</v>
      </c>
      <c r="C222" s="42">
        <f>V!B222</f>
        <v>603</v>
      </c>
      <c r="D222" s="43" t="str">
        <f>V!D222</f>
        <v>Çift sütunlu aşağı listesi</v>
      </c>
      <c r="E222" s="37"/>
      <c r="F222" s="37"/>
      <c r="G222" s="37"/>
      <c r="H222" s="35"/>
      <c r="I222" s="35"/>
      <c r="J222" s="35"/>
      <c r="K222" s="35"/>
      <c r="L222" s="109"/>
      <c r="M222" s="109"/>
      <c r="N222" s="51"/>
      <c r="O222" s="51"/>
      <c r="P222" s="51"/>
      <c r="Q222" s="46">
        <f t="shared" si="195"/>
        <v>8</v>
      </c>
      <c r="R222" s="35" t="str">
        <f t="shared" ca="1" si="194"/>
        <v>5/F</v>
      </c>
      <c r="S222" s="52"/>
    </row>
    <row r="223" spans="1:19" ht="21" customHeight="1" x14ac:dyDescent="0.15">
      <c r="A223" s="34" t="str">
        <f t="shared" ca="1" si="193"/>
        <v>5/F</v>
      </c>
      <c r="B223" s="42">
        <f>V!A223</f>
        <v>19</v>
      </c>
      <c r="C223" s="42">
        <f>V!B223</f>
        <v>608</v>
      </c>
      <c r="D223" s="43" t="str">
        <f>V!D223</f>
        <v>Çift sütunlu aşağı listesi</v>
      </c>
      <c r="E223" s="37"/>
      <c r="F223" s="37"/>
      <c r="G223" s="37"/>
      <c r="H223" s="35"/>
      <c r="I223" s="35"/>
      <c r="J223" s="35"/>
      <c r="K223" s="35"/>
      <c r="L223" s="109"/>
      <c r="M223" s="109"/>
      <c r="N223" s="51"/>
      <c r="O223" s="51"/>
      <c r="P223" s="51"/>
      <c r="Q223" s="46">
        <f t="shared" si="195"/>
        <v>8</v>
      </c>
      <c r="R223" s="35" t="str">
        <f t="shared" ca="1" si="194"/>
        <v>5/F</v>
      </c>
      <c r="S223" s="52"/>
    </row>
    <row r="224" spans="1:19" ht="21" customHeight="1" x14ac:dyDescent="0.15">
      <c r="A224" s="34" t="str">
        <f t="shared" ca="1" si="193"/>
        <v>5/F</v>
      </c>
      <c r="B224" s="42">
        <f>V!A224</f>
        <v>20</v>
      </c>
      <c r="C224" s="42">
        <f>V!B224</f>
        <v>609</v>
      </c>
      <c r="D224" s="43" t="str">
        <f>V!D224</f>
        <v>Çift sütunlu aşağı listesi</v>
      </c>
      <c r="E224" s="37"/>
      <c r="F224" s="37"/>
      <c r="G224" s="37"/>
      <c r="H224" s="35"/>
      <c r="I224" s="35"/>
      <c r="J224" s="35"/>
      <c r="K224" s="35"/>
      <c r="L224" s="109"/>
      <c r="M224" s="109"/>
      <c r="N224" s="51"/>
      <c r="O224" s="51"/>
      <c r="P224" s="51"/>
      <c r="Q224" s="46">
        <f t="shared" si="195"/>
        <v>8</v>
      </c>
      <c r="R224" s="35" t="str">
        <f t="shared" ca="1" si="194"/>
        <v>5/F</v>
      </c>
      <c r="S224" s="52"/>
    </row>
    <row r="225" spans="1:19" ht="21" customHeight="1" x14ac:dyDescent="0.15">
      <c r="A225" s="34" t="str">
        <f t="shared" ca="1" si="193"/>
        <v>5/F</v>
      </c>
      <c r="B225" s="42">
        <f>V!A225</f>
        <v>21</v>
      </c>
      <c r="C225" s="42">
        <f>V!B225</f>
        <v>615</v>
      </c>
      <c r="D225" s="43" t="str">
        <f>V!D225</f>
        <v>Çift sütunlu aşağı listesi</v>
      </c>
      <c r="E225" s="37"/>
      <c r="F225" s="37"/>
      <c r="G225" s="37"/>
      <c r="H225" s="35"/>
      <c r="I225" s="35"/>
      <c r="J225" s="35"/>
      <c r="K225" s="35"/>
      <c r="L225" s="109"/>
      <c r="M225" s="109"/>
      <c r="N225" s="51"/>
      <c r="O225" s="51"/>
      <c r="P225" s="51"/>
      <c r="Q225" s="46">
        <f t="shared" si="195"/>
        <v>8</v>
      </c>
      <c r="R225" s="35" t="str">
        <f t="shared" ca="1" si="194"/>
        <v>5/F</v>
      </c>
      <c r="S225" s="52"/>
    </row>
    <row r="226" spans="1:19" ht="21" customHeight="1" x14ac:dyDescent="0.15">
      <c r="A226" s="34" t="str">
        <f t="shared" ca="1" si="193"/>
        <v>5/F</v>
      </c>
      <c r="B226" s="42">
        <f>V!A226</f>
        <v>22</v>
      </c>
      <c r="C226" s="42">
        <f>V!B226</f>
        <v>619</v>
      </c>
      <c r="D226" s="43" t="str">
        <f>V!D226</f>
        <v>Çift sütunlu aşağı listesi</v>
      </c>
      <c r="E226" s="37"/>
      <c r="F226" s="37"/>
      <c r="G226" s="37"/>
      <c r="H226" s="35"/>
      <c r="I226" s="35"/>
      <c r="J226" s="35"/>
      <c r="K226" s="35"/>
      <c r="L226" s="109"/>
      <c r="M226" s="109"/>
      <c r="N226" s="51"/>
      <c r="O226" s="51"/>
      <c r="P226" s="51"/>
      <c r="Q226" s="46">
        <f t="shared" si="195"/>
        <v>8</v>
      </c>
      <c r="R226" s="35" t="str">
        <f t="shared" ca="1" si="194"/>
        <v>5/F</v>
      </c>
      <c r="S226" s="52"/>
    </row>
    <row r="227" spans="1:19" ht="21" customHeight="1" x14ac:dyDescent="0.15">
      <c r="A227" s="34" t="str">
        <f t="shared" ca="1" si="193"/>
        <v>5/F</v>
      </c>
      <c r="B227" s="42">
        <f>V!A227</f>
        <v>23</v>
      </c>
      <c r="C227" s="42">
        <f>V!B227</f>
        <v>741</v>
      </c>
      <c r="D227" s="43" t="str">
        <f>V!D227</f>
        <v>Çift sütunlu aşağı listesi</v>
      </c>
      <c r="E227" s="37"/>
      <c r="F227" s="37"/>
      <c r="G227" s="37"/>
      <c r="H227" s="35"/>
      <c r="I227" s="35"/>
      <c r="J227" s="35"/>
      <c r="K227" s="35"/>
      <c r="L227" s="109"/>
      <c r="M227" s="109"/>
      <c r="N227" s="51"/>
      <c r="O227" s="51"/>
      <c r="P227" s="51"/>
      <c r="Q227" s="46">
        <f t="shared" si="195"/>
        <v>8</v>
      </c>
      <c r="R227" s="35" t="str">
        <f t="shared" ca="1" si="194"/>
        <v>5/F</v>
      </c>
      <c r="S227" s="52"/>
    </row>
    <row r="228" spans="1:19" ht="21" customHeight="1" x14ac:dyDescent="0.15">
      <c r="A228" s="34" t="str">
        <f t="shared" ca="1" si="193"/>
        <v>5/F</v>
      </c>
      <c r="B228" s="42">
        <f>V!A228</f>
        <v>24</v>
      </c>
      <c r="C228" s="42">
        <f>V!B228</f>
        <v>745</v>
      </c>
      <c r="D228" s="43" t="str">
        <f>V!D228</f>
        <v>Çift sütunlu aşağı listesi</v>
      </c>
      <c r="E228" s="37"/>
      <c r="F228" s="37"/>
      <c r="G228" s="37"/>
      <c r="H228" s="35"/>
      <c r="I228" s="35"/>
      <c r="J228" s="35"/>
      <c r="K228" s="35"/>
      <c r="L228" s="109"/>
      <c r="M228" s="109"/>
      <c r="N228" s="51"/>
      <c r="O228" s="51"/>
      <c r="P228" s="51"/>
      <c r="Q228" s="46">
        <f t="shared" si="195"/>
        <v>8</v>
      </c>
      <c r="R228" s="35" t="str">
        <f t="shared" ca="1" si="194"/>
        <v>5/F</v>
      </c>
      <c r="S228" s="52"/>
    </row>
    <row r="229" spans="1:19" ht="21" customHeight="1" x14ac:dyDescent="0.15">
      <c r="A229" s="34" t="str">
        <f t="shared" ca="1" si="193"/>
        <v>5/F</v>
      </c>
      <c r="B229" s="42">
        <f>V!A229</f>
        <v>25</v>
      </c>
      <c r="C229" s="42">
        <f>V!B229</f>
        <v>746</v>
      </c>
      <c r="D229" s="43" t="str">
        <f>V!D229</f>
        <v>Çift sütunlu aşağı listesi</v>
      </c>
      <c r="E229" s="37"/>
      <c r="F229" s="37"/>
      <c r="G229" s="37"/>
      <c r="H229" s="35"/>
      <c r="I229" s="35"/>
      <c r="J229" s="35"/>
      <c r="K229" s="35"/>
      <c r="L229" s="109"/>
      <c r="M229" s="109"/>
      <c r="N229" s="51"/>
      <c r="O229" s="51"/>
      <c r="P229" s="51"/>
      <c r="Q229" s="46">
        <f t="shared" si="195"/>
        <v>8</v>
      </c>
      <c r="R229" s="35" t="str">
        <f t="shared" ca="1" si="194"/>
        <v>5/F</v>
      </c>
      <c r="S229" s="52"/>
    </row>
    <row r="230" spans="1:19" ht="21" customHeight="1" x14ac:dyDescent="0.15">
      <c r="A230" s="34" t="str">
        <f t="shared" ca="1" si="193"/>
        <v>5/F</v>
      </c>
      <c r="B230" s="42">
        <f>V!A230</f>
        <v>26</v>
      </c>
      <c r="C230" s="42">
        <f>V!B230</f>
        <v>754</v>
      </c>
      <c r="D230" s="43" t="str">
        <f>V!D230</f>
        <v>Çift sütunlu aşağı listesi</v>
      </c>
      <c r="E230" s="37"/>
      <c r="F230" s="37"/>
      <c r="G230" s="37"/>
      <c r="H230" s="35"/>
      <c r="I230" s="35"/>
      <c r="J230" s="35"/>
      <c r="K230" s="35"/>
      <c r="L230" s="109"/>
      <c r="M230" s="109"/>
      <c r="N230" s="51"/>
      <c r="O230" s="51"/>
      <c r="P230" s="51"/>
      <c r="Q230" s="46">
        <f t="shared" si="195"/>
        <v>8</v>
      </c>
      <c r="R230" s="35" t="str">
        <f t="shared" ca="1" si="194"/>
        <v>5/F</v>
      </c>
      <c r="S230" s="52"/>
    </row>
    <row r="231" spans="1:19" ht="21" customHeight="1" x14ac:dyDescent="0.15">
      <c r="A231" s="34" t="str">
        <f t="shared" ca="1" si="193"/>
        <v>5/F</v>
      </c>
      <c r="B231" s="42">
        <f>V!A231</f>
        <v>27</v>
      </c>
      <c r="C231" s="42">
        <f>V!B231</f>
        <v>756</v>
      </c>
      <c r="D231" s="43" t="str">
        <f>V!D231</f>
        <v>Çift sütunlu aşağı listesi</v>
      </c>
      <c r="E231" s="37"/>
      <c r="F231" s="37"/>
      <c r="G231" s="37"/>
      <c r="H231" s="35"/>
      <c r="I231" s="35"/>
      <c r="J231" s="35"/>
      <c r="K231" s="35"/>
      <c r="L231" s="109"/>
      <c r="M231" s="109"/>
      <c r="N231" s="51"/>
      <c r="O231" s="51"/>
      <c r="P231" s="51"/>
      <c r="Q231" s="46">
        <f t="shared" si="195"/>
        <v>8</v>
      </c>
      <c r="R231" s="35" t="str">
        <f t="shared" ca="1" si="194"/>
        <v>5/F</v>
      </c>
      <c r="S231" s="52"/>
    </row>
    <row r="232" spans="1:19" ht="21" customHeight="1" x14ac:dyDescent="0.15">
      <c r="A232" s="34" t="str">
        <f t="shared" ca="1" si="193"/>
        <v>5/F</v>
      </c>
      <c r="B232" s="42">
        <f>V!A232</f>
        <v>28</v>
      </c>
      <c r="C232" s="42">
        <f>V!B232</f>
        <v>763</v>
      </c>
      <c r="D232" s="43" t="str">
        <f>V!D232</f>
        <v>Çift sütunlu aşağı listesi</v>
      </c>
      <c r="E232" s="37"/>
      <c r="F232" s="37"/>
      <c r="G232" s="37"/>
      <c r="H232" s="35"/>
      <c r="I232" s="35"/>
      <c r="J232" s="35"/>
      <c r="K232" s="35"/>
      <c r="L232" s="109"/>
      <c r="M232" s="109"/>
      <c r="N232" s="51"/>
      <c r="O232" s="51"/>
      <c r="P232" s="51"/>
      <c r="Q232" s="46">
        <f t="shared" si="195"/>
        <v>8</v>
      </c>
      <c r="R232" s="35" t="str">
        <f t="shared" ca="1" si="194"/>
        <v>5/F</v>
      </c>
      <c r="S232" s="52"/>
    </row>
    <row r="233" spans="1:19" ht="21" customHeight="1" x14ac:dyDescent="0.15">
      <c r="A233" s="34" t="str">
        <f t="shared" ca="1" si="193"/>
        <v>5/F</v>
      </c>
      <c r="B233" s="42">
        <f>V!A233</f>
        <v>29</v>
      </c>
      <c r="C233" s="42">
        <f>V!B233</f>
        <v>765</v>
      </c>
      <c r="D233" s="43" t="str">
        <f>V!D233</f>
        <v>Çift sütunlu aşağı listesi</v>
      </c>
      <c r="E233" s="37"/>
      <c r="F233" s="37"/>
      <c r="G233" s="37"/>
      <c r="H233" s="35"/>
      <c r="I233" s="35"/>
      <c r="J233" s="35"/>
      <c r="K233" s="35"/>
      <c r="L233" s="109"/>
      <c r="M233" s="109"/>
      <c r="N233" s="51"/>
      <c r="O233" s="51"/>
      <c r="P233" s="51"/>
      <c r="Q233" s="46">
        <f t="shared" si="195"/>
        <v>8</v>
      </c>
      <c r="R233" s="35" t="str">
        <f t="shared" ca="1" si="194"/>
        <v>5/F</v>
      </c>
      <c r="S233" s="52"/>
    </row>
    <row r="234" spans="1:19" ht="21" customHeight="1" x14ac:dyDescent="0.15">
      <c r="A234" s="34" t="str">
        <f t="shared" ca="1" si="193"/>
        <v>5/F</v>
      </c>
      <c r="B234" s="42">
        <f>V!A234</f>
        <v>30</v>
      </c>
      <c r="C234" s="42">
        <f>V!B234</f>
        <v>800</v>
      </c>
      <c r="D234" s="43" t="str">
        <f>V!D234</f>
        <v>Çift sütunlu aşağı listesi</v>
      </c>
      <c r="E234" s="37"/>
      <c r="F234" s="37"/>
      <c r="G234" s="37"/>
      <c r="H234" s="35"/>
      <c r="I234" s="35"/>
      <c r="J234" s="35"/>
      <c r="K234" s="35"/>
      <c r="L234" s="109"/>
      <c r="M234" s="109"/>
      <c r="N234" s="51"/>
      <c r="O234" s="51"/>
      <c r="P234" s="51"/>
      <c r="Q234" s="46">
        <f t="shared" si="195"/>
        <v>8</v>
      </c>
      <c r="R234" s="35" t="str">
        <f t="shared" ca="1" si="194"/>
        <v>5/F</v>
      </c>
      <c r="S234" s="52"/>
    </row>
    <row r="235" spans="1:19" ht="21" customHeight="1" x14ac:dyDescent="0.15">
      <c r="A235" s="34" t="str">
        <f t="shared" ca="1" si="193"/>
        <v>5/F</v>
      </c>
      <c r="B235" s="42">
        <f>V!A235</f>
        <v>31</v>
      </c>
      <c r="C235" s="42">
        <f>V!B235</f>
        <v>816</v>
      </c>
      <c r="D235" s="43" t="str">
        <f>V!D235</f>
        <v>Çift sütunlu aşağı listesi</v>
      </c>
      <c r="E235" s="37"/>
      <c r="F235" s="37"/>
      <c r="G235" s="37"/>
      <c r="H235" s="35"/>
      <c r="I235" s="35"/>
      <c r="J235" s="35"/>
      <c r="K235" s="35"/>
      <c r="L235" s="109"/>
      <c r="M235" s="109"/>
      <c r="N235" s="51"/>
      <c r="O235" s="51"/>
      <c r="P235" s="51"/>
      <c r="Q235" s="46">
        <f t="shared" si="195"/>
        <v>8</v>
      </c>
      <c r="R235" s="35" t="str">
        <f t="shared" ca="1" si="194"/>
        <v>5/F</v>
      </c>
      <c r="S235" s="52"/>
    </row>
    <row r="236" spans="1:19" ht="21" customHeight="1" x14ac:dyDescent="0.15">
      <c r="A236" s="34" t="str">
        <f t="shared" ca="1" si="193"/>
        <v>5/F</v>
      </c>
      <c r="B236" s="42">
        <f>V!A236</f>
        <v>32</v>
      </c>
      <c r="C236" s="42">
        <f>V!B236</f>
        <v>892</v>
      </c>
      <c r="D236" s="43" t="str">
        <f>V!D236</f>
        <v>Çift sütunlu aşağı listesi</v>
      </c>
      <c r="E236" s="37"/>
      <c r="F236" s="37"/>
      <c r="G236" s="37"/>
      <c r="H236" s="35"/>
      <c r="I236" s="35"/>
      <c r="J236" s="35"/>
      <c r="K236" s="35"/>
      <c r="L236" s="109"/>
      <c r="M236" s="109"/>
      <c r="N236" s="51"/>
      <c r="O236" s="51"/>
      <c r="P236" s="51"/>
      <c r="Q236" s="46">
        <f t="shared" si="195"/>
        <v>8</v>
      </c>
      <c r="R236" s="35" t="str">
        <f t="shared" ca="1" si="194"/>
        <v>5/F</v>
      </c>
      <c r="S236" s="52"/>
    </row>
    <row r="237" spans="1:19" ht="21" customHeight="1" x14ac:dyDescent="0.15">
      <c r="A237" s="34" t="str">
        <f t="shared" ca="1" si="193"/>
        <v>5/F</v>
      </c>
      <c r="B237" s="42">
        <f>V!A237</f>
        <v>33</v>
      </c>
      <c r="C237" s="42">
        <f>V!B237</f>
        <v>897</v>
      </c>
      <c r="D237" s="43" t="str">
        <f>V!D237</f>
        <v>Çift sütunlu aşağı listesi</v>
      </c>
      <c r="E237" s="37"/>
      <c r="F237" s="37"/>
      <c r="G237" s="37"/>
      <c r="H237" s="35"/>
      <c r="I237" s="35"/>
      <c r="J237" s="35"/>
      <c r="K237" s="35"/>
      <c r="L237" s="109"/>
      <c r="M237" s="109"/>
      <c r="N237" s="51"/>
      <c r="O237" s="51"/>
      <c r="P237" s="51"/>
      <c r="Q237" s="46">
        <f t="shared" si="195"/>
        <v>8</v>
      </c>
      <c r="R237" s="35" t="str">
        <f t="shared" ca="1" si="194"/>
        <v>5/F</v>
      </c>
      <c r="S237" s="52"/>
    </row>
    <row r="238" spans="1:19" ht="21" customHeight="1" x14ac:dyDescent="0.15">
      <c r="A238" s="34" t="str">
        <f t="shared" ca="1" si="193"/>
        <v>5/G</v>
      </c>
      <c r="B238" s="42">
        <f>V!A238</f>
        <v>1</v>
      </c>
      <c r="C238" s="42">
        <f>V!B238</f>
        <v>133</v>
      </c>
      <c r="D238" s="43" t="str">
        <f>V!D238</f>
        <v>Çift sütunlu aşağı listesi</v>
      </c>
      <c r="E238" s="37"/>
      <c r="F238" s="37"/>
      <c r="G238" s="37"/>
      <c r="H238" s="35"/>
      <c r="I238" s="35"/>
      <c r="J238" s="35"/>
      <c r="K238" s="35"/>
      <c r="L238" s="109"/>
      <c r="M238" s="109"/>
      <c r="N238" s="51"/>
      <c r="O238" s="51"/>
      <c r="P238" s="51"/>
      <c r="Q238" s="46">
        <f t="shared" si="195"/>
        <v>9</v>
      </c>
      <c r="R238" s="35" t="str">
        <f t="shared" ca="1" si="194"/>
        <v>5/G</v>
      </c>
      <c r="S238" s="52"/>
    </row>
    <row r="239" spans="1:19" ht="21" customHeight="1" x14ac:dyDescent="0.15">
      <c r="A239" s="34" t="str">
        <f t="shared" ca="1" si="193"/>
        <v>5/G</v>
      </c>
      <c r="B239" s="42">
        <f>V!A239</f>
        <v>2</v>
      </c>
      <c r="C239" s="42">
        <f>V!B239</f>
        <v>658</v>
      </c>
      <c r="D239" s="43" t="str">
        <f>V!D239</f>
        <v>Çift sütunlu aşağı listesi</v>
      </c>
      <c r="E239" s="37"/>
      <c r="F239" s="37"/>
      <c r="G239" s="37"/>
      <c r="H239" s="35"/>
      <c r="I239" s="35"/>
      <c r="J239" s="35"/>
      <c r="K239" s="35"/>
      <c r="L239" s="109"/>
      <c r="M239" s="109"/>
      <c r="N239" s="51"/>
      <c r="O239" s="51"/>
      <c r="P239" s="51"/>
      <c r="Q239" s="46">
        <f t="shared" si="195"/>
        <v>9</v>
      </c>
      <c r="R239" s="35" t="str">
        <f t="shared" ca="1" si="194"/>
        <v>5/G</v>
      </c>
      <c r="S239" s="52"/>
    </row>
    <row r="240" spans="1:19" ht="21" customHeight="1" x14ac:dyDescent="0.15">
      <c r="A240" s="34" t="str">
        <f t="shared" ca="1" si="193"/>
        <v>5/G</v>
      </c>
      <c r="B240" s="42">
        <f>V!A240</f>
        <v>3</v>
      </c>
      <c r="C240" s="42">
        <f>V!B240</f>
        <v>667</v>
      </c>
      <c r="D240" s="43" t="str">
        <f>V!D240</f>
        <v>Çift sütunlu aşağı listesi</v>
      </c>
      <c r="E240" s="37"/>
      <c r="F240" s="37"/>
      <c r="G240" s="37"/>
      <c r="H240" s="35"/>
      <c r="I240" s="35"/>
      <c r="J240" s="35"/>
      <c r="K240" s="35"/>
      <c r="L240" s="109"/>
      <c r="M240" s="109"/>
      <c r="N240" s="51"/>
      <c r="O240" s="51"/>
      <c r="P240" s="51"/>
      <c r="Q240" s="46">
        <f t="shared" si="195"/>
        <v>9</v>
      </c>
      <c r="R240" s="35" t="str">
        <f t="shared" ca="1" si="194"/>
        <v>5/G</v>
      </c>
      <c r="S240" s="52"/>
    </row>
    <row r="241" spans="1:19" ht="21" customHeight="1" x14ac:dyDescent="0.15">
      <c r="A241" s="34" t="str">
        <f t="shared" ca="1" si="193"/>
        <v>5/G</v>
      </c>
      <c r="B241" s="42">
        <f>V!A241</f>
        <v>4</v>
      </c>
      <c r="C241" s="42">
        <f>V!B241</f>
        <v>677</v>
      </c>
      <c r="D241" s="43" t="str">
        <f>V!D241</f>
        <v>Çift sütunlu aşağı listesi</v>
      </c>
      <c r="E241" s="37"/>
      <c r="F241" s="37"/>
      <c r="G241" s="37"/>
      <c r="H241" s="35"/>
      <c r="I241" s="35"/>
      <c r="J241" s="35"/>
      <c r="K241" s="35"/>
      <c r="L241" s="109"/>
      <c r="M241" s="109"/>
      <c r="N241" s="51"/>
      <c r="O241" s="51"/>
      <c r="P241" s="51"/>
      <c r="Q241" s="46">
        <f t="shared" si="195"/>
        <v>9</v>
      </c>
      <c r="R241" s="35" t="str">
        <f t="shared" ca="1" si="194"/>
        <v>5/G</v>
      </c>
      <c r="S241" s="52"/>
    </row>
    <row r="242" spans="1:19" ht="21" customHeight="1" x14ac:dyDescent="0.15">
      <c r="A242" s="34" t="str">
        <f t="shared" ca="1" si="193"/>
        <v>5/G</v>
      </c>
      <c r="B242" s="42">
        <f>V!A242</f>
        <v>5</v>
      </c>
      <c r="C242" s="42">
        <f>V!B242</f>
        <v>679</v>
      </c>
      <c r="D242" s="43" t="str">
        <f>V!D242</f>
        <v>Çift sütunlu aşağı listesi</v>
      </c>
      <c r="E242" s="37"/>
      <c r="F242" s="37"/>
      <c r="G242" s="37"/>
      <c r="H242" s="35"/>
      <c r="I242" s="35"/>
      <c r="J242" s="35"/>
      <c r="K242" s="35"/>
      <c r="L242" s="109"/>
      <c r="M242" s="109"/>
      <c r="N242" s="51"/>
      <c r="O242" s="51"/>
      <c r="P242" s="51"/>
      <c r="Q242" s="46">
        <f t="shared" si="195"/>
        <v>9</v>
      </c>
      <c r="R242" s="35" t="str">
        <f t="shared" ca="1" si="194"/>
        <v>5/G</v>
      </c>
      <c r="S242" s="52"/>
    </row>
    <row r="243" spans="1:19" ht="21" customHeight="1" x14ac:dyDescent="0.15">
      <c r="A243" s="34" t="str">
        <f t="shared" ca="1" si="193"/>
        <v>5/G</v>
      </c>
      <c r="B243" s="42">
        <f>V!A243</f>
        <v>6</v>
      </c>
      <c r="C243" s="42">
        <f>V!B243</f>
        <v>686</v>
      </c>
      <c r="D243" s="43" t="str">
        <f>V!D243</f>
        <v>Çift sütunlu aşağı listesi</v>
      </c>
      <c r="E243" s="37"/>
      <c r="F243" s="37"/>
      <c r="G243" s="37"/>
      <c r="H243" s="35"/>
      <c r="I243" s="35"/>
      <c r="J243" s="35"/>
      <c r="K243" s="35"/>
      <c r="L243" s="109"/>
      <c r="M243" s="109"/>
      <c r="N243" s="51"/>
      <c r="O243" s="51"/>
      <c r="P243" s="51"/>
      <c r="Q243" s="46">
        <f t="shared" si="195"/>
        <v>9</v>
      </c>
      <c r="R243" s="35" t="str">
        <f t="shared" ca="1" si="194"/>
        <v>5/G</v>
      </c>
      <c r="S243" s="52"/>
    </row>
    <row r="244" spans="1:19" ht="21" customHeight="1" x14ac:dyDescent="0.15">
      <c r="A244" s="34" t="str">
        <f t="shared" ca="1" si="193"/>
        <v>5/G</v>
      </c>
      <c r="B244" s="42">
        <f>V!A244</f>
        <v>7</v>
      </c>
      <c r="C244" s="42">
        <f>V!B244</f>
        <v>691</v>
      </c>
      <c r="D244" s="43" t="str">
        <f>V!D244</f>
        <v>Çift sütunlu aşağı listesi</v>
      </c>
      <c r="E244" s="37"/>
      <c r="F244" s="37"/>
      <c r="G244" s="37"/>
      <c r="H244" s="35"/>
      <c r="I244" s="35"/>
      <c r="J244" s="35"/>
      <c r="K244" s="35"/>
      <c r="L244" s="109"/>
      <c r="M244" s="109"/>
      <c r="N244" s="51"/>
      <c r="O244" s="51"/>
      <c r="P244" s="51"/>
      <c r="Q244" s="46">
        <f t="shared" si="195"/>
        <v>9</v>
      </c>
      <c r="R244" s="35" t="str">
        <f t="shared" ca="1" si="194"/>
        <v>5/G</v>
      </c>
      <c r="S244" s="52"/>
    </row>
    <row r="245" spans="1:19" ht="21" customHeight="1" x14ac:dyDescent="0.15">
      <c r="A245" s="34" t="str">
        <f t="shared" ca="1" si="193"/>
        <v>5/G</v>
      </c>
      <c r="B245" s="42">
        <f>V!A245</f>
        <v>8</v>
      </c>
      <c r="C245" s="42">
        <f>V!B245</f>
        <v>692</v>
      </c>
      <c r="D245" s="43" t="str">
        <f>V!D245</f>
        <v>Çift sütunlu aşağı listesi</v>
      </c>
      <c r="E245" s="37"/>
      <c r="F245" s="37"/>
      <c r="G245" s="37"/>
      <c r="H245" s="35"/>
      <c r="I245" s="35"/>
      <c r="J245" s="35"/>
      <c r="K245" s="35"/>
      <c r="L245" s="109"/>
      <c r="M245" s="109"/>
      <c r="N245" s="51"/>
      <c r="O245" s="51"/>
      <c r="P245" s="51"/>
      <c r="Q245" s="46">
        <f t="shared" si="195"/>
        <v>9</v>
      </c>
      <c r="R245" s="35" t="str">
        <f t="shared" ca="1" si="194"/>
        <v>5/G</v>
      </c>
      <c r="S245" s="52"/>
    </row>
    <row r="246" spans="1:19" ht="21" customHeight="1" x14ac:dyDescent="0.15">
      <c r="A246" s="34" t="str">
        <f t="shared" ca="1" si="193"/>
        <v>5/G</v>
      </c>
      <c r="B246" s="42">
        <f>V!A246</f>
        <v>9</v>
      </c>
      <c r="C246" s="42">
        <f>V!B246</f>
        <v>695</v>
      </c>
      <c r="D246" s="43" t="str">
        <f>V!D246</f>
        <v>Çift sütunlu aşağı listesi</v>
      </c>
      <c r="E246" s="37"/>
      <c r="F246" s="37"/>
      <c r="G246" s="37"/>
      <c r="H246" s="35"/>
      <c r="I246" s="35"/>
      <c r="J246" s="35"/>
      <c r="K246" s="35"/>
      <c r="L246" s="109"/>
      <c r="M246" s="109"/>
      <c r="N246" s="51"/>
      <c r="O246" s="51"/>
      <c r="P246" s="51"/>
      <c r="Q246" s="46">
        <f t="shared" si="195"/>
        <v>9</v>
      </c>
      <c r="R246" s="35" t="str">
        <f t="shared" ca="1" si="194"/>
        <v>5/G</v>
      </c>
      <c r="S246" s="52"/>
    </row>
    <row r="247" spans="1:19" ht="21" customHeight="1" x14ac:dyDescent="0.15">
      <c r="A247" s="34" t="str">
        <f t="shared" ca="1" si="193"/>
        <v>5/G</v>
      </c>
      <c r="B247" s="42">
        <f>V!A247</f>
        <v>10</v>
      </c>
      <c r="C247" s="42">
        <f>V!B247</f>
        <v>697</v>
      </c>
      <c r="D247" s="43" t="str">
        <f>V!D247</f>
        <v>Çift sütunlu aşağı listesi</v>
      </c>
      <c r="E247" s="37"/>
      <c r="F247" s="37"/>
      <c r="G247" s="37"/>
      <c r="H247" s="35"/>
      <c r="I247" s="35"/>
      <c r="J247" s="35"/>
      <c r="K247" s="35"/>
      <c r="L247" s="109"/>
      <c r="M247" s="109"/>
      <c r="N247" s="51"/>
      <c r="O247" s="51"/>
      <c r="P247" s="51"/>
      <c r="Q247" s="46">
        <f t="shared" si="195"/>
        <v>9</v>
      </c>
      <c r="R247" s="35" t="str">
        <f t="shared" ca="1" si="194"/>
        <v>5/G</v>
      </c>
      <c r="S247" s="52"/>
    </row>
    <row r="248" spans="1:19" ht="21" customHeight="1" x14ac:dyDescent="0.15">
      <c r="A248" s="34" t="str">
        <f t="shared" ca="1" si="193"/>
        <v>5/G</v>
      </c>
      <c r="B248" s="42">
        <f>V!A248</f>
        <v>11</v>
      </c>
      <c r="C248" s="42">
        <f>V!B248</f>
        <v>698</v>
      </c>
      <c r="D248" s="43" t="str">
        <f>V!D248</f>
        <v>Çift sütunlu aşağı listesi</v>
      </c>
      <c r="E248" s="37"/>
      <c r="F248" s="37"/>
      <c r="G248" s="37"/>
      <c r="H248" s="35"/>
      <c r="I248" s="35"/>
      <c r="J248" s="35"/>
      <c r="K248" s="35"/>
      <c r="L248" s="109"/>
      <c r="M248" s="109"/>
      <c r="N248" s="51"/>
      <c r="O248" s="51"/>
      <c r="P248" s="51"/>
      <c r="Q248" s="46">
        <f t="shared" si="195"/>
        <v>9</v>
      </c>
      <c r="R248" s="35" t="str">
        <f t="shared" ca="1" si="194"/>
        <v>5/G</v>
      </c>
      <c r="S248" s="52"/>
    </row>
    <row r="249" spans="1:19" ht="21" customHeight="1" x14ac:dyDescent="0.15">
      <c r="A249" s="34" t="str">
        <f t="shared" ca="1" si="193"/>
        <v>5/G</v>
      </c>
      <c r="B249" s="42">
        <f>V!A249</f>
        <v>12</v>
      </c>
      <c r="C249" s="42">
        <f>V!B249</f>
        <v>699</v>
      </c>
      <c r="D249" s="43" t="str">
        <f>V!D249</f>
        <v>Çift sütunlu aşağı listesi</v>
      </c>
      <c r="E249" s="37"/>
      <c r="F249" s="37"/>
      <c r="G249" s="37"/>
      <c r="H249" s="35"/>
      <c r="I249" s="35"/>
      <c r="J249" s="35"/>
      <c r="K249" s="35"/>
      <c r="L249" s="109"/>
      <c r="M249" s="109"/>
      <c r="N249" s="51"/>
      <c r="O249" s="51"/>
      <c r="P249" s="51"/>
      <c r="Q249" s="46">
        <f t="shared" si="195"/>
        <v>9</v>
      </c>
      <c r="R249" s="35" t="str">
        <f t="shared" ca="1" si="194"/>
        <v>5/G</v>
      </c>
      <c r="S249" s="52"/>
    </row>
    <row r="250" spans="1:19" ht="21" customHeight="1" x14ac:dyDescent="0.15">
      <c r="A250" s="34" t="str">
        <f t="shared" ca="1" si="193"/>
        <v>5/G</v>
      </c>
      <c r="B250" s="42">
        <f>V!A250</f>
        <v>13</v>
      </c>
      <c r="C250" s="42">
        <f>V!B250</f>
        <v>713</v>
      </c>
      <c r="D250" s="43" t="str">
        <f>V!D250</f>
        <v>Çift sütunlu aşağı listesi</v>
      </c>
      <c r="E250" s="37"/>
      <c r="F250" s="37"/>
      <c r="G250" s="37"/>
      <c r="H250" s="35"/>
      <c r="I250" s="35"/>
      <c r="J250" s="35"/>
      <c r="K250" s="35"/>
      <c r="L250" s="109"/>
      <c r="M250" s="109"/>
      <c r="N250" s="51"/>
      <c r="O250" s="51"/>
      <c r="P250" s="51"/>
      <c r="Q250" s="46">
        <f t="shared" si="195"/>
        <v>9</v>
      </c>
      <c r="R250" s="35" t="str">
        <f t="shared" ca="1" si="194"/>
        <v>5/G</v>
      </c>
      <c r="S250" s="52"/>
    </row>
    <row r="251" spans="1:19" ht="21" customHeight="1" x14ac:dyDescent="0.15">
      <c r="A251" s="34" t="str">
        <f t="shared" ca="1" si="193"/>
        <v>5/G</v>
      </c>
      <c r="B251" s="42">
        <f>V!A251</f>
        <v>14</v>
      </c>
      <c r="C251" s="42">
        <f>V!B251</f>
        <v>714</v>
      </c>
      <c r="D251" s="43" t="str">
        <f>V!D251</f>
        <v>Çift sütunlu aşağı listesi</v>
      </c>
      <c r="E251" s="37"/>
      <c r="F251" s="37"/>
      <c r="G251" s="37"/>
      <c r="H251" s="35"/>
      <c r="I251" s="35"/>
      <c r="J251" s="35"/>
      <c r="K251" s="35"/>
      <c r="L251" s="109"/>
      <c r="M251" s="109"/>
      <c r="N251" s="51"/>
      <c r="O251" s="51"/>
      <c r="P251" s="51"/>
      <c r="Q251" s="46">
        <f t="shared" si="195"/>
        <v>9</v>
      </c>
      <c r="R251" s="35" t="str">
        <f t="shared" ca="1" si="194"/>
        <v>5/G</v>
      </c>
      <c r="S251" s="52"/>
    </row>
    <row r="252" spans="1:19" ht="21" customHeight="1" x14ac:dyDescent="0.15">
      <c r="A252" s="34" t="str">
        <f t="shared" ca="1" si="193"/>
        <v>5/G</v>
      </c>
      <c r="B252" s="42">
        <f>V!A252</f>
        <v>15</v>
      </c>
      <c r="C252" s="42">
        <f>V!B252</f>
        <v>717</v>
      </c>
      <c r="D252" s="43" t="str">
        <f>V!D252</f>
        <v>Çift sütunlu aşağı listesi</v>
      </c>
      <c r="E252" s="37"/>
      <c r="F252" s="37"/>
      <c r="G252" s="37"/>
      <c r="H252" s="35"/>
      <c r="I252" s="35"/>
      <c r="J252" s="35"/>
      <c r="K252" s="35"/>
      <c r="L252" s="109"/>
      <c r="M252" s="109"/>
      <c r="N252" s="51"/>
      <c r="O252" s="51"/>
      <c r="P252" s="51"/>
      <c r="Q252" s="46">
        <f t="shared" si="195"/>
        <v>9</v>
      </c>
      <c r="R252" s="35" t="str">
        <f t="shared" ca="1" si="194"/>
        <v>5/G</v>
      </c>
      <c r="S252" s="52"/>
    </row>
    <row r="253" spans="1:19" ht="21" customHeight="1" x14ac:dyDescent="0.15">
      <c r="A253" s="34" t="str">
        <f t="shared" ca="1" si="193"/>
        <v>5/G</v>
      </c>
      <c r="B253" s="42">
        <f>V!A253</f>
        <v>16</v>
      </c>
      <c r="C253" s="42">
        <f>V!B253</f>
        <v>721</v>
      </c>
      <c r="D253" s="43" t="str">
        <f>V!D253</f>
        <v>Çift sütunlu aşağı listesi</v>
      </c>
      <c r="E253" s="37"/>
      <c r="F253" s="37"/>
      <c r="G253" s="37"/>
      <c r="H253" s="35"/>
      <c r="I253" s="35"/>
      <c r="J253" s="35"/>
      <c r="K253" s="35"/>
      <c r="L253" s="109"/>
      <c r="M253" s="109"/>
      <c r="N253" s="51"/>
      <c r="O253" s="51"/>
      <c r="P253" s="51"/>
      <c r="Q253" s="46">
        <f t="shared" si="195"/>
        <v>9</v>
      </c>
      <c r="R253" s="35" t="str">
        <f t="shared" ca="1" si="194"/>
        <v>5/G</v>
      </c>
      <c r="S253" s="52"/>
    </row>
    <row r="254" spans="1:19" ht="21" customHeight="1" x14ac:dyDescent="0.15">
      <c r="A254" s="34" t="str">
        <f t="shared" ca="1" si="193"/>
        <v>5/G</v>
      </c>
      <c r="B254" s="42">
        <f>V!A254</f>
        <v>17</v>
      </c>
      <c r="C254" s="42">
        <f>V!B254</f>
        <v>726</v>
      </c>
      <c r="D254" s="43" t="str">
        <f>V!D254</f>
        <v>Çift sütunlu aşağı listesi</v>
      </c>
      <c r="E254" s="37"/>
      <c r="F254" s="37"/>
      <c r="G254" s="37"/>
      <c r="H254" s="35"/>
      <c r="I254" s="35"/>
      <c r="J254" s="35"/>
      <c r="K254" s="35"/>
      <c r="L254" s="109"/>
      <c r="M254" s="109"/>
      <c r="N254" s="51"/>
      <c r="O254" s="51"/>
      <c r="P254" s="51"/>
      <c r="Q254" s="46">
        <f t="shared" si="195"/>
        <v>9</v>
      </c>
      <c r="R254" s="35" t="str">
        <f t="shared" ca="1" si="194"/>
        <v>5/G</v>
      </c>
      <c r="S254" s="52"/>
    </row>
    <row r="255" spans="1:19" ht="21" customHeight="1" x14ac:dyDescent="0.15">
      <c r="A255" s="34" t="str">
        <f t="shared" ca="1" si="193"/>
        <v>5/G</v>
      </c>
      <c r="B255" s="42">
        <f>V!A255</f>
        <v>18</v>
      </c>
      <c r="C255" s="42">
        <f>V!B255</f>
        <v>732</v>
      </c>
      <c r="D255" s="43" t="str">
        <f>V!D255</f>
        <v>Çift sütunlu aşağı listesi</v>
      </c>
      <c r="E255" s="37"/>
      <c r="F255" s="37"/>
      <c r="G255" s="37"/>
      <c r="H255" s="35"/>
      <c r="I255" s="35"/>
      <c r="J255" s="35"/>
      <c r="K255" s="35"/>
      <c r="L255" s="109"/>
      <c r="M255" s="109"/>
      <c r="N255" s="51"/>
      <c r="O255" s="51"/>
      <c r="P255" s="51"/>
      <c r="Q255" s="46">
        <f t="shared" si="195"/>
        <v>9</v>
      </c>
      <c r="R255" s="35" t="str">
        <f t="shared" ca="1" si="194"/>
        <v>5/G</v>
      </c>
      <c r="S255" s="52"/>
    </row>
    <row r="256" spans="1:19" ht="21" customHeight="1" x14ac:dyDescent="0.15">
      <c r="A256" s="34" t="str">
        <f t="shared" ca="1" si="193"/>
        <v>5/G</v>
      </c>
      <c r="B256" s="42">
        <f>V!A256</f>
        <v>19</v>
      </c>
      <c r="C256" s="42">
        <f>V!B256</f>
        <v>807</v>
      </c>
      <c r="D256" s="43" t="str">
        <f>V!D256</f>
        <v>Çift sütunlu aşağı listesi</v>
      </c>
      <c r="E256" s="37"/>
      <c r="F256" s="37"/>
      <c r="G256" s="37"/>
      <c r="H256" s="35"/>
      <c r="I256" s="35"/>
      <c r="J256" s="35"/>
      <c r="K256" s="35"/>
      <c r="L256" s="109"/>
      <c r="M256" s="109"/>
      <c r="N256" s="51"/>
      <c r="O256" s="51"/>
      <c r="P256" s="51"/>
      <c r="Q256" s="46">
        <f t="shared" si="195"/>
        <v>9</v>
      </c>
      <c r="R256" s="35" t="str">
        <f t="shared" ca="1" si="194"/>
        <v>5/G</v>
      </c>
      <c r="S256" s="52"/>
    </row>
    <row r="257" spans="1:19" ht="21" customHeight="1" x14ac:dyDescent="0.15">
      <c r="A257" s="34" t="str">
        <f t="shared" ca="1" si="193"/>
        <v>5/G</v>
      </c>
      <c r="B257" s="42">
        <f>V!A257</f>
        <v>20</v>
      </c>
      <c r="C257" s="42">
        <f>V!B257</f>
        <v>812</v>
      </c>
      <c r="D257" s="43" t="str">
        <f>V!D257</f>
        <v>Çift sütunlu aşağı listesi</v>
      </c>
      <c r="E257" s="37"/>
      <c r="F257" s="37"/>
      <c r="G257" s="37"/>
      <c r="H257" s="35"/>
      <c r="I257" s="35"/>
      <c r="J257" s="35"/>
      <c r="K257" s="35"/>
      <c r="L257" s="109"/>
      <c r="M257" s="109"/>
      <c r="N257" s="51"/>
      <c r="O257" s="51"/>
      <c r="P257" s="51"/>
      <c r="Q257" s="46">
        <f t="shared" si="195"/>
        <v>9</v>
      </c>
      <c r="R257" s="35" t="str">
        <f t="shared" ca="1" si="194"/>
        <v>5/G</v>
      </c>
      <c r="S257" s="52"/>
    </row>
    <row r="258" spans="1:19" ht="21" customHeight="1" x14ac:dyDescent="0.15">
      <c r="A258" s="34" t="str">
        <f t="shared" ca="1" si="193"/>
        <v>5/G</v>
      </c>
      <c r="B258" s="42">
        <f>V!A258</f>
        <v>21</v>
      </c>
      <c r="C258" s="42">
        <f>V!B258</f>
        <v>829</v>
      </c>
      <c r="D258" s="43" t="str">
        <f>V!D258</f>
        <v>Çift sütunlu aşağı listesi</v>
      </c>
      <c r="E258" s="37"/>
      <c r="F258" s="37"/>
      <c r="G258" s="37"/>
      <c r="H258" s="35"/>
      <c r="I258" s="35"/>
      <c r="J258" s="35"/>
      <c r="K258" s="35"/>
      <c r="L258" s="109"/>
      <c r="M258" s="109"/>
      <c r="N258" s="51"/>
      <c r="O258" s="51"/>
      <c r="P258" s="51"/>
      <c r="Q258" s="46">
        <f t="shared" si="195"/>
        <v>9</v>
      </c>
      <c r="R258" s="35" t="str">
        <f t="shared" ca="1" si="194"/>
        <v>5/G</v>
      </c>
      <c r="S258" s="52"/>
    </row>
    <row r="259" spans="1:19" ht="21" customHeight="1" x14ac:dyDescent="0.15">
      <c r="A259" s="34" t="str">
        <f t="shared" ref="A259:A322" ca="1" si="196">R259</f>
        <v>5/G</v>
      </c>
      <c r="B259" s="42">
        <f>V!A259</f>
        <v>22</v>
      </c>
      <c r="C259" s="42">
        <f>V!B259</f>
        <v>831</v>
      </c>
      <c r="D259" s="43" t="str">
        <f>V!D259</f>
        <v>Çift sütunlu aşağı listesi</v>
      </c>
      <c r="E259" s="37"/>
      <c r="F259" s="37"/>
      <c r="G259" s="37"/>
      <c r="H259" s="35"/>
      <c r="I259" s="35"/>
      <c r="J259" s="35"/>
      <c r="K259" s="35"/>
      <c r="L259" s="109"/>
      <c r="M259" s="109"/>
      <c r="N259" s="51"/>
      <c r="O259" s="51"/>
      <c r="P259" s="51"/>
      <c r="Q259" s="46">
        <f t="shared" si="195"/>
        <v>9</v>
      </c>
      <c r="R259" s="35" t="str">
        <f t="shared" ref="R259:R322" ca="1" si="197">INDEX(V$2:V$55,Q259)</f>
        <v>5/G</v>
      </c>
      <c r="S259" s="52"/>
    </row>
    <row r="260" spans="1:19" ht="21" customHeight="1" x14ac:dyDescent="0.15">
      <c r="A260" s="34" t="str">
        <f t="shared" ca="1" si="196"/>
        <v>5/G</v>
      </c>
      <c r="B260" s="42">
        <f>V!A260</f>
        <v>23</v>
      </c>
      <c r="C260" s="42">
        <f>V!B260</f>
        <v>836</v>
      </c>
      <c r="D260" s="43" t="str">
        <f>V!D260</f>
        <v>Çift sütunlu aşağı listesi</v>
      </c>
      <c r="E260" s="37"/>
      <c r="F260" s="37"/>
      <c r="G260" s="37"/>
      <c r="H260" s="35"/>
      <c r="I260" s="35"/>
      <c r="J260" s="35"/>
      <c r="K260" s="35"/>
      <c r="L260" s="109"/>
      <c r="M260" s="109"/>
      <c r="N260" s="51"/>
      <c r="O260" s="51"/>
      <c r="P260" s="51"/>
      <c r="Q260" s="46">
        <f t="shared" ref="Q260:Q323" si="198">IF(B260=B259+1,Q259,Q259+1)</f>
        <v>9</v>
      </c>
      <c r="R260" s="35" t="str">
        <f t="shared" ca="1" si="197"/>
        <v>5/G</v>
      </c>
      <c r="S260" s="52"/>
    </row>
    <row r="261" spans="1:19" ht="21" customHeight="1" x14ac:dyDescent="0.15">
      <c r="A261" s="34" t="str">
        <f t="shared" ca="1" si="196"/>
        <v>5/G</v>
      </c>
      <c r="B261" s="42">
        <f>V!A261</f>
        <v>24</v>
      </c>
      <c r="C261" s="42">
        <f>V!B261</f>
        <v>837</v>
      </c>
      <c r="D261" s="43" t="str">
        <f>V!D261</f>
        <v>Çift sütunlu aşağı listesi</v>
      </c>
      <c r="E261" s="37"/>
      <c r="F261" s="37"/>
      <c r="G261" s="37"/>
      <c r="H261" s="35"/>
      <c r="I261" s="35"/>
      <c r="J261" s="35"/>
      <c r="K261" s="35"/>
      <c r="L261" s="109"/>
      <c r="M261" s="109"/>
      <c r="N261" s="51"/>
      <c r="O261" s="51"/>
      <c r="P261" s="51"/>
      <c r="Q261" s="46">
        <f t="shared" si="198"/>
        <v>9</v>
      </c>
      <c r="R261" s="35" t="str">
        <f t="shared" ca="1" si="197"/>
        <v>5/G</v>
      </c>
      <c r="S261" s="52"/>
    </row>
    <row r="262" spans="1:19" ht="21" customHeight="1" x14ac:dyDescent="0.15">
      <c r="A262" s="34" t="str">
        <f t="shared" ca="1" si="196"/>
        <v>5/G</v>
      </c>
      <c r="B262" s="42">
        <f>V!A262</f>
        <v>25</v>
      </c>
      <c r="C262" s="42">
        <f>V!B262</f>
        <v>838</v>
      </c>
      <c r="D262" s="43" t="str">
        <f>V!D262</f>
        <v>Çift sütunlu aşağı listesi</v>
      </c>
      <c r="E262" s="37"/>
      <c r="F262" s="37"/>
      <c r="G262" s="37"/>
      <c r="H262" s="35"/>
      <c r="I262" s="35"/>
      <c r="J262" s="35"/>
      <c r="K262" s="35"/>
      <c r="L262" s="109"/>
      <c r="M262" s="109"/>
      <c r="N262" s="51"/>
      <c r="O262" s="51"/>
      <c r="P262" s="51"/>
      <c r="Q262" s="46">
        <f t="shared" si="198"/>
        <v>9</v>
      </c>
      <c r="R262" s="35" t="str">
        <f t="shared" ca="1" si="197"/>
        <v>5/G</v>
      </c>
      <c r="S262" s="52"/>
    </row>
    <row r="263" spans="1:19" ht="21" customHeight="1" x14ac:dyDescent="0.15">
      <c r="A263" s="34" t="str">
        <f t="shared" ca="1" si="196"/>
        <v>5/G</v>
      </c>
      <c r="B263" s="42">
        <f>V!A263</f>
        <v>26</v>
      </c>
      <c r="C263" s="42">
        <f>V!B263</f>
        <v>857</v>
      </c>
      <c r="D263" s="43" t="str">
        <f>V!D263</f>
        <v>Çift sütunlu aşağı listesi</v>
      </c>
      <c r="E263" s="37"/>
      <c r="F263" s="37"/>
      <c r="G263" s="37"/>
      <c r="H263" s="35"/>
      <c r="I263" s="35"/>
      <c r="J263" s="35"/>
      <c r="K263" s="35"/>
      <c r="L263" s="109"/>
      <c r="M263" s="109"/>
      <c r="N263" s="51"/>
      <c r="O263" s="51"/>
      <c r="P263" s="51"/>
      <c r="Q263" s="46">
        <f t="shared" si="198"/>
        <v>9</v>
      </c>
      <c r="R263" s="35" t="str">
        <f t="shared" ca="1" si="197"/>
        <v>5/G</v>
      </c>
      <c r="S263" s="52"/>
    </row>
    <row r="264" spans="1:19" ht="21" customHeight="1" x14ac:dyDescent="0.15">
      <c r="A264" s="34" t="str">
        <f t="shared" ca="1" si="196"/>
        <v>5/G</v>
      </c>
      <c r="B264" s="42">
        <f>V!A264</f>
        <v>27</v>
      </c>
      <c r="C264" s="42">
        <f>V!B264</f>
        <v>858</v>
      </c>
      <c r="D264" s="43" t="str">
        <f>V!D264</f>
        <v>Çift sütunlu aşağı listesi</v>
      </c>
      <c r="E264" s="37"/>
      <c r="F264" s="37"/>
      <c r="G264" s="37"/>
      <c r="H264" s="35"/>
      <c r="I264" s="35"/>
      <c r="J264" s="35"/>
      <c r="K264" s="35"/>
      <c r="L264" s="109"/>
      <c r="M264" s="109"/>
      <c r="N264" s="51"/>
      <c r="O264" s="51"/>
      <c r="P264" s="51"/>
      <c r="Q264" s="46">
        <f t="shared" si="198"/>
        <v>9</v>
      </c>
      <c r="R264" s="35" t="str">
        <f t="shared" ca="1" si="197"/>
        <v>5/G</v>
      </c>
      <c r="S264" s="52"/>
    </row>
    <row r="265" spans="1:19" ht="21" customHeight="1" x14ac:dyDescent="0.15">
      <c r="A265" s="34" t="str">
        <f t="shared" ca="1" si="196"/>
        <v>5/G</v>
      </c>
      <c r="B265" s="42">
        <f>V!A265</f>
        <v>28</v>
      </c>
      <c r="C265" s="42">
        <f>V!B265</f>
        <v>859</v>
      </c>
      <c r="D265" s="43" t="str">
        <f>V!D265</f>
        <v>Çift sütunlu aşağı listesi</v>
      </c>
      <c r="E265" s="37"/>
      <c r="F265" s="37"/>
      <c r="G265" s="37"/>
      <c r="H265" s="35"/>
      <c r="I265" s="35"/>
      <c r="J265" s="35"/>
      <c r="K265" s="35"/>
      <c r="L265" s="109"/>
      <c r="M265" s="109"/>
      <c r="N265" s="51"/>
      <c r="O265" s="51"/>
      <c r="P265" s="51"/>
      <c r="Q265" s="46">
        <f t="shared" si="198"/>
        <v>9</v>
      </c>
      <c r="R265" s="35" t="str">
        <f t="shared" ca="1" si="197"/>
        <v>5/G</v>
      </c>
      <c r="S265" s="52"/>
    </row>
    <row r="266" spans="1:19" ht="21" customHeight="1" x14ac:dyDescent="0.15">
      <c r="A266" s="34" t="str">
        <f t="shared" ca="1" si="196"/>
        <v>5/G</v>
      </c>
      <c r="B266" s="42">
        <f>V!A266</f>
        <v>29</v>
      </c>
      <c r="C266" s="42">
        <f>V!B266</f>
        <v>862</v>
      </c>
      <c r="D266" s="43" t="str">
        <f>V!D266</f>
        <v>Çift sütunlu aşağı listesi</v>
      </c>
      <c r="E266" s="37"/>
      <c r="F266" s="37"/>
      <c r="G266" s="37"/>
      <c r="H266" s="35"/>
      <c r="I266" s="35"/>
      <c r="J266" s="35"/>
      <c r="K266" s="35"/>
      <c r="L266" s="109"/>
      <c r="M266" s="109"/>
      <c r="N266" s="51"/>
      <c r="O266" s="51"/>
      <c r="P266" s="51"/>
      <c r="Q266" s="46">
        <f t="shared" si="198"/>
        <v>9</v>
      </c>
      <c r="R266" s="35" t="str">
        <f t="shared" ca="1" si="197"/>
        <v>5/G</v>
      </c>
      <c r="S266" s="52"/>
    </row>
    <row r="267" spans="1:19" ht="21" customHeight="1" x14ac:dyDescent="0.15">
      <c r="A267" s="34" t="str">
        <f t="shared" ca="1" si="196"/>
        <v>5/G</v>
      </c>
      <c r="B267" s="42">
        <f>V!A267</f>
        <v>30</v>
      </c>
      <c r="C267" s="42">
        <f>V!B267</f>
        <v>874</v>
      </c>
      <c r="D267" s="43" t="str">
        <f>V!D267</f>
        <v>Çift sütunlu aşağı listesi</v>
      </c>
      <c r="E267" s="37"/>
      <c r="F267" s="37"/>
      <c r="G267" s="37"/>
      <c r="H267" s="35"/>
      <c r="I267" s="35"/>
      <c r="J267" s="35"/>
      <c r="K267" s="35"/>
      <c r="L267" s="109"/>
      <c r="M267" s="109"/>
      <c r="N267" s="51"/>
      <c r="O267" s="51"/>
      <c r="P267" s="51"/>
      <c r="Q267" s="46">
        <f t="shared" si="198"/>
        <v>9</v>
      </c>
      <c r="R267" s="35" t="str">
        <f t="shared" ca="1" si="197"/>
        <v>5/G</v>
      </c>
      <c r="S267" s="52"/>
    </row>
    <row r="268" spans="1:19" ht="21" customHeight="1" x14ac:dyDescent="0.15">
      <c r="A268" s="34" t="str">
        <f t="shared" ca="1" si="196"/>
        <v>5/G</v>
      </c>
      <c r="B268" s="42">
        <f>V!A268</f>
        <v>31</v>
      </c>
      <c r="C268" s="42">
        <f>V!B268</f>
        <v>876</v>
      </c>
      <c r="D268" s="43" t="str">
        <f>V!D268</f>
        <v>Çift sütunlu aşağı listesi</v>
      </c>
      <c r="E268" s="37"/>
      <c r="F268" s="37"/>
      <c r="G268" s="37"/>
      <c r="H268" s="35"/>
      <c r="I268" s="35"/>
      <c r="J268" s="35"/>
      <c r="K268" s="35"/>
      <c r="L268" s="109"/>
      <c r="M268" s="109"/>
      <c r="N268" s="51"/>
      <c r="O268" s="51"/>
      <c r="P268" s="51"/>
      <c r="Q268" s="46">
        <f t="shared" si="198"/>
        <v>9</v>
      </c>
      <c r="R268" s="35" t="str">
        <f t="shared" ca="1" si="197"/>
        <v>5/G</v>
      </c>
      <c r="S268" s="52"/>
    </row>
    <row r="269" spans="1:19" ht="21" customHeight="1" x14ac:dyDescent="0.15">
      <c r="A269" s="34" t="str">
        <f t="shared" ca="1" si="196"/>
        <v>5/G</v>
      </c>
      <c r="B269" s="42">
        <f>V!A269</f>
        <v>32</v>
      </c>
      <c r="C269" s="42">
        <f>V!B269</f>
        <v>886</v>
      </c>
      <c r="D269" s="43" t="str">
        <f>V!D269</f>
        <v>Çift sütunlu aşağı listesi</v>
      </c>
      <c r="E269" s="37"/>
      <c r="F269" s="37"/>
      <c r="G269" s="37"/>
      <c r="H269" s="35"/>
      <c r="I269" s="35"/>
      <c r="J269" s="35"/>
      <c r="K269" s="35"/>
      <c r="L269" s="109"/>
      <c r="M269" s="109"/>
      <c r="N269" s="51"/>
      <c r="O269" s="51"/>
      <c r="P269" s="51"/>
      <c r="Q269" s="46">
        <f t="shared" si="198"/>
        <v>9</v>
      </c>
      <c r="R269" s="35" t="str">
        <f t="shared" ca="1" si="197"/>
        <v>5/G</v>
      </c>
      <c r="S269" s="52"/>
    </row>
    <row r="270" spans="1:19" ht="21" customHeight="1" x14ac:dyDescent="0.15">
      <c r="A270" s="34" t="str">
        <f t="shared" ca="1" si="196"/>
        <v>5/G</v>
      </c>
      <c r="B270" s="42">
        <f>V!A270</f>
        <v>33</v>
      </c>
      <c r="C270" s="42">
        <f>V!B270</f>
        <v>898</v>
      </c>
      <c r="D270" s="43" t="str">
        <f>V!D270</f>
        <v>Çift sütunlu aşağı listesi</v>
      </c>
      <c r="E270" s="37"/>
      <c r="F270" s="37"/>
      <c r="G270" s="37"/>
      <c r="H270" s="35"/>
      <c r="I270" s="35"/>
      <c r="J270" s="35"/>
      <c r="K270" s="35"/>
      <c r="L270" s="109"/>
      <c r="M270" s="109"/>
      <c r="N270" s="51"/>
      <c r="O270" s="51"/>
      <c r="P270" s="51"/>
      <c r="Q270" s="46">
        <f t="shared" si="198"/>
        <v>9</v>
      </c>
      <c r="R270" s="35" t="str">
        <f t="shared" ca="1" si="197"/>
        <v>5/G</v>
      </c>
      <c r="S270" s="52"/>
    </row>
    <row r="271" spans="1:19" ht="21" customHeight="1" x14ac:dyDescent="0.15">
      <c r="A271" s="34" t="str">
        <f t="shared" ca="1" si="196"/>
        <v>5/H</v>
      </c>
      <c r="B271" s="42">
        <f>V!A271</f>
        <v>1</v>
      </c>
      <c r="C271" s="42">
        <f>V!B271</f>
        <v>40</v>
      </c>
      <c r="D271" s="43" t="str">
        <f>V!D271</f>
        <v>Çift sütunlu aşağı listesi</v>
      </c>
      <c r="E271" s="37"/>
      <c r="F271" s="37"/>
      <c r="G271" s="37"/>
      <c r="H271" s="35"/>
      <c r="I271" s="35"/>
      <c r="J271" s="35"/>
      <c r="K271" s="35"/>
      <c r="L271" s="109"/>
      <c r="M271" s="109"/>
      <c r="N271" s="51"/>
      <c r="O271" s="51"/>
      <c r="P271" s="51"/>
      <c r="Q271" s="46">
        <f t="shared" si="198"/>
        <v>10</v>
      </c>
      <c r="R271" s="35" t="str">
        <f t="shared" ca="1" si="197"/>
        <v>5/H</v>
      </c>
      <c r="S271" s="52"/>
    </row>
    <row r="272" spans="1:19" ht="21" customHeight="1" x14ac:dyDescent="0.15">
      <c r="A272" s="34" t="str">
        <f t="shared" ca="1" si="196"/>
        <v>5/H</v>
      </c>
      <c r="B272" s="42">
        <f>V!A272</f>
        <v>2</v>
      </c>
      <c r="C272" s="42">
        <f>V!B272</f>
        <v>46</v>
      </c>
      <c r="D272" s="43" t="str">
        <f>V!D272</f>
        <v>Çift sütunlu aşağı listesi</v>
      </c>
      <c r="E272" s="37"/>
      <c r="F272" s="37"/>
      <c r="G272" s="37"/>
      <c r="H272" s="35"/>
      <c r="I272" s="35"/>
      <c r="J272" s="35"/>
      <c r="K272" s="35"/>
      <c r="L272" s="109"/>
      <c r="M272" s="109"/>
      <c r="N272" s="51"/>
      <c r="O272" s="51"/>
      <c r="P272" s="51"/>
      <c r="Q272" s="46">
        <f t="shared" si="198"/>
        <v>10</v>
      </c>
      <c r="R272" s="35" t="str">
        <f t="shared" ca="1" si="197"/>
        <v>5/H</v>
      </c>
      <c r="S272" s="52"/>
    </row>
    <row r="273" spans="1:19" ht="21" customHeight="1" x14ac:dyDescent="0.15">
      <c r="A273" s="34" t="str">
        <f t="shared" ca="1" si="196"/>
        <v>5/H</v>
      </c>
      <c r="B273" s="42">
        <f>V!A273</f>
        <v>3</v>
      </c>
      <c r="C273" s="42">
        <f>V!B273</f>
        <v>148</v>
      </c>
      <c r="D273" s="43" t="str">
        <f>V!D273</f>
        <v>Çift sütunlu aşağı listesi</v>
      </c>
      <c r="E273" s="37"/>
      <c r="F273" s="37"/>
      <c r="G273" s="37"/>
      <c r="H273" s="35"/>
      <c r="I273" s="35"/>
      <c r="J273" s="35"/>
      <c r="K273" s="35"/>
      <c r="L273" s="109"/>
      <c r="M273" s="109"/>
      <c r="N273" s="51"/>
      <c r="O273" s="51"/>
      <c r="P273" s="51"/>
      <c r="Q273" s="46">
        <f t="shared" si="198"/>
        <v>10</v>
      </c>
      <c r="R273" s="35" t="str">
        <f t="shared" ca="1" si="197"/>
        <v>5/H</v>
      </c>
      <c r="S273" s="52"/>
    </row>
    <row r="274" spans="1:19" ht="21" customHeight="1" x14ac:dyDescent="0.15">
      <c r="A274" s="34" t="str">
        <f t="shared" ca="1" si="196"/>
        <v>5/H</v>
      </c>
      <c r="B274" s="42">
        <f>V!A274</f>
        <v>4</v>
      </c>
      <c r="C274" s="42">
        <f>V!B274</f>
        <v>154</v>
      </c>
      <c r="D274" s="43" t="str">
        <f>V!D274</f>
        <v>Çift sütunlu aşağı listesi</v>
      </c>
      <c r="E274" s="37"/>
      <c r="F274" s="37"/>
      <c r="G274" s="37"/>
      <c r="H274" s="35"/>
      <c r="I274" s="35"/>
      <c r="J274" s="35"/>
      <c r="K274" s="35"/>
      <c r="L274" s="109"/>
      <c r="M274" s="109"/>
      <c r="N274" s="51"/>
      <c r="O274" s="51"/>
      <c r="P274" s="51"/>
      <c r="Q274" s="46">
        <f t="shared" si="198"/>
        <v>10</v>
      </c>
      <c r="R274" s="35" t="str">
        <f t="shared" ca="1" si="197"/>
        <v>5/H</v>
      </c>
      <c r="S274" s="52"/>
    </row>
    <row r="275" spans="1:19" ht="21" customHeight="1" x14ac:dyDescent="0.15">
      <c r="A275" s="34" t="str">
        <f t="shared" ca="1" si="196"/>
        <v>5/H</v>
      </c>
      <c r="B275" s="42">
        <f>V!A275</f>
        <v>5</v>
      </c>
      <c r="C275" s="42">
        <f>V!B275</f>
        <v>246</v>
      </c>
      <c r="D275" s="43" t="str">
        <f>V!D275</f>
        <v>Çift sütunlu aşağı listesi</v>
      </c>
      <c r="E275" s="37"/>
      <c r="F275" s="37"/>
      <c r="G275" s="37"/>
      <c r="H275" s="35"/>
      <c r="I275" s="35"/>
      <c r="J275" s="35"/>
      <c r="K275" s="35"/>
      <c r="L275" s="109"/>
      <c r="M275" s="109"/>
      <c r="N275" s="51"/>
      <c r="O275" s="51"/>
      <c r="P275" s="51"/>
      <c r="Q275" s="46">
        <f t="shared" si="198"/>
        <v>10</v>
      </c>
      <c r="R275" s="35" t="str">
        <f t="shared" ca="1" si="197"/>
        <v>5/H</v>
      </c>
      <c r="S275" s="52"/>
    </row>
    <row r="276" spans="1:19" ht="21" customHeight="1" x14ac:dyDescent="0.15">
      <c r="A276" s="34" t="str">
        <f t="shared" ca="1" si="196"/>
        <v>5/H</v>
      </c>
      <c r="B276" s="42">
        <f>V!A276</f>
        <v>6</v>
      </c>
      <c r="C276" s="42">
        <f>V!B276</f>
        <v>263</v>
      </c>
      <c r="D276" s="43" t="str">
        <f>V!D276</f>
        <v>Çift sütunlu aşağı listesi</v>
      </c>
      <c r="E276" s="37"/>
      <c r="F276" s="37"/>
      <c r="G276" s="37"/>
      <c r="H276" s="35"/>
      <c r="I276" s="35"/>
      <c r="J276" s="35"/>
      <c r="K276" s="35"/>
      <c r="L276" s="109"/>
      <c r="M276" s="109"/>
      <c r="N276" s="51"/>
      <c r="O276" s="51"/>
      <c r="P276" s="51"/>
      <c r="Q276" s="46">
        <f t="shared" si="198"/>
        <v>10</v>
      </c>
      <c r="R276" s="35" t="str">
        <f t="shared" ca="1" si="197"/>
        <v>5/H</v>
      </c>
      <c r="S276" s="52"/>
    </row>
    <row r="277" spans="1:19" ht="21" customHeight="1" x14ac:dyDescent="0.15">
      <c r="A277" s="34" t="str">
        <f t="shared" ca="1" si="196"/>
        <v>5/H</v>
      </c>
      <c r="B277" s="42">
        <f>V!A277</f>
        <v>7</v>
      </c>
      <c r="C277" s="42">
        <f>V!B277</f>
        <v>268</v>
      </c>
      <c r="D277" s="43" t="str">
        <f>V!D277</f>
        <v>Çift sütunlu aşağı listesi</v>
      </c>
      <c r="E277" s="37"/>
      <c r="F277" s="37"/>
      <c r="G277" s="37"/>
      <c r="H277" s="35"/>
      <c r="I277" s="35"/>
      <c r="J277" s="35"/>
      <c r="K277" s="35"/>
      <c r="L277" s="109"/>
      <c r="M277" s="109"/>
      <c r="N277" s="51"/>
      <c r="O277" s="51"/>
      <c r="P277" s="51"/>
      <c r="Q277" s="46">
        <f t="shared" si="198"/>
        <v>10</v>
      </c>
      <c r="R277" s="35" t="str">
        <f t="shared" ca="1" si="197"/>
        <v>5/H</v>
      </c>
      <c r="S277" s="52"/>
    </row>
    <row r="278" spans="1:19" ht="21" customHeight="1" x14ac:dyDescent="0.15">
      <c r="A278" s="34" t="str">
        <f t="shared" ca="1" si="196"/>
        <v>5/H</v>
      </c>
      <c r="B278" s="42">
        <f>V!A278</f>
        <v>8</v>
      </c>
      <c r="C278" s="42">
        <f>V!B278</f>
        <v>371</v>
      </c>
      <c r="D278" s="43" t="str">
        <f>V!D278</f>
        <v>Çift sütunlu aşağı listesi</v>
      </c>
      <c r="E278" s="37"/>
      <c r="F278" s="37"/>
      <c r="G278" s="37"/>
      <c r="H278" s="35"/>
      <c r="I278" s="35"/>
      <c r="J278" s="35"/>
      <c r="K278" s="35"/>
      <c r="L278" s="109"/>
      <c r="M278" s="109"/>
      <c r="N278" s="51"/>
      <c r="O278" s="51"/>
      <c r="P278" s="51"/>
      <c r="Q278" s="46">
        <f t="shared" si="198"/>
        <v>10</v>
      </c>
      <c r="R278" s="35" t="str">
        <f t="shared" ca="1" si="197"/>
        <v>5/H</v>
      </c>
      <c r="S278" s="52"/>
    </row>
    <row r="279" spans="1:19" ht="21" customHeight="1" x14ac:dyDescent="0.15">
      <c r="A279" s="34" t="str">
        <f t="shared" ca="1" si="196"/>
        <v>5/H</v>
      </c>
      <c r="B279" s="42">
        <f>V!A279</f>
        <v>9</v>
      </c>
      <c r="C279" s="42">
        <f>V!B279</f>
        <v>386</v>
      </c>
      <c r="D279" s="43" t="str">
        <f>V!D279</f>
        <v>Çift sütunlu aşağı listesi</v>
      </c>
      <c r="E279" s="37"/>
      <c r="F279" s="37"/>
      <c r="G279" s="37"/>
      <c r="H279" s="35"/>
      <c r="I279" s="35"/>
      <c r="J279" s="35"/>
      <c r="K279" s="35"/>
      <c r="L279" s="109"/>
      <c r="M279" s="109"/>
      <c r="N279" s="51"/>
      <c r="O279" s="51"/>
      <c r="P279" s="51"/>
      <c r="Q279" s="46">
        <f t="shared" si="198"/>
        <v>10</v>
      </c>
      <c r="R279" s="35" t="str">
        <f t="shared" ca="1" si="197"/>
        <v>5/H</v>
      </c>
      <c r="S279" s="52"/>
    </row>
    <row r="280" spans="1:19" ht="21" customHeight="1" x14ac:dyDescent="0.15">
      <c r="A280" s="34" t="str">
        <f t="shared" ca="1" si="196"/>
        <v>5/H</v>
      </c>
      <c r="B280" s="42">
        <f>V!A280</f>
        <v>10</v>
      </c>
      <c r="C280" s="42">
        <f>V!B280</f>
        <v>404</v>
      </c>
      <c r="D280" s="43" t="str">
        <f>V!D280</f>
        <v>Çift sütunlu aşağı listesi</v>
      </c>
      <c r="E280" s="37"/>
      <c r="F280" s="37"/>
      <c r="G280" s="37"/>
      <c r="H280" s="35"/>
      <c r="I280" s="35"/>
      <c r="J280" s="35"/>
      <c r="K280" s="35"/>
      <c r="L280" s="109"/>
      <c r="M280" s="109"/>
      <c r="N280" s="51"/>
      <c r="O280" s="51"/>
      <c r="P280" s="51"/>
      <c r="Q280" s="46">
        <f t="shared" si="198"/>
        <v>10</v>
      </c>
      <c r="R280" s="35" t="str">
        <f t="shared" ca="1" si="197"/>
        <v>5/H</v>
      </c>
      <c r="S280" s="52"/>
    </row>
    <row r="281" spans="1:19" ht="21" customHeight="1" x14ac:dyDescent="0.15">
      <c r="A281" s="34" t="str">
        <f t="shared" ca="1" si="196"/>
        <v>5/H</v>
      </c>
      <c r="B281" s="42">
        <f>V!A281</f>
        <v>11</v>
      </c>
      <c r="C281" s="42">
        <f>V!B281</f>
        <v>405</v>
      </c>
      <c r="D281" s="43" t="str">
        <f>V!D281</f>
        <v>Çift sütunlu aşağı listesi</v>
      </c>
      <c r="E281" s="37"/>
      <c r="F281" s="37"/>
      <c r="G281" s="37"/>
      <c r="H281" s="35"/>
      <c r="I281" s="35"/>
      <c r="J281" s="35"/>
      <c r="K281" s="35"/>
      <c r="L281" s="109"/>
      <c r="M281" s="109"/>
      <c r="N281" s="51"/>
      <c r="O281" s="51"/>
      <c r="P281" s="51"/>
      <c r="Q281" s="46">
        <f t="shared" si="198"/>
        <v>10</v>
      </c>
      <c r="R281" s="35" t="str">
        <f t="shared" ca="1" si="197"/>
        <v>5/H</v>
      </c>
      <c r="S281" s="52"/>
    </row>
    <row r="282" spans="1:19" ht="21" customHeight="1" x14ac:dyDescent="0.15">
      <c r="A282" s="34" t="str">
        <f t="shared" ca="1" si="196"/>
        <v>5/H</v>
      </c>
      <c r="B282" s="42">
        <f>V!A282</f>
        <v>12</v>
      </c>
      <c r="C282" s="42">
        <f>V!B282</f>
        <v>408</v>
      </c>
      <c r="D282" s="43" t="str">
        <f>V!D282</f>
        <v>Çift sütunlu aşağı listesi</v>
      </c>
      <c r="E282" s="37"/>
      <c r="F282" s="37"/>
      <c r="G282" s="37"/>
      <c r="H282" s="35"/>
      <c r="I282" s="35"/>
      <c r="J282" s="35"/>
      <c r="K282" s="35"/>
      <c r="L282" s="109"/>
      <c r="M282" s="109"/>
      <c r="N282" s="51"/>
      <c r="O282" s="51"/>
      <c r="P282" s="51"/>
      <c r="Q282" s="46">
        <f t="shared" si="198"/>
        <v>10</v>
      </c>
      <c r="R282" s="35" t="str">
        <f t="shared" ca="1" si="197"/>
        <v>5/H</v>
      </c>
      <c r="S282" s="52"/>
    </row>
    <row r="283" spans="1:19" ht="21" customHeight="1" x14ac:dyDescent="0.15">
      <c r="A283" s="34" t="str">
        <f t="shared" ca="1" si="196"/>
        <v>5/H</v>
      </c>
      <c r="B283" s="42">
        <f>V!A283</f>
        <v>13</v>
      </c>
      <c r="C283" s="42">
        <f>V!B283</f>
        <v>411</v>
      </c>
      <c r="D283" s="43" t="str">
        <f>V!D283</f>
        <v>Çift sütunlu aşağı listesi</v>
      </c>
      <c r="E283" s="37"/>
      <c r="F283" s="37"/>
      <c r="G283" s="37"/>
      <c r="H283" s="35"/>
      <c r="I283" s="35"/>
      <c r="J283" s="35"/>
      <c r="K283" s="35"/>
      <c r="L283" s="109"/>
      <c r="M283" s="109"/>
      <c r="N283" s="51"/>
      <c r="O283" s="51"/>
      <c r="P283" s="51"/>
      <c r="Q283" s="46">
        <f t="shared" si="198"/>
        <v>10</v>
      </c>
      <c r="R283" s="35" t="str">
        <f t="shared" ca="1" si="197"/>
        <v>5/H</v>
      </c>
      <c r="S283" s="52"/>
    </row>
    <row r="284" spans="1:19" ht="21" customHeight="1" x14ac:dyDescent="0.15">
      <c r="A284" s="34" t="str">
        <f t="shared" ca="1" si="196"/>
        <v>5/H</v>
      </c>
      <c r="B284" s="42">
        <f>V!A284</f>
        <v>14</v>
      </c>
      <c r="C284" s="42">
        <f>V!B284</f>
        <v>417</v>
      </c>
      <c r="D284" s="43" t="str">
        <f>V!D284</f>
        <v>Çift sütunlu aşağı listesi</v>
      </c>
      <c r="E284" s="37"/>
      <c r="F284" s="37"/>
      <c r="G284" s="37"/>
      <c r="H284" s="35"/>
      <c r="I284" s="35"/>
      <c r="J284" s="35"/>
      <c r="K284" s="35"/>
      <c r="L284" s="109"/>
      <c r="M284" s="109"/>
      <c r="N284" s="51"/>
      <c r="O284" s="51"/>
      <c r="P284" s="51"/>
      <c r="Q284" s="46">
        <f t="shared" si="198"/>
        <v>10</v>
      </c>
      <c r="R284" s="35" t="str">
        <f t="shared" ca="1" si="197"/>
        <v>5/H</v>
      </c>
      <c r="S284" s="52"/>
    </row>
    <row r="285" spans="1:19" ht="21" customHeight="1" x14ac:dyDescent="0.15">
      <c r="A285" s="34" t="str">
        <f t="shared" ca="1" si="196"/>
        <v>5/H</v>
      </c>
      <c r="B285" s="42">
        <f>V!A285</f>
        <v>15</v>
      </c>
      <c r="C285" s="42">
        <f>V!B285</f>
        <v>426</v>
      </c>
      <c r="D285" s="43" t="str">
        <f>V!D285</f>
        <v>Çift sütunlu aşağı listesi</v>
      </c>
      <c r="E285" s="37"/>
      <c r="F285" s="37"/>
      <c r="G285" s="37"/>
      <c r="H285" s="35"/>
      <c r="I285" s="35"/>
      <c r="J285" s="35"/>
      <c r="K285" s="35"/>
      <c r="L285" s="109"/>
      <c r="M285" s="109"/>
      <c r="N285" s="51"/>
      <c r="O285" s="51"/>
      <c r="P285" s="51"/>
      <c r="Q285" s="46">
        <f t="shared" si="198"/>
        <v>10</v>
      </c>
      <c r="R285" s="35" t="str">
        <f t="shared" ca="1" si="197"/>
        <v>5/H</v>
      </c>
      <c r="S285" s="52"/>
    </row>
    <row r="286" spans="1:19" ht="21" customHeight="1" x14ac:dyDescent="0.15">
      <c r="A286" s="34" t="str">
        <f t="shared" ca="1" si="196"/>
        <v>5/H</v>
      </c>
      <c r="B286" s="42">
        <f>V!A286</f>
        <v>16</v>
      </c>
      <c r="C286" s="42">
        <f>V!B286</f>
        <v>464</v>
      </c>
      <c r="D286" s="43" t="str">
        <f>V!D286</f>
        <v>Çift sütunlu aşağı listesi</v>
      </c>
      <c r="E286" s="37"/>
      <c r="F286" s="37"/>
      <c r="G286" s="37"/>
      <c r="H286" s="35"/>
      <c r="I286" s="35"/>
      <c r="J286" s="35"/>
      <c r="K286" s="35"/>
      <c r="L286" s="109"/>
      <c r="M286" s="109"/>
      <c r="N286" s="51"/>
      <c r="O286" s="51"/>
      <c r="P286" s="51"/>
      <c r="Q286" s="46">
        <f t="shared" si="198"/>
        <v>10</v>
      </c>
      <c r="R286" s="35" t="str">
        <f t="shared" ca="1" si="197"/>
        <v>5/H</v>
      </c>
      <c r="S286" s="52"/>
    </row>
    <row r="287" spans="1:19" ht="21" customHeight="1" x14ac:dyDescent="0.15">
      <c r="A287" s="34" t="str">
        <f t="shared" ca="1" si="196"/>
        <v>5/H</v>
      </c>
      <c r="B287" s="42">
        <f>V!A287</f>
        <v>17</v>
      </c>
      <c r="C287" s="42">
        <f>V!B287</f>
        <v>549</v>
      </c>
      <c r="D287" s="43" t="str">
        <f>V!D287</f>
        <v>Çift sütunlu aşağı listesi</v>
      </c>
      <c r="E287" s="37"/>
      <c r="F287" s="37"/>
      <c r="G287" s="37"/>
      <c r="H287" s="35"/>
      <c r="I287" s="35"/>
      <c r="J287" s="35"/>
      <c r="K287" s="35"/>
      <c r="L287" s="109"/>
      <c r="M287" s="109"/>
      <c r="N287" s="51"/>
      <c r="O287" s="51"/>
      <c r="P287" s="51"/>
      <c r="Q287" s="46">
        <f t="shared" si="198"/>
        <v>10</v>
      </c>
      <c r="R287" s="35" t="str">
        <f t="shared" ca="1" si="197"/>
        <v>5/H</v>
      </c>
      <c r="S287" s="52"/>
    </row>
    <row r="288" spans="1:19" ht="21" customHeight="1" x14ac:dyDescent="0.15">
      <c r="A288" s="34" t="str">
        <f t="shared" ca="1" si="196"/>
        <v>5/H</v>
      </c>
      <c r="B288" s="42">
        <f>V!A288</f>
        <v>18</v>
      </c>
      <c r="C288" s="42">
        <f>V!B288</f>
        <v>554</v>
      </c>
      <c r="D288" s="43" t="str">
        <f>V!D288</f>
        <v>Çift sütunlu aşağı listesi</v>
      </c>
      <c r="E288" s="37"/>
      <c r="F288" s="37"/>
      <c r="G288" s="37"/>
      <c r="H288" s="35"/>
      <c r="I288" s="35"/>
      <c r="J288" s="35"/>
      <c r="K288" s="35"/>
      <c r="L288" s="109"/>
      <c r="M288" s="109"/>
      <c r="N288" s="51"/>
      <c r="O288" s="51"/>
      <c r="P288" s="51"/>
      <c r="Q288" s="46">
        <f t="shared" si="198"/>
        <v>10</v>
      </c>
      <c r="R288" s="35" t="str">
        <f t="shared" ca="1" si="197"/>
        <v>5/H</v>
      </c>
      <c r="S288" s="52"/>
    </row>
    <row r="289" spans="1:19" ht="21" customHeight="1" x14ac:dyDescent="0.15">
      <c r="A289" s="34" t="str">
        <f t="shared" ca="1" si="196"/>
        <v>5/H</v>
      </c>
      <c r="B289" s="42">
        <f>V!A289</f>
        <v>19</v>
      </c>
      <c r="C289" s="42">
        <f>V!B289</f>
        <v>564</v>
      </c>
      <c r="D289" s="43" t="str">
        <f>V!D289</f>
        <v>Çift sütunlu aşağı listesi</v>
      </c>
      <c r="E289" s="37"/>
      <c r="F289" s="37"/>
      <c r="G289" s="37"/>
      <c r="H289" s="35"/>
      <c r="I289" s="35"/>
      <c r="J289" s="35"/>
      <c r="K289" s="35"/>
      <c r="L289" s="109"/>
      <c r="M289" s="109"/>
      <c r="N289" s="51"/>
      <c r="O289" s="51"/>
      <c r="P289" s="51"/>
      <c r="Q289" s="46">
        <f t="shared" si="198"/>
        <v>10</v>
      </c>
      <c r="R289" s="35" t="str">
        <f t="shared" ca="1" si="197"/>
        <v>5/H</v>
      </c>
      <c r="S289" s="52"/>
    </row>
    <row r="290" spans="1:19" ht="21" customHeight="1" x14ac:dyDescent="0.15">
      <c r="A290" s="34" t="str">
        <f t="shared" ca="1" si="196"/>
        <v>5/H</v>
      </c>
      <c r="B290" s="42">
        <f>V!A290</f>
        <v>20</v>
      </c>
      <c r="C290" s="42">
        <f>V!B290</f>
        <v>569</v>
      </c>
      <c r="D290" s="43" t="str">
        <f>V!D290</f>
        <v>Çift sütunlu aşağı listesi</v>
      </c>
      <c r="E290" s="37"/>
      <c r="F290" s="37"/>
      <c r="G290" s="37"/>
      <c r="H290" s="35"/>
      <c r="I290" s="35"/>
      <c r="J290" s="35"/>
      <c r="K290" s="35"/>
      <c r="L290" s="109"/>
      <c r="M290" s="109"/>
      <c r="N290" s="51"/>
      <c r="O290" s="51"/>
      <c r="P290" s="51"/>
      <c r="Q290" s="46">
        <f t="shared" si="198"/>
        <v>10</v>
      </c>
      <c r="R290" s="35" t="str">
        <f t="shared" ca="1" si="197"/>
        <v>5/H</v>
      </c>
      <c r="S290" s="52"/>
    </row>
    <row r="291" spans="1:19" ht="21" customHeight="1" x14ac:dyDescent="0.15">
      <c r="A291" s="34" t="str">
        <f t="shared" ca="1" si="196"/>
        <v>5/H</v>
      </c>
      <c r="B291" s="42">
        <f>V!A291</f>
        <v>21</v>
      </c>
      <c r="C291" s="42">
        <f>V!B291</f>
        <v>574</v>
      </c>
      <c r="D291" s="43" t="str">
        <f>V!D291</f>
        <v>Çift sütunlu aşağı listesi</v>
      </c>
      <c r="E291" s="37"/>
      <c r="F291" s="37"/>
      <c r="G291" s="37"/>
      <c r="H291" s="35"/>
      <c r="I291" s="35"/>
      <c r="J291" s="35"/>
      <c r="K291" s="35"/>
      <c r="L291" s="109"/>
      <c r="M291" s="109"/>
      <c r="N291" s="51"/>
      <c r="O291" s="51"/>
      <c r="P291" s="51"/>
      <c r="Q291" s="46">
        <f t="shared" si="198"/>
        <v>10</v>
      </c>
      <c r="R291" s="35" t="str">
        <f t="shared" ca="1" si="197"/>
        <v>5/H</v>
      </c>
      <c r="S291" s="52"/>
    </row>
    <row r="292" spans="1:19" ht="21" customHeight="1" x14ac:dyDescent="0.15">
      <c r="A292" s="34" t="str">
        <f t="shared" ca="1" si="196"/>
        <v>5/H</v>
      </c>
      <c r="B292" s="42">
        <f>V!A292</f>
        <v>22</v>
      </c>
      <c r="C292" s="42">
        <f>V!B292</f>
        <v>575</v>
      </c>
      <c r="D292" s="43" t="str">
        <f>V!D292</f>
        <v>Çift sütunlu aşağı listesi</v>
      </c>
      <c r="E292" s="37"/>
      <c r="F292" s="37"/>
      <c r="G292" s="37"/>
      <c r="H292" s="35"/>
      <c r="I292" s="35"/>
      <c r="J292" s="35"/>
      <c r="K292" s="35"/>
      <c r="L292" s="109"/>
      <c r="M292" s="109"/>
      <c r="N292" s="51"/>
      <c r="O292" s="51"/>
      <c r="P292" s="51"/>
      <c r="Q292" s="46">
        <f t="shared" si="198"/>
        <v>10</v>
      </c>
      <c r="R292" s="35" t="str">
        <f t="shared" ca="1" si="197"/>
        <v>5/H</v>
      </c>
      <c r="S292" s="52"/>
    </row>
    <row r="293" spans="1:19" ht="21" customHeight="1" x14ac:dyDescent="0.15">
      <c r="A293" s="34" t="str">
        <f t="shared" ca="1" si="196"/>
        <v>5/H</v>
      </c>
      <c r="B293" s="42">
        <f>V!A293</f>
        <v>23</v>
      </c>
      <c r="C293" s="42">
        <f>V!B293</f>
        <v>576</v>
      </c>
      <c r="D293" s="43" t="str">
        <f>V!D293</f>
        <v>Çift sütunlu aşağı listesi</v>
      </c>
      <c r="E293" s="37"/>
      <c r="F293" s="37"/>
      <c r="G293" s="37"/>
      <c r="H293" s="35"/>
      <c r="I293" s="35"/>
      <c r="J293" s="35"/>
      <c r="K293" s="35"/>
      <c r="L293" s="109"/>
      <c r="M293" s="109"/>
      <c r="N293" s="51"/>
      <c r="O293" s="51"/>
      <c r="P293" s="51"/>
      <c r="Q293" s="46">
        <f t="shared" si="198"/>
        <v>10</v>
      </c>
      <c r="R293" s="35" t="str">
        <f t="shared" ca="1" si="197"/>
        <v>5/H</v>
      </c>
      <c r="S293" s="52"/>
    </row>
    <row r="294" spans="1:19" ht="21" customHeight="1" x14ac:dyDescent="0.15">
      <c r="A294" s="34" t="str">
        <f t="shared" ca="1" si="196"/>
        <v>5/H</v>
      </c>
      <c r="B294" s="42">
        <f>V!A294</f>
        <v>24</v>
      </c>
      <c r="C294" s="42">
        <f>V!B294</f>
        <v>588</v>
      </c>
      <c r="D294" s="43" t="str">
        <f>V!D294</f>
        <v>Çift sütunlu aşağı listesi</v>
      </c>
      <c r="E294" s="37"/>
      <c r="F294" s="37"/>
      <c r="G294" s="37"/>
      <c r="H294" s="35"/>
      <c r="I294" s="35"/>
      <c r="J294" s="35"/>
      <c r="K294" s="35"/>
      <c r="L294" s="109"/>
      <c r="M294" s="109"/>
      <c r="N294" s="51"/>
      <c r="O294" s="51"/>
      <c r="P294" s="51"/>
      <c r="Q294" s="46">
        <f t="shared" si="198"/>
        <v>10</v>
      </c>
      <c r="R294" s="35" t="str">
        <f t="shared" ca="1" si="197"/>
        <v>5/H</v>
      </c>
      <c r="S294" s="52"/>
    </row>
    <row r="295" spans="1:19" ht="21" customHeight="1" x14ac:dyDescent="0.15">
      <c r="A295" s="34" t="str">
        <f t="shared" ca="1" si="196"/>
        <v>5/H</v>
      </c>
      <c r="B295" s="42">
        <f>V!A295</f>
        <v>25</v>
      </c>
      <c r="C295" s="42">
        <f>V!B295</f>
        <v>626</v>
      </c>
      <c r="D295" s="43" t="str">
        <f>V!D295</f>
        <v>Çift sütunlu aşağı listesi</v>
      </c>
      <c r="E295" s="37"/>
      <c r="F295" s="37"/>
      <c r="G295" s="37"/>
      <c r="H295" s="35"/>
      <c r="I295" s="35"/>
      <c r="J295" s="35"/>
      <c r="K295" s="35"/>
      <c r="L295" s="109"/>
      <c r="M295" s="109"/>
      <c r="N295" s="51"/>
      <c r="O295" s="51"/>
      <c r="P295" s="51"/>
      <c r="Q295" s="46">
        <f t="shared" si="198"/>
        <v>10</v>
      </c>
      <c r="R295" s="35" t="str">
        <f t="shared" ca="1" si="197"/>
        <v>5/H</v>
      </c>
      <c r="S295" s="52"/>
    </row>
    <row r="296" spans="1:19" ht="21" customHeight="1" x14ac:dyDescent="0.15">
      <c r="A296" s="34" t="str">
        <f t="shared" ca="1" si="196"/>
        <v>5/H</v>
      </c>
      <c r="B296" s="42">
        <f>V!A296</f>
        <v>26</v>
      </c>
      <c r="C296" s="42">
        <f>V!B296</f>
        <v>634</v>
      </c>
      <c r="D296" s="43" t="str">
        <f>V!D296</f>
        <v>Çift sütunlu aşağı listesi</v>
      </c>
      <c r="E296" s="37"/>
      <c r="F296" s="37"/>
      <c r="G296" s="37"/>
      <c r="H296" s="35"/>
      <c r="I296" s="35"/>
      <c r="J296" s="35"/>
      <c r="K296" s="35"/>
      <c r="L296" s="109"/>
      <c r="M296" s="109"/>
      <c r="N296" s="51"/>
      <c r="O296" s="51"/>
      <c r="P296" s="51"/>
      <c r="Q296" s="46">
        <f t="shared" si="198"/>
        <v>10</v>
      </c>
      <c r="R296" s="35" t="str">
        <f t="shared" ca="1" si="197"/>
        <v>5/H</v>
      </c>
      <c r="S296" s="52"/>
    </row>
    <row r="297" spans="1:19" ht="21" customHeight="1" x14ac:dyDescent="0.15">
      <c r="A297" s="34" t="str">
        <f t="shared" ca="1" si="196"/>
        <v>5/H</v>
      </c>
      <c r="B297" s="42">
        <f>V!A297</f>
        <v>27</v>
      </c>
      <c r="C297" s="42">
        <f>V!B297</f>
        <v>635</v>
      </c>
      <c r="D297" s="43" t="str">
        <f>V!D297</f>
        <v>Çift sütunlu aşağı listesi</v>
      </c>
      <c r="E297" s="37"/>
      <c r="F297" s="37"/>
      <c r="G297" s="37"/>
      <c r="H297" s="35"/>
      <c r="I297" s="35"/>
      <c r="J297" s="35"/>
      <c r="K297" s="35"/>
      <c r="L297" s="109"/>
      <c r="M297" s="109"/>
      <c r="N297" s="51"/>
      <c r="O297" s="51"/>
      <c r="P297" s="51"/>
      <c r="Q297" s="46">
        <f t="shared" si="198"/>
        <v>10</v>
      </c>
      <c r="R297" s="35" t="str">
        <f t="shared" ca="1" si="197"/>
        <v>5/H</v>
      </c>
      <c r="S297" s="52"/>
    </row>
    <row r="298" spans="1:19" ht="21" customHeight="1" x14ac:dyDescent="0.15">
      <c r="A298" s="34" t="str">
        <f t="shared" ca="1" si="196"/>
        <v>5/H</v>
      </c>
      <c r="B298" s="42">
        <f>V!A298</f>
        <v>28</v>
      </c>
      <c r="C298" s="42">
        <f>V!B298</f>
        <v>644</v>
      </c>
      <c r="D298" s="43" t="str">
        <f>V!D298</f>
        <v>Çift sütunlu aşağı listesi</v>
      </c>
      <c r="E298" s="37"/>
      <c r="F298" s="37"/>
      <c r="G298" s="37"/>
      <c r="H298" s="35"/>
      <c r="I298" s="35"/>
      <c r="J298" s="35"/>
      <c r="K298" s="35"/>
      <c r="L298" s="109"/>
      <c r="M298" s="109"/>
      <c r="N298" s="51"/>
      <c r="O298" s="51"/>
      <c r="P298" s="51"/>
      <c r="Q298" s="46">
        <f t="shared" si="198"/>
        <v>10</v>
      </c>
      <c r="R298" s="35" t="str">
        <f t="shared" ca="1" si="197"/>
        <v>5/H</v>
      </c>
      <c r="S298" s="52"/>
    </row>
    <row r="299" spans="1:19" ht="21" customHeight="1" x14ac:dyDescent="0.15">
      <c r="A299" s="34" t="str">
        <f t="shared" ca="1" si="196"/>
        <v>5/H</v>
      </c>
      <c r="B299" s="42">
        <f>V!A299</f>
        <v>29</v>
      </c>
      <c r="C299" s="42">
        <f>V!B299</f>
        <v>645</v>
      </c>
      <c r="D299" s="43" t="str">
        <f>V!D299</f>
        <v>Çift sütunlu aşağı listesi</v>
      </c>
      <c r="E299" s="37"/>
      <c r="F299" s="37"/>
      <c r="G299" s="37"/>
      <c r="H299" s="35"/>
      <c r="I299" s="35"/>
      <c r="J299" s="35"/>
      <c r="K299" s="35"/>
      <c r="L299" s="109"/>
      <c r="M299" s="109"/>
      <c r="N299" s="51"/>
      <c r="O299" s="51"/>
      <c r="P299" s="51"/>
      <c r="Q299" s="46">
        <f t="shared" si="198"/>
        <v>10</v>
      </c>
      <c r="R299" s="35" t="str">
        <f t="shared" ca="1" si="197"/>
        <v>5/H</v>
      </c>
      <c r="S299" s="52"/>
    </row>
    <row r="300" spans="1:19" ht="21" customHeight="1" x14ac:dyDescent="0.15">
      <c r="A300" s="34" t="str">
        <f t="shared" ca="1" si="196"/>
        <v>5/H</v>
      </c>
      <c r="B300" s="42">
        <f>V!A300</f>
        <v>30</v>
      </c>
      <c r="C300" s="42">
        <f>V!B300</f>
        <v>648</v>
      </c>
      <c r="D300" s="43" t="str">
        <f>V!D300</f>
        <v>Çift sütunlu aşağı listesi</v>
      </c>
      <c r="E300" s="37"/>
      <c r="F300" s="37"/>
      <c r="G300" s="37"/>
      <c r="H300" s="35"/>
      <c r="I300" s="35"/>
      <c r="J300" s="35"/>
      <c r="K300" s="35"/>
      <c r="L300" s="109"/>
      <c r="M300" s="109"/>
      <c r="N300" s="51"/>
      <c r="O300" s="51"/>
      <c r="P300" s="51"/>
      <c r="Q300" s="46">
        <f t="shared" si="198"/>
        <v>10</v>
      </c>
      <c r="R300" s="35" t="str">
        <f t="shared" ca="1" si="197"/>
        <v>5/H</v>
      </c>
      <c r="S300" s="52"/>
    </row>
    <row r="301" spans="1:19" ht="21" customHeight="1" x14ac:dyDescent="0.15">
      <c r="A301" s="34" t="str">
        <f t="shared" ca="1" si="196"/>
        <v>5/H</v>
      </c>
      <c r="B301" s="42">
        <f>V!A301</f>
        <v>31</v>
      </c>
      <c r="C301" s="42">
        <f>V!B301</f>
        <v>650</v>
      </c>
      <c r="D301" s="43" t="str">
        <f>V!D301</f>
        <v>Çift sütunlu aşağı listesi</v>
      </c>
      <c r="E301" s="37"/>
      <c r="F301" s="37"/>
      <c r="G301" s="37"/>
      <c r="H301" s="35"/>
      <c r="I301" s="35"/>
      <c r="J301" s="35"/>
      <c r="K301" s="35"/>
      <c r="L301" s="109"/>
      <c r="M301" s="109"/>
      <c r="N301" s="51"/>
      <c r="O301" s="51"/>
      <c r="P301" s="51"/>
      <c r="Q301" s="46">
        <f t="shared" si="198"/>
        <v>10</v>
      </c>
      <c r="R301" s="35" t="str">
        <f t="shared" ca="1" si="197"/>
        <v>5/H</v>
      </c>
      <c r="S301" s="52"/>
    </row>
    <row r="302" spans="1:19" ht="21" customHeight="1" x14ac:dyDescent="0.15">
      <c r="A302" s="34" t="str">
        <f t="shared" ca="1" si="196"/>
        <v>5/H</v>
      </c>
      <c r="B302" s="42">
        <f>V!A302</f>
        <v>32</v>
      </c>
      <c r="C302" s="42">
        <f>V!B302</f>
        <v>652</v>
      </c>
      <c r="D302" s="43" t="str">
        <f>V!D302</f>
        <v>Çift sütunlu aşağı listesi</v>
      </c>
      <c r="E302" s="37"/>
      <c r="F302" s="37"/>
      <c r="G302" s="37"/>
      <c r="H302" s="35"/>
      <c r="I302" s="35"/>
      <c r="J302" s="35"/>
      <c r="K302" s="35"/>
      <c r="L302" s="109"/>
      <c r="M302" s="109"/>
      <c r="N302" s="51"/>
      <c r="O302" s="51"/>
      <c r="P302" s="51"/>
      <c r="Q302" s="46">
        <f t="shared" si="198"/>
        <v>10</v>
      </c>
      <c r="R302" s="35" t="str">
        <f t="shared" ca="1" si="197"/>
        <v>5/H</v>
      </c>
      <c r="S302" s="52"/>
    </row>
    <row r="303" spans="1:19" ht="21" customHeight="1" x14ac:dyDescent="0.15">
      <c r="A303" s="34" t="str">
        <f t="shared" ca="1" si="196"/>
        <v>5/H</v>
      </c>
      <c r="B303" s="42">
        <f>V!A303</f>
        <v>33</v>
      </c>
      <c r="C303" s="42">
        <f>V!B303</f>
        <v>654</v>
      </c>
      <c r="D303" s="43" t="str">
        <f>V!D303</f>
        <v>Çift sütunlu aşağı listesi</v>
      </c>
      <c r="E303" s="37"/>
      <c r="F303" s="37"/>
      <c r="G303" s="37"/>
      <c r="H303" s="35"/>
      <c r="I303" s="35"/>
      <c r="J303" s="35"/>
      <c r="K303" s="35"/>
      <c r="L303" s="109"/>
      <c r="M303" s="109"/>
      <c r="N303" s="51"/>
      <c r="O303" s="51"/>
      <c r="P303" s="51"/>
      <c r="Q303" s="46">
        <f t="shared" si="198"/>
        <v>10</v>
      </c>
      <c r="R303" s="35" t="str">
        <f t="shared" ca="1" si="197"/>
        <v>5/H</v>
      </c>
      <c r="S303" s="52"/>
    </row>
    <row r="304" spans="1:19" ht="21" customHeight="1" x14ac:dyDescent="0.15">
      <c r="A304" s="34" t="str">
        <f t="shared" ca="1" si="196"/>
        <v>5/H</v>
      </c>
      <c r="B304" s="42">
        <f>V!A304</f>
        <v>34</v>
      </c>
      <c r="C304" s="42">
        <f>V!B304</f>
        <v>736</v>
      </c>
      <c r="D304" s="43" t="str">
        <f>V!D304</f>
        <v>Çift sütunlu aşağı listesi</v>
      </c>
      <c r="E304" s="37"/>
      <c r="F304" s="37"/>
      <c r="G304" s="37"/>
      <c r="H304" s="35"/>
      <c r="I304" s="35"/>
      <c r="J304" s="35"/>
      <c r="K304" s="35"/>
      <c r="L304" s="109"/>
      <c r="M304" s="109"/>
      <c r="N304" s="51"/>
      <c r="O304" s="51"/>
      <c r="P304" s="51"/>
      <c r="Q304" s="46">
        <f t="shared" si="198"/>
        <v>10</v>
      </c>
      <c r="R304" s="35" t="str">
        <f t="shared" ca="1" si="197"/>
        <v>5/H</v>
      </c>
      <c r="S304" s="52"/>
    </row>
    <row r="305" spans="1:19" ht="21" customHeight="1" x14ac:dyDescent="0.15">
      <c r="A305" s="34" t="str">
        <f t="shared" ca="1" si="196"/>
        <v>5/H</v>
      </c>
      <c r="B305" s="42">
        <f>V!A305</f>
        <v>35</v>
      </c>
      <c r="C305" s="42">
        <f>V!B305</f>
        <v>819</v>
      </c>
      <c r="D305" s="43" t="str">
        <f>V!D305</f>
        <v>Çift sütunlu aşağı listesi</v>
      </c>
      <c r="E305" s="37"/>
      <c r="F305" s="37"/>
      <c r="G305" s="37"/>
      <c r="H305" s="35"/>
      <c r="I305" s="35"/>
      <c r="J305" s="35"/>
      <c r="K305" s="35"/>
      <c r="L305" s="109"/>
      <c r="M305" s="109"/>
      <c r="N305" s="51"/>
      <c r="O305" s="51"/>
      <c r="P305" s="51"/>
      <c r="Q305" s="46">
        <f t="shared" si="198"/>
        <v>10</v>
      </c>
      <c r="R305" s="35" t="str">
        <f t="shared" ca="1" si="197"/>
        <v>5/H</v>
      </c>
      <c r="S305" s="52"/>
    </row>
    <row r="306" spans="1:19" ht="21" customHeight="1" x14ac:dyDescent="0.15">
      <c r="A306" s="34" t="str">
        <f t="shared" ca="1" si="196"/>
        <v>5/H</v>
      </c>
      <c r="B306" s="42">
        <f>V!A306</f>
        <v>36</v>
      </c>
      <c r="C306" s="42">
        <f>V!B306</f>
        <v>850</v>
      </c>
      <c r="D306" s="43" t="str">
        <f>V!D306</f>
        <v>Çift sütunlu aşağı listesi</v>
      </c>
      <c r="E306" s="37"/>
      <c r="F306" s="37"/>
      <c r="G306" s="37"/>
      <c r="H306" s="35"/>
      <c r="I306" s="35"/>
      <c r="J306" s="35"/>
      <c r="K306" s="35"/>
      <c r="L306" s="109"/>
      <c r="M306" s="109"/>
      <c r="N306" s="51"/>
      <c r="O306" s="51"/>
      <c r="P306" s="51"/>
      <c r="Q306" s="46">
        <f t="shared" si="198"/>
        <v>10</v>
      </c>
      <c r="R306" s="35" t="str">
        <f t="shared" ca="1" si="197"/>
        <v>5/H</v>
      </c>
      <c r="S306" s="52"/>
    </row>
    <row r="307" spans="1:19" ht="21" customHeight="1" x14ac:dyDescent="0.15">
      <c r="A307" s="34" t="str">
        <f t="shared" ca="1" si="196"/>
        <v>5/H</v>
      </c>
      <c r="B307" s="42">
        <f>V!A307</f>
        <v>37</v>
      </c>
      <c r="C307" s="42">
        <f>V!B307</f>
        <v>893</v>
      </c>
      <c r="D307" s="43" t="str">
        <f>V!D307</f>
        <v>Çift sütunlu aşağı listesi</v>
      </c>
      <c r="E307" s="37"/>
      <c r="F307" s="37"/>
      <c r="G307" s="37"/>
      <c r="H307" s="35"/>
      <c r="I307" s="35"/>
      <c r="J307" s="35"/>
      <c r="K307" s="35"/>
      <c r="L307" s="109"/>
      <c r="M307" s="109"/>
      <c r="N307" s="51"/>
      <c r="O307" s="51"/>
      <c r="P307" s="51"/>
      <c r="Q307" s="46">
        <f t="shared" si="198"/>
        <v>10</v>
      </c>
      <c r="R307" s="35" t="str">
        <f t="shared" ca="1" si="197"/>
        <v>5/H</v>
      </c>
      <c r="S307" s="52"/>
    </row>
    <row r="308" spans="1:19" ht="21" customHeight="1" x14ac:dyDescent="0.15">
      <c r="A308" s="34" t="str">
        <f t="shared" ca="1" si="196"/>
        <v>6/A</v>
      </c>
      <c r="B308" s="42">
        <f>V!A308</f>
        <v>1</v>
      </c>
      <c r="C308" s="42">
        <f>V!B308</f>
        <v>2</v>
      </c>
      <c r="D308" s="43" t="str">
        <f>V!D308</f>
        <v>Çift sütunlu aşağı listesi</v>
      </c>
      <c r="E308" s="37"/>
      <c r="F308" s="37"/>
      <c r="G308" s="37"/>
      <c r="H308" s="35"/>
      <c r="I308" s="35"/>
      <c r="J308" s="35"/>
      <c r="K308" s="35"/>
      <c r="L308" s="109"/>
      <c r="M308" s="109"/>
      <c r="N308" s="51"/>
      <c r="O308" s="51"/>
      <c r="P308" s="51"/>
      <c r="Q308" s="46">
        <f t="shared" si="198"/>
        <v>11</v>
      </c>
      <c r="R308" s="35" t="str">
        <f t="shared" ca="1" si="197"/>
        <v>6/A</v>
      </c>
      <c r="S308" s="52"/>
    </row>
    <row r="309" spans="1:19" ht="21" customHeight="1" x14ac:dyDescent="0.15">
      <c r="A309" s="34" t="str">
        <f t="shared" ca="1" si="196"/>
        <v>6/A</v>
      </c>
      <c r="B309" s="42">
        <f>V!A309</f>
        <v>2</v>
      </c>
      <c r="C309" s="42">
        <f>V!B309</f>
        <v>54</v>
      </c>
      <c r="D309" s="43" t="str">
        <f>V!D309</f>
        <v>Çift sütunlu aşağı listesi</v>
      </c>
      <c r="E309" s="37"/>
      <c r="F309" s="37"/>
      <c r="G309" s="37"/>
      <c r="H309" s="35"/>
      <c r="I309" s="35"/>
      <c r="J309" s="35"/>
      <c r="K309" s="35"/>
      <c r="L309" s="109"/>
      <c r="M309" s="109"/>
      <c r="N309" s="51"/>
      <c r="O309" s="51"/>
      <c r="P309" s="51"/>
      <c r="Q309" s="46">
        <f t="shared" si="198"/>
        <v>11</v>
      </c>
      <c r="R309" s="35" t="str">
        <f t="shared" ca="1" si="197"/>
        <v>6/A</v>
      </c>
      <c r="S309" s="52"/>
    </row>
    <row r="310" spans="1:19" ht="21" customHeight="1" x14ac:dyDescent="0.15">
      <c r="A310" s="34" t="str">
        <f t="shared" ca="1" si="196"/>
        <v>6/A</v>
      </c>
      <c r="B310" s="42">
        <f>V!A310</f>
        <v>3</v>
      </c>
      <c r="C310" s="42">
        <f>V!B310</f>
        <v>69</v>
      </c>
      <c r="D310" s="43" t="str">
        <f>V!D310</f>
        <v>Çift sütunlu aşağı listesi</v>
      </c>
      <c r="E310" s="37"/>
      <c r="F310" s="37"/>
      <c r="G310" s="37"/>
      <c r="H310" s="35"/>
      <c r="I310" s="35"/>
      <c r="J310" s="35"/>
      <c r="K310" s="35"/>
      <c r="L310" s="109"/>
      <c r="M310" s="109"/>
      <c r="N310" s="51"/>
      <c r="O310" s="51"/>
      <c r="P310" s="51"/>
      <c r="Q310" s="46">
        <f t="shared" si="198"/>
        <v>11</v>
      </c>
      <c r="R310" s="35" t="str">
        <f t="shared" ca="1" si="197"/>
        <v>6/A</v>
      </c>
      <c r="S310" s="52"/>
    </row>
    <row r="311" spans="1:19" ht="21" customHeight="1" x14ac:dyDescent="0.15">
      <c r="A311" s="34" t="str">
        <f t="shared" ca="1" si="196"/>
        <v>6/A</v>
      </c>
      <c r="B311" s="42">
        <f>V!A311</f>
        <v>4</v>
      </c>
      <c r="C311" s="42">
        <f>V!B311</f>
        <v>82</v>
      </c>
      <c r="D311" s="43" t="str">
        <f>V!D311</f>
        <v>Çift sütunlu aşağı listesi</v>
      </c>
      <c r="E311" s="37"/>
      <c r="F311" s="37"/>
      <c r="G311" s="37"/>
      <c r="H311" s="35"/>
      <c r="I311" s="35"/>
      <c r="J311" s="35"/>
      <c r="K311" s="35"/>
      <c r="L311" s="109"/>
      <c r="M311" s="109"/>
      <c r="N311" s="51"/>
      <c r="O311" s="51"/>
      <c r="P311" s="51"/>
      <c r="Q311" s="46">
        <f t="shared" si="198"/>
        <v>11</v>
      </c>
      <c r="R311" s="35" t="str">
        <f t="shared" ca="1" si="197"/>
        <v>6/A</v>
      </c>
      <c r="S311" s="52"/>
    </row>
    <row r="312" spans="1:19" ht="21" customHeight="1" x14ac:dyDescent="0.15">
      <c r="A312" s="34" t="str">
        <f t="shared" ca="1" si="196"/>
        <v>6/A</v>
      </c>
      <c r="B312" s="42">
        <f>V!A312</f>
        <v>5</v>
      </c>
      <c r="C312" s="42">
        <f>V!B312</f>
        <v>89</v>
      </c>
      <c r="D312" s="43" t="str">
        <f>V!D312</f>
        <v>Çift sütunlu aşağı listesi</v>
      </c>
      <c r="E312" s="37"/>
      <c r="F312" s="37"/>
      <c r="G312" s="37"/>
      <c r="H312" s="35"/>
      <c r="I312" s="35"/>
      <c r="J312" s="35"/>
      <c r="K312" s="35"/>
      <c r="L312" s="109"/>
      <c r="M312" s="109"/>
      <c r="N312" s="51"/>
      <c r="O312" s="51"/>
      <c r="P312" s="51"/>
      <c r="Q312" s="46">
        <f t="shared" si="198"/>
        <v>11</v>
      </c>
      <c r="R312" s="35" t="str">
        <f t="shared" ca="1" si="197"/>
        <v>6/A</v>
      </c>
      <c r="S312" s="52"/>
    </row>
    <row r="313" spans="1:19" ht="21" customHeight="1" x14ac:dyDescent="0.15">
      <c r="A313" s="34" t="str">
        <f t="shared" ca="1" si="196"/>
        <v>6/A</v>
      </c>
      <c r="B313" s="42">
        <f>V!A313</f>
        <v>6</v>
      </c>
      <c r="C313" s="42">
        <f>V!B313</f>
        <v>178</v>
      </c>
      <c r="D313" s="43" t="str">
        <f>V!D313</f>
        <v>Çift sütunlu aşağı listesi</v>
      </c>
      <c r="E313" s="37"/>
      <c r="F313" s="37"/>
      <c r="G313" s="37"/>
      <c r="H313" s="35"/>
      <c r="I313" s="35"/>
      <c r="J313" s="35"/>
      <c r="K313" s="35"/>
      <c r="L313" s="109"/>
      <c r="M313" s="109"/>
      <c r="N313" s="51"/>
      <c r="O313" s="51"/>
      <c r="P313" s="51"/>
      <c r="Q313" s="46">
        <f t="shared" si="198"/>
        <v>11</v>
      </c>
      <c r="R313" s="35" t="str">
        <f t="shared" ca="1" si="197"/>
        <v>6/A</v>
      </c>
      <c r="S313" s="52"/>
    </row>
    <row r="314" spans="1:19" ht="21" customHeight="1" x14ac:dyDescent="0.15">
      <c r="A314" s="34" t="str">
        <f t="shared" ca="1" si="196"/>
        <v>6/A</v>
      </c>
      <c r="B314" s="42">
        <f>V!A314</f>
        <v>7</v>
      </c>
      <c r="C314" s="42">
        <f>V!B314</f>
        <v>196</v>
      </c>
      <c r="D314" s="43" t="str">
        <f>V!D314</f>
        <v>Çift sütunlu aşağı listesi</v>
      </c>
      <c r="E314" s="37"/>
      <c r="F314" s="37"/>
      <c r="G314" s="37"/>
      <c r="H314" s="35"/>
      <c r="I314" s="35"/>
      <c r="J314" s="35"/>
      <c r="K314" s="35"/>
      <c r="L314" s="109"/>
      <c r="M314" s="109"/>
      <c r="N314" s="51"/>
      <c r="O314" s="51"/>
      <c r="P314" s="51"/>
      <c r="Q314" s="46">
        <f t="shared" si="198"/>
        <v>11</v>
      </c>
      <c r="R314" s="35" t="str">
        <f t="shared" ca="1" si="197"/>
        <v>6/A</v>
      </c>
      <c r="S314" s="52"/>
    </row>
    <row r="315" spans="1:19" ht="21" customHeight="1" x14ac:dyDescent="0.15">
      <c r="A315" s="34" t="str">
        <f t="shared" ca="1" si="196"/>
        <v>6/A</v>
      </c>
      <c r="B315" s="42">
        <f>V!A315</f>
        <v>8</v>
      </c>
      <c r="C315" s="42">
        <f>V!B315</f>
        <v>197</v>
      </c>
      <c r="D315" s="43" t="str">
        <f>V!D315</f>
        <v>Çift sütunlu aşağı listesi</v>
      </c>
      <c r="E315" s="37"/>
      <c r="F315" s="37"/>
      <c r="G315" s="37"/>
      <c r="H315" s="35"/>
      <c r="I315" s="35"/>
      <c r="J315" s="35"/>
      <c r="K315" s="35"/>
      <c r="L315" s="109"/>
      <c r="M315" s="109"/>
      <c r="N315" s="51"/>
      <c r="O315" s="51"/>
      <c r="P315" s="51"/>
      <c r="Q315" s="46">
        <f t="shared" si="198"/>
        <v>11</v>
      </c>
      <c r="R315" s="35" t="str">
        <f t="shared" ca="1" si="197"/>
        <v>6/A</v>
      </c>
      <c r="S315" s="52"/>
    </row>
    <row r="316" spans="1:19" ht="21" customHeight="1" x14ac:dyDescent="0.15">
      <c r="A316" s="34" t="str">
        <f t="shared" ca="1" si="196"/>
        <v>6/A</v>
      </c>
      <c r="B316" s="42">
        <f>V!A316</f>
        <v>9</v>
      </c>
      <c r="C316" s="42">
        <f>V!B316</f>
        <v>225</v>
      </c>
      <c r="D316" s="43" t="str">
        <f>V!D316</f>
        <v>Çift sütunlu aşağı listesi</v>
      </c>
      <c r="E316" s="37"/>
      <c r="F316" s="37"/>
      <c r="G316" s="37"/>
      <c r="H316" s="35"/>
      <c r="I316" s="35"/>
      <c r="J316" s="35"/>
      <c r="K316" s="35"/>
      <c r="L316" s="109"/>
      <c r="M316" s="109"/>
      <c r="N316" s="51"/>
      <c r="O316" s="51"/>
      <c r="P316" s="51"/>
      <c r="Q316" s="46">
        <f t="shared" si="198"/>
        <v>11</v>
      </c>
      <c r="R316" s="35" t="str">
        <f t="shared" ca="1" si="197"/>
        <v>6/A</v>
      </c>
      <c r="S316" s="52"/>
    </row>
    <row r="317" spans="1:19" ht="21" customHeight="1" x14ac:dyDescent="0.15">
      <c r="A317" s="34" t="str">
        <f t="shared" ca="1" si="196"/>
        <v>6/A</v>
      </c>
      <c r="B317" s="42">
        <f>V!A317</f>
        <v>10</v>
      </c>
      <c r="C317" s="42">
        <f>V!B317</f>
        <v>329</v>
      </c>
      <c r="D317" s="43" t="str">
        <f>V!D317</f>
        <v>Çift sütunlu aşağı listesi</v>
      </c>
      <c r="E317" s="37"/>
      <c r="F317" s="37"/>
      <c r="G317" s="37"/>
      <c r="H317" s="35"/>
      <c r="I317" s="35"/>
      <c r="J317" s="35"/>
      <c r="K317" s="35"/>
      <c r="L317" s="109"/>
      <c r="M317" s="109"/>
      <c r="N317" s="51"/>
      <c r="O317" s="51"/>
      <c r="P317" s="51"/>
      <c r="Q317" s="46">
        <f t="shared" si="198"/>
        <v>11</v>
      </c>
      <c r="R317" s="35" t="str">
        <f t="shared" ca="1" si="197"/>
        <v>6/A</v>
      </c>
      <c r="S317" s="52"/>
    </row>
    <row r="318" spans="1:19" ht="21" customHeight="1" x14ac:dyDescent="0.15">
      <c r="A318" s="34" t="str">
        <f t="shared" ca="1" si="196"/>
        <v>6/A</v>
      </c>
      <c r="B318" s="42">
        <f>V!A318</f>
        <v>11</v>
      </c>
      <c r="C318" s="42">
        <f>V!B318</f>
        <v>347</v>
      </c>
      <c r="D318" s="43" t="str">
        <f>V!D318</f>
        <v>Çift sütunlu aşağı listesi</v>
      </c>
      <c r="E318" s="37"/>
      <c r="F318" s="37"/>
      <c r="G318" s="37"/>
      <c r="H318" s="35"/>
      <c r="I318" s="35"/>
      <c r="J318" s="35"/>
      <c r="K318" s="35"/>
      <c r="L318" s="109"/>
      <c r="M318" s="109"/>
      <c r="N318" s="51"/>
      <c r="O318" s="51"/>
      <c r="P318" s="51"/>
      <c r="Q318" s="46">
        <f t="shared" si="198"/>
        <v>11</v>
      </c>
      <c r="R318" s="35" t="str">
        <f t="shared" ca="1" si="197"/>
        <v>6/A</v>
      </c>
      <c r="S318" s="52"/>
    </row>
    <row r="319" spans="1:19" ht="21" customHeight="1" x14ac:dyDescent="0.15">
      <c r="A319" s="34" t="str">
        <f t="shared" ca="1" si="196"/>
        <v>6/A</v>
      </c>
      <c r="B319" s="42">
        <f>V!A319</f>
        <v>12</v>
      </c>
      <c r="C319" s="42">
        <f>V!B319</f>
        <v>349</v>
      </c>
      <c r="D319" s="43" t="str">
        <f>V!D319</f>
        <v>Çift sütunlu aşağı listesi</v>
      </c>
      <c r="E319" s="37"/>
      <c r="F319" s="37"/>
      <c r="G319" s="37"/>
      <c r="H319" s="35"/>
      <c r="I319" s="35"/>
      <c r="J319" s="35"/>
      <c r="K319" s="35"/>
      <c r="L319" s="109"/>
      <c r="M319" s="109"/>
      <c r="N319" s="51"/>
      <c r="O319" s="51"/>
      <c r="P319" s="51"/>
      <c r="Q319" s="46">
        <f t="shared" si="198"/>
        <v>11</v>
      </c>
      <c r="R319" s="35" t="str">
        <f t="shared" ca="1" si="197"/>
        <v>6/A</v>
      </c>
      <c r="S319" s="52"/>
    </row>
    <row r="320" spans="1:19" ht="21" customHeight="1" x14ac:dyDescent="0.15">
      <c r="A320" s="34" t="str">
        <f t="shared" ca="1" si="196"/>
        <v>6/A</v>
      </c>
      <c r="B320" s="42">
        <f>V!A320</f>
        <v>13</v>
      </c>
      <c r="C320" s="42">
        <f>V!B320</f>
        <v>429</v>
      </c>
      <c r="D320" s="43" t="str">
        <f>V!D320</f>
        <v>Çift sütunlu aşağı listesi</v>
      </c>
      <c r="E320" s="37"/>
      <c r="F320" s="37"/>
      <c r="G320" s="37"/>
      <c r="H320" s="35"/>
      <c r="I320" s="35"/>
      <c r="J320" s="35"/>
      <c r="K320" s="35"/>
      <c r="L320" s="109"/>
      <c r="M320" s="109"/>
      <c r="N320" s="51"/>
      <c r="O320" s="51"/>
      <c r="P320" s="51"/>
      <c r="Q320" s="46">
        <f t="shared" si="198"/>
        <v>11</v>
      </c>
      <c r="R320" s="35" t="str">
        <f t="shared" ca="1" si="197"/>
        <v>6/A</v>
      </c>
      <c r="S320" s="52"/>
    </row>
    <row r="321" spans="1:19" ht="21" customHeight="1" x14ac:dyDescent="0.15">
      <c r="A321" s="34" t="str">
        <f t="shared" ca="1" si="196"/>
        <v>6/A</v>
      </c>
      <c r="B321" s="42">
        <f>V!A321</f>
        <v>14</v>
      </c>
      <c r="C321" s="42">
        <f>V!B321</f>
        <v>470</v>
      </c>
      <c r="D321" s="43" t="str">
        <f>V!D321</f>
        <v>Çift sütunlu aşağı listesi</v>
      </c>
      <c r="E321" s="37"/>
      <c r="F321" s="37"/>
      <c r="G321" s="37"/>
      <c r="H321" s="35"/>
      <c r="I321" s="35"/>
      <c r="J321" s="35"/>
      <c r="K321" s="35"/>
      <c r="L321" s="109"/>
      <c r="M321" s="109"/>
      <c r="N321" s="51"/>
      <c r="O321" s="51"/>
      <c r="P321" s="51"/>
      <c r="Q321" s="46">
        <f t="shared" si="198"/>
        <v>11</v>
      </c>
      <c r="R321" s="35" t="str">
        <f t="shared" ca="1" si="197"/>
        <v>6/A</v>
      </c>
      <c r="S321" s="52"/>
    </row>
    <row r="322" spans="1:19" ht="21" customHeight="1" x14ac:dyDescent="0.15">
      <c r="A322" s="34" t="str">
        <f t="shared" ca="1" si="196"/>
        <v>6/A</v>
      </c>
      <c r="B322" s="42">
        <f>V!A322</f>
        <v>15</v>
      </c>
      <c r="C322" s="42">
        <f>V!B322</f>
        <v>478</v>
      </c>
      <c r="D322" s="43" t="str">
        <f>V!D322</f>
        <v>Çift sütunlu aşağı listesi</v>
      </c>
      <c r="E322" s="37"/>
      <c r="F322" s="37"/>
      <c r="G322" s="37"/>
      <c r="H322" s="35"/>
      <c r="I322" s="35"/>
      <c r="J322" s="35"/>
      <c r="K322" s="35"/>
      <c r="L322" s="109"/>
      <c r="M322" s="109"/>
      <c r="N322" s="51"/>
      <c r="O322" s="51"/>
      <c r="P322" s="51"/>
      <c r="Q322" s="46">
        <f t="shared" si="198"/>
        <v>11</v>
      </c>
      <c r="R322" s="35" t="str">
        <f t="shared" ca="1" si="197"/>
        <v>6/A</v>
      </c>
      <c r="S322" s="52"/>
    </row>
    <row r="323" spans="1:19" ht="21" customHeight="1" x14ac:dyDescent="0.15">
      <c r="A323" s="34" t="str">
        <f t="shared" ref="A323:A386" ca="1" si="199">R323</f>
        <v>6/A</v>
      </c>
      <c r="B323" s="42">
        <f>V!A323</f>
        <v>16</v>
      </c>
      <c r="C323" s="42">
        <f>V!B323</f>
        <v>494</v>
      </c>
      <c r="D323" s="43" t="str">
        <f>V!D323</f>
        <v>Çift sütunlu aşağı listesi</v>
      </c>
      <c r="E323" s="37"/>
      <c r="F323" s="37"/>
      <c r="G323" s="37"/>
      <c r="H323" s="35"/>
      <c r="I323" s="35"/>
      <c r="J323" s="35"/>
      <c r="K323" s="35"/>
      <c r="L323" s="109"/>
      <c r="M323" s="109"/>
      <c r="N323" s="51"/>
      <c r="O323" s="51"/>
      <c r="P323" s="51"/>
      <c r="Q323" s="46">
        <f t="shared" si="198"/>
        <v>11</v>
      </c>
      <c r="R323" s="35" t="str">
        <f t="shared" ref="R323:R386" ca="1" si="200">INDEX(V$2:V$55,Q323)</f>
        <v>6/A</v>
      </c>
      <c r="S323" s="52"/>
    </row>
    <row r="324" spans="1:19" ht="21" customHeight="1" x14ac:dyDescent="0.15">
      <c r="A324" s="34" t="str">
        <f t="shared" ca="1" si="199"/>
        <v>6/A</v>
      </c>
      <c r="B324" s="42">
        <f>V!A324</f>
        <v>17</v>
      </c>
      <c r="C324" s="42">
        <f>V!B324</f>
        <v>583</v>
      </c>
      <c r="D324" s="43" t="str">
        <f>V!D324</f>
        <v>Çift sütunlu aşağı listesi</v>
      </c>
      <c r="E324" s="37"/>
      <c r="F324" s="37"/>
      <c r="G324" s="37"/>
      <c r="H324" s="35"/>
      <c r="I324" s="35"/>
      <c r="J324" s="35"/>
      <c r="K324" s="35"/>
      <c r="L324" s="109"/>
      <c r="M324" s="109"/>
      <c r="N324" s="51"/>
      <c r="O324" s="51"/>
      <c r="P324" s="51"/>
      <c r="Q324" s="46">
        <f t="shared" ref="Q324:Q387" si="201">IF(B324=B323+1,Q323,Q323+1)</f>
        <v>11</v>
      </c>
      <c r="R324" s="35" t="str">
        <f t="shared" ca="1" si="200"/>
        <v>6/A</v>
      </c>
      <c r="S324" s="52"/>
    </row>
    <row r="325" spans="1:19" ht="21" customHeight="1" x14ac:dyDescent="0.15">
      <c r="A325" s="34" t="str">
        <f t="shared" ca="1" si="199"/>
        <v>6/A</v>
      </c>
      <c r="B325" s="42">
        <f>V!A325</f>
        <v>18</v>
      </c>
      <c r="C325" s="42">
        <f>V!B325</f>
        <v>604</v>
      </c>
      <c r="D325" s="43" t="str">
        <f>V!D325</f>
        <v>Çift sütunlu aşağı listesi</v>
      </c>
      <c r="E325" s="37"/>
      <c r="F325" s="37"/>
      <c r="G325" s="37"/>
      <c r="H325" s="35"/>
      <c r="I325" s="35"/>
      <c r="J325" s="35"/>
      <c r="K325" s="35"/>
      <c r="L325" s="109"/>
      <c r="M325" s="109"/>
      <c r="N325" s="51"/>
      <c r="O325" s="51"/>
      <c r="P325" s="51"/>
      <c r="Q325" s="46">
        <f t="shared" si="201"/>
        <v>11</v>
      </c>
      <c r="R325" s="35" t="str">
        <f t="shared" ca="1" si="200"/>
        <v>6/A</v>
      </c>
      <c r="S325" s="52"/>
    </row>
    <row r="326" spans="1:19" ht="21" customHeight="1" x14ac:dyDescent="0.15">
      <c r="A326" s="34" t="str">
        <f t="shared" ca="1" si="199"/>
        <v>6/A</v>
      </c>
      <c r="B326" s="42">
        <f>V!A326</f>
        <v>19</v>
      </c>
      <c r="C326" s="42">
        <f>V!B326</f>
        <v>612</v>
      </c>
      <c r="D326" s="43" t="str">
        <f>V!D326</f>
        <v>Çift sütunlu aşağı listesi</v>
      </c>
      <c r="E326" s="37"/>
      <c r="F326" s="37"/>
      <c r="G326" s="37"/>
      <c r="H326" s="35"/>
      <c r="I326" s="35"/>
      <c r="J326" s="35"/>
      <c r="K326" s="35"/>
      <c r="L326" s="109"/>
      <c r="M326" s="109"/>
      <c r="N326" s="51"/>
      <c r="O326" s="51"/>
      <c r="P326" s="51"/>
      <c r="Q326" s="46">
        <f t="shared" si="201"/>
        <v>11</v>
      </c>
      <c r="R326" s="35" t="str">
        <f t="shared" ca="1" si="200"/>
        <v>6/A</v>
      </c>
      <c r="S326" s="52"/>
    </row>
    <row r="327" spans="1:19" ht="21" customHeight="1" x14ac:dyDescent="0.15">
      <c r="A327" s="34" t="str">
        <f t="shared" ca="1" si="199"/>
        <v>6/A</v>
      </c>
      <c r="B327" s="42">
        <f>V!A327</f>
        <v>20</v>
      </c>
      <c r="C327" s="42">
        <f>V!B327</f>
        <v>632</v>
      </c>
      <c r="D327" s="43" t="str">
        <f>V!D327</f>
        <v>Çift sütunlu aşağı listesi</v>
      </c>
      <c r="E327" s="37"/>
      <c r="F327" s="37"/>
      <c r="G327" s="37"/>
      <c r="H327" s="35"/>
      <c r="I327" s="35"/>
      <c r="J327" s="35"/>
      <c r="K327" s="35"/>
      <c r="L327" s="109"/>
      <c r="M327" s="109"/>
      <c r="N327" s="51"/>
      <c r="O327" s="51"/>
      <c r="P327" s="51"/>
      <c r="Q327" s="46">
        <f t="shared" si="201"/>
        <v>11</v>
      </c>
      <c r="R327" s="35" t="str">
        <f t="shared" ca="1" si="200"/>
        <v>6/A</v>
      </c>
      <c r="S327" s="52"/>
    </row>
    <row r="328" spans="1:19" ht="21" customHeight="1" x14ac:dyDescent="0.15">
      <c r="A328" s="34" t="str">
        <f t="shared" ca="1" si="199"/>
        <v>6/A</v>
      </c>
      <c r="B328" s="42">
        <f>V!A328</f>
        <v>21</v>
      </c>
      <c r="C328" s="42">
        <f>V!B328</f>
        <v>668</v>
      </c>
      <c r="D328" s="43" t="str">
        <f>V!D328</f>
        <v>Çift sütunlu aşağı listesi</v>
      </c>
      <c r="E328" s="37"/>
      <c r="F328" s="37"/>
      <c r="G328" s="37"/>
      <c r="H328" s="35"/>
      <c r="I328" s="35"/>
      <c r="J328" s="35"/>
      <c r="K328" s="35"/>
      <c r="L328" s="109"/>
      <c r="M328" s="109"/>
      <c r="N328" s="51"/>
      <c r="O328" s="51"/>
      <c r="P328" s="51"/>
      <c r="Q328" s="46">
        <f t="shared" si="201"/>
        <v>11</v>
      </c>
      <c r="R328" s="35" t="str">
        <f t="shared" ca="1" si="200"/>
        <v>6/A</v>
      </c>
      <c r="S328" s="52"/>
    </row>
    <row r="329" spans="1:19" ht="21" customHeight="1" x14ac:dyDescent="0.15">
      <c r="A329" s="34" t="str">
        <f t="shared" ca="1" si="199"/>
        <v>6/A</v>
      </c>
      <c r="B329" s="42">
        <f>V!A329</f>
        <v>22</v>
      </c>
      <c r="C329" s="42">
        <f>V!B329</f>
        <v>750</v>
      </c>
      <c r="D329" s="43" t="str">
        <f>V!D329</f>
        <v>Çift sütunlu aşağı listesi</v>
      </c>
      <c r="E329" s="37"/>
      <c r="F329" s="37"/>
      <c r="G329" s="37"/>
      <c r="H329" s="35"/>
      <c r="I329" s="35"/>
      <c r="J329" s="35"/>
      <c r="K329" s="35"/>
      <c r="L329" s="109"/>
      <c r="M329" s="109"/>
      <c r="N329" s="51"/>
      <c r="O329" s="51"/>
      <c r="P329" s="51"/>
      <c r="Q329" s="46">
        <f t="shared" si="201"/>
        <v>11</v>
      </c>
      <c r="R329" s="35" t="str">
        <f t="shared" ca="1" si="200"/>
        <v>6/A</v>
      </c>
      <c r="S329" s="52"/>
    </row>
    <row r="330" spans="1:19" ht="21" customHeight="1" x14ac:dyDescent="0.15">
      <c r="A330" s="34" t="str">
        <f t="shared" ca="1" si="199"/>
        <v>6/A</v>
      </c>
      <c r="B330" s="42">
        <f>V!A330</f>
        <v>23</v>
      </c>
      <c r="C330" s="42">
        <f>V!B330</f>
        <v>761</v>
      </c>
      <c r="D330" s="43" t="str">
        <f>V!D330</f>
        <v>Çift sütunlu aşağı listesi</v>
      </c>
      <c r="E330" s="37"/>
      <c r="F330" s="37"/>
      <c r="G330" s="37"/>
      <c r="H330" s="35"/>
      <c r="I330" s="35"/>
      <c r="J330" s="35"/>
      <c r="K330" s="35"/>
      <c r="L330" s="109"/>
      <c r="M330" s="109"/>
      <c r="N330" s="51"/>
      <c r="O330" s="51"/>
      <c r="P330" s="51"/>
      <c r="Q330" s="46">
        <f t="shared" si="201"/>
        <v>11</v>
      </c>
      <c r="R330" s="35" t="str">
        <f t="shared" ca="1" si="200"/>
        <v>6/A</v>
      </c>
      <c r="S330" s="52"/>
    </row>
    <row r="331" spans="1:19" ht="21" customHeight="1" x14ac:dyDescent="0.15">
      <c r="A331" s="34" t="str">
        <f t="shared" ca="1" si="199"/>
        <v>6/A</v>
      </c>
      <c r="B331" s="42">
        <f>V!A331</f>
        <v>24</v>
      </c>
      <c r="C331" s="42">
        <f>V!B331</f>
        <v>792</v>
      </c>
      <c r="D331" s="43" t="str">
        <f>V!D331</f>
        <v>Çift sütunlu aşağı listesi</v>
      </c>
      <c r="E331" s="37"/>
      <c r="F331" s="37"/>
      <c r="G331" s="37"/>
      <c r="H331" s="35"/>
      <c r="I331" s="35"/>
      <c r="J331" s="35"/>
      <c r="K331" s="35"/>
      <c r="L331" s="109"/>
      <c r="M331" s="109"/>
      <c r="N331" s="51"/>
      <c r="O331" s="51"/>
      <c r="P331" s="51"/>
      <c r="Q331" s="46">
        <f t="shared" si="201"/>
        <v>11</v>
      </c>
      <c r="R331" s="35" t="str">
        <f t="shared" ca="1" si="200"/>
        <v>6/A</v>
      </c>
      <c r="S331" s="52"/>
    </row>
    <row r="332" spans="1:19" ht="21" customHeight="1" x14ac:dyDescent="0.15">
      <c r="A332" s="34" t="str">
        <f t="shared" ca="1" si="199"/>
        <v>6/B</v>
      </c>
      <c r="B332" s="42">
        <f>V!A332</f>
        <v>1</v>
      </c>
      <c r="C332" s="42">
        <f>V!B332</f>
        <v>141</v>
      </c>
      <c r="D332" s="43" t="str">
        <f>V!D332</f>
        <v>Çift sütunlu aşağı listesi</v>
      </c>
      <c r="E332" s="37"/>
      <c r="F332" s="37"/>
      <c r="G332" s="37"/>
      <c r="H332" s="35"/>
      <c r="I332" s="35"/>
      <c r="J332" s="35"/>
      <c r="K332" s="35"/>
      <c r="L332" s="109"/>
      <c r="M332" s="109"/>
      <c r="N332" s="51"/>
      <c r="O332" s="51"/>
      <c r="P332" s="51"/>
      <c r="Q332" s="46">
        <f t="shared" si="201"/>
        <v>12</v>
      </c>
      <c r="R332" s="35" t="str">
        <f t="shared" ca="1" si="200"/>
        <v>6/B</v>
      </c>
      <c r="S332" s="52"/>
    </row>
    <row r="333" spans="1:19" ht="21" customHeight="1" x14ac:dyDescent="0.15">
      <c r="A333" s="34" t="str">
        <f t="shared" ca="1" si="199"/>
        <v>6/B</v>
      </c>
      <c r="B333" s="42">
        <f>V!A333</f>
        <v>2</v>
      </c>
      <c r="C333" s="42">
        <f>V!B333</f>
        <v>153</v>
      </c>
      <c r="D333" s="43" t="str">
        <f>V!D333</f>
        <v>Çift sütunlu aşağı listesi</v>
      </c>
      <c r="E333" s="37"/>
      <c r="F333" s="37"/>
      <c r="G333" s="37"/>
      <c r="H333" s="35"/>
      <c r="I333" s="35"/>
      <c r="J333" s="35"/>
      <c r="K333" s="35"/>
      <c r="L333" s="109"/>
      <c r="M333" s="109"/>
      <c r="N333" s="51"/>
      <c r="O333" s="51"/>
      <c r="P333" s="51"/>
      <c r="Q333" s="46">
        <f t="shared" si="201"/>
        <v>12</v>
      </c>
      <c r="R333" s="35" t="str">
        <f t="shared" ca="1" si="200"/>
        <v>6/B</v>
      </c>
      <c r="S333" s="52"/>
    </row>
    <row r="334" spans="1:19" ht="21" customHeight="1" x14ac:dyDescent="0.15">
      <c r="A334" s="34" t="str">
        <f t="shared" ca="1" si="199"/>
        <v>6/B</v>
      </c>
      <c r="B334" s="42">
        <f>V!A334</f>
        <v>3</v>
      </c>
      <c r="C334" s="42">
        <f>V!B334</f>
        <v>157</v>
      </c>
      <c r="D334" s="43" t="str">
        <f>V!D334</f>
        <v>Çift sütunlu aşağı listesi</v>
      </c>
      <c r="E334" s="37"/>
      <c r="F334" s="37"/>
      <c r="G334" s="37"/>
      <c r="H334" s="35"/>
      <c r="I334" s="35"/>
      <c r="J334" s="35"/>
      <c r="K334" s="35"/>
      <c r="L334" s="109"/>
      <c r="M334" s="109"/>
      <c r="N334" s="51"/>
      <c r="O334" s="51"/>
      <c r="P334" s="51"/>
      <c r="Q334" s="46">
        <f t="shared" si="201"/>
        <v>12</v>
      </c>
      <c r="R334" s="35" t="str">
        <f t="shared" ca="1" si="200"/>
        <v>6/B</v>
      </c>
      <c r="S334" s="52"/>
    </row>
    <row r="335" spans="1:19" ht="21" customHeight="1" x14ac:dyDescent="0.15">
      <c r="A335" s="34" t="str">
        <f t="shared" ca="1" si="199"/>
        <v>6/B</v>
      </c>
      <c r="B335" s="42">
        <f>V!A335</f>
        <v>4</v>
      </c>
      <c r="C335" s="42">
        <f>V!B335</f>
        <v>171</v>
      </c>
      <c r="D335" s="43" t="str">
        <f>V!D335</f>
        <v>Çift sütunlu aşağı listesi</v>
      </c>
      <c r="E335" s="37"/>
      <c r="F335" s="37"/>
      <c r="G335" s="37"/>
      <c r="H335" s="35"/>
      <c r="I335" s="35"/>
      <c r="J335" s="35"/>
      <c r="K335" s="35"/>
      <c r="L335" s="109"/>
      <c r="M335" s="109"/>
      <c r="N335" s="51"/>
      <c r="O335" s="51"/>
      <c r="P335" s="51"/>
      <c r="Q335" s="46">
        <f t="shared" si="201"/>
        <v>12</v>
      </c>
      <c r="R335" s="35" t="str">
        <f t="shared" ca="1" si="200"/>
        <v>6/B</v>
      </c>
      <c r="S335" s="52"/>
    </row>
    <row r="336" spans="1:19" ht="21" customHeight="1" x14ac:dyDescent="0.15">
      <c r="A336" s="34" t="str">
        <f t="shared" ca="1" si="199"/>
        <v>6/B</v>
      </c>
      <c r="B336" s="42">
        <f>V!A336</f>
        <v>5</v>
      </c>
      <c r="C336" s="42">
        <f>V!B336</f>
        <v>180</v>
      </c>
      <c r="D336" s="43" t="str">
        <f>V!D336</f>
        <v>Çift sütunlu aşağı listesi</v>
      </c>
      <c r="E336" s="37"/>
      <c r="F336" s="37"/>
      <c r="G336" s="37"/>
      <c r="H336" s="35"/>
      <c r="I336" s="35"/>
      <c r="J336" s="35"/>
      <c r="K336" s="35"/>
      <c r="L336" s="109"/>
      <c r="M336" s="109"/>
      <c r="N336" s="51"/>
      <c r="O336" s="51"/>
      <c r="P336" s="51"/>
      <c r="Q336" s="46">
        <f t="shared" si="201"/>
        <v>12</v>
      </c>
      <c r="R336" s="35" t="str">
        <f t="shared" ca="1" si="200"/>
        <v>6/B</v>
      </c>
      <c r="S336" s="52"/>
    </row>
    <row r="337" spans="1:19" ht="21" customHeight="1" x14ac:dyDescent="0.15">
      <c r="A337" s="34" t="str">
        <f t="shared" ca="1" si="199"/>
        <v>6/B</v>
      </c>
      <c r="B337" s="42">
        <f>V!A337</f>
        <v>6</v>
      </c>
      <c r="C337" s="42">
        <f>V!B337</f>
        <v>210</v>
      </c>
      <c r="D337" s="43" t="str">
        <f>V!D337</f>
        <v>Çift sütunlu aşağı listesi</v>
      </c>
      <c r="E337" s="37"/>
      <c r="F337" s="37"/>
      <c r="G337" s="37"/>
      <c r="H337" s="35"/>
      <c r="I337" s="35"/>
      <c r="J337" s="35"/>
      <c r="K337" s="35"/>
      <c r="L337" s="109"/>
      <c r="M337" s="109"/>
      <c r="N337" s="51"/>
      <c r="O337" s="51"/>
      <c r="P337" s="51"/>
      <c r="Q337" s="46">
        <f t="shared" si="201"/>
        <v>12</v>
      </c>
      <c r="R337" s="35" t="str">
        <f t="shared" ca="1" si="200"/>
        <v>6/B</v>
      </c>
      <c r="S337" s="52"/>
    </row>
    <row r="338" spans="1:19" ht="21" customHeight="1" x14ac:dyDescent="0.15">
      <c r="A338" s="34" t="str">
        <f t="shared" ca="1" si="199"/>
        <v>6/B</v>
      </c>
      <c r="B338" s="42">
        <f>V!A338</f>
        <v>7</v>
      </c>
      <c r="C338" s="42">
        <f>V!B338</f>
        <v>211</v>
      </c>
      <c r="D338" s="43" t="str">
        <f>V!D338</f>
        <v>Çift sütunlu aşağı listesi</v>
      </c>
      <c r="E338" s="37"/>
      <c r="F338" s="37"/>
      <c r="G338" s="37"/>
      <c r="H338" s="35"/>
      <c r="I338" s="35"/>
      <c r="J338" s="35"/>
      <c r="K338" s="35"/>
      <c r="L338" s="109"/>
      <c r="M338" s="109"/>
      <c r="N338" s="51"/>
      <c r="O338" s="51"/>
      <c r="P338" s="51"/>
      <c r="Q338" s="46">
        <f t="shared" si="201"/>
        <v>12</v>
      </c>
      <c r="R338" s="35" t="str">
        <f t="shared" ca="1" si="200"/>
        <v>6/B</v>
      </c>
      <c r="S338" s="52"/>
    </row>
    <row r="339" spans="1:19" ht="21" customHeight="1" x14ac:dyDescent="0.15">
      <c r="A339" s="34" t="str">
        <f t="shared" ca="1" si="199"/>
        <v>6/B</v>
      </c>
      <c r="B339" s="42">
        <f>V!A339</f>
        <v>8</v>
      </c>
      <c r="C339" s="42">
        <f>V!B339</f>
        <v>219</v>
      </c>
      <c r="D339" s="43" t="str">
        <f>V!D339</f>
        <v>Çift sütunlu aşağı listesi</v>
      </c>
      <c r="E339" s="37"/>
      <c r="F339" s="37"/>
      <c r="G339" s="37"/>
      <c r="H339" s="35"/>
      <c r="I339" s="35"/>
      <c r="J339" s="35"/>
      <c r="K339" s="35"/>
      <c r="L339" s="109"/>
      <c r="M339" s="109"/>
      <c r="N339" s="51"/>
      <c r="O339" s="51"/>
      <c r="P339" s="51"/>
      <c r="Q339" s="46">
        <f t="shared" si="201"/>
        <v>12</v>
      </c>
      <c r="R339" s="35" t="str">
        <f t="shared" ca="1" si="200"/>
        <v>6/B</v>
      </c>
      <c r="S339" s="52"/>
    </row>
    <row r="340" spans="1:19" ht="21" customHeight="1" x14ac:dyDescent="0.15">
      <c r="A340" s="34" t="str">
        <f t="shared" ca="1" si="199"/>
        <v>6/B</v>
      </c>
      <c r="B340" s="42">
        <f>V!A340</f>
        <v>9</v>
      </c>
      <c r="C340" s="42">
        <f>V!B340</f>
        <v>228</v>
      </c>
      <c r="D340" s="43" t="str">
        <f>V!D340</f>
        <v>Çift sütunlu aşağı listesi</v>
      </c>
      <c r="E340" s="37"/>
      <c r="F340" s="37"/>
      <c r="G340" s="37"/>
      <c r="H340" s="35"/>
      <c r="I340" s="35"/>
      <c r="J340" s="35"/>
      <c r="K340" s="35"/>
      <c r="L340" s="109"/>
      <c r="M340" s="109"/>
      <c r="N340" s="51"/>
      <c r="O340" s="51"/>
      <c r="P340" s="51"/>
      <c r="Q340" s="46">
        <f t="shared" si="201"/>
        <v>12</v>
      </c>
      <c r="R340" s="35" t="str">
        <f t="shared" ca="1" si="200"/>
        <v>6/B</v>
      </c>
      <c r="S340" s="52"/>
    </row>
    <row r="341" spans="1:19" ht="21" customHeight="1" x14ac:dyDescent="0.15">
      <c r="A341" s="34" t="str">
        <f t="shared" ca="1" si="199"/>
        <v>6/B</v>
      </c>
      <c r="B341" s="42">
        <f>V!A341</f>
        <v>10</v>
      </c>
      <c r="C341" s="42">
        <f>V!B341</f>
        <v>240</v>
      </c>
      <c r="D341" s="43" t="str">
        <f>V!D341</f>
        <v>Çift sütunlu aşağı listesi</v>
      </c>
      <c r="E341" s="37"/>
      <c r="F341" s="37"/>
      <c r="G341" s="37"/>
      <c r="H341" s="35"/>
      <c r="I341" s="35"/>
      <c r="J341" s="35"/>
      <c r="K341" s="35"/>
      <c r="L341" s="109"/>
      <c r="M341" s="109"/>
      <c r="N341" s="51"/>
      <c r="O341" s="51"/>
      <c r="P341" s="51"/>
      <c r="Q341" s="46">
        <f t="shared" si="201"/>
        <v>12</v>
      </c>
      <c r="R341" s="35" t="str">
        <f t="shared" ca="1" si="200"/>
        <v>6/B</v>
      </c>
      <c r="S341" s="52"/>
    </row>
    <row r="342" spans="1:19" ht="21" customHeight="1" x14ac:dyDescent="0.15">
      <c r="A342" s="34" t="str">
        <f t="shared" ca="1" si="199"/>
        <v>6/B</v>
      </c>
      <c r="B342" s="42">
        <f>V!A342</f>
        <v>11</v>
      </c>
      <c r="C342" s="42">
        <f>V!B342</f>
        <v>255</v>
      </c>
      <c r="D342" s="43" t="str">
        <f>V!D342</f>
        <v>Çift sütunlu aşağı listesi</v>
      </c>
      <c r="E342" s="37"/>
      <c r="F342" s="37"/>
      <c r="G342" s="37"/>
      <c r="H342" s="35"/>
      <c r="I342" s="35"/>
      <c r="J342" s="35"/>
      <c r="K342" s="35"/>
      <c r="L342" s="109"/>
      <c r="M342" s="109"/>
      <c r="N342" s="51"/>
      <c r="O342" s="51"/>
      <c r="P342" s="51"/>
      <c r="Q342" s="46">
        <f t="shared" si="201"/>
        <v>12</v>
      </c>
      <c r="R342" s="35" t="str">
        <f t="shared" ca="1" si="200"/>
        <v>6/B</v>
      </c>
      <c r="S342" s="52"/>
    </row>
    <row r="343" spans="1:19" ht="21" customHeight="1" x14ac:dyDescent="0.15">
      <c r="A343" s="34" t="str">
        <f t="shared" ca="1" si="199"/>
        <v>6/B</v>
      </c>
      <c r="B343" s="42">
        <f>V!A343</f>
        <v>12</v>
      </c>
      <c r="C343" s="42">
        <f>V!B343</f>
        <v>339</v>
      </c>
      <c r="D343" s="43" t="str">
        <f>V!D343</f>
        <v>Çift sütunlu aşağı listesi</v>
      </c>
      <c r="E343" s="37"/>
      <c r="F343" s="37"/>
      <c r="G343" s="37"/>
      <c r="H343" s="35"/>
      <c r="I343" s="35"/>
      <c r="J343" s="35"/>
      <c r="K343" s="35"/>
      <c r="L343" s="109"/>
      <c r="M343" s="109"/>
      <c r="N343" s="51"/>
      <c r="O343" s="51"/>
      <c r="P343" s="51"/>
      <c r="Q343" s="46">
        <f t="shared" si="201"/>
        <v>12</v>
      </c>
      <c r="R343" s="35" t="str">
        <f t="shared" ca="1" si="200"/>
        <v>6/B</v>
      </c>
      <c r="S343" s="52"/>
    </row>
    <row r="344" spans="1:19" ht="21" customHeight="1" x14ac:dyDescent="0.15">
      <c r="A344" s="34" t="str">
        <f t="shared" ca="1" si="199"/>
        <v>6/B</v>
      </c>
      <c r="B344" s="42">
        <f>V!A344</f>
        <v>13</v>
      </c>
      <c r="C344" s="42">
        <f>V!B344</f>
        <v>341</v>
      </c>
      <c r="D344" s="43" t="str">
        <f>V!D344</f>
        <v>Çift sütunlu aşağı listesi</v>
      </c>
      <c r="E344" s="37"/>
      <c r="F344" s="37"/>
      <c r="G344" s="37"/>
      <c r="H344" s="35"/>
      <c r="I344" s="35"/>
      <c r="J344" s="35"/>
      <c r="K344" s="35"/>
      <c r="L344" s="109"/>
      <c r="M344" s="109"/>
      <c r="N344" s="51"/>
      <c r="O344" s="51"/>
      <c r="P344" s="51"/>
      <c r="Q344" s="46">
        <f t="shared" si="201"/>
        <v>12</v>
      </c>
      <c r="R344" s="35" t="str">
        <f t="shared" ca="1" si="200"/>
        <v>6/B</v>
      </c>
      <c r="S344" s="52"/>
    </row>
    <row r="345" spans="1:19" ht="21" customHeight="1" x14ac:dyDescent="0.15">
      <c r="A345" s="34" t="str">
        <f t="shared" ca="1" si="199"/>
        <v>6/B</v>
      </c>
      <c r="B345" s="42">
        <f>V!A345</f>
        <v>14</v>
      </c>
      <c r="C345" s="42">
        <f>V!B345</f>
        <v>342</v>
      </c>
      <c r="D345" s="43" t="str">
        <f>V!D345</f>
        <v>Çift sütunlu aşağı listesi</v>
      </c>
      <c r="E345" s="37"/>
      <c r="F345" s="37"/>
      <c r="G345" s="37"/>
      <c r="H345" s="35"/>
      <c r="I345" s="35"/>
      <c r="J345" s="35"/>
      <c r="K345" s="35"/>
      <c r="L345" s="109"/>
      <c r="M345" s="109"/>
      <c r="N345" s="51"/>
      <c r="O345" s="51"/>
      <c r="P345" s="51"/>
      <c r="Q345" s="46">
        <f t="shared" si="201"/>
        <v>12</v>
      </c>
      <c r="R345" s="35" t="str">
        <f t="shared" ca="1" si="200"/>
        <v>6/B</v>
      </c>
      <c r="S345" s="52"/>
    </row>
    <row r="346" spans="1:19" ht="21" customHeight="1" x14ac:dyDescent="0.15">
      <c r="A346" s="34" t="str">
        <f t="shared" ca="1" si="199"/>
        <v>6/B</v>
      </c>
      <c r="B346" s="42">
        <f>V!A346</f>
        <v>15</v>
      </c>
      <c r="C346" s="42">
        <f>V!B346</f>
        <v>350</v>
      </c>
      <c r="D346" s="43" t="str">
        <f>V!D346</f>
        <v>Çift sütunlu aşağı listesi</v>
      </c>
      <c r="E346" s="37"/>
      <c r="F346" s="37"/>
      <c r="G346" s="37"/>
      <c r="H346" s="35"/>
      <c r="I346" s="35"/>
      <c r="J346" s="35"/>
      <c r="K346" s="35"/>
      <c r="L346" s="109"/>
      <c r="M346" s="109"/>
      <c r="N346" s="51"/>
      <c r="O346" s="51"/>
      <c r="P346" s="51"/>
      <c r="Q346" s="46">
        <f t="shared" si="201"/>
        <v>12</v>
      </c>
      <c r="R346" s="35" t="str">
        <f t="shared" ca="1" si="200"/>
        <v>6/B</v>
      </c>
      <c r="S346" s="52"/>
    </row>
    <row r="347" spans="1:19" ht="21" customHeight="1" x14ac:dyDescent="0.15">
      <c r="A347" s="34" t="str">
        <f t="shared" ca="1" si="199"/>
        <v>6/B</v>
      </c>
      <c r="B347" s="42">
        <f>V!A347</f>
        <v>16</v>
      </c>
      <c r="C347" s="42">
        <f>V!B347</f>
        <v>356</v>
      </c>
      <c r="D347" s="43" t="str">
        <f>V!D347</f>
        <v>Çift sütunlu aşağı listesi</v>
      </c>
      <c r="E347" s="37"/>
      <c r="F347" s="37"/>
      <c r="G347" s="37"/>
      <c r="H347" s="35"/>
      <c r="I347" s="35"/>
      <c r="J347" s="35"/>
      <c r="K347" s="35"/>
      <c r="L347" s="109"/>
      <c r="M347" s="109"/>
      <c r="N347" s="51"/>
      <c r="O347" s="51"/>
      <c r="P347" s="51"/>
      <c r="Q347" s="46">
        <f t="shared" si="201"/>
        <v>12</v>
      </c>
      <c r="R347" s="35" t="str">
        <f t="shared" ca="1" si="200"/>
        <v>6/B</v>
      </c>
      <c r="S347" s="52"/>
    </row>
    <row r="348" spans="1:19" ht="21" customHeight="1" x14ac:dyDescent="0.15">
      <c r="A348" s="34" t="str">
        <f t="shared" ca="1" si="199"/>
        <v>6/B</v>
      </c>
      <c r="B348" s="42">
        <f>V!A348</f>
        <v>17</v>
      </c>
      <c r="C348" s="42">
        <f>V!B348</f>
        <v>369</v>
      </c>
      <c r="D348" s="43" t="str">
        <f>V!D348</f>
        <v>Çift sütunlu aşağı listesi</v>
      </c>
      <c r="E348" s="37"/>
      <c r="F348" s="37"/>
      <c r="G348" s="37"/>
      <c r="H348" s="35"/>
      <c r="I348" s="35"/>
      <c r="J348" s="35"/>
      <c r="K348" s="35"/>
      <c r="L348" s="109"/>
      <c r="M348" s="109"/>
      <c r="N348" s="51"/>
      <c r="O348" s="51"/>
      <c r="P348" s="51"/>
      <c r="Q348" s="46">
        <f t="shared" si="201"/>
        <v>12</v>
      </c>
      <c r="R348" s="35" t="str">
        <f t="shared" ca="1" si="200"/>
        <v>6/B</v>
      </c>
      <c r="S348" s="52"/>
    </row>
    <row r="349" spans="1:19" ht="21" customHeight="1" x14ac:dyDescent="0.15">
      <c r="A349" s="34" t="str">
        <f t="shared" ca="1" si="199"/>
        <v>6/B</v>
      </c>
      <c r="B349" s="42">
        <f>V!A349</f>
        <v>18</v>
      </c>
      <c r="C349" s="42">
        <f>V!B349</f>
        <v>382</v>
      </c>
      <c r="D349" s="43" t="str">
        <f>V!D349</f>
        <v>Çift sütunlu aşağı listesi</v>
      </c>
      <c r="E349" s="37"/>
      <c r="F349" s="37"/>
      <c r="G349" s="37"/>
      <c r="H349" s="35"/>
      <c r="I349" s="35"/>
      <c r="J349" s="35"/>
      <c r="K349" s="35"/>
      <c r="L349" s="109"/>
      <c r="M349" s="109"/>
      <c r="N349" s="51"/>
      <c r="O349" s="51"/>
      <c r="P349" s="51"/>
      <c r="Q349" s="46">
        <f t="shared" si="201"/>
        <v>12</v>
      </c>
      <c r="R349" s="35" t="str">
        <f t="shared" ca="1" si="200"/>
        <v>6/B</v>
      </c>
      <c r="S349" s="52"/>
    </row>
    <row r="350" spans="1:19" ht="21" customHeight="1" x14ac:dyDescent="0.15">
      <c r="A350" s="34" t="str">
        <f t="shared" ca="1" si="199"/>
        <v>6/B</v>
      </c>
      <c r="B350" s="42">
        <f>V!A350</f>
        <v>19</v>
      </c>
      <c r="C350" s="42">
        <f>V!B350</f>
        <v>406</v>
      </c>
      <c r="D350" s="43" t="str">
        <f>V!D350</f>
        <v>Çift sütunlu aşağı listesi</v>
      </c>
      <c r="E350" s="37"/>
      <c r="F350" s="37"/>
      <c r="G350" s="37"/>
      <c r="H350" s="35"/>
      <c r="I350" s="35"/>
      <c r="J350" s="35"/>
      <c r="K350" s="35"/>
      <c r="L350" s="109"/>
      <c r="M350" s="109"/>
      <c r="N350" s="51"/>
      <c r="O350" s="51"/>
      <c r="P350" s="51"/>
      <c r="Q350" s="46">
        <f t="shared" si="201"/>
        <v>12</v>
      </c>
      <c r="R350" s="35" t="str">
        <f t="shared" ca="1" si="200"/>
        <v>6/B</v>
      </c>
      <c r="S350" s="52"/>
    </row>
    <row r="351" spans="1:19" ht="21" customHeight="1" x14ac:dyDescent="0.15">
      <c r="A351" s="34" t="str">
        <f t="shared" ca="1" si="199"/>
        <v>6/B</v>
      </c>
      <c r="B351" s="42">
        <f>V!A351</f>
        <v>20</v>
      </c>
      <c r="C351" s="42">
        <f>V!B351</f>
        <v>468</v>
      </c>
      <c r="D351" s="43" t="str">
        <f>V!D351</f>
        <v>Çift sütunlu aşağı listesi</v>
      </c>
      <c r="E351" s="37"/>
      <c r="F351" s="37"/>
      <c r="G351" s="37"/>
      <c r="H351" s="35"/>
      <c r="I351" s="35"/>
      <c r="J351" s="35"/>
      <c r="K351" s="35"/>
      <c r="L351" s="109"/>
      <c r="M351" s="109"/>
      <c r="N351" s="51"/>
      <c r="O351" s="51"/>
      <c r="P351" s="51"/>
      <c r="Q351" s="46">
        <f t="shared" si="201"/>
        <v>12</v>
      </c>
      <c r="R351" s="35" t="str">
        <f t="shared" ca="1" si="200"/>
        <v>6/B</v>
      </c>
      <c r="S351" s="52"/>
    </row>
    <row r="352" spans="1:19" ht="21" customHeight="1" x14ac:dyDescent="0.15">
      <c r="A352" s="34" t="str">
        <f t="shared" ca="1" si="199"/>
        <v>6/B</v>
      </c>
      <c r="B352" s="42">
        <f>V!A352</f>
        <v>21</v>
      </c>
      <c r="C352" s="42">
        <f>V!B352</f>
        <v>563</v>
      </c>
      <c r="D352" s="43" t="str">
        <f>V!D352</f>
        <v>Çift sütunlu aşağı listesi</v>
      </c>
      <c r="E352" s="37"/>
      <c r="F352" s="37"/>
      <c r="G352" s="37"/>
      <c r="H352" s="35"/>
      <c r="I352" s="35"/>
      <c r="J352" s="35"/>
      <c r="K352" s="35"/>
      <c r="L352" s="109"/>
      <c r="M352" s="109"/>
      <c r="N352" s="51"/>
      <c r="O352" s="51"/>
      <c r="P352" s="51"/>
      <c r="Q352" s="46">
        <f t="shared" si="201"/>
        <v>12</v>
      </c>
      <c r="R352" s="35" t="str">
        <f t="shared" ca="1" si="200"/>
        <v>6/B</v>
      </c>
      <c r="S352" s="52"/>
    </row>
    <row r="353" spans="1:19" ht="21" customHeight="1" x14ac:dyDescent="0.15">
      <c r="A353" s="34" t="str">
        <f t="shared" ca="1" si="199"/>
        <v>6/B</v>
      </c>
      <c r="B353" s="42">
        <f>V!A353</f>
        <v>22</v>
      </c>
      <c r="C353" s="42">
        <f>V!B353</f>
        <v>587</v>
      </c>
      <c r="D353" s="43" t="str">
        <f>V!D353</f>
        <v>Çift sütunlu aşağı listesi</v>
      </c>
      <c r="E353" s="37"/>
      <c r="F353" s="37"/>
      <c r="G353" s="37"/>
      <c r="H353" s="35"/>
      <c r="I353" s="35"/>
      <c r="J353" s="35"/>
      <c r="K353" s="35"/>
      <c r="L353" s="109"/>
      <c r="M353" s="109"/>
      <c r="N353" s="51"/>
      <c r="O353" s="51"/>
      <c r="P353" s="51"/>
      <c r="Q353" s="46">
        <f t="shared" si="201"/>
        <v>12</v>
      </c>
      <c r="R353" s="35" t="str">
        <f t="shared" ca="1" si="200"/>
        <v>6/B</v>
      </c>
      <c r="S353" s="52"/>
    </row>
    <row r="354" spans="1:19" ht="21" customHeight="1" x14ac:dyDescent="0.15">
      <c r="A354" s="34" t="str">
        <f t="shared" ca="1" si="199"/>
        <v>6/B</v>
      </c>
      <c r="B354" s="42">
        <f>V!A354</f>
        <v>23</v>
      </c>
      <c r="C354" s="42">
        <f>V!B354</f>
        <v>617</v>
      </c>
      <c r="D354" s="43" t="str">
        <f>V!D354</f>
        <v>Çift sütunlu aşağı listesi</v>
      </c>
      <c r="E354" s="37"/>
      <c r="F354" s="37"/>
      <c r="G354" s="37"/>
      <c r="H354" s="35"/>
      <c r="I354" s="35"/>
      <c r="J354" s="35"/>
      <c r="K354" s="35"/>
      <c r="L354" s="109"/>
      <c r="M354" s="109"/>
      <c r="N354" s="51"/>
      <c r="O354" s="51"/>
      <c r="P354" s="51"/>
      <c r="Q354" s="46">
        <f t="shared" si="201"/>
        <v>12</v>
      </c>
      <c r="R354" s="35" t="str">
        <f t="shared" ca="1" si="200"/>
        <v>6/B</v>
      </c>
      <c r="S354" s="52"/>
    </row>
    <row r="355" spans="1:19" ht="21" customHeight="1" x14ac:dyDescent="0.15">
      <c r="A355" s="34" t="str">
        <f t="shared" ca="1" si="199"/>
        <v>6/B</v>
      </c>
      <c r="B355" s="42">
        <f>V!A355</f>
        <v>24</v>
      </c>
      <c r="C355" s="42">
        <f>V!B355</f>
        <v>623</v>
      </c>
      <c r="D355" s="43" t="str">
        <f>V!D355</f>
        <v>Çift sütunlu aşağı listesi</v>
      </c>
      <c r="E355" s="37"/>
      <c r="F355" s="37"/>
      <c r="G355" s="37"/>
      <c r="H355" s="35"/>
      <c r="I355" s="35"/>
      <c r="J355" s="35"/>
      <c r="K355" s="35"/>
      <c r="L355" s="109"/>
      <c r="M355" s="109"/>
      <c r="N355" s="51"/>
      <c r="O355" s="51"/>
      <c r="P355" s="51"/>
      <c r="Q355" s="46">
        <f t="shared" si="201"/>
        <v>12</v>
      </c>
      <c r="R355" s="35" t="str">
        <f t="shared" ca="1" si="200"/>
        <v>6/B</v>
      </c>
      <c r="S355" s="52"/>
    </row>
    <row r="356" spans="1:19" ht="21" customHeight="1" x14ac:dyDescent="0.15">
      <c r="A356" s="34" t="str">
        <f t="shared" ca="1" si="199"/>
        <v>6/B</v>
      </c>
      <c r="B356" s="42">
        <f>V!A356</f>
        <v>25</v>
      </c>
      <c r="C356" s="42">
        <f>V!B356</f>
        <v>653</v>
      </c>
      <c r="D356" s="43" t="str">
        <f>V!D356</f>
        <v>Çift sütunlu aşağı listesi</v>
      </c>
      <c r="E356" s="37"/>
      <c r="F356" s="37"/>
      <c r="G356" s="37"/>
      <c r="H356" s="35"/>
      <c r="I356" s="35"/>
      <c r="J356" s="35"/>
      <c r="K356" s="35"/>
      <c r="L356" s="109"/>
      <c r="M356" s="109"/>
      <c r="N356" s="51"/>
      <c r="O356" s="51"/>
      <c r="P356" s="51"/>
      <c r="Q356" s="46">
        <f t="shared" si="201"/>
        <v>12</v>
      </c>
      <c r="R356" s="35" t="str">
        <f t="shared" ca="1" si="200"/>
        <v>6/B</v>
      </c>
      <c r="S356" s="52"/>
    </row>
    <row r="357" spans="1:19" ht="21" customHeight="1" x14ac:dyDescent="0.15">
      <c r="A357" s="34" t="str">
        <f t="shared" ca="1" si="199"/>
        <v>6/B</v>
      </c>
      <c r="B357" s="42">
        <f>V!A357</f>
        <v>26</v>
      </c>
      <c r="C357" s="42">
        <f>V!B357</f>
        <v>710</v>
      </c>
      <c r="D357" s="43" t="str">
        <f>V!D357</f>
        <v>Çift sütunlu aşağı listesi</v>
      </c>
      <c r="E357" s="37"/>
      <c r="F357" s="37"/>
      <c r="G357" s="37"/>
      <c r="H357" s="35"/>
      <c r="I357" s="35"/>
      <c r="J357" s="35"/>
      <c r="K357" s="35"/>
      <c r="L357" s="109"/>
      <c r="M357" s="109"/>
      <c r="N357" s="51"/>
      <c r="O357" s="51"/>
      <c r="P357" s="51"/>
      <c r="Q357" s="46">
        <f t="shared" si="201"/>
        <v>12</v>
      </c>
      <c r="R357" s="35" t="str">
        <f t="shared" ca="1" si="200"/>
        <v>6/B</v>
      </c>
      <c r="S357" s="52"/>
    </row>
    <row r="358" spans="1:19" ht="21" customHeight="1" x14ac:dyDescent="0.15">
      <c r="A358" s="34" t="str">
        <f t="shared" ca="1" si="199"/>
        <v>6/B</v>
      </c>
      <c r="B358" s="42">
        <f>V!A358</f>
        <v>27</v>
      </c>
      <c r="C358" s="42">
        <f>V!B358</f>
        <v>711</v>
      </c>
      <c r="D358" s="43" t="str">
        <f>V!D358</f>
        <v>Çift sütunlu aşağı listesi</v>
      </c>
      <c r="E358" s="37"/>
      <c r="F358" s="37"/>
      <c r="G358" s="37"/>
      <c r="H358" s="35"/>
      <c r="I358" s="35"/>
      <c r="J358" s="35"/>
      <c r="K358" s="35"/>
      <c r="L358" s="109"/>
      <c r="M358" s="109"/>
      <c r="N358" s="51"/>
      <c r="O358" s="51"/>
      <c r="P358" s="51"/>
      <c r="Q358" s="46">
        <f t="shared" si="201"/>
        <v>12</v>
      </c>
      <c r="R358" s="35" t="str">
        <f t="shared" ca="1" si="200"/>
        <v>6/B</v>
      </c>
      <c r="S358" s="52"/>
    </row>
    <row r="359" spans="1:19" ht="21" customHeight="1" x14ac:dyDescent="0.15">
      <c r="A359" s="34" t="str">
        <f t="shared" ca="1" si="199"/>
        <v>6/B</v>
      </c>
      <c r="B359" s="42">
        <f>V!A359</f>
        <v>28</v>
      </c>
      <c r="C359" s="42">
        <f>V!B359</f>
        <v>719</v>
      </c>
      <c r="D359" s="43" t="str">
        <f>V!D359</f>
        <v>Çift sütunlu aşağı listesi</v>
      </c>
      <c r="E359" s="37"/>
      <c r="F359" s="37"/>
      <c r="G359" s="37"/>
      <c r="H359" s="35"/>
      <c r="I359" s="35"/>
      <c r="J359" s="35"/>
      <c r="K359" s="35"/>
      <c r="L359" s="109"/>
      <c r="M359" s="109"/>
      <c r="N359" s="51"/>
      <c r="O359" s="51"/>
      <c r="P359" s="51"/>
      <c r="Q359" s="46">
        <f t="shared" si="201"/>
        <v>12</v>
      </c>
      <c r="R359" s="35" t="str">
        <f t="shared" ca="1" si="200"/>
        <v>6/B</v>
      </c>
      <c r="S359" s="52"/>
    </row>
    <row r="360" spans="1:19" ht="21" customHeight="1" x14ac:dyDescent="0.15">
      <c r="A360" s="34" t="str">
        <f t="shared" ca="1" si="199"/>
        <v>6/B</v>
      </c>
      <c r="B360" s="42">
        <f>V!A360</f>
        <v>29</v>
      </c>
      <c r="C360" s="42">
        <f>V!B360</f>
        <v>722</v>
      </c>
      <c r="D360" s="43" t="str">
        <f>V!D360</f>
        <v>Çift sütunlu aşağı listesi</v>
      </c>
      <c r="E360" s="37"/>
      <c r="F360" s="37"/>
      <c r="G360" s="37"/>
      <c r="H360" s="35"/>
      <c r="I360" s="35"/>
      <c r="J360" s="35"/>
      <c r="K360" s="35"/>
      <c r="L360" s="109"/>
      <c r="M360" s="109"/>
      <c r="N360" s="51"/>
      <c r="O360" s="51"/>
      <c r="P360" s="51"/>
      <c r="Q360" s="46">
        <f t="shared" si="201"/>
        <v>12</v>
      </c>
      <c r="R360" s="35" t="str">
        <f t="shared" ca="1" si="200"/>
        <v>6/B</v>
      </c>
      <c r="S360" s="52"/>
    </row>
    <row r="361" spans="1:19" ht="21" customHeight="1" x14ac:dyDescent="0.15">
      <c r="A361" s="34" t="str">
        <f t="shared" ca="1" si="199"/>
        <v>6/B</v>
      </c>
      <c r="B361" s="42">
        <f>V!A361</f>
        <v>30</v>
      </c>
      <c r="C361" s="42">
        <f>V!B361</f>
        <v>742</v>
      </c>
      <c r="D361" s="43" t="str">
        <f>V!D361</f>
        <v>Çift sütunlu aşağı listesi</v>
      </c>
      <c r="E361" s="37"/>
      <c r="F361" s="37"/>
      <c r="G361" s="37"/>
      <c r="H361" s="35"/>
      <c r="I361" s="35"/>
      <c r="J361" s="35"/>
      <c r="K361" s="35"/>
      <c r="L361" s="109"/>
      <c r="M361" s="109"/>
      <c r="N361" s="51"/>
      <c r="O361" s="51"/>
      <c r="P361" s="51"/>
      <c r="Q361" s="46">
        <f t="shared" si="201"/>
        <v>12</v>
      </c>
      <c r="R361" s="35" t="str">
        <f t="shared" ca="1" si="200"/>
        <v>6/B</v>
      </c>
      <c r="S361" s="52"/>
    </row>
    <row r="362" spans="1:19" ht="21" customHeight="1" x14ac:dyDescent="0.15">
      <c r="A362" s="34" t="str">
        <f t="shared" ca="1" si="199"/>
        <v>6/B</v>
      </c>
      <c r="B362" s="42">
        <f>V!A362</f>
        <v>31</v>
      </c>
      <c r="C362" s="42">
        <f>V!B362</f>
        <v>793</v>
      </c>
      <c r="D362" s="43" t="str">
        <f>V!D362</f>
        <v>Çift sütunlu aşağı listesi</v>
      </c>
      <c r="E362" s="37"/>
      <c r="F362" s="37"/>
      <c r="G362" s="37"/>
      <c r="H362" s="35"/>
      <c r="I362" s="35"/>
      <c r="J362" s="35"/>
      <c r="K362" s="35"/>
      <c r="L362" s="109"/>
      <c r="M362" s="109"/>
      <c r="N362" s="51"/>
      <c r="O362" s="51"/>
      <c r="P362" s="51"/>
      <c r="Q362" s="46">
        <f t="shared" si="201"/>
        <v>12</v>
      </c>
      <c r="R362" s="35" t="str">
        <f t="shared" ca="1" si="200"/>
        <v>6/B</v>
      </c>
      <c r="S362" s="52"/>
    </row>
    <row r="363" spans="1:19" ht="21" customHeight="1" x14ac:dyDescent="0.15">
      <c r="A363" s="34" t="str">
        <f t="shared" ca="1" si="199"/>
        <v>6/C</v>
      </c>
      <c r="B363" s="42">
        <f>V!A363</f>
        <v>1</v>
      </c>
      <c r="C363" s="42">
        <f>V!B363</f>
        <v>81</v>
      </c>
      <c r="D363" s="43" t="str">
        <f>V!D363</f>
        <v>Çift sütunlu aşağı listesi</v>
      </c>
      <c r="E363" s="37"/>
      <c r="F363" s="37"/>
      <c r="G363" s="37"/>
      <c r="H363" s="35"/>
      <c r="I363" s="35"/>
      <c r="J363" s="35"/>
      <c r="K363" s="35"/>
      <c r="L363" s="109"/>
      <c r="M363" s="109"/>
      <c r="N363" s="51"/>
      <c r="O363" s="51"/>
      <c r="P363" s="51"/>
      <c r="Q363" s="46">
        <f t="shared" si="201"/>
        <v>13</v>
      </c>
      <c r="R363" s="35" t="str">
        <f t="shared" ca="1" si="200"/>
        <v>6/C</v>
      </c>
      <c r="S363" s="52"/>
    </row>
    <row r="364" spans="1:19" ht="21" customHeight="1" x14ac:dyDescent="0.15">
      <c r="A364" s="34" t="str">
        <f t="shared" ca="1" si="199"/>
        <v>6/C</v>
      </c>
      <c r="B364" s="42">
        <f>V!A364</f>
        <v>2</v>
      </c>
      <c r="C364" s="42">
        <f>V!B364</f>
        <v>131</v>
      </c>
      <c r="D364" s="43" t="str">
        <f>V!D364</f>
        <v>Çift sütunlu aşağı listesi</v>
      </c>
      <c r="E364" s="37"/>
      <c r="F364" s="37"/>
      <c r="G364" s="37"/>
      <c r="H364" s="35"/>
      <c r="I364" s="35"/>
      <c r="J364" s="35"/>
      <c r="K364" s="35"/>
      <c r="L364" s="109"/>
      <c r="M364" s="109"/>
      <c r="N364" s="51"/>
      <c r="O364" s="51"/>
      <c r="P364" s="51"/>
      <c r="Q364" s="46">
        <f t="shared" si="201"/>
        <v>13</v>
      </c>
      <c r="R364" s="35" t="str">
        <f t="shared" ca="1" si="200"/>
        <v>6/C</v>
      </c>
      <c r="S364" s="52"/>
    </row>
    <row r="365" spans="1:19" ht="21" customHeight="1" x14ac:dyDescent="0.15">
      <c r="A365" s="34" t="str">
        <f t="shared" ca="1" si="199"/>
        <v>6/C</v>
      </c>
      <c r="B365" s="42">
        <f>V!A365</f>
        <v>3</v>
      </c>
      <c r="C365" s="42">
        <f>V!B365</f>
        <v>143</v>
      </c>
      <c r="D365" s="43" t="str">
        <f>V!D365</f>
        <v>Çift sütunlu aşağı listesi</v>
      </c>
      <c r="E365" s="37"/>
      <c r="F365" s="37"/>
      <c r="G365" s="37"/>
      <c r="H365" s="35"/>
      <c r="I365" s="35"/>
      <c r="J365" s="35"/>
      <c r="K365" s="35"/>
      <c r="L365" s="109"/>
      <c r="M365" s="109"/>
      <c r="N365" s="51"/>
      <c r="O365" s="51"/>
      <c r="P365" s="51"/>
      <c r="Q365" s="46">
        <f t="shared" si="201"/>
        <v>13</v>
      </c>
      <c r="R365" s="35" t="str">
        <f t="shared" ca="1" si="200"/>
        <v>6/C</v>
      </c>
      <c r="S365" s="52"/>
    </row>
    <row r="366" spans="1:19" ht="21" customHeight="1" x14ac:dyDescent="0.15">
      <c r="A366" s="34" t="str">
        <f t="shared" ca="1" si="199"/>
        <v>6/C</v>
      </c>
      <c r="B366" s="42">
        <f>V!A366</f>
        <v>4</v>
      </c>
      <c r="C366" s="42">
        <f>V!B366</f>
        <v>146</v>
      </c>
      <c r="D366" s="43" t="str">
        <f>V!D366</f>
        <v>Çift sütunlu aşağı listesi</v>
      </c>
      <c r="E366" s="37"/>
      <c r="F366" s="37"/>
      <c r="G366" s="37"/>
      <c r="H366" s="35"/>
      <c r="I366" s="35"/>
      <c r="J366" s="35"/>
      <c r="K366" s="35"/>
      <c r="L366" s="109"/>
      <c r="M366" s="109"/>
      <c r="N366" s="51"/>
      <c r="O366" s="51"/>
      <c r="P366" s="51"/>
      <c r="Q366" s="46">
        <f t="shared" si="201"/>
        <v>13</v>
      </c>
      <c r="R366" s="35" t="str">
        <f t="shared" ca="1" si="200"/>
        <v>6/C</v>
      </c>
      <c r="S366" s="52"/>
    </row>
    <row r="367" spans="1:19" ht="21" customHeight="1" x14ac:dyDescent="0.15">
      <c r="A367" s="34" t="str">
        <f t="shared" ca="1" si="199"/>
        <v>6/C</v>
      </c>
      <c r="B367" s="42">
        <f>V!A367</f>
        <v>5</v>
      </c>
      <c r="C367" s="42">
        <f>V!B367</f>
        <v>174</v>
      </c>
      <c r="D367" s="43" t="str">
        <f>V!D367</f>
        <v>Çift sütunlu aşağı listesi</v>
      </c>
      <c r="E367" s="37"/>
      <c r="F367" s="37"/>
      <c r="G367" s="37"/>
      <c r="H367" s="35"/>
      <c r="I367" s="35"/>
      <c r="J367" s="35"/>
      <c r="K367" s="35"/>
      <c r="L367" s="109"/>
      <c r="M367" s="109"/>
      <c r="N367" s="51"/>
      <c r="O367" s="51"/>
      <c r="P367" s="51"/>
      <c r="Q367" s="46">
        <f t="shared" si="201"/>
        <v>13</v>
      </c>
      <c r="R367" s="35" t="str">
        <f t="shared" ca="1" si="200"/>
        <v>6/C</v>
      </c>
      <c r="S367" s="52"/>
    </row>
    <row r="368" spans="1:19" ht="21" customHeight="1" x14ac:dyDescent="0.15">
      <c r="A368" s="34" t="str">
        <f t="shared" ca="1" si="199"/>
        <v>6/C</v>
      </c>
      <c r="B368" s="42">
        <f>V!A368</f>
        <v>6</v>
      </c>
      <c r="C368" s="42">
        <f>V!B368</f>
        <v>199</v>
      </c>
      <c r="D368" s="43" t="str">
        <f>V!D368</f>
        <v>Çift sütunlu aşağı listesi</v>
      </c>
      <c r="E368" s="37"/>
      <c r="F368" s="37"/>
      <c r="G368" s="37"/>
      <c r="H368" s="35"/>
      <c r="I368" s="35"/>
      <c r="J368" s="35"/>
      <c r="K368" s="35"/>
      <c r="L368" s="109"/>
      <c r="M368" s="109"/>
      <c r="N368" s="51"/>
      <c r="O368" s="51"/>
      <c r="P368" s="51"/>
      <c r="Q368" s="46">
        <f t="shared" si="201"/>
        <v>13</v>
      </c>
      <c r="R368" s="35" t="str">
        <f t="shared" ca="1" si="200"/>
        <v>6/C</v>
      </c>
      <c r="S368" s="52"/>
    </row>
    <row r="369" spans="1:19" ht="21" customHeight="1" x14ac:dyDescent="0.15">
      <c r="A369" s="34" t="str">
        <f t="shared" ca="1" si="199"/>
        <v>6/C</v>
      </c>
      <c r="B369" s="42">
        <f>V!A369</f>
        <v>7</v>
      </c>
      <c r="C369" s="42">
        <f>V!B369</f>
        <v>237</v>
      </c>
      <c r="D369" s="43" t="str">
        <f>V!D369</f>
        <v>Çift sütunlu aşağı listesi</v>
      </c>
      <c r="E369" s="37"/>
      <c r="F369" s="37"/>
      <c r="G369" s="37"/>
      <c r="H369" s="35"/>
      <c r="I369" s="35"/>
      <c r="J369" s="35"/>
      <c r="K369" s="35"/>
      <c r="L369" s="109"/>
      <c r="M369" s="109"/>
      <c r="N369" s="51"/>
      <c r="O369" s="51"/>
      <c r="P369" s="51"/>
      <c r="Q369" s="46">
        <f t="shared" si="201"/>
        <v>13</v>
      </c>
      <c r="R369" s="35" t="str">
        <f t="shared" ca="1" si="200"/>
        <v>6/C</v>
      </c>
      <c r="S369" s="52"/>
    </row>
    <row r="370" spans="1:19" ht="21" customHeight="1" x14ac:dyDescent="0.15">
      <c r="A370" s="34" t="str">
        <f t="shared" ca="1" si="199"/>
        <v>6/C</v>
      </c>
      <c r="B370" s="42">
        <f>V!A370</f>
        <v>8</v>
      </c>
      <c r="C370" s="42">
        <f>V!B370</f>
        <v>278</v>
      </c>
      <c r="D370" s="43" t="str">
        <f>V!D370</f>
        <v>Çift sütunlu aşağı listesi</v>
      </c>
      <c r="E370" s="37"/>
      <c r="F370" s="37"/>
      <c r="G370" s="37"/>
      <c r="H370" s="35"/>
      <c r="I370" s="35"/>
      <c r="J370" s="35"/>
      <c r="K370" s="35"/>
      <c r="L370" s="109"/>
      <c r="M370" s="109"/>
      <c r="N370" s="51"/>
      <c r="O370" s="51"/>
      <c r="P370" s="51"/>
      <c r="Q370" s="46">
        <f t="shared" si="201"/>
        <v>13</v>
      </c>
      <c r="R370" s="35" t="str">
        <f t="shared" ca="1" si="200"/>
        <v>6/C</v>
      </c>
      <c r="S370" s="52"/>
    </row>
    <row r="371" spans="1:19" ht="21" customHeight="1" x14ac:dyDescent="0.15">
      <c r="A371" s="34" t="str">
        <f t="shared" ca="1" si="199"/>
        <v>6/C</v>
      </c>
      <c r="B371" s="42">
        <f>V!A371</f>
        <v>9</v>
      </c>
      <c r="C371" s="42">
        <f>V!B371</f>
        <v>283</v>
      </c>
      <c r="D371" s="43" t="str">
        <f>V!D371</f>
        <v>Çift sütunlu aşağı listesi</v>
      </c>
      <c r="E371" s="37"/>
      <c r="F371" s="37"/>
      <c r="G371" s="37"/>
      <c r="H371" s="35"/>
      <c r="I371" s="35"/>
      <c r="J371" s="35"/>
      <c r="K371" s="35"/>
      <c r="L371" s="109"/>
      <c r="M371" s="109"/>
      <c r="N371" s="51"/>
      <c r="O371" s="51"/>
      <c r="P371" s="51"/>
      <c r="Q371" s="46">
        <f t="shared" si="201"/>
        <v>13</v>
      </c>
      <c r="R371" s="35" t="str">
        <f t="shared" ca="1" si="200"/>
        <v>6/C</v>
      </c>
      <c r="S371" s="52"/>
    </row>
    <row r="372" spans="1:19" ht="21" customHeight="1" x14ac:dyDescent="0.15">
      <c r="A372" s="34" t="str">
        <f t="shared" ca="1" si="199"/>
        <v>6/C</v>
      </c>
      <c r="B372" s="42">
        <f>V!A372</f>
        <v>10</v>
      </c>
      <c r="C372" s="42">
        <f>V!B372</f>
        <v>285</v>
      </c>
      <c r="D372" s="43" t="str">
        <f>V!D372</f>
        <v>Çift sütunlu aşağı listesi</v>
      </c>
      <c r="E372" s="37"/>
      <c r="F372" s="37"/>
      <c r="G372" s="37"/>
      <c r="H372" s="35"/>
      <c r="I372" s="35"/>
      <c r="J372" s="35"/>
      <c r="K372" s="35"/>
      <c r="L372" s="109"/>
      <c r="M372" s="109"/>
      <c r="N372" s="51"/>
      <c r="O372" s="51"/>
      <c r="P372" s="51"/>
      <c r="Q372" s="46">
        <f t="shared" si="201"/>
        <v>13</v>
      </c>
      <c r="R372" s="35" t="str">
        <f t="shared" ca="1" si="200"/>
        <v>6/C</v>
      </c>
      <c r="S372" s="52"/>
    </row>
    <row r="373" spans="1:19" ht="21" customHeight="1" x14ac:dyDescent="0.15">
      <c r="A373" s="34" t="str">
        <f t="shared" ca="1" si="199"/>
        <v>6/C</v>
      </c>
      <c r="B373" s="42">
        <f>V!A373</f>
        <v>11</v>
      </c>
      <c r="C373" s="42">
        <f>V!B373</f>
        <v>293</v>
      </c>
      <c r="D373" s="43" t="str">
        <f>V!D373</f>
        <v>Çift sütunlu aşağı listesi</v>
      </c>
      <c r="E373" s="37"/>
      <c r="F373" s="37"/>
      <c r="G373" s="37"/>
      <c r="H373" s="35"/>
      <c r="I373" s="35"/>
      <c r="J373" s="35"/>
      <c r="K373" s="35"/>
      <c r="L373" s="109"/>
      <c r="M373" s="109"/>
      <c r="N373" s="51"/>
      <c r="O373" s="51"/>
      <c r="P373" s="51"/>
      <c r="Q373" s="46">
        <f t="shared" si="201"/>
        <v>13</v>
      </c>
      <c r="R373" s="35" t="str">
        <f t="shared" ca="1" si="200"/>
        <v>6/C</v>
      </c>
      <c r="S373" s="52"/>
    </row>
    <row r="374" spans="1:19" ht="21" customHeight="1" x14ac:dyDescent="0.15">
      <c r="A374" s="34" t="str">
        <f t="shared" ca="1" si="199"/>
        <v>6/C</v>
      </c>
      <c r="B374" s="42">
        <f>V!A374</f>
        <v>12</v>
      </c>
      <c r="C374" s="42">
        <f>V!B374</f>
        <v>307</v>
      </c>
      <c r="D374" s="43" t="str">
        <f>V!D374</f>
        <v>Çift sütunlu aşağı listesi</v>
      </c>
      <c r="E374" s="37"/>
      <c r="F374" s="37"/>
      <c r="G374" s="37"/>
      <c r="H374" s="35"/>
      <c r="I374" s="35"/>
      <c r="J374" s="35"/>
      <c r="K374" s="35"/>
      <c r="L374" s="109"/>
      <c r="M374" s="109"/>
      <c r="N374" s="51"/>
      <c r="O374" s="51"/>
      <c r="P374" s="51"/>
      <c r="Q374" s="46">
        <f t="shared" si="201"/>
        <v>13</v>
      </c>
      <c r="R374" s="35" t="str">
        <f t="shared" ca="1" si="200"/>
        <v>6/C</v>
      </c>
      <c r="S374" s="52"/>
    </row>
    <row r="375" spans="1:19" ht="21" customHeight="1" x14ac:dyDescent="0.15">
      <c r="A375" s="34" t="str">
        <f t="shared" ca="1" si="199"/>
        <v>6/C</v>
      </c>
      <c r="B375" s="42">
        <f>V!A375</f>
        <v>13</v>
      </c>
      <c r="C375" s="42">
        <f>V!B375</f>
        <v>372</v>
      </c>
      <c r="D375" s="43" t="str">
        <f>V!D375</f>
        <v>Çift sütunlu aşağı listesi</v>
      </c>
      <c r="E375" s="37"/>
      <c r="F375" s="37"/>
      <c r="G375" s="37"/>
      <c r="H375" s="35"/>
      <c r="I375" s="35"/>
      <c r="J375" s="35"/>
      <c r="K375" s="35"/>
      <c r="L375" s="109"/>
      <c r="M375" s="109"/>
      <c r="N375" s="51"/>
      <c r="O375" s="51"/>
      <c r="P375" s="51"/>
      <c r="Q375" s="46">
        <f t="shared" si="201"/>
        <v>13</v>
      </c>
      <c r="R375" s="35" t="str">
        <f t="shared" ca="1" si="200"/>
        <v>6/C</v>
      </c>
      <c r="S375" s="52"/>
    </row>
    <row r="376" spans="1:19" ht="21" customHeight="1" x14ac:dyDescent="0.15">
      <c r="A376" s="34" t="str">
        <f t="shared" ca="1" si="199"/>
        <v>6/C</v>
      </c>
      <c r="B376" s="42">
        <f>V!A376</f>
        <v>14</v>
      </c>
      <c r="C376" s="42">
        <f>V!B376</f>
        <v>374</v>
      </c>
      <c r="D376" s="43" t="str">
        <f>V!D376</f>
        <v>Çift sütunlu aşağı listesi</v>
      </c>
      <c r="E376" s="37"/>
      <c r="F376" s="37"/>
      <c r="G376" s="37"/>
      <c r="H376" s="35"/>
      <c r="I376" s="35"/>
      <c r="J376" s="35"/>
      <c r="K376" s="35"/>
      <c r="L376" s="109"/>
      <c r="M376" s="109"/>
      <c r="N376" s="51"/>
      <c r="O376" s="51"/>
      <c r="P376" s="51"/>
      <c r="Q376" s="46">
        <f t="shared" si="201"/>
        <v>13</v>
      </c>
      <c r="R376" s="35" t="str">
        <f t="shared" ca="1" si="200"/>
        <v>6/C</v>
      </c>
      <c r="S376" s="52"/>
    </row>
    <row r="377" spans="1:19" ht="21" customHeight="1" x14ac:dyDescent="0.15">
      <c r="A377" s="34" t="str">
        <f t="shared" ca="1" si="199"/>
        <v>6/C</v>
      </c>
      <c r="B377" s="42">
        <f>V!A377</f>
        <v>15</v>
      </c>
      <c r="C377" s="42">
        <f>V!B377</f>
        <v>378</v>
      </c>
      <c r="D377" s="43" t="str">
        <f>V!D377</f>
        <v>Çift sütunlu aşağı listesi</v>
      </c>
      <c r="E377" s="37"/>
      <c r="F377" s="37"/>
      <c r="G377" s="37"/>
      <c r="H377" s="35"/>
      <c r="I377" s="35"/>
      <c r="J377" s="35"/>
      <c r="K377" s="35"/>
      <c r="L377" s="109"/>
      <c r="M377" s="109"/>
      <c r="N377" s="51"/>
      <c r="O377" s="51"/>
      <c r="P377" s="51"/>
      <c r="Q377" s="46">
        <f t="shared" si="201"/>
        <v>13</v>
      </c>
      <c r="R377" s="35" t="str">
        <f t="shared" ca="1" si="200"/>
        <v>6/C</v>
      </c>
      <c r="S377" s="52"/>
    </row>
    <row r="378" spans="1:19" ht="21" customHeight="1" x14ac:dyDescent="0.15">
      <c r="A378" s="34" t="str">
        <f t="shared" ca="1" si="199"/>
        <v>6/C</v>
      </c>
      <c r="B378" s="42">
        <f>V!A378</f>
        <v>16</v>
      </c>
      <c r="C378" s="42">
        <f>V!B378</f>
        <v>428</v>
      </c>
      <c r="D378" s="43" t="str">
        <f>V!D378</f>
        <v>Çift sütunlu aşağı listesi</v>
      </c>
      <c r="E378" s="37"/>
      <c r="F378" s="37"/>
      <c r="G378" s="37"/>
      <c r="H378" s="35"/>
      <c r="I378" s="35"/>
      <c r="J378" s="35"/>
      <c r="K378" s="35"/>
      <c r="L378" s="109"/>
      <c r="M378" s="109"/>
      <c r="N378" s="51"/>
      <c r="O378" s="51"/>
      <c r="P378" s="51"/>
      <c r="Q378" s="46">
        <f t="shared" si="201"/>
        <v>13</v>
      </c>
      <c r="R378" s="35" t="str">
        <f t="shared" ca="1" si="200"/>
        <v>6/C</v>
      </c>
      <c r="S378" s="52"/>
    </row>
    <row r="379" spans="1:19" ht="21" customHeight="1" x14ac:dyDescent="0.15">
      <c r="A379" s="34" t="str">
        <f t="shared" ca="1" si="199"/>
        <v>6/C</v>
      </c>
      <c r="B379" s="42">
        <f>V!A379</f>
        <v>17</v>
      </c>
      <c r="C379" s="42">
        <f>V!B379</f>
        <v>432</v>
      </c>
      <c r="D379" s="43" t="str">
        <f>V!D379</f>
        <v>Çift sütunlu aşağı listesi</v>
      </c>
      <c r="E379" s="37"/>
      <c r="F379" s="37"/>
      <c r="G379" s="37"/>
      <c r="H379" s="35"/>
      <c r="I379" s="35"/>
      <c r="J379" s="35"/>
      <c r="K379" s="35"/>
      <c r="L379" s="109"/>
      <c r="M379" s="109"/>
      <c r="N379" s="51"/>
      <c r="O379" s="51"/>
      <c r="P379" s="51"/>
      <c r="Q379" s="46">
        <f t="shared" si="201"/>
        <v>13</v>
      </c>
      <c r="R379" s="35" t="str">
        <f t="shared" ca="1" si="200"/>
        <v>6/C</v>
      </c>
      <c r="S379" s="52"/>
    </row>
    <row r="380" spans="1:19" ht="21" customHeight="1" x14ac:dyDescent="0.15">
      <c r="A380" s="34" t="str">
        <f t="shared" ca="1" si="199"/>
        <v>6/C</v>
      </c>
      <c r="B380" s="42">
        <f>V!A380</f>
        <v>18</v>
      </c>
      <c r="C380" s="42">
        <f>V!B380</f>
        <v>436</v>
      </c>
      <c r="D380" s="43" t="str">
        <f>V!D380</f>
        <v>Çift sütunlu aşağı listesi</v>
      </c>
      <c r="E380" s="37"/>
      <c r="F380" s="37"/>
      <c r="G380" s="37"/>
      <c r="H380" s="35"/>
      <c r="I380" s="35"/>
      <c r="J380" s="35"/>
      <c r="K380" s="35"/>
      <c r="L380" s="109"/>
      <c r="M380" s="109"/>
      <c r="N380" s="51"/>
      <c r="O380" s="51"/>
      <c r="P380" s="51"/>
      <c r="Q380" s="46">
        <f t="shared" si="201"/>
        <v>13</v>
      </c>
      <c r="R380" s="35" t="str">
        <f t="shared" ca="1" si="200"/>
        <v>6/C</v>
      </c>
      <c r="S380" s="52"/>
    </row>
    <row r="381" spans="1:19" ht="21" customHeight="1" x14ac:dyDescent="0.15">
      <c r="A381" s="34" t="str">
        <f t="shared" ca="1" si="199"/>
        <v>6/C</v>
      </c>
      <c r="B381" s="42">
        <f>V!A381</f>
        <v>19</v>
      </c>
      <c r="C381" s="42">
        <f>V!B381</f>
        <v>458</v>
      </c>
      <c r="D381" s="43" t="str">
        <f>V!D381</f>
        <v>Çift sütunlu aşağı listesi</v>
      </c>
      <c r="E381" s="37"/>
      <c r="F381" s="37"/>
      <c r="G381" s="37"/>
      <c r="H381" s="35"/>
      <c r="I381" s="35"/>
      <c r="J381" s="35"/>
      <c r="K381" s="35"/>
      <c r="L381" s="109"/>
      <c r="M381" s="109"/>
      <c r="N381" s="51"/>
      <c r="O381" s="51"/>
      <c r="P381" s="51"/>
      <c r="Q381" s="46">
        <f t="shared" si="201"/>
        <v>13</v>
      </c>
      <c r="R381" s="35" t="str">
        <f t="shared" ca="1" si="200"/>
        <v>6/C</v>
      </c>
      <c r="S381" s="52"/>
    </row>
    <row r="382" spans="1:19" ht="21" customHeight="1" x14ac:dyDescent="0.15">
      <c r="A382" s="34" t="str">
        <f t="shared" ca="1" si="199"/>
        <v>6/C</v>
      </c>
      <c r="B382" s="42">
        <f>V!A382</f>
        <v>20</v>
      </c>
      <c r="C382" s="42">
        <f>V!B382</f>
        <v>473</v>
      </c>
      <c r="D382" s="43" t="str">
        <f>V!D382</f>
        <v>Çift sütunlu aşağı listesi</v>
      </c>
      <c r="E382" s="37"/>
      <c r="F382" s="37"/>
      <c r="G382" s="37"/>
      <c r="H382" s="35"/>
      <c r="I382" s="35"/>
      <c r="J382" s="35"/>
      <c r="K382" s="35"/>
      <c r="L382" s="109"/>
      <c r="M382" s="109"/>
      <c r="N382" s="51"/>
      <c r="O382" s="51"/>
      <c r="P382" s="51"/>
      <c r="Q382" s="46">
        <f t="shared" si="201"/>
        <v>13</v>
      </c>
      <c r="R382" s="35" t="str">
        <f t="shared" ca="1" si="200"/>
        <v>6/C</v>
      </c>
      <c r="S382" s="52"/>
    </row>
    <row r="383" spans="1:19" ht="21" customHeight="1" x14ac:dyDescent="0.15">
      <c r="A383" s="34" t="str">
        <f t="shared" ca="1" si="199"/>
        <v>6/C</v>
      </c>
      <c r="B383" s="42">
        <f>V!A383</f>
        <v>21</v>
      </c>
      <c r="C383" s="42">
        <f>V!B383</f>
        <v>482</v>
      </c>
      <c r="D383" s="43" t="str">
        <f>V!D383</f>
        <v>Çift sütunlu aşağı listesi</v>
      </c>
      <c r="E383" s="37"/>
      <c r="F383" s="37"/>
      <c r="G383" s="37"/>
      <c r="H383" s="35"/>
      <c r="I383" s="35"/>
      <c r="J383" s="35"/>
      <c r="K383" s="35"/>
      <c r="L383" s="109"/>
      <c r="M383" s="109"/>
      <c r="N383" s="51"/>
      <c r="O383" s="51"/>
      <c r="P383" s="51"/>
      <c r="Q383" s="46">
        <f t="shared" si="201"/>
        <v>13</v>
      </c>
      <c r="R383" s="35" t="str">
        <f t="shared" ca="1" si="200"/>
        <v>6/C</v>
      </c>
      <c r="S383" s="52"/>
    </row>
    <row r="384" spans="1:19" ht="21" customHeight="1" x14ac:dyDescent="0.15">
      <c r="A384" s="34" t="str">
        <f t="shared" ca="1" si="199"/>
        <v>6/C</v>
      </c>
      <c r="B384" s="42">
        <f>V!A384</f>
        <v>22</v>
      </c>
      <c r="C384" s="42">
        <f>V!B384</f>
        <v>499</v>
      </c>
      <c r="D384" s="43" t="str">
        <f>V!D384</f>
        <v>Çift sütunlu aşağı listesi</v>
      </c>
      <c r="E384" s="37"/>
      <c r="F384" s="37"/>
      <c r="G384" s="37"/>
      <c r="H384" s="35"/>
      <c r="I384" s="35"/>
      <c r="J384" s="35"/>
      <c r="K384" s="35"/>
      <c r="L384" s="109"/>
      <c r="M384" s="109"/>
      <c r="N384" s="51"/>
      <c r="O384" s="51"/>
      <c r="P384" s="51"/>
      <c r="Q384" s="46">
        <f t="shared" si="201"/>
        <v>13</v>
      </c>
      <c r="R384" s="35" t="str">
        <f t="shared" ca="1" si="200"/>
        <v>6/C</v>
      </c>
      <c r="S384" s="52"/>
    </row>
    <row r="385" spans="1:19" ht="21" customHeight="1" x14ac:dyDescent="0.15">
      <c r="A385" s="34" t="str">
        <f t="shared" ca="1" si="199"/>
        <v>6/C</v>
      </c>
      <c r="B385" s="42">
        <f>V!A385</f>
        <v>23</v>
      </c>
      <c r="C385" s="42">
        <f>V!B385</f>
        <v>625</v>
      </c>
      <c r="D385" s="43" t="str">
        <f>V!D385</f>
        <v>Çift sütunlu aşağı listesi</v>
      </c>
      <c r="E385" s="37"/>
      <c r="F385" s="37"/>
      <c r="G385" s="37"/>
      <c r="H385" s="35"/>
      <c r="I385" s="35"/>
      <c r="J385" s="35"/>
      <c r="K385" s="35"/>
      <c r="L385" s="109"/>
      <c r="M385" s="109"/>
      <c r="N385" s="51"/>
      <c r="O385" s="51"/>
      <c r="P385" s="51"/>
      <c r="Q385" s="46">
        <f t="shared" si="201"/>
        <v>13</v>
      </c>
      <c r="R385" s="35" t="str">
        <f t="shared" ca="1" si="200"/>
        <v>6/C</v>
      </c>
      <c r="S385" s="52"/>
    </row>
    <row r="386" spans="1:19" ht="21" customHeight="1" x14ac:dyDescent="0.15">
      <c r="A386" s="34" t="str">
        <f t="shared" ca="1" si="199"/>
        <v>6/C</v>
      </c>
      <c r="B386" s="42">
        <f>V!A386</f>
        <v>24</v>
      </c>
      <c r="C386" s="42">
        <f>V!B386</f>
        <v>704</v>
      </c>
      <c r="D386" s="43" t="str">
        <f>V!D386</f>
        <v>Çift sütunlu aşağı listesi</v>
      </c>
      <c r="E386" s="37"/>
      <c r="F386" s="37"/>
      <c r="G386" s="37"/>
      <c r="H386" s="35"/>
      <c r="I386" s="35"/>
      <c r="J386" s="35"/>
      <c r="K386" s="35"/>
      <c r="L386" s="109"/>
      <c r="M386" s="109"/>
      <c r="N386" s="51"/>
      <c r="O386" s="51"/>
      <c r="P386" s="51"/>
      <c r="Q386" s="46">
        <f t="shared" si="201"/>
        <v>13</v>
      </c>
      <c r="R386" s="35" t="str">
        <f t="shared" ca="1" si="200"/>
        <v>6/C</v>
      </c>
      <c r="S386" s="52"/>
    </row>
    <row r="387" spans="1:19" ht="21" customHeight="1" x14ac:dyDescent="0.15">
      <c r="A387" s="34" t="str">
        <f t="shared" ref="A387:A450" ca="1" si="202">R387</f>
        <v>6/C</v>
      </c>
      <c r="B387" s="42">
        <f>V!A387</f>
        <v>25</v>
      </c>
      <c r="C387" s="42">
        <f>V!B387</f>
        <v>708</v>
      </c>
      <c r="D387" s="43" t="str">
        <f>V!D387</f>
        <v>Çift sütunlu aşağı listesi</v>
      </c>
      <c r="E387" s="37"/>
      <c r="F387" s="37"/>
      <c r="G387" s="37"/>
      <c r="H387" s="35"/>
      <c r="I387" s="35"/>
      <c r="J387" s="35"/>
      <c r="K387" s="35"/>
      <c r="L387" s="109"/>
      <c r="M387" s="109"/>
      <c r="N387" s="51"/>
      <c r="O387" s="51"/>
      <c r="P387" s="51"/>
      <c r="Q387" s="46">
        <f t="shared" si="201"/>
        <v>13</v>
      </c>
      <c r="R387" s="35" t="str">
        <f t="shared" ref="R387:R450" ca="1" si="203">INDEX(V$2:V$55,Q387)</f>
        <v>6/C</v>
      </c>
      <c r="S387" s="52"/>
    </row>
    <row r="388" spans="1:19" ht="21" customHeight="1" x14ac:dyDescent="0.15">
      <c r="A388" s="34" t="str">
        <f t="shared" ca="1" si="202"/>
        <v>6/C</v>
      </c>
      <c r="B388" s="42">
        <f>V!A388</f>
        <v>26</v>
      </c>
      <c r="C388" s="42">
        <f>V!B388</f>
        <v>843</v>
      </c>
      <c r="D388" s="43" t="str">
        <f>V!D388</f>
        <v>Çift sütunlu aşağı listesi</v>
      </c>
      <c r="E388" s="37"/>
      <c r="F388" s="37"/>
      <c r="G388" s="37"/>
      <c r="H388" s="35"/>
      <c r="I388" s="35"/>
      <c r="J388" s="35"/>
      <c r="K388" s="35"/>
      <c r="L388" s="109"/>
      <c r="M388" s="109"/>
      <c r="N388" s="51"/>
      <c r="O388" s="51"/>
      <c r="P388" s="51"/>
      <c r="Q388" s="46">
        <f t="shared" ref="Q388:Q451" si="204">IF(B388=B387+1,Q387,Q387+1)</f>
        <v>13</v>
      </c>
      <c r="R388" s="35" t="str">
        <f t="shared" ca="1" si="203"/>
        <v>6/C</v>
      </c>
      <c r="S388" s="52"/>
    </row>
    <row r="389" spans="1:19" ht="21" customHeight="1" x14ac:dyDescent="0.15">
      <c r="A389" s="34" t="str">
        <f t="shared" ca="1" si="202"/>
        <v>6/C</v>
      </c>
      <c r="B389" s="42">
        <f>V!A389</f>
        <v>27</v>
      </c>
      <c r="C389" s="42">
        <f>V!B389</f>
        <v>844</v>
      </c>
      <c r="D389" s="43" t="str">
        <f>V!D389</f>
        <v>Çift sütunlu aşağı listesi</v>
      </c>
      <c r="E389" s="37"/>
      <c r="F389" s="37"/>
      <c r="G389" s="37"/>
      <c r="H389" s="35"/>
      <c r="I389" s="35"/>
      <c r="J389" s="35"/>
      <c r="K389" s="35"/>
      <c r="L389" s="109"/>
      <c r="M389" s="109"/>
      <c r="N389" s="51"/>
      <c r="O389" s="51"/>
      <c r="P389" s="51"/>
      <c r="Q389" s="46">
        <f t="shared" si="204"/>
        <v>13</v>
      </c>
      <c r="R389" s="35" t="str">
        <f t="shared" ca="1" si="203"/>
        <v>6/C</v>
      </c>
      <c r="S389" s="52"/>
    </row>
    <row r="390" spans="1:19" ht="21" customHeight="1" x14ac:dyDescent="0.15">
      <c r="A390" s="34" t="str">
        <f t="shared" ca="1" si="202"/>
        <v>6/C</v>
      </c>
      <c r="B390" s="42">
        <f>V!A390</f>
        <v>28</v>
      </c>
      <c r="C390" s="42">
        <f>V!B390</f>
        <v>917</v>
      </c>
      <c r="D390" s="43" t="str">
        <f>V!D390</f>
        <v>Çift sütunlu aşağı listesi</v>
      </c>
      <c r="E390" s="37"/>
      <c r="F390" s="37"/>
      <c r="G390" s="37"/>
      <c r="H390" s="35"/>
      <c r="I390" s="35"/>
      <c r="J390" s="35"/>
      <c r="K390" s="35"/>
      <c r="L390" s="109"/>
      <c r="M390" s="109"/>
      <c r="N390" s="51"/>
      <c r="O390" s="51"/>
      <c r="P390" s="51"/>
      <c r="Q390" s="46">
        <f t="shared" si="204"/>
        <v>13</v>
      </c>
      <c r="R390" s="35" t="str">
        <f t="shared" ca="1" si="203"/>
        <v>6/C</v>
      </c>
      <c r="S390" s="52"/>
    </row>
    <row r="391" spans="1:19" ht="21" customHeight="1" x14ac:dyDescent="0.15">
      <c r="A391" s="34" t="str">
        <f t="shared" ca="1" si="202"/>
        <v>6/D</v>
      </c>
      <c r="B391" s="42">
        <f>V!A391</f>
        <v>1</v>
      </c>
      <c r="C391" s="42">
        <f>V!B391</f>
        <v>49</v>
      </c>
      <c r="D391" s="43" t="str">
        <f>V!D391</f>
        <v>Çift sütunlu aşağı listesi</v>
      </c>
      <c r="E391" s="37"/>
      <c r="F391" s="37"/>
      <c r="G391" s="37"/>
      <c r="H391" s="35"/>
      <c r="I391" s="35"/>
      <c r="J391" s="35"/>
      <c r="K391" s="35"/>
      <c r="L391" s="109"/>
      <c r="M391" s="109"/>
      <c r="N391" s="51"/>
      <c r="O391" s="51"/>
      <c r="P391" s="51"/>
      <c r="Q391" s="46">
        <f t="shared" si="204"/>
        <v>14</v>
      </c>
      <c r="R391" s="35" t="str">
        <f t="shared" ca="1" si="203"/>
        <v>6/D</v>
      </c>
      <c r="S391" s="52"/>
    </row>
    <row r="392" spans="1:19" ht="21" customHeight="1" x14ac:dyDescent="0.15">
      <c r="A392" s="34" t="str">
        <f t="shared" ca="1" si="202"/>
        <v>6/D</v>
      </c>
      <c r="B392" s="42">
        <f>V!A392</f>
        <v>2</v>
      </c>
      <c r="C392" s="42">
        <f>V!B392</f>
        <v>73</v>
      </c>
      <c r="D392" s="43" t="str">
        <f>V!D392</f>
        <v>Çift sütunlu aşağı listesi</v>
      </c>
      <c r="E392" s="37"/>
      <c r="F392" s="37"/>
      <c r="G392" s="37"/>
      <c r="H392" s="35"/>
      <c r="I392" s="35"/>
      <c r="J392" s="35"/>
      <c r="K392" s="35"/>
      <c r="L392" s="109"/>
      <c r="M392" s="109"/>
      <c r="N392" s="51"/>
      <c r="O392" s="51"/>
      <c r="P392" s="51"/>
      <c r="Q392" s="46">
        <f t="shared" si="204"/>
        <v>14</v>
      </c>
      <c r="R392" s="35" t="str">
        <f t="shared" ca="1" si="203"/>
        <v>6/D</v>
      </c>
      <c r="S392" s="52"/>
    </row>
    <row r="393" spans="1:19" ht="21" customHeight="1" x14ac:dyDescent="0.15">
      <c r="A393" s="34" t="str">
        <f t="shared" ca="1" si="202"/>
        <v>6/D</v>
      </c>
      <c r="B393" s="42">
        <f>V!A393</f>
        <v>3</v>
      </c>
      <c r="C393" s="42">
        <f>V!B393</f>
        <v>74</v>
      </c>
      <c r="D393" s="43" t="str">
        <f>V!D393</f>
        <v>Çift sütunlu aşağı listesi</v>
      </c>
      <c r="E393" s="37"/>
      <c r="F393" s="37"/>
      <c r="G393" s="37"/>
      <c r="H393" s="35"/>
      <c r="I393" s="35"/>
      <c r="J393" s="35"/>
      <c r="K393" s="35"/>
      <c r="L393" s="109"/>
      <c r="M393" s="109"/>
      <c r="N393" s="51"/>
      <c r="O393" s="51"/>
      <c r="P393" s="51"/>
      <c r="Q393" s="46">
        <f t="shared" si="204"/>
        <v>14</v>
      </c>
      <c r="R393" s="35" t="str">
        <f t="shared" ca="1" si="203"/>
        <v>6/D</v>
      </c>
      <c r="S393" s="52"/>
    </row>
    <row r="394" spans="1:19" ht="21" customHeight="1" x14ac:dyDescent="0.15">
      <c r="A394" s="34" t="str">
        <f t="shared" ca="1" si="202"/>
        <v>6/D</v>
      </c>
      <c r="B394" s="42">
        <f>V!A394</f>
        <v>4</v>
      </c>
      <c r="C394" s="42">
        <f>V!B394</f>
        <v>75</v>
      </c>
      <c r="D394" s="43" t="str">
        <f>V!D394</f>
        <v>Çift sütunlu aşağı listesi</v>
      </c>
      <c r="E394" s="37"/>
      <c r="F394" s="37"/>
      <c r="G394" s="37"/>
      <c r="H394" s="35"/>
      <c r="I394" s="35"/>
      <c r="J394" s="35"/>
      <c r="K394" s="35"/>
      <c r="L394" s="109"/>
      <c r="M394" s="109"/>
      <c r="N394" s="51"/>
      <c r="O394" s="51"/>
      <c r="P394" s="51"/>
      <c r="Q394" s="46">
        <f t="shared" si="204"/>
        <v>14</v>
      </c>
      <c r="R394" s="35" t="str">
        <f t="shared" ca="1" si="203"/>
        <v>6/D</v>
      </c>
      <c r="S394" s="52"/>
    </row>
    <row r="395" spans="1:19" ht="21" customHeight="1" x14ac:dyDescent="0.15">
      <c r="A395" s="34" t="str">
        <f t="shared" ca="1" si="202"/>
        <v>6/D</v>
      </c>
      <c r="B395" s="42">
        <f>V!A395</f>
        <v>5</v>
      </c>
      <c r="C395" s="42">
        <f>V!B395</f>
        <v>112</v>
      </c>
      <c r="D395" s="43" t="str">
        <f>V!D395</f>
        <v>Çift sütunlu aşağı listesi</v>
      </c>
      <c r="E395" s="37"/>
      <c r="F395" s="37"/>
      <c r="G395" s="37"/>
      <c r="H395" s="35"/>
      <c r="I395" s="35"/>
      <c r="J395" s="35"/>
      <c r="K395" s="35"/>
      <c r="L395" s="109"/>
      <c r="M395" s="109"/>
      <c r="N395" s="51"/>
      <c r="O395" s="51"/>
      <c r="P395" s="51"/>
      <c r="Q395" s="46">
        <f t="shared" si="204"/>
        <v>14</v>
      </c>
      <c r="R395" s="35" t="str">
        <f t="shared" ca="1" si="203"/>
        <v>6/D</v>
      </c>
      <c r="S395" s="52"/>
    </row>
    <row r="396" spans="1:19" ht="21" customHeight="1" x14ac:dyDescent="0.15">
      <c r="A396" s="34" t="str">
        <f t="shared" ca="1" si="202"/>
        <v>6/D</v>
      </c>
      <c r="B396" s="42">
        <f>V!A396</f>
        <v>6</v>
      </c>
      <c r="C396" s="42">
        <f>V!B396</f>
        <v>123</v>
      </c>
      <c r="D396" s="43" t="str">
        <f>V!D396</f>
        <v>Çift sütunlu aşağı listesi</v>
      </c>
      <c r="E396" s="37"/>
      <c r="F396" s="37"/>
      <c r="G396" s="37"/>
      <c r="H396" s="35"/>
      <c r="I396" s="35"/>
      <c r="J396" s="35"/>
      <c r="K396" s="35"/>
      <c r="L396" s="109"/>
      <c r="M396" s="109"/>
      <c r="N396" s="51"/>
      <c r="O396" s="51"/>
      <c r="P396" s="51"/>
      <c r="Q396" s="46">
        <f t="shared" si="204"/>
        <v>14</v>
      </c>
      <c r="R396" s="35" t="str">
        <f t="shared" ca="1" si="203"/>
        <v>6/D</v>
      </c>
      <c r="S396" s="52"/>
    </row>
    <row r="397" spans="1:19" ht="21" customHeight="1" x14ac:dyDescent="0.15">
      <c r="A397" s="34" t="str">
        <f t="shared" ca="1" si="202"/>
        <v>6/D</v>
      </c>
      <c r="B397" s="42">
        <f>V!A397</f>
        <v>7</v>
      </c>
      <c r="C397" s="42">
        <f>V!B397</f>
        <v>150</v>
      </c>
      <c r="D397" s="43" t="str">
        <f>V!D397</f>
        <v>Çift sütunlu aşağı listesi</v>
      </c>
      <c r="E397" s="37"/>
      <c r="F397" s="37"/>
      <c r="G397" s="37"/>
      <c r="H397" s="35"/>
      <c r="I397" s="35"/>
      <c r="J397" s="35"/>
      <c r="K397" s="35"/>
      <c r="L397" s="109"/>
      <c r="M397" s="109"/>
      <c r="N397" s="51"/>
      <c r="O397" s="51"/>
      <c r="P397" s="51"/>
      <c r="Q397" s="46">
        <f t="shared" si="204"/>
        <v>14</v>
      </c>
      <c r="R397" s="35" t="str">
        <f t="shared" ca="1" si="203"/>
        <v>6/D</v>
      </c>
      <c r="S397" s="52"/>
    </row>
    <row r="398" spans="1:19" ht="21" customHeight="1" x14ac:dyDescent="0.15">
      <c r="A398" s="34" t="str">
        <f t="shared" ca="1" si="202"/>
        <v>6/D</v>
      </c>
      <c r="B398" s="42">
        <f>V!A398</f>
        <v>8</v>
      </c>
      <c r="C398" s="42">
        <f>V!B398</f>
        <v>185</v>
      </c>
      <c r="D398" s="43" t="str">
        <f>V!D398</f>
        <v>Çift sütunlu aşağı listesi</v>
      </c>
      <c r="E398" s="37"/>
      <c r="F398" s="37"/>
      <c r="G398" s="37"/>
      <c r="H398" s="35"/>
      <c r="I398" s="35"/>
      <c r="J398" s="35"/>
      <c r="K398" s="35"/>
      <c r="L398" s="109"/>
      <c r="M398" s="109"/>
      <c r="N398" s="51"/>
      <c r="O398" s="51"/>
      <c r="P398" s="51"/>
      <c r="Q398" s="46">
        <f t="shared" si="204"/>
        <v>14</v>
      </c>
      <c r="R398" s="35" t="str">
        <f t="shared" ca="1" si="203"/>
        <v>6/D</v>
      </c>
      <c r="S398" s="52"/>
    </row>
    <row r="399" spans="1:19" ht="21" customHeight="1" x14ac:dyDescent="0.15">
      <c r="A399" s="34" t="str">
        <f t="shared" ca="1" si="202"/>
        <v>6/D</v>
      </c>
      <c r="B399" s="42">
        <f>V!A399</f>
        <v>9</v>
      </c>
      <c r="C399" s="42">
        <f>V!B399</f>
        <v>189</v>
      </c>
      <c r="D399" s="43" t="str">
        <f>V!D399</f>
        <v>Çift sütunlu aşağı listesi</v>
      </c>
      <c r="E399" s="37"/>
      <c r="F399" s="37"/>
      <c r="G399" s="37"/>
      <c r="H399" s="35"/>
      <c r="I399" s="35"/>
      <c r="J399" s="35"/>
      <c r="K399" s="35"/>
      <c r="L399" s="109"/>
      <c r="M399" s="109"/>
      <c r="N399" s="51"/>
      <c r="O399" s="51"/>
      <c r="P399" s="51"/>
      <c r="Q399" s="46">
        <f t="shared" si="204"/>
        <v>14</v>
      </c>
      <c r="R399" s="35" t="str">
        <f t="shared" ca="1" si="203"/>
        <v>6/D</v>
      </c>
      <c r="S399" s="52"/>
    </row>
    <row r="400" spans="1:19" ht="21" customHeight="1" x14ac:dyDescent="0.15">
      <c r="A400" s="34" t="str">
        <f t="shared" ca="1" si="202"/>
        <v>6/D</v>
      </c>
      <c r="B400" s="42">
        <f>V!A400</f>
        <v>10</v>
      </c>
      <c r="C400" s="42">
        <f>V!B400</f>
        <v>201</v>
      </c>
      <c r="D400" s="43" t="str">
        <f>V!D400</f>
        <v>Çift sütunlu aşağı listesi</v>
      </c>
      <c r="E400" s="37"/>
      <c r="F400" s="37"/>
      <c r="G400" s="37"/>
      <c r="H400" s="35"/>
      <c r="I400" s="35"/>
      <c r="J400" s="35"/>
      <c r="K400" s="35"/>
      <c r="L400" s="109"/>
      <c r="M400" s="109"/>
      <c r="N400" s="51"/>
      <c r="O400" s="51"/>
      <c r="P400" s="51"/>
      <c r="Q400" s="46">
        <f t="shared" si="204"/>
        <v>14</v>
      </c>
      <c r="R400" s="35" t="str">
        <f t="shared" ca="1" si="203"/>
        <v>6/D</v>
      </c>
      <c r="S400" s="52"/>
    </row>
    <row r="401" spans="1:19" ht="21" customHeight="1" x14ac:dyDescent="0.15">
      <c r="A401" s="34" t="str">
        <f t="shared" ca="1" si="202"/>
        <v>6/D</v>
      </c>
      <c r="B401" s="42">
        <f>V!A401</f>
        <v>11</v>
      </c>
      <c r="C401" s="42">
        <f>V!B401</f>
        <v>202</v>
      </c>
      <c r="D401" s="43" t="str">
        <f>V!D401</f>
        <v>Çift sütunlu aşağı listesi</v>
      </c>
      <c r="E401" s="37"/>
      <c r="F401" s="37"/>
      <c r="G401" s="37"/>
      <c r="H401" s="35"/>
      <c r="I401" s="35"/>
      <c r="J401" s="35"/>
      <c r="K401" s="35"/>
      <c r="L401" s="109"/>
      <c r="M401" s="109"/>
      <c r="N401" s="51"/>
      <c r="O401" s="51"/>
      <c r="P401" s="51"/>
      <c r="Q401" s="46">
        <f t="shared" si="204"/>
        <v>14</v>
      </c>
      <c r="R401" s="35" t="str">
        <f t="shared" ca="1" si="203"/>
        <v>6/D</v>
      </c>
      <c r="S401" s="52"/>
    </row>
    <row r="402" spans="1:19" ht="21" customHeight="1" x14ac:dyDescent="0.15">
      <c r="A402" s="34" t="str">
        <f t="shared" ca="1" si="202"/>
        <v>6/D</v>
      </c>
      <c r="B402" s="42">
        <f>V!A402</f>
        <v>12</v>
      </c>
      <c r="C402" s="42">
        <f>V!B402</f>
        <v>245</v>
      </c>
      <c r="D402" s="43" t="str">
        <f>V!D402</f>
        <v>Çift sütunlu aşağı listesi</v>
      </c>
      <c r="E402" s="37"/>
      <c r="F402" s="37"/>
      <c r="G402" s="37"/>
      <c r="H402" s="35"/>
      <c r="I402" s="35"/>
      <c r="J402" s="35"/>
      <c r="K402" s="35"/>
      <c r="L402" s="109"/>
      <c r="M402" s="109"/>
      <c r="N402" s="51"/>
      <c r="O402" s="51"/>
      <c r="P402" s="51"/>
      <c r="Q402" s="46">
        <f t="shared" si="204"/>
        <v>14</v>
      </c>
      <c r="R402" s="35" t="str">
        <f t="shared" ca="1" si="203"/>
        <v>6/D</v>
      </c>
      <c r="S402" s="52"/>
    </row>
    <row r="403" spans="1:19" ht="21" customHeight="1" x14ac:dyDescent="0.15">
      <c r="A403" s="34" t="str">
        <f t="shared" ca="1" si="202"/>
        <v>6/D</v>
      </c>
      <c r="B403" s="42">
        <f>V!A403</f>
        <v>13</v>
      </c>
      <c r="C403" s="42">
        <f>V!B403</f>
        <v>264</v>
      </c>
      <c r="D403" s="43" t="str">
        <f>V!D403</f>
        <v>Çift sütunlu aşağı listesi</v>
      </c>
      <c r="E403" s="37"/>
      <c r="F403" s="37"/>
      <c r="G403" s="37"/>
      <c r="H403" s="35"/>
      <c r="I403" s="35"/>
      <c r="J403" s="35"/>
      <c r="K403" s="35"/>
      <c r="L403" s="109"/>
      <c r="M403" s="109"/>
      <c r="N403" s="51"/>
      <c r="O403" s="51"/>
      <c r="P403" s="51"/>
      <c r="Q403" s="46">
        <f t="shared" si="204"/>
        <v>14</v>
      </c>
      <c r="R403" s="35" t="str">
        <f t="shared" ca="1" si="203"/>
        <v>6/D</v>
      </c>
      <c r="S403" s="52"/>
    </row>
    <row r="404" spans="1:19" ht="21" customHeight="1" x14ac:dyDescent="0.15">
      <c r="A404" s="34" t="str">
        <f t="shared" ca="1" si="202"/>
        <v>6/D</v>
      </c>
      <c r="B404" s="42">
        <f>V!A404</f>
        <v>14</v>
      </c>
      <c r="C404" s="42">
        <f>V!B404</f>
        <v>265</v>
      </c>
      <c r="D404" s="43" t="str">
        <f>V!D404</f>
        <v>Çift sütunlu aşağı listesi</v>
      </c>
      <c r="E404" s="37"/>
      <c r="F404" s="37"/>
      <c r="G404" s="37"/>
      <c r="H404" s="35"/>
      <c r="I404" s="35"/>
      <c r="J404" s="35"/>
      <c r="K404" s="35"/>
      <c r="L404" s="109"/>
      <c r="M404" s="109"/>
      <c r="N404" s="51"/>
      <c r="O404" s="51"/>
      <c r="P404" s="51"/>
      <c r="Q404" s="46">
        <f t="shared" si="204"/>
        <v>14</v>
      </c>
      <c r="R404" s="35" t="str">
        <f t="shared" ca="1" si="203"/>
        <v>6/D</v>
      </c>
      <c r="S404" s="52"/>
    </row>
    <row r="405" spans="1:19" ht="21" customHeight="1" x14ac:dyDescent="0.15">
      <c r="A405" s="34" t="str">
        <f t="shared" ca="1" si="202"/>
        <v>6/D</v>
      </c>
      <c r="B405" s="42">
        <f>V!A405</f>
        <v>15</v>
      </c>
      <c r="C405" s="42">
        <f>V!B405</f>
        <v>320</v>
      </c>
      <c r="D405" s="43" t="str">
        <f>V!D405</f>
        <v>Çift sütunlu aşağı listesi</v>
      </c>
      <c r="E405" s="37"/>
      <c r="F405" s="37"/>
      <c r="G405" s="37"/>
      <c r="H405" s="35"/>
      <c r="I405" s="35"/>
      <c r="J405" s="35"/>
      <c r="K405" s="35"/>
      <c r="L405" s="109"/>
      <c r="M405" s="109"/>
      <c r="N405" s="51"/>
      <c r="O405" s="51"/>
      <c r="P405" s="51"/>
      <c r="Q405" s="46">
        <f t="shared" si="204"/>
        <v>14</v>
      </c>
      <c r="R405" s="35" t="str">
        <f t="shared" ca="1" si="203"/>
        <v>6/D</v>
      </c>
      <c r="S405" s="52"/>
    </row>
    <row r="406" spans="1:19" ht="21" customHeight="1" x14ac:dyDescent="0.15">
      <c r="A406" s="34" t="str">
        <f t="shared" ca="1" si="202"/>
        <v>6/D</v>
      </c>
      <c r="B406" s="42">
        <f>V!A406</f>
        <v>16</v>
      </c>
      <c r="C406" s="42">
        <f>V!B406</f>
        <v>330</v>
      </c>
      <c r="D406" s="43" t="str">
        <f>V!D406</f>
        <v>Çift sütunlu aşağı listesi</v>
      </c>
      <c r="E406" s="37"/>
      <c r="F406" s="37"/>
      <c r="G406" s="37"/>
      <c r="H406" s="35"/>
      <c r="I406" s="35"/>
      <c r="J406" s="35"/>
      <c r="K406" s="35"/>
      <c r="L406" s="109"/>
      <c r="M406" s="109"/>
      <c r="N406" s="51"/>
      <c r="O406" s="51"/>
      <c r="P406" s="51"/>
      <c r="Q406" s="46">
        <f t="shared" si="204"/>
        <v>14</v>
      </c>
      <c r="R406" s="35" t="str">
        <f t="shared" ca="1" si="203"/>
        <v>6/D</v>
      </c>
      <c r="S406" s="52"/>
    </row>
    <row r="407" spans="1:19" ht="21" customHeight="1" x14ac:dyDescent="0.15">
      <c r="A407" s="34" t="str">
        <f t="shared" ca="1" si="202"/>
        <v>6/D</v>
      </c>
      <c r="B407" s="42">
        <f>V!A407</f>
        <v>17</v>
      </c>
      <c r="C407" s="42">
        <f>V!B407</f>
        <v>343</v>
      </c>
      <c r="D407" s="43" t="str">
        <f>V!D407</f>
        <v>Çift sütunlu aşağı listesi</v>
      </c>
      <c r="E407" s="37"/>
      <c r="F407" s="37"/>
      <c r="G407" s="37"/>
      <c r="H407" s="35"/>
      <c r="I407" s="35"/>
      <c r="J407" s="35"/>
      <c r="K407" s="35"/>
      <c r="L407" s="109"/>
      <c r="M407" s="109"/>
      <c r="N407" s="51"/>
      <c r="O407" s="51"/>
      <c r="P407" s="51"/>
      <c r="Q407" s="46">
        <f t="shared" si="204"/>
        <v>14</v>
      </c>
      <c r="R407" s="35" t="str">
        <f t="shared" ca="1" si="203"/>
        <v>6/D</v>
      </c>
      <c r="S407" s="52"/>
    </row>
    <row r="408" spans="1:19" ht="21" customHeight="1" x14ac:dyDescent="0.15">
      <c r="A408" s="34" t="str">
        <f t="shared" ca="1" si="202"/>
        <v>6/D</v>
      </c>
      <c r="B408" s="42">
        <f>V!A408</f>
        <v>18</v>
      </c>
      <c r="C408" s="42">
        <f>V!B408</f>
        <v>352</v>
      </c>
      <c r="D408" s="43" t="str">
        <f>V!D408</f>
        <v>Çift sütunlu aşağı listesi</v>
      </c>
      <c r="E408" s="37"/>
      <c r="F408" s="37"/>
      <c r="G408" s="37"/>
      <c r="H408" s="35"/>
      <c r="I408" s="35"/>
      <c r="J408" s="35"/>
      <c r="K408" s="35"/>
      <c r="L408" s="109"/>
      <c r="M408" s="109"/>
      <c r="N408" s="51"/>
      <c r="O408" s="51"/>
      <c r="P408" s="51"/>
      <c r="Q408" s="46">
        <f t="shared" si="204"/>
        <v>14</v>
      </c>
      <c r="R408" s="35" t="str">
        <f t="shared" ca="1" si="203"/>
        <v>6/D</v>
      </c>
      <c r="S408" s="52"/>
    </row>
    <row r="409" spans="1:19" ht="21" customHeight="1" x14ac:dyDescent="0.15">
      <c r="A409" s="34" t="str">
        <f t="shared" ca="1" si="202"/>
        <v>6/D</v>
      </c>
      <c r="B409" s="42">
        <f>V!A409</f>
        <v>19</v>
      </c>
      <c r="C409" s="42">
        <f>V!B409</f>
        <v>390</v>
      </c>
      <c r="D409" s="43" t="str">
        <f>V!D409</f>
        <v>Çift sütunlu aşağı listesi</v>
      </c>
      <c r="E409" s="37"/>
      <c r="F409" s="37"/>
      <c r="G409" s="37"/>
      <c r="H409" s="35"/>
      <c r="I409" s="35"/>
      <c r="J409" s="35"/>
      <c r="K409" s="35"/>
      <c r="L409" s="109"/>
      <c r="M409" s="109"/>
      <c r="N409" s="51"/>
      <c r="O409" s="51"/>
      <c r="P409" s="51"/>
      <c r="Q409" s="46">
        <f t="shared" si="204"/>
        <v>14</v>
      </c>
      <c r="R409" s="35" t="str">
        <f t="shared" ca="1" si="203"/>
        <v>6/D</v>
      </c>
      <c r="S409" s="52"/>
    </row>
    <row r="410" spans="1:19" ht="21" customHeight="1" x14ac:dyDescent="0.15">
      <c r="A410" s="34" t="str">
        <f t="shared" ca="1" si="202"/>
        <v>6/D</v>
      </c>
      <c r="B410" s="42">
        <f>V!A410</f>
        <v>20</v>
      </c>
      <c r="C410" s="42">
        <f>V!B410</f>
        <v>402</v>
      </c>
      <c r="D410" s="43" t="str">
        <f>V!D410</f>
        <v>Çift sütunlu aşağı listesi</v>
      </c>
      <c r="E410" s="37"/>
      <c r="F410" s="37"/>
      <c r="G410" s="37"/>
      <c r="H410" s="35"/>
      <c r="I410" s="35"/>
      <c r="J410" s="35"/>
      <c r="K410" s="35"/>
      <c r="L410" s="109"/>
      <c r="M410" s="109"/>
      <c r="N410" s="51"/>
      <c r="O410" s="51"/>
      <c r="P410" s="51"/>
      <c r="Q410" s="46">
        <f t="shared" si="204"/>
        <v>14</v>
      </c>
      <c r="R410" s="35" t="str">
        <f t="shared" ca="1" si="203"/>
        <v>6/D</v>
      </c>
      <c r="S410" s="52"/>
    </row>
    <row r="411" spans="1:19" ht="21" customHeight="1" x14ac:dyDescent="0.15">
      <c r="A411" s="34" t="str">
        <f t="shared" ca="1" si="202"/>
        <v>6/D</v>
      </c>
      <c r="B411" s="42">
        <f>V!A411</f>
        <v>21</v>
      </c>
      <c r="C411" s="42">
        <f>V!B411</f>
        <v>425</v>
      </c>
      <c r="D411" s="43" t="str">
        <f>V!D411</f>
        <v>Çift sütunlu aşağı listesi</v>
      </c>
      <c r="E411" s="37"/>
      <c r="F411" s="37"/>
      <c r="G411" s="37"/>
      <c r="H411" s="35"/>
      <c r="I411" s="35"/>
      <c r="J411" s="35"/>
      <c r="K411" s="35"/>
      <c r="L411" s="109"/>
      <c r="M411" s="109"/>
      <c r="N411" s="51"/>
      <c r="O411" s="51"/>
      <c r="P411" s="51"/>
      <c r="Q411" s="46">
        <f t="shared" si="204"/>
        <v>14</v>
      </c>
      <c r="R411" s="35" t="str">
        <f t="shared" ca="1" si="203"/>
        <v>6/D</v>
      </c>
      <c r="S411" s="52"/>
    </row>
    <row r="412" spans="1:19" ht="21" customHeight="1" x14ac:dyDescent="0.15">
      <c r="A412" s="34" t="str">
        <f t="shared" ca="1" si="202"/>
        <v>6/D</v>
      </c>
      <c r="B412" s="42">
        <f>V!A412</f>
        <v>22</v>
      </c>
      <c r="C412" s="42">
        <f>V!B412</f>
        <v>455</v>
      </c>
      <c r="D412" s="43" t="str">
        <f>V!D412</f>
        <v>Çift sütunlu aşağı listesi</v>
      </c>
      <c r="E412" s="37"/>
      <c r="F412" s="37"/>
      <c r="G412" s="37"/>
      <c r="H412" s="35"/>
      <c r="I412" s="35"/>
      <c r="J412" s="35"/>
      <c r="K412" s="35"/>
      <c r="L412" s="109"/>
      <c r="M412" s="109"/>
      <c r="N412" s="51"/>
      <c r="O412" s="51"/>
      <c r="P412" s="51"/>
      <c r="Q412" s="46">
        <f t="shared" si="204"/>
        <v>14</v>
      </c>
      <c r="R412" s="35" t="str">
        <f t="shared" ca="1" si="203"/>
        <v>6/D</v>
      </c>
      <c r="S412" s="52"/>
    </row>
    <row r="413" spans="1:19" ht="21" customHeight="1" x14ac:dyDescent="0.15">
      <c r="A413" s="34" t="str">
        <f t="shared" ca="1" si="202"/>
        <v>6/D</v>
      </c>
      <c r="B413" s="42">
        <f>V!A413</f>
        <v>23</v>
      </c>
      <c r="C413" s="42">
        <f>V!B413</f>
        <v>500</v>
      </c>
      <c r="D413" s="43" t="str">
        <f>V!D413</f>
        <v>Çift sütunlu aşağı listesi</v>
      </c>
      <c r="E413" s="37"/>
      <c r="F413" s="37"/>
      <c r="G413" s="37"/>
      <c r="H413" s="35"/>
      <c r="I413" s="35"/>
      <c r="J413" s="35"/>
      <c r="K413" s="35"/>
      <c r="L413" s="109"/>
      <c r="M413" s="109"/>
      <c r="N413" s="51"/>
      <c r="O413" s="51"/>
      <c r="P413" s="51"/>
      <c r="Q413" s="46">
        <f t="shared" si="204"/>
        <v>14</v>
      </c>
      <c r="R413" s="35" t="str">
        <f t="shared" ca="1" si="203"/>
        <v>6/D</v>
      </c>
      <c r="S413" s="52"/>
    </row>
    <row r="414" spans="1:19" ht="21" customHeight="1" x14ac:dyDescent="0.15">
      <c r="A414" s="34" t="str">
        <f t="shared" ca="1" si="202"/>
        <v>6/D</v>
      </c>
      <c r="B414" s="42">
        <f>V!A414</f>
        <v>24</v>
      </c>
      <c r="C414" s="42">
        <f>V!B414</f>
        <v>561</v>
      </c>
      <c r="D414" s="43" t="str">
        <f>V!D414</f>
        <v>Çift sütunlu aşağı listesi</v>
      </c>
      <c r="E414" s="37"/>
      <c r="F414" s="37"/>
      <c r="G414" s="37"/>
      <c r="H414" s="35"/>
      <c r="I414" s="35"/>
      <c r="J414" s="35"/>
      <c r="K414" s="35"/>
      <c r="L414" s="109"/>
      <c r="M414" s="109"/>
      <c r="N414" s="51"/>
      <c r="O414" s="51"/>
      <c r="P414" s="51"/>
      <c r="Q414" s="46">
        <f t="shared" si="204"/>
        <v>14</v>
      </c>
      <c r="R414" s="35" t="str">
        <f t="shared" ca="1" si="203"/>
        <v>6/D</v>
      </c>
      <c r="S414" s="52"/>
    </row>
    <row r="415" spans="1:19" ht="21" customHeight="1" x14ac:dyDescent="0.15">
      <c r="A415" s="34" t="str">
        <f t="shared" ca="1" si="202"/>
        <v>6/D</v>
      </c>
      <c r="B415" s="42">
        <f>V!A415</f>
        <v>25</v>
      </c>
      <c r="C415" s="42">
        <f>V!B415</f>
        <v>630</v>
      </c>
      <c r="D415" s="43" t="str">
        <f>V!D415</f>
        <v>Çift sütunlu aşağı listesi</v>
      </c>
      <c r="E415" s="37"/>
      <c r="F415" s="37"/>
      <c r="G415" s="37"/>
      <c r="H415" s="35"/>
      <c r="I415" s="35"/>
      <c r="J415" s="35"/>
      <c r="K415" s="35"/>
      <c r="L415" s="109"/>
      <c r="M415" s="109"/>
      <c r="N415" s="51"/>
      <c r="O415" s="51"/>
      <c r="P415" s="51"/>
      <c r="Q415" s="46">
        <f t="shared" si="204"/>
        <v>14</v>
      </c>
      <c r="R415" s="35" t="str">
        <f t="shared" ca="1" si="203"/>
        <v>6/D</v>
      </c>
      <c r="S415" s="52"/>
    </row>
    <row r="416" spans="1:19" ht="21" customHeight="1" x14ac:dyDescent="0.15">
      <c r="A416" s="34" t="str">
        <f t="shared" ca="1" si="202"/>
        <v>6/D</v>
      </c>
      <c r="B416" s="42">
        <f>V!A416</f>
        <v>26</v>
      </c>
      <c r="C416" s="42">
        <f>V!B416</f>
        <v>637</v>
      </c>
      <c r="D416" s="43" t="str">
        <f>V!D416</f>
        <v>Çift sütunlu aşağı listesi</v>
      </c>
      <c r="E416" s="37"/>
      <c r="F416" s="37"/>
      <c r="G416" s="37"/>
      <c r="H416" s="35"/>
      <c r="I416" s="35"/>
      <c r="J416" s="35"/>
      <c r="K416" s="35"/>
      <c r="L416" s="109"/>
      <c r="M416" s="109"/>
      <c r="N416" s="51"/>
      <c r="O416" s="51"/>
      <c r="P416" s="51"/>
      <c r="Q416" s="46">
        <f t="shared" si="204"/>
        <v>14</v>
      </c>
      <c r="R416" s="35" t="str">
        <f t="shared" ca="1" si="203"/>
        <v>6/D</v>
      </c>
      <c r="S416" s="52"/>
    </row>
    <row r="417" spans="1:19" ht="21" customHeight="1" x14ac:dyDescent="0.15">
      <c r="A417" s="34" t="str">
        <f t="shared" ca="1" si="202"/>
        <v>6/D</v>
      </c>
      <c r="B417" s="42">
        <f>V!A417</f>
        <v>27</v>
      </c>
      <c r="C417" s="42">
        <f>V!B417</f>
        <v>705</v>
      </c>
      <c r="D417" s="43" t="str">
        <f>V!D417</f>
        <v>Çift sütunlu aşağı listesi</v>
      </c>
      <c r="E417" s="37"/>
      <c r="F417" s="37"/>
      <c r="G417" s="37"/>
      <c r="H417" s="35"/>
      <c r="I417" s="35"/>
      <c r="J417" s="35"/>
      <c r="K417" s="35"/>
      <c r="L417" s="109"/>
      <c r="M417" s="109"/>
      <c r="N417" s="51"/>
      <c r="O417" s="51"/>
      <c r="P417" s="51"/>
      <c r="Q417" s="46">
        <f t="shared" si="204"/>
        <v>14</v>
      </c>
      <c r="R417" s="35" t="str">
        <f t="shared" ca="1" si="203"/>
        <v>6/D</v>
      </c>
      <c r="S417" s="52"/>
    </row>
    <row r="418" spans="1:19" ht="21" customHeight="1" x14ac:dyDescent="0.15">
      <c r="A418" s="34" t="str">
        <f t="shared" ca="1" si="202"/>
        <v>6/D</v>
      </c>
      <c r="B418" s="42">
        <f>V!A418</f>
        <v>28</v>
      </c>
      <c r="C418" s="42">
        <f>V!B418</f>
        <v>709</v>
      </c>
      <c r="D418" s="43" t="str">
        <f>V!D418</f>
        <v>Çift sütunlu aşağı listesi</v>
      </c>
      <c r="E418" s="37"/>
      <c r="F418" s="37"/>
      <c r="G418" s="37"/>
      <c r="H418" s="35"/>
      <c r="I418" s="35"/>
      <c r="J418" s="35"/>
      <c r="K418" s="35"/>
      <c r="L418" s="109"/>
      <c r="M418" s="109"/>
      <c r="N418" s="51"/>
      <c r="O418" s="51"/>
      <c r="P418" s="51"/>
      <c r="Q418" s="46">
        <f t="shared" si="204"/>
        <v>14</v>
      </c>
      <c r="R418" s="35" t="str">
        <f t="shared" ca="1" si="203"/>
        <v>6/D</v>
      </c>
      <c r="S418" s="52"/>
    </row>
    <row r="419" spans="1:19" ht="21" customHeight="1" x14ac:dyDescent="0.15">
      <c r="A419" s="34" t="str">
        <f t="shared" ca="1" si="202"/>
        <v>6/D</v>
      </c>
      <c r="B419" s="42">
        <f>V!A419</f>
        <v>29</v>
      </c>
      <c r="C419" s="42">
        <f>V!B419</f>
        <v>720</v>
      </c>
      <c r="D419" s="43" t="str">
        <f>V!D419</f>
        <v>Çift sütunlu aşağı listesi</v>
      </c>
      <c r="E419" s="37"/>
      <c r="F419" s="37"/>
      <c r="G419" s="37"/>
      <c r="H419" s="35"/>
      <c r="I419" s="35"/>
      <c r="J419" s="35"/>
      <c r="K419" s="35"/>
      <c r="L419" s="109"/>
      <c r="M419" s="109"/>
      <c r="N419" s="51"/>
      <c r="O419" s="51"/>
      <c r="P419" s="51"/>
      <c r="Q419" s="46">
        <f t="shared" si="204"/>
        <v>14</v>
      </c>
      <c r="R419" s="35" t="str">
        <f t="shared" ca="1" si="203"/>
        <v>6/D</v>
      </c>
      <c r="S419" s="52"/>
    </row>
    <row r="420" spans="1:19" ht="21" customHeight="1" x14ac:dyDescent="0.15">
      <c r="A420" s="34" t="str">
        <f t="shared" ca="1" si="202"/>
        <v>6/D</v>
      </c>
      <c r="B420" s="42">
        <f>V!A420</f>
        <v>30</v>
      </c>
      <c r="C420" s="42">
        <f>V!B420</f>
        <v>738</v>
      </c>
      <c r="D420" s="43" t="str">
        <f>V!D420</f>
        <v>Çift sütunlu aşağı listesi</v>
      </c>
      <c r="E420" s="37"/>
      <c r="F420" s="37"/>
      <c r="G420" s="37"/>
      <c r="H420" s="35"/>
      <c r="I420" s="35"/>
      <c r="J420" s="35"/>
      <c r="K420" s="35"/>
      <c r="L420" s="109"/>
      <c r="M420" s="109"/>
      <c r="N420" s="51"/>
      <c r="O420" s="51"/>
      <c r="P420" s="51"/>
      <c r="Q420" s="46">
        <f t="shared" si="204"/>
        <v>14</v>
      </c>
      <c r="R420" s="35" t="str">
        <f t="shared" ca="1" si="203"/>
        <v>6/D</v>
      </c>
      <c r="S420" s="52"/>
    </row>
    <row r="421" spans="1:19" ht="21" customHeight="1" x14ac:dyDescent="0.15">
      <c r="A421" s="34" t="str">
        <f t="shared" ca="1" si="202"/>
        <v>6/D</v>
      </c>
      <c r="B421" s="42">
        <f>V!A421</f>
        <v>31</v>
      </c>
      <c r="C421" s="42">
        <f>V!B421</f>
        <v>743</v>
      </c>
      <c r="D421" s="43" t="str">
        <f>V!D421</f>
        <v>Çift sütunlu aşağı listesi</v>
      </c>
      <c r="E421" s="37"/>
      <c r="F421" s="37"/>
      <c r="G421" s="37"/>
      <c r="H421" s="35"/>
      <c r="I421" s="35"/>
      <c r="J421" s="35"/>
      <c r="K421" s="35"/>
      <c r="L421" s="109"/>
      <c r="M421" s="109"/>
      <c r="N421" s="51"/>
      <c r="O421" s="51"/>
      <c r="P421" s="51"/>
      <c r="Q421" s="46">
        <f t="shared" si="204"/>
        <v>14</v>
      </c>
      <c r="R421" s="35" t="str">
        <f t="shared" ca="1" si="203"/>
        <v>6/D</v>
      </c>
      <c r="S421" s="52"/>
    </row>
    <row r="422" spans="1:19" ht="21" customHeight="1" x14ac:dyDescent="0.15">
      <c r="A422" s="34" t="str">
        <f t="shared" ca="1" si="202"/>
        <v>6/D</v>
      </c>
      <c r="B422" s="42">
        <f>V!A422</f>
        <v>32</v>
      </c>
      <c r="C422" s="42">
        <f>V!B422</f>
        <v>753</v>
      </c>
      <c r="D422" s="43" t="str">
        <f>V!D422</f>
        <v>Çift sütunlu aşağı listesi</v>
      </c>
      <c r="E422" s="37"/>
      <c r="F422" s="37"/>
      <c r="G422" s="37"/>
      <c r="H422" s="35"/>
      <c r="I422" s="35"/>
      <c r="J422" s="35"/>
      <c r="K422" s="35"/>
      <c r="L422" s="109"/>
      <c r="M422" s="109"/>
      <c r="N422" s="51"/>
      <c r="O422" s="51"/>
      <c r="P422" s="51"/>
      <c r="Q422" s="46">
        <f t="shared" si="204"/>
        <v>14</v>
      </c>
      <c r="R422" s="35" t="str">
        <f t="shared" ca="1" si="203"/>
        <v>6/D</v>
      </c>
      <c r="S422" s="52"/>
    </row>
    <row r="423" spans="1:19" ht="21" customHeight="1" x14ac:dyDescent="0.15">
      <c r="A423" s="34" t="str">
        <f t="shared" ca="1" si="202"/>
        <v>6/D</v>
      </c>
      <c r="B423" s="42">
        <f>V!A423</f>
        <v>33</v>
      </c>
      <c r="C423" s="42">
        <f>V!B423</f>
        <v>757</v>
      </c>
      <c r="D423" s="43" t="str">
        <f>V!D423</f>
        <v>Çift sütunlu aşağı listesi</v>
      </c>
      <c r="E423" s="37"/>
      <c r="F423" s="37"/>
      <c r="G423" s="37"/>
      <c r="H423" s="35"/>
      <c r="I423" s="35"/>
      <c r="J423" s="35"/>
      <c r="K423" s="35"/>
      <c r="L423" s="109"/>
      <c r="M423" s="109"/>
      <c r="N423" s="51"/>
      <c r="O423" s="51"/>
      <c r="P423" s="51"/>
      <c r="Q423" s="46">
        <f t="shared" si="204"/>
        <v>14</v>
      </c>
      <c r="R423" s="35" t="str">
        <f t="shared" ca="1" si="203"/>
        <v>6/D</v>
      </c>
      <c r="S423" s="52"/>
    </row>
    <row r="424" spans="1:19" ht="21" customHeight="1" x14ac:dyDescent="0.15">
      <c r="A424" s="34" t="str">
        <f t="shared" ca="1" si="202"/>
        <v>6/D</v>
      </c>
      <c r="B424" s="42">
        <f>V!A424</f>
        <v>34</v>
      </c>
      <c r="C424" s="42">
        <f>V!B424</f>
        <v>767</v>
      </c>
      <c r="D424" s="43" t="str">
        <f>V!D424</f>
        <v>Çift sütunlu aşağı listesi</v>
      </c>
      <c r="E424" s="37"/>
      <c r="F424" s="37"/>
      <c r="G424" s="37"/>
      <c r="H424" s="35"/>
      <c r="I424" s="35"/>
      <c r="J424" s="35"/>
      <c r="K424" s="35"/>
      <c r="L424" s="109"/>
      <c r="M424" s="109"/>
      <c r="N424" s="51"/>
      <c r="O424" s="51"/>
      <c r="P424" s="51"/>
      <c r="Q424" s="46">
        <f t="shared" si="204"/>
        <v>14</v>
      </c>
      <c r="R424" s="35" t="str">
        <f t="shared" ca="1" si="203"/>
        <v>6/D</v>
      </c>
      <c r="S424" s="52"/>
    </row>
    <row r="425" spans="1:19" ht="21" customHeight="1" x14ac:dyDescent="0.15">
      <c r="A425" s="34" t="str">
        <f t="shared" ca="1" si="202"/>
        <v>6/E</v>
      </c>
      <c r="B425" s="42">
        <f>V!A425</f>
        <v>1</v>
      </c>
      <c r="C425" s="42">
        <f>V!B425</f>
        <v>57</v>
      </c>
      <c r="D425" s="43" t="str">
        <f>V!D425</f>
        <v>Çift sütunlu aşağı listesi</v>
      </c>
      <c r="E425" s="37"/>
      <c r="F425" s="37"/>
      <c r="G425" s="37"/>
      <c r="H425" s="35"/>
      <c r="I425" s="35"/>
      <c r="J425" s="35"/>
      <c r="K425" s="35"/>
      <c r="L425" s="109"/>
      <c r="M425" s="109"/>
      <c r="N425" s="51"/>
      <c r="O425" s="51"/>
      <c r="P425" s="51"/>
      <c r="Q425" s="46">
        <f t="shared" si="204"/>
        <v>15</v>
      </c>
      <c r="R425" s="35" t="str">
        <f t="shared" ca="1" si="203"/>
        <v>6/E</v>
      </c>
      <c r="S425" s="52"/>
    </row>
    <row r="426" spans="1:19" ht="21" customHeight="1" x14ac:dyDescent="0.15">
      <c r="A426" s="34" t="str">
        <f t="shared" ca="1" si="202"/>
        <v>6/E</v>
      </c>
      <c r="B426" s="42">
        <f>V!A426</f>
        <v>2</v>
      </c>
      <c r="C426" s="42">
        <f>V!B426</f>
        <v>72</v>
      </c>
      <c r="D426" s="43" t="str">
        <f>V!D426</f>
        <v>Çift sütunlu aşağı listesi</v>
      </c>
      <c r="E426" s="37"/>
      <c r="F426" s="37"/>
      <c r="G426" s="37"/>
      <c r="H426" s="35"/>
      <c r="I426" s="35"/>
      <c r="J426" s="35"/>
      <c r="K426" s="35"/>
      <c r="L426" s="109"/>
      <c r="M426" s="109"/>
      <c r="N426" s="51"/>
      <c r="O426" s="51"/>
      <c r="P426" s="51"/>
      <c r="Q426" s="46">
        <f t="shared" si="204"/>
        <v>15</v>
      </c>
      <c r="R426" s="35" t="str">
        <f t="shared" ca="1" si="203"/>
        <v>6/E</v>
      </c>
      <c r="S426" s="52"/>
    </row>
    <row r="427" spans="1:19" ht="21" customHeight="1" x14ac:dyDescent="0.15">
      <c r="A427" s="34" t="str">
        <f t="shared" ca="1" si="202"/>
        <v>6/E</v>
      </c>
      <c r="B427" s="42">
        <f>V!A427</f>
        <v>3</v>
      </c>
      <c r="C427" s="42">
        <f>V!B427</f>
        <v>177</v>
      </c>
      <c r="D427" s="43" t="str">
        <f>V!D427</f>
        <v>Çift sütunlu aşağı listesi</v>
      </c>
      <c r="E427" s="37"/>
      <c r="F427" s="37"/>
      <c r="G427" s="37"/>
      <c r="H427" s="35"/>
      <c r="I427" s="35"/>
      <c r="J427" s="35"/>
      <c r="K427" s="35"/>
      <c r="L427" s="109"/>
      <c r="M427" s="109"/>
      <c r="N427" s="51"/>
      <c r="O427" s="51"/>
      <c r="P427" s="51"/>
      <c r="Q427" s="46">
        <f t="shared" si="204"/>
        <v>15</v>
      </c>
      <c r="R427" s="35" t="str">
        <f t="shared" ca="1" si="203"/>
        <v>6/E</v>
      </c>
      <c r="S427" s="52"/>
    </row>
    <row r="428" spans="1:19" ht="21" customHeight="1" x14ac:dyDescent="0.15">
      <c r="A428" s="34" t="str">
        <f t="shared" ca="1" si="202"/>
        <v>6/E</v>
      </c>
      <c r="B428" s="42">
        <f>V!A428</f>
        <v>4</v>
      </c>
      <c r="C428" s="42">
        <f>V!B428</f>
        <v>217</v>
      </c>
      <c r="D428" s="43" t="str">
        <f>V!D428</f>
        <v>Çift sütunlu aşağı listesi</v>
      </c>
      <c r="E428" s="37"/>
      <c r="F428" s="37"/>
      <c r="G428" s="37"/>
      <c r="H428" s="35"/>
      <c r="I428" s="35"/>
      <c r="J428" s="35"/>
      <c r="K428" s="35"/>
      <c r="L428" s="109"/>
      <c r="M428" s="109"/>
      <c r="N428" s="51"/>
      <c r="O428" s="51"/>
      <c r="P428" s="51"/>
      <c r="Q428" s="46">
        <f t="shared" si="204"/>
        <v>15</v>
      </c>
      <c r="R428" s="35" t="str">
        <f t="shared" ca="1" si="203"/>
        <v>6/E</v>
      </c>
      <c r="S428" s="52"/>
    </row>
    <row r="429" spans="1:19" ht="21" customHeight="1" x14ac:dyDescent="0.15">
      <c r="A429" s="34" t="str">
        <f t="shared" ca="1" si="202"/>
        <v>6/E</v>
      </c>
      <c r="B429" s="42">
        <f>V!A429</f>
        <v>5</v>
      </c>
      <c r="C429" s="42">
        <f>V!B429</f>
        <v>221</v>
      </c>
      <c r="D429" s="43" t="str">
        <f>V!D429</f>
        <v>Çift sütunlu aşağı listesi</v>
      </c>
      <c r="E429" s="37"/>
      <c r="F429" s="37"/>
      <c r="G429" s="37"/>
      <c r="H429" s="35"/>
      <c r="I429" s="35"/>
      <c r="J429" s="35"/>
      <c r="K429" s="35"/>
      <c r="L429" s="109"/>
      <c r="M429" s="109"/>
      <c r="N429" s="51"/>
      <c r="O429" s="51"/>
      <c r="P429" s="51"/>
      <c r="Q429" s="46">
        <f t="shared" si="204"/>
        <v>15</v>
      </c>
      <c r="R429" s="35" t="str">
        <f t="shared" ca="1" si="203"/>
        <v>6/E</v>
      </c>
      <c r="S429" s="52"/>
    </row>
    <row r="430" spans="1:19" ht="21" customHeight="1" x14ac:dyDescent="0.15">
      <c r="A430" s="34" t="str">
        <f t="shared" ca="1" si="202"/>
        <v>6/E</v>
      </c>
      <c r="B430" s="42">
        <f>V!A430</f>
        <v>6</v>
      </c>
      <c r="C430" s="42">
        <f>V!B430</f>
        <v>289</v>
      </c>
      <c r="D430" s="43" t="str">
        <f>V!D430</f>
        <v>Çift sütunlu aşağı listesi</v>
      </c>
      <c r="E430" s="37"/>
      <c r="F430" s="37"/>
      <c r="G430" s="37"/>
      <c r="H430" s="35"/>
      <c r="I430" s="35"/>
      <c r="J430" s="35"/>
      <c r="K430" s="35"/>
      <c r="L430" s="109"/>
      <c r="M430" s="109"/>
      <c r="N430" s="51"/>
      <c r="O430" s="51"/>
      <c r="P430" s="51"/>
      <c r="Q430" s="46">
        <f t="shared" si="204"/>
        <v>15</v>
      </c>
      <c r="R430" s="35" t="str">
        <f t="shared" ca="1" si="203"/>
        <v>6/E</v>
      </c>
      <c r="S430" s="52"/>
    </row>
    <row r="431" spans="1:19" ht="21" customHeight="1" x14ac:dyDescent="0.15">
      <c r="A431" s="34" t="str">
        <f t="shared" ca="1" si="202"/>
        <v>6/E</v>
      </c>
      <c r="B431" s="42">
        <f>V!A431</f>
        <v>7</v>
      </c>
      <c r="C431" s="42">
        <f>V!B431</f>
        <v>292</v>
      </c>
      <c r="D431" s="43" t="str">
        <f>V!D431</f>
        <v>Çift sütunlu aşağı listesi</v>
      </c>
      <c r="E431" s="37"/>
      <c r="F431" s="37"/>
      <c r="G431" s="37"/>
      <c r="H431" s="35"/>
      <c r="I431" s="35"/>
      <c r="J431" s="35"/>
      <c r="K431" s="35"/>
      <c r="L431" s="109"/>
      <c r="M431" s="109"/>
      <c r="N431" s="51"/>
      <c r="O431" s="51"/>
      <c r="P431" s="51"/>
      <c r="Q431" s="46">
        <f t="shared" si="204"/>
        <v>15</v>
      </c>
      <c r="R431" s="35" t="str">
        <f t="shared" ca="1" si="203"/>
        <v>6/E</v>
      </c>
      <c r="S431" s="52"/>
    </row>
    <row r="432" spans="1:19" ht="21" customHeight="1" x14ac:dyDescent="0.15">
      <c r="A432" s="34" t="str">
        <f t="shared" ca="1" si="202"/>
        <v>6/E</v>
      </c>
      <c r="B432" s="42">
        <f>V!A432</f>
        <v>8</v>
      </c>
      <c r="C432" s="42">
        <f>V!B432</f>
        <v>306</v>
      </c>
      <c r="D432" s="43" t="str">
        <f>V!D432</f>
        <v>Çift sütunlu aşağı listesi</v>
      </c>
      <c r="E432" s="37"/>
      <c r="F432" s="37"/>
      <c r="G432" s="37"/>
      <c r="H432" s="35"/>
      <c r="I432" s="35"/>
      <c r="J432" s="35"/>
      <c r="K432" s="35"/>
      <c r="L432" s="109"/>
      <c r="M432" s="109"/>
      <c r="N432" s="51"/>
      <c r="O432" s="51"/>
      <c r="P432" s="51"/>
      <c r="Q432" s="46">
        <f t="shared" si="204"/>
        <v>15</v>
      </c>
      <c r="R432" s="35" t="str">
        <f t="shared" ca="1" si="203"/>
        <v>6/E</v>
      </c>
      <c r="S432" s="52"/>
    </row>
    <row r="433" spans="1:19" ht="21" customHeight="1" x14ac:dyDescent="0.15">
      <c r="A433" s="34" t="str">
        <f t="shared" ca="1" si="202"/>
        <v>6/E</v>
      </c>
      <c r="B433" s="42">
        <f>V!A433</f>
        <v>9</v>
      </c>
      <c r="C433" s="42">
        <f>V!B433</f>
        <v>312</v>
      </c>
      <c r="D433" s="43" t="str">
        <f>V!D433</f>
        <v>Çift sütunlu aşağı listesi</v>
      </c>
      <c r="E433" s="37"/>
      <c r="F433" s="37"/>
      <c r="G433" s="37"/>
      <c r="H433" s="35"/>
      <c r="I433" s="35"/>
      <c r="J433" s="35"/>
      <c r="K433" s="35"/>
      <c r="L433" s="109"/>
      <c r="M433" s="109"/>
      <c r="N433" s="51"/>
      <c r="O433" s="51"/>
      <c r="P433" s="51"/>
      <c r="Q433" s="46">
        <f t="shared" si="204"/>
        <v>15</v>
      </c>
      <c r="R433" s="35" t="str">
        <f t="shared" ca="1" si="203"/>
        <v>6/E</v>
      </c>
      <c r="S433" s="52"/>
    </row>
    <row r="434" spans="1:19" ht="21" customHeight="1" x14ac:dyDescent="0.15">
      <c r="A434" s="34" t="str">
        <f t="shared" ca="1" si="202"/>
        <v>6/E</v>
      </c>
      <c r="B434" s="42">
        <f>V!A434</f>
        <v>10</v>
      </c>
      <c r="C434" s="42">
        <f>V!B434</f>
        <v>313</v>
      </c>
      <c r="D434" s="43" t="str">
        <f>V!D434</f>
        <v>Çift sütunlu aşağı listesi</v>
      </c>
      <c r="E434" s="37"/>
      <c r="F434" s="37"/>
      <c r="G434" s="37"/>
      <c r="H434" s="35"/>
      <c r="I434" s="35"/>
      <c r="J434" s="35"/>
      <c r="K434" s="35"/>
      <c r="L434" s="109"/>
      <c r="M434" s="109"/>
      <c r="N434" s="51"/>
      <c r="O434" s="51"/>
      <c r="P434" s="51"/>
      <c r="Q434" s="46">
        <f t="shared" si="204"/>
        <v>15</v>
      </c>
      <c r="R434" s="35" t="str">
        <f t="shared" ca="1" si="203"/>
        <v>6/E</v>
      </c>
      <c r="S434" s="52"/>
    </row>
    <row r="435" spans="1:19" ht="21" customHeight="1" x14ac:dyDescent="0.15">
      <c r="A435" s="34" t="str">
        <f t="shared" ca="1" si="202"/>
        <v>6/E</v>
      </c>
      <c r="B435" s="42">
        <f>V!A435</f>
        <v>11</v>
      </c>
      <c r="C435" s="42">
        <f>V!B435</f>
        <v>395</v>
      </c>
      <c r="D435" s="43" t="str">
        <f>V!D435</f>
        <v>Çift sütunlu aşağı listesi</v>
      </c>
      <c r="E435" s="37"/>
      <c r="F435" s="37"/>
      <c r="G435" s="37"/>
      <c r="H435" s="35"/>
      <c r="I435" s="35"/>
      <c r="J435" s="35"/>
      <c r="K435" s="35"/>
      <c r="L435" s="109"/>
      <c r="M435" s="109"/>
      <c r="N435" s="51"/>
      <c r="O435" s="51"/>
      <c r="P435" s="51"/>
      <c r="Q435" s="46">
        <f t="shared" si="204"/>
        <v>15</v>
      </c>
      <c r="R435" s="35" t="str">
        <f t="shared" ca="1" si="203"/>
        <v>6/E</v>
      </c>
      <c r="S435" s="52"/>
    </row>
    <row r="436" spans="1:19" ht="21" customHeight="1" x14ac:dyDescent="0.15">
      <c r="A436" s="34" t="str">
        <f t="shared" ca="1" si="202"/>
        <v>6/E</v>
      </c>
      <c r="B436" s="42">
        <f>V!A436</f>
        <v>12</v>
      </c>
      <c r="C436" s="42">
        <f>V!B436</f>
        <v>407</v>
      </c>
      <c r="D436" s="43" t="str">
        <f>V!D436</f>
        <v>Çift sütunlu aşağı listesi</v>
      </c>
      <c r="E436" s="37"/>
      <c r="F436" s="37"/>
      <c r="G436" s="37"/>
      <c r="H436" s="35"/>
      <c r="I436" s="35"/>
      <c r="J436" s="35"/>
      <c r="K436" s="35"/>
      <c r="L436" s="109"/>
      <c r="M436" s="109"/>
      <c r="N436" s="51"/>
      <c r="O436" s="51"/>
      <c r="P436" s="51"/>
      <c r="Q436" s="46">
        <f t="shared" si="204"/>
        <v>15</v>
      </c>
      <c r="R436" s="35" t="str">
        <f t="shared" ca="1" si="203"/>
        <v>6/E</v>
      </c>
      <c r="S436" s="52"/>
    </row>
    <row r="437" spans="1:19" ht="21" customHeight="1" x14ac:dyDescent="0.15">
      <c r="A437" s="34" t="str">
        <f t="shared" ca="1" si="202"/>
        <v>6/E</v>
      </c>
      <c r="B437" s="42">
        <f>V!A437</f>
        <v>13</v>
      </c>
      <c r="C437" s="42">
        <f>V!B437</f>
        <v>431</v>
      </c>
      <c r="D437" s="43" t="str">
        <f>V!D437</f>
        <v>Çift sütunlu aşağı listesi</v>
      </c>
      <c r="E437" s="37"/>
      <c r="F437" s="37"/>
      <c r="G437" s="37"/>
      <c r="H437" s="35"/>
      <c r="I437" s="35"/>
      <c r="J437" s="35"/>
      <c r="K437" s="35"/>
      <c r="L437" s="109"/>
      <c r="M437" s="109"/>
      <c r="N437" s="51"/>
      <c r="O437" s="51"/>
      <c r="P437" s="51"/>
      <c r="Q437" s="46">
        <f t="shared" si="204"/>
        <v>15</v>
      </c>
      <c r="R437" s="35" t="str">
        <f t="shared" ca="1" si="203"/>
        <v>6/E</v>
      </c>
      <c r="S437" s="52"/>
    </row>
    <row r="438" spans="1:19" ht="21" customHeight="1" x14ac:dyDescent="0.15">
      <c r="A438" s="34" t="str">
        <f t="shared" ca="1" si="202"/>
        <v>6/E</v>
      </c>
      <c r="B438" s="42">
        <f>V!A438</f>
        <v>14</v>
      </c>
      <c r="C438" s="42">
        <f>V!B438</f>
        <v>446</v>
      </c>
      <c r="D438" s="43" t="str">
        <f>V!D438</f>
        <v>Çift sütunlu aşağı listesi</v>
      </c>
      <c r="E438" s="37"/>
      <c r="F438" s="37"/>
      <c r="G438" s="37"/>
      <c r="H438" s="35"/>
      <c r="I438" s="35"/>
      <c r="J438" s="35"/>
      <c r="K438" s="35"/>
      <c r="L438" s="109"/>
      <c r="M438" s="109"/>
      <c r="N438" s="51"/>
      <c r="O438" s="51"/>
      <c r="P438" s="51"/>
      <c r="Q438" s="46">
        <f t="shared" si="204"/>
        <v>15</v>
      </c>
      <c r="R438" s="35" t="str">
        <f t="shared" ca="1" si="203"/>
        <v>6/E</v>
      </c>
      <c r="S438" s="52"/>
    </row>
    <row r="439" spans="1:19" ht="21" customHeight="1" x14ac:dyDescent="0.15">
      <c r="A439" s="34" t="str">
        <f t="shared" ca="1" si="202"/>
        <v>6/E</v>
      </c>
      <c r="B439" s="42">
        <f>V!A439</f>
        <v>15</v>
      </c>
      <c r="C439" s="42">
        <f>V!B439</f>
        <v>448</v>
      </c>
      <c r="D439" s="43" t="str">
        <f>V!D439</f>
        <v>Çift sütunlu aşağı listesi</v>
      </c>
      <c r="E439" s="37"/>
      <c r="F439" s="37"/>
      <c r="G439" s="37"/>
      <c r="H439" s="35"/>
      <c r="I439" s="35"/>
      <c r="J439" s="35"/>
      <c r="K439" s="35"/>
      <c r="L439" s="109"/>
      <c r="M439" s="109"/>
      <c r="N439" s="51"/>
      <c r="O439" s="51"/>
      <c r="P439" s="51"/>
      <c r="Q439" s="46">
        <f t="shared" si="204"/>
        <v>15</v>
      </c>
      <c r="R439" s="35" t="str">
        <f t="shared" ca="1" si="203"/>
        <v>6/E</v>
      </c>
      <c r="S439" s="52"/>
    </row>
    <row r="440" spans="1:19" ht="21" customHeight="1" x14ac:dyDescent="0.15">
      <c r="A440" s="34" t="str">
        <f t="shared" ca="1" si="202"/>
        <v>6/E</v>
      </c>
      <c r="B440" s="42">
        <f>V!A440</f>
        <v>16</v>
      </c>
      <c r="C440" s="42">
        <f>V!B440</f>
        <v>450</v>
      </c>
      <c r="D440" s="43" t="str">
        <f>V!D440</f>
        <v>Çift sütunlu aşağı listesi</v>
      </c>
      <c r="E440" s="37"/>
      <c r="F440" s="37"/>
      <c r="G440" s="37"/>
      <c r="H440" s="35"/>
      <c r="I440" s="35"/>
      <c r="J440" s="35"/>
      <c r="K440" s="35"/>
      <c r="L440" s="109"/>
      <c r="M440" s="109"/>
      <c r="N440" s="51"/>
      <c r="O440" s="51"/>
      <c r="P440" s="51"/>
      <c r="Q440" s="46">
        <f t="shared" si="204"/>
        <v>15</v>
      </c>
      <c r="R440" s="35" t="str">
        <f t="shared" ca="1" si="203"/>
        <v>6/E</v>
      </c>
      <c r="S440" s="52"/>
    </row>
    <row r="441" spans="1:19" ht="21" customHeight="1" x14ac:dyDescent="0.15">
      <c r="A441" s="34" t="str">
        <f t="shared" ca="1" si="202"/>
        <v>6/E</v>
      </c>
      <c r="B441" s="42">
        <f>V!A441</f>
        <v>17</v>
      </c>
      <c r="C441" s="42">
        <f>V!B441</f>
        <v>454</v>
      </c>
      <c r="D441" s="43" t="str">
        <f>V!D441</f>
        <v>Çift sütunlu aşağı listesi</v>
      </c>
      <c r="E441" s="37"/>
      <c r="F441" s="37"/>
      <c r="G441" s="37"/>
      <c r="H441" s="35"/>
      <c r="I441" s="35"/>
      <c r="J441" s="35"/>
      <c r="K441" s="35"/>
      <c r="L441" s="109"/>
      <c r="M441" s="109"/>
      <c r="N441" s="51"/>
      <c r="O441" s="51"/>
      <c r="P441" s="51"/>
      <c r="Q441" s="46">
        <f t="shared" si="204"/>
        <v>15</v>
      </c>
      <c r="R441" s="35" t="str">
        <f t="shared" ca="1" si="203"/>
        <v>6/E</v>
      </c>
      <c r="S441" s="52"/>
    </row>
    <row r="442" spans="1:19" ht="21" customHeight="1" x14ac:dyDescent="0.15">
      <c r="A442" s="34" t="str">
        <f t="shared" ca="1" si="202"/>
        <v>6/E</v>
      </c>
      <c r="B442" s="42">
        <f>V!A442</f>
        <v>18</v>
      </c>
      <c r="C442" s="42">
        <f>V!B442</f>
        <v>467</v>
      </c>
      <c r="D442" s="43" t="str">
        <f>V!D442</f>
        <v>Çift sütunlu aşağı listesi</v>
      </c>
      <c r="E442" s="37"/>
      <c r="F442" s="37"/>
      <c r="G442" s="37"/>
      <c r="H442" s="35"/>
      <c r="I442" s="35"/>
      <c r="J442" s="35"/>
      <c r="K442" s="35"/>
      <c r="L442" s="109"/>
      <c r="M442" s="109"/>
      <c r="N442" s="51"/>
      <c r="O442" s="51"/>
      <c r="P442" s="51"/>
      <c r="Q442" s="46">
        <f t="shared" si="204"/>
        <v>15</v>
      </c>
      <c r="R442" s="35" t="str">
        <f t="shared" ca="1" si="203"/>
        <v>6/E</v>
      </c>
      <c r="S442" s="52"/>
    </row>
    <row r="443" spans="1:19" ht="21" customHeight="1" x14ac:dyDescent="0.15">
      <c r="A443" s="34" t="str">
        <f t="shared" ca="1" si="202"/>
        <v>6/E</v>
      </c>
      <c r="B443" s="42">
        <f>V!A443</f>
        <v>19</v>
      </c>
      <c r="C443" s="42">
        <f>V!B443</f>
        <v>522</v>
      </c>
      <c r="D443" s="43" t="str">
        <f>V!D443</f>
        <v>Çift sütunlu aşağı listesi</v>
      </c>
      <c r="E443" s="37"/>
      <c r="F443" s="37"/>
      <c r="G443" s="37"/>
      <c r="H443" s="35"/>
      <c r="I443" s="35"/>
      <c r="J443" s="35"/>
      <c r="K443" s="35"/>
      <c r="L443" s="109"/>
      <c r="M443" s="109"/>
      <c r="N443" s="51"/>
      <c r="O443" s="51"/>
      <c r="P443" s="51"/>
      <c r="Q443" s="46">
        <f t="shared" si="204"/>
        <v>15</v>
      </c>
      <c r="R443" s="35" t="str">
        <f t="shared" ca="1" si="203"/>
        <v>6/E</v>
      </c>
      <c r="S443" s="52"/>
    </row>
    <row r="444" spans="1:19" ht="21" customHeight="1" x14ac:dyDescent="0.15">
      <c r="A444" s="34" t="str">
        <f t="shared" ca="1" si="202"/>
        <v>6/E</v>
      </c>
      <c r="B444" s="42">
        <f>V!A444</f>
        <v>20</v>
      </c>
      <c r="C444" s="42">
        <f>V!B444</f>
        <v>657</v>
      </c>
      <c r="D444" s="43" t="str">
        <f>V!D444</f>
        <v>Çift sütunlu aşağı listesi</v>
      </c>
      <c r="E444" s="37"/>
      <c r="F444" s="37"/>
      <c r="G444" s="37"/>
      <c r="H444" s="35"/>
      <c r="I444" s="35"/>
      <c r="J444" s="35"/>
      <c r="K444" s="35"/>
      <c r="L444" s="109"/>
      <c r="M444" s="109"/>
      <c r="N444" s="51"/>
      <c r="O444" s="51"/>
      <c r="P444" s="51"/>
      <c r="Q444" s="46">
        <f t="shared" si="204"/>
        <v>15</v>
      </c>
      <c r="R444" s="35" t="str">
        <f t="shared" ca="1" si="203"/>
        <v>6/E</v>
      </c>
      <c r="S444" s="52"/>
    </row>
    <row r="445" spans="1:19" ht="21" customHeight="1" x14ac:dyDescent="0.15">
      <c r="A445" s="34" t="str">
        <f t="shared" ca="1" si="202"/>
        <v>6/E</v>
      </c>
      <c r="B445" s="42">
        <f>V!A445</f>
        <v>21</v>
      </c>
      <c r="C445" s="42">
        <f>V!B445</f>
        <v>660</v>
      </c>
      <c r="D445" s="43" t="str">
        <f>V!D445</f>
        <v>Çift sütunlu aşağı listesi</v>
      </c>
      <c r="E445" s="37"/>
      <c r="F445" s="37"/>
      <c r="G445" s="37"/>
      <c r="H445" s="35"/>
      <c r="I445" s="35"/>
      <c r="J445" s="35"/>
      <c r="K445" s="35"/>
      <c r="L445" s="109"/>
      <c r="M445" s="109"/>
      <c r="N445" s="51"/>
      <c r="O445" s="51"/>
      <c r="P445" s="51"/>
      <c r="Q445" s="46">
        <f t="shared" si="204"/>
        <v>15</v>
      </c>
      <c r="R445" s="35" t="str">
        <f t="shared" ca="1" si="203"/>
        <v>6/E</v>
      </c>
      <c r="S445" s="52"/>
    </row>
    <row r="446" spans="1:19" ht="21" customHeight="1" x14ac:dyDescent="0.15">
      <c r="A446" s="34" t="str">
        <f t="shared" ca="1" si="202"/>
        <v>6/E</v>
      </c>
      <c r="B446" s="42">
        <f>V!A446</f>
        <v>22</v>
      </c>
      <c r="C446" s="42">
        <f>V!B446</f>
        <v>672</v>
      </c>
      <c r="D446" s="43" t="str">
        <f>V!D446</f>
        <v>Çift sütunlu aşağı listesi</v>
      </c>
      <c r="E446" s="37"/>
      <c r="F446" s="37"/>
      <c r="G446" s="37"/>
      <c r="H446" s="35"/>
      <c r="I446" s="35"/>
      <c r="J446" s="35"/>
      <c r="K446" s="35"/>
      <c r="L446" s="109"/>
      <c r="M446" s="109"/>
      <c r="N446" s="51"/>
      <c r="O446" s="51"/>
      <c r="P446" s="51"/>
      <c r="Q446" s="46">
        <f t="shared" si="204"/>
        <v>15</v>
      </c>
      <c r="R446" s="35" t="str">
        <f t="shared" ca="1" si="203"/>
        <v>6/E</v>
      </c>
      <c r="S446" s="52"/>
    </row>
    <row r="447" spans="1:19" ht="21" customHeight="1" x14ac:dyDescent="0.15">
      <c r="A447" s="34" t="str">
        <f t="shared" ca="1" si="202"/>
        <v>6/E</v>
      </c>
      <c r="B447" s="42">
        <f>V!A447</f>
        <v>23</v>
      </c>
      <c r="C447" s="42">
        <f>V!B447</f>
        <v>678</v>
      </c>
      <c r="D447" s="43" t="str">
        <f>V!D447</f>
        <v>Çift sütunlu aşağı listesi</v>
      </c>
      <c r="E447" s="37"/>
      <c r="F447" s="37"/>
      <c r="G447" s="37"/>
      <c r="H447" s="35"/>
      <c r="I447" s="35"/>
      <c r="J447" s="35"/>
      <c r="K447" s="35"/>
      <c r="L447" s="109"/>
      <c r="M447" s="109"/>
      <c r="N447" s="51"/>
      <c r="O447" s="51"/>
      <c r="P447" s="51"/>
      <c r="Q447" s="46">
        <f t="shared" si="204"/>
        <v>15</v>
      </c>
      <c r="R447" s="35" t="str">
        <f t="shared" ca="1" si="203"/>
        <v>6/E</v>
      </c>
      <c r="S447" s="52"/>
    </row>
    <row r="448" spans="1:19" ht="21" customHeight="1" x14ac:dyDescent="0.15">
      <c r="A448" s="34" t="str">
        <f t="shared" ca="1" si="202"/>
        <v>6/E</v>
      </c>
      <c r="B448" s="42">
        <f>V!A448</f>
        <v>24</v>
      </c>
      <c r="C448" s="42">
        <f>V!B448</f>
        <v>706</v>
      </c>
      <c r="D448" s="43" t="str">
        <f>V!D448</f>
        <v>Çift sütunlu aşağı listesi</v>
      </c>
      <c r="E448" s="37"/>
      <c r="F448" s="37"/>
      <c r="G448" s="37"/>
      <c r="H448" s="35"/>
      <c r="I448" s="35"/>
      <c r="J448" s="35"/>
      <c r="K448" s="35"/>
      <c r="L448" s="109"/>
      <c r="M448" s="109"/>
      <c r="N448" s="51"/>
      <c r="O448" s="51"/>
      <c r="P448" s="51"/>
      <c r="Q448" s="46">
        <f t="shared" si="204"/>
        <v>15</v>
      </c>
      <c r="R448" s="35" t="str">
        <f t="shared" ca="1" si="203"/>
        <v>6/E</v>
      </c>
      <c r="S448" s="52"/>
    </row>
    <row r="449" spans="1:19" ht="21" customHeight="1" x14ac:dyDescent="0.15">
      <c r="A449" s="34" t="str">
        <f t="shared" ca="1" si="202"/>
        <v>6/E</v>
      </c>
      <c r="B449" s="42">
        <f>V!A449</f>
        <v>25</v>
      </c>
      <c r="C449" s="42">
        <f>V!B449</f>
        <v>715</v>
      </c>
      <c r="D449" s="43" t="str">
        <f>V!D449</f>
        <v>Çift sütunlu aşağı listesi</v>
      </c>
      <c r="E449" s="37"/>
      <c r="F449" s="37"/>
      <c r="G449" s="37"/>
      <c r="H449" s="35"/>
      <c r="I449" s="35"/>
      <c r="J449" s="35"/>
      <c r="K449" s="35"/>
      <c r="L449" s="109"/>
      <c r="M449" s="109"/>
      <c r="N449" s="51"/>
      <c r="O449" s="51"/>
      <c r="P449" s="51"/>
      <c r="Q449" s="46">
        <f t="shared" si="204"/>
        <v>15</v>
      </c>
      <c r="R449" s="35" t="str">
        <f t="shared" ca="1" si="203"/>
        <v>6/E</v>
      </c>
      <c r="S449" s="52"/>
    </row>
    <row r="450" spans="1:19" ht="21" customHeight="1" x14ac:dyDescent="0.15">
      <c r="A450" s="34" t="str">
        <f t="shared" ca="1" si="202"/>
        <v>6/E</v>
      </c>
      <c r="B450" s="42">
        <f>V!A450</f>
        <v>26</v>
      </c>
      <c r="C450" s="42">
        <f>V!B450</f>
        <v>718</v>
      </c>
      <c r="D450" s="43" t="str">
        <f>V!D450</f>
        <v>Çift sütunlu aşağı listesi</v>
      </c>
      <c r="E450" s="37"/>
      <c r="F450" s="37"/>
      <c r="G450" s="37"/>
      <c r="H450" s="35"/>
      <c r="I450" s="35"/>
      <c r="J450" s="35"/>
      <c r="K450" s="35"/>
      <c r="L450" s="109"/>
      <c r="M450" s="109"/>
      <c r="N450" s="51"/>
      <c r="O450" s="51"/>
      <c r="P450" s="51"/>
      <c r="Q450" s="46">
        <f t="shared" si="204"/>
        <v>15</v>
      </c>
      <c r="R450" s="35" t="str">
        <f t="shared" ca="1" si="203"/>
        <v>6/E</v>
      </c>
      <c r="S450" s="52"/>
    </row>
    <row r="451" spans="1:19" ht="21" customHeight="1" x14ac:dyDescent="0.15">
      <c r="A451" s="34" t="str">
        <f t="shared" ref="A451:A514" ca="1" si="205">R451</f>
        <v>6/E</v>
      </c>
      <c r="B451" s="42">
        <f>V!A451</f>
        <v>27</v>
      </c>
      <c r="C451" s="42">
        <f>V!B451</f>
        <v>724</v>
      </c>
      <c r="D451" s="43" t="str">
        <f>V!D451</f>
        <v>Çift sütunlu aşağı listesi</v>
      </c>
      <c r="E451" s="37"/>
      <c r="F451" s="37"/>
      <c r="G451" s="37"/>
      <c r="H451" s="35"/>
      <c r="I451" s="35"/>
      <c r="J451" s="35"/>
      <c r="K451" s="35"/>
      <c r="L451" s="109"/>
      <c r="M451" s="109"/>
      <c r="N451" s="51"/>
      <c r="O451" s="51"/>
      <c r="P451" s="51"/>
      <c r="Q451" s="46">
        <f t="shared" si="204"/>
        <v>15</v>
      </c>
      <c r="R451" s="35" t="str">
        <f t="shared" ref="R451:R514" ca="1" si="206">INDEX(V$2:V$55,Q451)</f>
        <v>6/E</v>
      </c>
      <c r="S451" s="52"/>
    </row>
    <row r="452" spans="1:19" ht="21" customHeight="1" x14ac:dyDescent="0.15">
      <c r="A452" s="34" t="str">
        <f t="shared" ca="1" si="205"/>
        <v>6/E</v>
      </c>
      <c r="B452" s="42">
        <f>V!A452</f>
        <v>28</v>
      </c>
      <c r="C452" s="42">
        <f>V!B452</f>
        <v>725</v>
      </c>
      <c r="D452" s="43" t="str">
        <f>V!D452</f>
        <v>Çift sütunlu aşağı listesi</v>
      </c>
      <c r="E452" s="37"/>
      <c r="F452" s="37"/>
      <c r="G452" s="37"/>
      <c r="H452" s="35"/>
      <c r="I452" s="35"/>
      <c r="J452" s="35"/>
      <c r="K452" s="35"/>
      <c r="L452" s="109"/>
      <c r="M452" s="109"/>
      <c r="N452" s="51"/>
      <c r="O452" s="51"/>
      <c r="P452" s="51"/>
      <c r="Q452" s="46">
        <f t="shared" ref="Q452:Q515" si="207">IF(B452=B451+1,Q451,Q451+1)</f>
        <v>15</v>
      </c>
      <c r="R452" s="35" t="str">
        <f t="shared" ca="1" si="206"/>
        <v>6/E</v>
      </c>
      <c r="S452" s="52"/>
    </row>
    <row r="453" spans="1:19" ht="21" customHeight="1" x14ac:dyDescent="0.15">
      <c r="A453" s="34" t="str">
        <f t="shared" ca="1" si="205"/>
        <v>6/E</v>
      </c>
      <c r="B453" s="42">
        <f>V!A453</f>
        <v>29</v>
      </c>
      <c r="C453" s="42">
        <f>V!B453</f>
        <v>731</v>
      </c>
      <c r="D453" s="43" t="str">
        <f>V!D453</f>
        <v>Çift sütunlu aşağı listesi</v>
      </c>
      <c r="E453" s="37"/>
      <c r="F453" s="37"/>
      <c r="G453" s="37"/>
      <c r="H453" s="35"/>
      <c r="I453" s="35"/>
      <c r="J453" s="35"/>
      <c r="K453" s="35"/>
      <c r="L453" s="109"/>
      <c r="M453" s="109"/>
      <c r="N453" s="51"/>
      <c r="O453" s="51"/>
      <c r="P453" s="51"/>
      <c r="Q453" s="46">
        <f t="shared" si="207"/>
        <v>15</v>
      </c>
      <c r="R453" s="35" t="str">
        <f t="shared" ca="1" si="206"/>
        <v>6/E</v>
      </c>
      <c r="S453" s="52"/>
    </row>
    <row r="454" spans="1:19" ht="21" customHeight="1" x14ac:dyDescent="0.15">
      <c r="A454" s="34" t="str">
        <f t="shared" ca="1" si="205"/>
        <v>6/E</v>
      </c>
      <c r="B454" s="42">
        <f>V!A454</f>
        <v>30</v>
      </c>
      <c r="C454" s="42">
        <f>V!B454</f>
        <v>734</v>
      </c>
      <c r="D454" s="43" t="str">
        <f>V!D454</f>
        <v>Çift sütunlu aşağı listesi</v>
      </c>
      <c r="E454" s="37"/>
      <c r="F454" s="37"/>
      <c r="G454" s="37"/>
      <c r="H454" s="35"/>
      <c r="I454" s="35"/>
      <c r="J454" s="35"/>
      <c r="K454" s="35"/>
      <c r="L454" s="109"/>
      <c r="M454" s="109"/>
      <c r="N454" s="51"/>
      <c r="O454" s="51"/>
      <c r="P454" s="51"/>
      <c r="Q454" s="46">
        <f t="shared" si="207"/>
        <v>15</v>
      </c>
      <c r="R454" s="35" t="str">
        <f t="shared" ca="1" si="206"/>
        <v>6/E</v>
      </c>
      <c r="S454" s="52"/>
    </row>
    <row r="455" spans="1:19" ht="21" customHeight="1" x14ac:dyDescent="0.15">
      <c r="A455" s="34" t="str">
        <f t="shared" ca="1" si="205"/>
        <v>6/E</v>
      </c>
      <c r="B455" s="42">
        <f>V!A455</f>
        <v>31</v>
      </c>
      <c r="C455" s="42">
        <f>V!B455</f>
        <v>737</v>
      </c>
      <c r="D455" s="43" t="str">
        <f>V!D455</f>
        <v>Çift sütunlu aşağı listesi</v>
      </c>
      <c r="E455" s="37"/>
      <c r="F455" s="37"/>
      <c r="G455" s="37"/>
      <c r="H455" s="35"/>
      <c r="I455" s="35"/>
      <c r="J455" s="35"/>
      <c r="K455" s="35"/>
      <c r="L455" s="109"/>
      <c r="M455" s="109"/>
      <c r="N455" s="51"/>
      <c r="O455" s="51"/>
      <c r="P455" s="51"/>
      <c r="Q455" s="46">
        <f t="shared" si="207"/>
        <v>15</v>
      </c>
      <c r="R455" s="35" t="str">
        <f t="shared" ca="1" si="206"/>
        <v>6/E</v>
      </c>
      <c r="S455" s="52"/>
    </row>
    <row r="456" spans="1:19" ht="21" customHeight="1" x14ac:dyDescent="0.15">
      <c r="A456" s="34" t="str">
        <f t="shared" ca="1" si="205"/>
        <v>6/E</v>
      </c>
      <c r="B456" s="42">
        <f>V!A456</f>
        <v>32</v>
      </c>
      <c r="C456" s="42">
        <f>V!B456</f>
        <v>748</v>
      </c>
      <c r="D456" s="43" t="str">
        <f>V!D456</f>
        <v>Çift sütunlu aşağı listesi</v>
      </c>
      <c r="E456" s="37"/>
      <c r="F456" s="37"/>
      <c r="G456" s="37"/>
      <c r="H456" s="35"/>
      <c r="I456" s="35"/>
      <c r="J456" s="35"/>
      <c r="K456" s="35"/>
      <c r="L456" s="109"/>
      <c r="M456" s="109"/>
      <c r="N456" s="51"/>
      <c r="O456" s="51"/>
      <c r="P456" s="51"/>
      <c r="Q456" s="46">
        <f t="shared" si="207"/>
        <v>15</v>
      </c>
      <c r="R456" s="35" t="str">
        <f t="shared" ca="1" si="206"/>
        <v>6/E</v>
      </c>
      <c r="S456" s="52"/>
    </row>
    <row r="457" spans="1:19" ht="21" customHeight="1" x14ac:dyDescent="0.15">
      <c r="A457" s="34" t="str">
        <f t="shared" ca="1" si="205"/>
        <v>6/E</v>
      </c>
      <c r="B457" s="42">
        <f>V!A457</f>
        <v>33</v>
      </c>
      <c r="C457" s="42">
        <f>V!B457</f>
        <v>752</v>
      </c>
      <c r="D457" s="43" t="str">
        <f>V!D457</f>
        <v>Çift sütunlu aşağı listesi</v>
      </c>
      <c r="E457" s="37"/>
      <c r="F457" s="37"/>
      <c r="G457" s="37"/>
      <c r="H457" s="35"/>
      <c r="I457" s="35"/>
      <c r="J457" s="35"/>
      <c r="K457" s="35"/>
      <c r="L457" s="109"/>
      <c r="M457" s="109"/>
      <c r="N457" s="51"/>
      <c r="O457" s="51"/>
      <c r="P457" s="51"/>
      <c r="Q457" s="46">
        <f t="shared" si="207"/>
        <v>15</v>
      </c>
      <c r="R457" s="35" t="str">
        <f t="shared" ca="1" si="206"/>
        <v>6/E</v>
      </c>
      <c r="S457" s="52"/>
    </row>
    <row r="458" spans="1:19" ht="21" customHeight="1" x14ac:dyDescent="0.15">
      <c r="A458" s="34" t="str">
        <f t="shared" ca="1" si="205"/>
        <v>6/E</v>
      </c>
      <c r="B458" s="42">
        <f>V!A458</f>
        <v>34</v>
      </c>
      <c r="C458" s="42">
        <f>V!B458</f>
        <v>766</v>
      </c>
      <c r="D458" s="43" t="str">
        <f>V!D458</f>
        <v>Çift sütunlu aşağı listesi</v>
      </c>
      <c r="E458" s="37"/>
      <c r="F458" s="37"/>
      <c r="G458" s="37"/>
      <c r="H458" s="35"/>
      <c r="I458" s="35"/>
      <c r="J458" s="35"/>
      <c r="K458" s="35"/>
      <c r="L458" s="109"/>
      <c r="M458" s="109"/>
      <c r="N458" s="51"/>
      <c r="O458" s="51"/>
      <c r="P458" s="51"/>
      <c r="Q458" s="46">
        <f t="shared" si="207"/>
        <v>15</v>
      </c>
      <c r="R458" s="35" t="str">
        <f t="shared" ca="1" si="206"/>
        <v>6/E</v>
      </c>
      <c r="S458" s="52"/>
    </row>
    <row r="459" spans="1:19" ht="21" customHeight="1" x14ac:dyDescent="0.15">
      <c r="A459" s="34" t="str">
        <f t="shared" ca="1" si="205"/>
        <v>6/E</v>
      </c>
      <c r="B459" s="42">
        <f>V!A459</f>
        <v>35</v>
      </c>
      <c r="C459" s="42">
        <f>V!B459</f>
        <v>835</v>
      </c>
      <c r="D459" s="43" t="str">
        <f>V!D459</f>
        <v>Çift sütunlu aşağı listesi</v>
      </c>
      <c r="E459" s="37"/>
      <c r="F459" s="37"/>
      <c r="G459" s="37"/>
      <c r="H459" s="35"/>
      <c r="I459" s="35"/>
      <c r="J459" s="35"/>
      <c r="K459" s="35"/>
      <c r="L459" s="109"/>
      <c r="M459" s="109"/>
      <c r="N459" s="51"/>
      <c r="O459" s="51"/>
      <c r="P459" s="51"/>
      <c r="Q459" s="46">
        <f t="shared" si="207"/>
        <v>15</v>
      </c>
      <c r="R459" s="35" t="str">
        <f t="shared" ca="1" si="206"/>
        <v>6/E</v>
      </c>
      <c r="S459" s="52"/>
    </row>
    <row r="460" spans="1:19" ht="21" customHeight="1" x14ac:dyDescent="0.15">
      <c r="A460" s="34" t="str">
        <f t="shared" ca="1" si="205"/>
        <v>6/E</v>
      </c>
      <c r="B460" s="42">
        <f>V!A460</f>
        <v>36</v>
      </c>
      <c r="C460" s="42">
        <f>V!B460</f>
        <v>894</v>
      </c>
      <c r="D460" s="43" t="str">
        <f>V!D460</f>
        <v>Çift sütunlu aşağı listesi</v>
      </c>
      <c r="E460" s="37"/>
      <c r="F460" s="37"/>
      <c r="G460" s="37"/>
      <c r="H460" s="35"/>
      <c r="I460" s="35"/>
      <c r="J460" s="35"/>
      <c r="K460" s="35"/>
      <c r="L460" s="109"/>
      <c r="M460" s="109"/>
      <c r="N460" s="51"/>
      <c r="O460" s="51"/>
      <c r="P460" s="51"/>
      <c r="Q460" s="46">
        <f t="shared" si="207"/>
        <v>15</v>
      </c>
      <c r="R460" s="35" t="str">
        <f t="shared" ca="1" si="206"/>
        <v>6/E</v>
      </c>
      <c r="S460" s="52"/>
    </row>
    <row r="461" spans="1:19" ht="21" customHeight="1" x14ac:dyDescent="0.15">
      <c r="A461" s="34" t="str">
        <f t="shared" ca="1" si="205"/>
        <v>6/F</v>
      </c>
      <c r="B461" s="42">
        <f>V!A461</f>
        <v>1</v>
      </c>
      <c r="C461" s="42">
        <f>V!B461</f>
        <v>43</v>
      </c>
      <c r="D461" s="43" t="str">
        <f>V!D461</f>
        <v>Çift sütunlu aşağı listesi</v>
      </c>
      <c r="E461" s="37"/>
      <c r="F461" s="37"/>
      <c r="G461" s="37"/>
      <c r="H461" s="35"/>
      <c r="I461" s="35"/>
      <c r="J461" s="35"/>
      <c r="K461" s="35"/>
      <c r="L461" s="109"/>
      <c r="M461" s="109"/>
      <c r="N461" s="51"/>
      <c r="O461" s="51"/>
      <c r="P461" s="51"/>
      <c r="Q461" s="46">
        <f t="shared" si="207"/>
        <v>16</v>
      </c>
      <c r="R461" s="35" t="str">
        <f t="shared" ca="1" si="206"/>
        <v>6/F</v>
      </c>
      <c r="S461" s="52"/>
    </row>
    <row r="462" spans="1:19" ht="21" customHeight="1" x14ac:dyDescent="0.15">
      <c r="A462" s="34" t="str">
        <f t="shared" ca="1" si="205"/>
        <v>6/F</v>
      </c>
      <c r="B462" s="42">
        <f>V!A462</f>
        <v>2</v>
      </c>
      <c r="C462" s="42">
        <f>V!B462</f>
        <v>53</v>
      </c>
      <c r="D462" s="43" t="str">
        <f>V!D462</f>
        <v>Çift sütunlu aşağı listesi</v>
      </c>
      <c r="E462" s="37"/>
      <c r="F462" s="37"/>
      <c r="G462" s="37"/>
      <c r="H462" s="35"/>
      <c r="I462" s="35"/>
      <c r="J462" s="35"/>
      <c r="K462" s="35"/>
      <c r="L462" s="109"/>
      <c r="M462" s="109"/>
      <c r="N462" s="51"/>
      <c r="O462" s="51"/>
      <c r="P462" s="51"/>
      <c r="Q462" s="46">
        <f t="shared" si="207"/>
        <v>16</v>
      </c>
      <c r="R462" s="35" t="str">
        <f t="shared" ca="1" si="206"/>
        <v>6/F</v>
      </c>
      <c r="S462" s="52"/>
    </row>
    <row r="463" spans="1:19" ht="21" customHeight="1" x14ac:dyDescent="0.15">
      <c r="A463" s="34" t="str">
        <f t="shared" ca="1" si="205"/>
        <v>6/F</v>
      </c>
      <c r="B463" s="42">
        <f>V!A463</f>
        <v>3</v>
      </c>
      <c r="C463" s="42">
        <f>V!B463</f>
        <v>55</v>
      </c>
      <c r="D463" s="43" t="str">
        <f>V!D463</f>
        <v>Çift sütunlu aşağı listesi</v>
      </c>
      <c r="E463" s="37"/>
      <c r="F463" s="37"/>
      <c r="G463" s="37"/>
      <c r="H463" s="35"/>
      <c r="I463" s="35"/>
      <c r="J463" s="35"/>
      <c r="K463" s="35"/>
      <c r="L463" s="109"/>
      <c r="M463" s="109"/>
      <c r="N463" s="51"/>
      <c r="O463" s="51"/>
      <c r="P463" s="51"/>
      <c r="Q463" s="46">
        <f t="shared" si="207"/>
        <v>16</v>
      </c>
      <c r="R463" s="35" t="str">
        <f t="shared" ca="1" si="206"/>
        <v>6/F</v>
      </c>
      <c r="S463" s="52"/>
    </row>
    <row r="464" spans="1:19" ht="21" customHeight="1" x14ac:dyDescent="0.15">
      <c r="A464" s="34" t="str">
        <f t="shared" ca="1" si="205"/>
        <v>6/F</v>
      </c>
      <c r="B464" s="42">
        <f>V!A464</f>
        <v>4</v>
      </c>
      <c r="C464" s="42">
        <f>V!B464</f>
        <v>86</v>
      </c>
      <c r="D464" s="43" t="str">
        <f>V!D464</f>
        <v>Çift sütunlu aşağı listesi</v>
      </c>
      <c r="E464" s="37"/>
      <c r="F464" s="37"/>
      <c r="G464" s="37"/>
      <c r="H464" s="35"/>
      <c r="I464" s="35"/>
      <c r="J464" s="35"/>
      <c r="K464" s="35"/>
      <c r="L464" s="109"/>
      <c r="M464" s="109"/>
      <c r="N464" s="51"/>
      <c r="O464" s="51"/>
      <c r="P464" s="51"/>
      <c r="Q464" s="46">
        <f t="shared" si="207"/>
        <v>16</v>
      </c>
      <c r="R464" s="35" t="str">
        <f t="shared" ca="1" si="206"/>
        <v>6/F</v>
      </c>
      <c r="S464" s="52"/>
    </row>
    <row r="465" spans="1:19" ht="21" customHeight="1" x14ac:dyDescent="0.15">
      <c r="A465" s="34" t="str">
        <f t="shared" ca="1" si="205"/>
        <v>6/F</v>
      </c>
      <c r="B465" s="42">
        <f>V!A465</f>
        <v>5</v>
      </c>
      <c r="C465" s="42">
        <f>V!B465</f>
        <v>90</v>
      </c>
      <c r="D465" s="43" t="str">
        <f>V!D465</f>
        <v>Çift sütunlu aşağı listesi</v>
      </c>
      <c r="E465" s="37"/>
      <c r="F465" s="37"/>
      <c r="G465" s="37"/>
      <c r="H465" s="35"/>
      <c r="I465" s="35"/>
      <c r="J465" s="35"/>
      <c r="K465" s="35"/>
      <c r="L465" s="109"/>
      <c r="M465" s="109"/>
      <c r="N465" s="51"/>
      <c r="O465" s="51"/>
      <c r="P465" s="51"/>
      <c r="Q465" s="46">
        <f t="shared" si="207"/>
        <v>16</v>
      </c>
      <c r="R465" s="35" t="str">
        <f t="shared" ca="1" si="206"/>
        <v>6/F</v>
      </c>
      <c r="S465" s="52"/>
    </row>
    <row r="466" spans="1:19" ht="21" customHeight="1" x14ac:dyDescent="0.15">
      <c r="A466" s="34" t="str">
        <f t="shared" ca="1" si="205"/>
        <v>6/F</v>
      </c>
      <c r="B466" s="42">
        <f>V!A466</f>
        <v>6</v>
      </c>
      <c r="C466" s="42">
        <f>V!B466</f>
        <v>94</v>
      </c>
      <c r="D466" s="43" t="str">
        <f>V!D466</f>
        <v>Çift sütunlu aşağı listesi</v>
      </c>
      <c r="E466" s="37"/>
      <c r="F466" s="37"/>
      <c r="G466" s="37"/>
      <c r="H466" s="35"/>
      <c r="I466" s="35"/>
      <c r="J466" s="35"/>
      <c r="K466" s="35"/>
      <c r="L466" s="109"/>
      <c r="M466" s="109"/>
      <c r="N466" s="51"/>
      <c r="O466" s="51"/>
      <c r="P466" s="51"/>
      <c r="Q466" s="46">
        <f t="shared" si="207"/>
        <v>16</v>
      </c>
      <c r="R466" s="35" t="str">
        <f t="shared" ca="1" si="206"/>
        <v>6/F</v>
      </c>
      <c r="S466" s="52"/>
    </row>
    <row r="467" spans="1:19" ht="21" customHeight="1" x14ac:dyDescent="0.15">
      <c r="A467" s="34" t="str">
        <f t="shared" ca="1" si="205"/>
        <v>6/F</v>
      </c>
      <c r="B467" s="42">
        <f>V!A467</f>
        <v>7</v>
      </c>
      <c r="C467" s="42">
        <f>V!B467</f>
        <v>95</v>
      </c>
      <c r="D467" s="43" t="str">
        <f>V!D467</f>
        <v>Çift sütunlu aşağı listesi</v>
      </c>
      <c r="E467" s="37"/>
      <c r="F467" s="37"/>
      <c r="G467" s="37"/>
      <c r="H467" s="35"/>
      <c r="I467" s="35"/>
      <c r="J467" s="35"/>
      <c r="K467" s="35"/>
      <c r="L467" s="109"/>
      <c r="M467" s="109"/>
      <c r="N467" s="51"/>
      <c r="O467" s="51"/>
      <c r="P467" s="51"/>
      <c r="Q467" s="46">
        <f t="shared" si="207"/>
        <v>16</v>
      </c>
      <c r="R467" s="35" t="str">
        <f t="shared" ca="1" si="206"/>
        <v>6/F</v>
      </c>
      <c r="S467" s="52"/>
    </row>
    <row r="468" spans="1:19" ht="21" customHeight="1" x14ac:dyDescent="0.15">
      <c r="A468" s="34" t="str">
        <f t="shared" ca="1" si="205"/>
        <v>6/F</v>
      </c>
      <c r="B468" s="42">
        <f>V!A468</f>
        <v>8</v>
      </c>
      <c r="C468" s="42">
        <f>V!B468</f>
        <v>118</v>
      </c>
      <c r="D468" s="43" t="str">
        <f>V!D468</f>
        <v>Çift sütunlu aşağı listesi</v>
      </c>
      <c r="E468" s="37"/>
      <c r="F468" s="37"/>
      <c r="G468" s="37"/>
      <c r="H468" s="35"/>
      <c r="I468" s="35"/>
      <c r="J468" s="35"/>
      <c r="K468" s="35"/>
      <c r="L468" s="109"/>
      <c r="M468" s="109"/>
      <c r="N468" s="51"/>
      <c r="O468" s="51"/>
      <c r="P468" s="51"/>
      <c r="Q468" s="46">
        <f t="shared" si="207"/>
        <v>16</v>
      </c>
      <c r="R468" s="35" t="str">
        <f t="shared" ca="1" si="206"/>
        <v>6/F</v>
      </c>
      <c r="S468" s="52"/>
    </row>
    <row r="469" spans="1:19" ht="21" customHeight="1" x14ac:dyDescent="0.15">
      <c r="A469" s="34" t="str">
        <f t="shared" ca="1" si="205"/>
        <v>6/F</v>
      </c>
      <c r="B469" s="42">
        <f>V!A469</f>
        <v>9</v>
      </c>
      <c r="C469" s="42">
        <f>V!B469</f>
        <v>187</v>
      </c>
      <c r="D469" s="43" t="str">
        <f>V!D469</f>
        <v>Çift sütunlu aşağı listesi</v>
      </c>
      <c r="E469" s="37"/>
      <c r="F469" s="37"/>
      <c r="G469" s="37"/>
      <c r="H469" s="35"/>
      <c r="I469" s="35"/>
      <c r="J469" s="35"/>
      <c r="K469" s="35"/>
      <c r="L469" s="109"/>
      <c r="M469" s="109"/>
      <c r="N469" s="51"/>
      <c r="O469" s="51"/>
      <c r="P469" s="51"/>
      <c r="Q469" s="46">
        <f t="shared" si="207"/>
        <v>16</v>
      </c>
      <c r="R469" s="35" t="str">
        <f t="shared" ca="1" si="206"/>
        <v>6/F</v>
      </c>
      <c r="S469" s="52"/>
    </row>
    <row r="470" spans="1:19" ht="21" customHeight="1" x14ac:dyDescent="0.15">
      <c r="A470" s="34" t="str">
        <f t="shared" ca="1" si="205"/>
        <v>6/F</v>
      </c>
      <c r="B470" s="42">
        <f>V!A470</f>
        <v>10</v>
      </c>
      <c r="C470" s="42">
        <f>V!B470</f>
        <v>209</v>
      </c>
      <c r="D470" s="43" t="str">
        <f>V!D470</f>
        <v>Çift sütunlu aşağı listesi</v>
      </c>
      <c r="E470" s="37"/>
      <c r="F470" s="37"/>
      <c r="G470" s="37"/>
      <c r="H470" s="35"/>
      <c r="I470" s="35"/>
      <c r="J470" s="35"/>
      <c r="K470" s="35"/>
      <c r="L470" s="109"/>
      <c r="M470" s="109"/>
      <c r="N470" s="51"/>
      <c r="O470" s="51"/>
      <c r="P470" s="51"/>
      <c r="Q470" s="46">
        <f t="shared" si="207"/>
        <v>16</v>
      </c>
      <c r="R470" s="35" t="str">
        <f t="shared" ca="1" si="206"/>
        <v>6/F</v>
      </c>
      <c r="S470" s="52"/>
    </row>
    <row r="471" spans="1:19" ht="21" customHeight="1" x14ac:dyDescent="0.15">
      <c r="A471" s="34" t="str">
        <f t="shared" ca="1" si="205"/>
        <v>6/F</v>
      </c>
      <c r="B471" s="42">
        <f>V!A471</f>
        <v>11</v>
      </c>
      <c r="C471" s="42">
        <f>V!B471</f>
        <v>212</v>
      </c>
      <c r="D471" s="43" t="str">
        <f>V!D471</f>
        <v>Çift sütunlu aşağı listesi</v>
      </c>
      <c r="E471" s="37"/>
      <c r="F471" s="37"/>
      <c r="G471" s="37"/>
      <c r="H471" s="35"/>
      <c r="I471" s="35"/>
      <c r="J471" s="35"/>
      <c r="K471" s="35"/>
      <c r="L471" s="109"/>
      <c r="M471" s="109"/>
      <c r="N471" s="51"/>
      <c r="O471" s="51"/>
      <c r="P471" s="51"/>
      <c r="Q471" s="46">
        <f t="shared" si="207"/>
        <v>16</v>
      </c>
      <c r="R471" s="35" t="str">
        <f t="shared" ca="1" si="206"/>
        <v>6/F</v>
      </c>
      <c r="S471" s="52"/>
    </row>
    <row r="472" spans="1:19" ht="21" customHeight="1" x14ac:dyDescent="0.15">
      <c r="A472" s="34" t="str">
        <f t="shared" ca="1" si="205"/>
        <v>6/F</v>
      </c>
      <c r="B472" s="42">
        <f>V!A472</f>
        <v>12</v>
      </c>
      <c r="C472" s="42">
        <f>V!B472</f>
        <v>223</v>
      </c>
      <c r="D472" s="43" t="str">
        <f>V!D472</f>
        <v>Çift sütunlu aşağı listesi</v>
      </c>
      <c r="E472" s="37"/>
      <c r="F472" s="37"/>
      <c r="G472" s="37"/>
      <c r="H472" s="35"/>
      <c r="I472" s="35"/>
      <c r="J472" s="35"/>
      <c r="K472" s="35"/>
      <c r="L472" s="109"/>
      <c r="M472" s="109"/>
      <c r="N472" s="51"/>
      <c r="O472" s="51"/>
      <c r="P472" s="51"/>
      <c r="Q472" s="46">
        <f t="shared" si="207"/>
        <v>16</v>
      </c>
      <c r="R472" s="35" t="str">
        <f t="shared" ca="1" si="206"/>
        <v>6/F</v>
      </c>
      <c r="S472" s="52"/>
    </row>
    <row r="473" spans="1:19" ht="21" customHeight="1" x14ac:dyDescent="0.15">
      <c r="A473" s="34" t="str">
        <f t="shared" ca="1" si="205"/>
        <v>6/F</v>
      </c>
      <c r="B473" s="42">
        <f>V!A473</f>
        <v>13</v>
      </c>
      <c r="C473" s="42">
        <f>V!B473</f>
        <v>258</v>
      </c>
      <c r="D473" s="43" t="str">
        <f>V!D473</f>
        <v>Çift sütunlu aşağı listesi</v>
      </c>
      <c r="E473" s="37"/>
      <c r="F473" s="37"/>
      <c r="G473" s="37"/>
      <c r="H473" s="35"/>
      <c r="I473" s="35"/>
      <c r="J473" s="35"/>
      <c r="K473" s="35"/>
      <c r="L473" s="109"/>
      <c r="M473" s="109"/>
      <c r="N473" s="51"/>
      <c r="O473" s="51"/>
      <c r="P473" s="51"/>
      <c r="Q473" s="46">
        <f t="shared" si="207"/>
        <v>16</v>
      </c>
      <c r="R473" s="35" t="str">
        <f t="shared" ca="1" si="206"/>
        <v>6/F</v>
      </c>
      <c r="S473" s="52"/>
    </row>
    <row r="474" spans="1:19" ht="21" customHeight="1" x14ac:dyDescent="0.15">
      <c r="A474" s="34" t="str">
        <f t="shared" ca="1" si="205"/>
        <v>6/F</v>
      </c>
      <c r="B474" s="42">
        <f>V!A474</f>
        <v>14</v>
      </c>
      <c r="C474" s="42">
        <f>V!B474</f>
        <v>287</v>
      </c>
      <c r="D474" s="43" t="str">
        <f>V!D474</f>
        <v>Çift sütunlu aşağı listesi</v>
      </c>
      <c r="E474" s="37"/>
      <c r="F474" s="37"/>
      <c r="G474" s="37"/>
      <c r="H474" s="35"/>
      <c r="I474" s="35"/>
      <c r="J474" s="35"/>
      <c r="K474" s="35"/>
      <c r="L474" s="109"/>
      <c r="M474" s="109"/>
      <c r="N474" s="51"/>
      <c r="O474" s="51"/>
      <c r="P474" s="51"/>
      <c r="Q474" s="46">
        <f t="shared" si="207"/>
        <v>16</v>
      </c>
      <c r="R474" s="35" t="str">
        <f t="shared" ca="1" si="206"/>
        <v>6/F</v>
      </c>
      <c r="S474" s="52"/>
    </row>
    <row r="475" spans="1:19" ht="21" customHeight="1" x14ac:dyDescent="0.15">
      <c r="A475" s="34" t="str">
        <f t="shared" ca="1" si="205"/>
        <v>6/F</v>
      </c>
      <c r="B475" s="42">
        <f>V!A475</f>
        <v>15</v>
      </c>
      <c r="C475" s="42">
        <f>V!B475</f>
        <v>302</v>
      </c>
      <c r="D475" s="43" t="str">
        <f>V!D475</f>
        <v>Çift sütunlu aşağı listesi</v>
      </c>
      <c r="E475" s="37"/>
      <c r="F475" s="37"/>
      <c r="G475" s="37"/>
      <c r="H475" s="35"/>
      <c r="I475" s="35"/>
      <c r="J475" s="35"/>
      <c r="K475" s="35"/>
      <c r="L475" s="109"/>
      <c r="M475" s="109"/>
      <c r="N475" s="51"/>
      <c r="O475" s="51"/>
      <c r="P475" s="51"/>
      <c r="Q475" s="46">
        <f t="shared" si="207"/>
        <v>16</v>
      </c>
      <c r="R475" s="35" t="str">
        <f t="shared" ca="1" si="206"/>
        <v>6/F</v>
      </c>
      <c r="S475" s="52"/>
    </row>
    <row r="476" spans="1:19" ht="21" customHeight="1" x14ac:dyDescent="0.15">
      <c r="A476" s="34" t="str">
        <f t="shared" ca="1" si="205"/>
        <v>6/F</v>
      </c>
      <c r="B476" s="42">
        <f>V!A476</f>
        <v>16</v>
      </c>
      <c r="C476" s="42">
        <f>V!B476</f>
        <v>348</v>
      </c>
      <c r="D476" s="43" t="str">
        <f>V!D476</f>
        <v>Çift sütunlu aşağı listesi</v>
      </c>
      <c r="E476" s="37"/>
      <c r="F476" s="37"/>
      <c r="G476" s="37"/>
      <c r="H476" s="35"/>
      <c r="I476" s="35"/>
      <c r="J476" s="35"/>
      <c r="K476" s="35"/>
      <c r="L476" s="109"/>
      <c r="M476" s="109"/>
      <c r="N476" s="51"/>
      <c r="O476" s="51"/>
      <c r="P476" s="51"/>
      <c r="Q476" s="46">
        <f t="shared" si="207"/>
        <v>16</v>
      </c>
      <c r="R476" s="35" t="str">
        <f t="shared" ca="1" si="206"/>
        <v>6/F</v>
      </c>
      <c r="S476" s="52"/>
    </row>
    <row r="477" spans="1:19" ht="21" customHeight="1" x14ac:dyDescent="0.15">
      <c r="A477" s="34" t="str">
        <f t="shared" ca="1" si="205"/>
        <v>6/F</v>
      </c>
      <c r="B477" s="42">
        <f>V!A477</f>
        <v>17</v>
      </c>
      <c r="C477" s="42">
        <f>V!B477</f>
        <v>359</v>
      </c>
      <c r="D477" s="43" t="str">
        <f>V!D477</f>
        <v>Çift sütunlu aşağı listesi</v>
      </c>
      <c r="E477" s="37"/>
      <c r="F477" s="37"/>
      <c r="G477" s="37"/>
      <c r="H477" s="35"/>
      <c r="I477" s="35"/>
      <c r="J477" s="35"/>
      <c r="K477" s="35"/>
      <c r="L477" s="109"/>
      <c r="M477" s="109"/>
      <c r="N477" s="51"/>
      <c r="O477" s="51"/>
      <c r="P477" s="51"/>
      <c r="Q477" s="46">
        <f t="shared" si="207"/>
        <v>16</v>
      </c>
      <c r="R477" s="35" t="str">
        <f t="shared" ca="1" si="206"/>
        <v>6/F</v>
      </c>
      <c r="S477" s="52"/>
    </row>
    <row r="478" spans="1:19" ht="21" customHeight="1" x14ac:dyDescent="0.15">
      <c r="A478" s="34" t="str">
        <f t="shared" ca="1" si="205"/>
        <v>6/F</v>
      </c>
      <c r="B478" s="42">
        <f>V!A478</f>
        <v>18</v>
      </c>
      <c r="C478" s="42">
        <f>V!B478</f>
        <v>360</v>
      </c>
      <c r="D478" s="43" t="str">
        <f>V!D478</f>
        <v>Çift sütunlu aşağı listesi</v>
      </c>
      <c r="E478" s="37"/>
      <c r="F478" s="37"/>
      <c r="G478" s="37"/>
      <c r="H478" s="35"/>
      <c r="I478" s="35"/>
      <c r="J478" s="35"/>
      <c r="K478" s="35"/>
      <c r="L478" s="109"/>
      <c r="M478" s="109"/>
      <c r="N478" s="51"/>
      <c r="O478" s="51"/>
      <c r="P478" s="51"/>
      <c r="Q478" s="46">
        <f t="shared" si="207"/>
        <v>16</v>
      </c>
      <c r="R478" s="35" t="str">
        <f t="shared" ca="1" si="206"/>
        <v>6/F</v>
      </c>
      <c r="S478" s="52"/>
    </row>
    <row r="479" spans="1:19" ht="21" customHeight="1" x14ac:dyDescent="0.15">
      <c r="A479" s="34" t="str">
        <f t="shared" ca="1" si="205"/>
        <v>6/F</v>
      </c>
      <c r="B479" s="42">
        <f>V!A479</f>
        <v>19</v>
      </c>
      <c r="C479" s="42">
        <f>V!B479</f>
        <v>361</v>
      </c>
      <c r="D479" s="43" t="str">
        <f>V!D479</f>
        <v>Çift sütunlu aşağı listesi</v>
      </c>
      <c r="E479" s="37"/>
      <c r="F479" s="37"/>
      <c r="G479" s="37"/>
      <c r="H479" s="35"/>
      <c r="I479" s="35"/>
      <c r="J479" s="35"/>
      <c r="K479" s="35"/>
      <c r="L479" s="109"/>
      <c r="M479" s="109"/>
      <c r="N479" s="51"/>
      <c r="O479" s="51"/>
      <c r="P479" s="51"/>
      <c r="Q479" s="46">
        <f t="shared" si="207"/>
        <v>16</v>
      </c>
      <c r="R479" s="35" t="str">
        <f t="shared" ca="1" si="206"/>
        <v>6/F</v>
      </c>
      <c r="S479" s="52"/>
    </row>
    <row r="480" spans="1:19" ht="21" customHeight="1" x14ac:dyDescent="0.15">
      <c r="A480" s="34" t="str">
        <f t="shared" ca="1" si="205"/>
        <v>6/F</v>
      </c>
      <c r="B480" s="42">
        <f>V!A480</f>
        <v>20</v>
      </c>
      <c r="C480" s="42">
        <f>V!B480</f>
        <v>366</v>
      </c>
      <c r="D480" s="43" t="str">
        <f>V!D480</f>
        <v>Çift sütunlu aşağı listesi</v>
      </c>
      <c r="E480" s="37"/>
      <c r="F480" s="37"/>
      <c r="G480" s="37"/>
      <c r="H480" s="35"/>
      <c r="I480" s="35"/>
      <c r="J480" s="35"/>
      <c r="K480" s="35"/>
      <c r="L480" s="109"/>
      <c r="M480" s="109"/>
      <c r="N480" s="51"/>
      <c r="O480" s="51"/>
      <c r="P480" s="51"/>
      <c r="Q480" s="46">
        <f t="shared" si="207"/>
        <v>16</v>
      </c>
      <c r="R480" s="35" t="str">
        <f t="shared" ca="1" si="206"/>
        <v>6/F</v>
      </c>
      <c r="S480" s="52"/>
    </row>
    <row r="481" spans="1:19" ht="21" customHeight="1" x14ac:dyDescent="0.15">
      <c r="A481" s="34" t="str">
        <f t="shared" ca="1" si="205"/>
        <v>6/F</v>
      </c>
      <c r="B481" s="42">
        <f>V!A481</f>
        <v>21</v>
      </c>
      <c r="C481" s="42">
        <f>V!B481</f>
        <v>388</v>
      </c>
      <c r="D481" s="43" t="str">
        <f>V!D481</f>
        <v>Çift sütunlu aşağı listesi</v>
      </c>
      <c r="E481" s="37"/>
      <c r="F481" s="37"/>
      <c r="G481" s="37"/>
      <c r="H481" s="35"/>
      <c r="I481" s="35"/>
      <c r="J481" s="35"/>
      <c r="K481" s="35"/>
      <c r="L481" s="109"/>
      <c r="M481" s="109"/>
      <c r="N481" s="51"/>
      <c r="O481" s="51"/>
      <c r="P481" s="51"/>
      <c r="Q481" s="46">
        <f t="shared" si="207"/>
        <v>16</v>
      </c>
      <c r="R481" s="35" t="str">
        <f t="shared" ca="1" si="206"/>
        <v>6/F</v>
      </c>
      <c r="S481" s="52"/>
    </row>
    <row r="482" spans="1:19" ht="21" customHeight="1" x14ac:dyDescent="0.15">
      <c r="A482" s="34" t="str">
        <f t="shared" ca="1" si="205"/>
        <v>6/F</v>
      </c>
      <c r="B482" s="42">
        <f>V!A482</f>
        <v>22</v>
      </c>
      <c r="C482" s="42">
        <f>V!B482</f>
        <v>419</v>
      </c>
      <c r="D482" s="43" t="str">
        <f>V!D482</f>
        <v>Çift sütunlu aşağı listesi</v>
      </c>
      <c r="E482" s="37"/>
      <c r="F482" s="37"/>
      <c r="G482" s="37"/>
      <c r="H482" s="35"/>
      <c r="I482" s="35"/>
      <c r="J482" s="35"/>
      <c r="K482" s="35"/>
      <c r="L482" s="109"/>
      <c r="M482" s="109"/>
      <c r="N482" s="51"/>
      <c r="O482" s="51"/>
      <c r="P482" s="51"/>
      <c r="Q482" s="46">
        <f t="shared" si="207"/>
        <v>16</v>
      </c>
      <c r="R482" s="35" t="str">
        <f t="shared" ca="1" si="206"/>
        <v>6/F</v>
      </c>
      <c r="S482" s="52"/>
    </row>
    <row r="483" spans="1:19" ht="21" customHeight="1" x14ac:dyDescent="0.15">
      <c r="A483" s="34" t="str">
        <f t="shared" ca="1" si="205"/>
        <v>6/F</v>
      </c>
      <c r="B483" s="42">
        <f>V!A483</f>
        <v>23</v>
      </c>
      <c r="C483" s="42">
        <f>V!B483</f>
        <v>462</v>
      </c>
      <c r="D483" s="43" t="str">
        <f>V!D483</f>
        <v>Çift sütunlu aşağı listesi</v>
      </c>
      <c r="E483" s="37"/>
      <c r="F483" s="37"/>
      <c r="G483" s="37"/>
      <c r="H483" s="35"/>
      <c r="I483" s="35"/>
      <c r="J483" s="35"/>
      <c r="K483" s="35"/>
      <c r="L483" s="109"/>
      <c r="M483" s="109"/>
      <c r="N483" s="51"/>
      <c r="O483" s="51"/>
      <c r="P483" s="51"/>
      <c r="Q483" s="46">
        <f t="shared" si="207"/>
        <v>16</v>
      </c>
      <c r="R483" s="35" t="str">
        <f t="shared" ca="1" si="206"/>
        <v>6/F</v>
      </c>
      <c r="S483" s="52"/>
    </row>
    <row r="484" spans="1:19" ht="21" customHeight="1" x14ac:dyDescent="0.15">
      <c r="A484" s="34" t="str">
        <f t="shared" ca="1" si="205"/>
        <v>6/F</v>
      </c>
      <c r="B484" s="42">
        <f>V!A484</f>
        <v>24</v>
      </c>
      <c r="C484" s="42">
        <f>V!B484</f>
        <v>495</v>
      </c>
      <c r="D484" s="43" t="str">
        <f>V!D484</f>
        <v>Çift sütunlu aşağı listesi</v>
      </c>
      <c r="E484" s="37"/>
      <c r="F484" s="37"/>
      <c r="G484" s="37"/>
      <c r="H484" s="35"/>
      <c r="I484" s="35"/>
      <c r="J484" s="35"/>
      <c r="K484" s="35"/>
      <c r="L484" s="109"/>
      <c r="M484" s="109"/>
      <c r="N484" s="51"/>
      <c r="O484" s="51"/>
      <c r="P484" s="51"/>
      <c r="Q484" s="46">
        <f t="shared" si="207"/>
        <v>16</v>
      </c>
      <c r="R484" s="35" t="str">
        <f t="shared" ca="1" si="206"/>
        <v>6/F</v>
      </c>
      <c r="S484" s="52"/>
    </row>
    <row r="485" spans="1:19" ht="21" customHeight="1" x14ac:dyDescent="0.15">
      <c r="A485" s="34" t="str">
        <f t="shared" ca="1" si="205"/>
        <v>6/F</v>
      </c>
      <c r="B485" s="42">
        <f>V!A485</f>
        <v>25</v>
      </c>
      <c r="C485" s="42">
        <f>V!B485</f>
        <v>511</v>
      </c>
      <c r="D485" s="43" t="str">
        <f>V!D485</f>
        <v>Çift sütunlu aşağı listesi</v>
      </c>
      <c r="E485" s="37"/>
      <c r="F485" s="37"/>
      <c r="G485" s="37"/>
      <c r="H485" s="35"/>
      <c r="I485" s="35"/>
      <c r="J485" s="35"/>
      <c r="K485" s="35"/>
      <c r="L485" s="109"/>
      <c r="M485" s="109"/>
      <c r="N485" s="51"/>
      <c r="O485" s="51"/>
      <c r="P485" s="51"/>
      <c r="Q485" s="46">
        <f t="shared" si="207"/>
        <v>16</v>
      </c>
      <c r="R485" s="35" t="str">
        <f t="shared" ca="1" si="206"/>
        <v>6/F</v>
      </c>
      <c r="S485" s="52"/>
    </row>
    <row r="486" spans="1:19" ht="21" customHeight="1" x14ac:dyDescent="0.15">
      <c r="A486" s="34" t="str">
        <f t="shared" ca="1" si="205"/>
        <v>6/F</v>
      </c>
      <c r="B486" s="42">
        <f>V!A486</f>
        <v>26</v>
      </c>
      <c r="C486" s="42">
        <f>V!B486</f>
        <v>513</v>
      </c>
      <c r="D486" s="43" t="str">
        <f>V!D486</f>
        <v>Çift sütunlu aşağı listesi</v>
      </c>
      <c r="E486" s="37"/>
      <c r="F486" s="37"/>
      <c r="G486" s="37"/>
      <c r="H486" s="35"/>
      <c r="I486" s="35"/>
      <c r="J486" s="35"/>
      <c r="K486" s="35"/>
      <c r="L486" s="109"/>
      <c r="M486" s="109"/>
      <c r="N486" s="51"/>
      <c r="O486" s="51"/>
      <c r="P486" s="51"/>
      <c r="Q486" s="46">
        <f t="shared" si="207"/>
        <v>16</v>
      </c>
      <c r="R486" s="35" t="str">
        <f t="shared" ca="1" si="206"/>
        <v>6/F</v>
      </c>
      <c r="S486" s="52"/>
    </row>
    <row r="487" spans="1:19" ht="21" customHeight="1" x14ac:dyDescent="0.15">
      <c r="A487" s="34" t="str">
        <f t="shared" ca="1" si="205"/>
        <v>6/F</v>
      </c>
      <c r="B487" s="42">
        <f>V!A487</f>
        <v>27</v>
      </c>
      <c r="C487" s="42">
        <f>V!B487</f>
        <v>551</v>
      </c>
      <c r="D487" s="43" t="str">
        <f>V!D487</f>
        <v>Çift sütunlu aşağı listesi</v>
      </c>
      <c r="E487" s="37"/>
      <c r="F487" s="37"/>
      <c r="G487" s="37"/>
      <c r="H487" s="35"/>
      <c r="I487" s="35"/>
      <c r="J487" s="35"/>
      <c r="K487" s="35"/>
      <c r="L487" s="109"/>
      <c r="M487" s="109"/>
      <c r="N487" s="51"/>
      <c r="O487" s="51"/>
      <c r="P487" s="51"/>
      <c r="Q487" s="46">
        <f t="shared" si="207"/>
        <v>16</v>
      </c>
      <c r="R487" s="35" t="str">
        <f t="shared" ca="1" si="206"/>
        <v>6/F</v>
      </c>
      <c r="S487" s="52"/>
    </row>
    <row r="488" spans="1:19" ht="21" customHeight="1" x14ac:dyDescent="0.15">
      <c r="A488" s="34" t="str">
        <f t="shared" ca="1" si="205"/>
        <v>6/F</v>
      </c>
      <c r="B488" s="42">
        <f>V!A488</f>
        <v>28</v>
      </c>
      <c r="C488" s="42">
        <f>V!B488</f>
        <v>586</v>
      </c>
      <c r="D488" s="43" t="str">
        <f>V!D488</f>
        <v>Çift sütunlu aşağı listesi</v>
      </c>
      <c r="E488" s="37"/>
      <c r="F488" s="37"/>
      <c r="G488" s="37"/>
      <c r="H488" s="35"/>
      <c r="I488" s="35"/>
      <c r="J488" s="35"/>
      <c r="K488" s="35"/>
      <c r="L488" s="109"/>
      <c r="M488" s="109"/>
      <c r="N488" s="51"/>
      <c r="O488" s="51"/>
      <c r="P488" s="51"/>
      <c r="Q488" s="46">
        <f t="shared" si="207"/>
        <v>16</v>
      </c>
      <c r="R488" s="35" t="str">
        <f t="shared" ca="1" si="206"/>
        <v>6/F</v>
      </c>
      <c r="S488" s="52"/>
    </row>
    <row r="489" spans="1:19" ht="21" customHeight="1" x14ac:dyDescent="0.15">
      <c r="A489" s="34" t="str">
        <f t="shared" ca="1" si="205"/>
        <v>6/F</v>
      </c>
      <c r="B489" s="42">
        <f>V!A489</f>
        <v>29</v>
      </c>
      <c r="C489" s="42">
        <f>V!B489</f>
        <v>591</v>
      </c>
      <c r="D489" s="43" t="str">
        <f>V!D489</f>
        <v>Çift sütunlu aşağı listesi</v>
      </c>
      <c r="E489" s="37"/>
      <c r="F489" s="37"/>
      <c r="G489" s="37"/>
      <c r="H489" s="35"/>
      <c r="I489" s="35"/>
      <c r="J489" s="35"/>
      <c r="K489" s="35"/>
      <c r="L489" s="109"/>
      <c r="M489" s="109"/>
      <c r="N489" s="51"/>
      <c r="O489" s="51"/>
      <c r="P489" s="51"/>
      <c r="Q489" s="46">
        <f t="shared" si="207"/>
        <v>16</v>
      </c>
      <c r="R489" s="35" t="str">
        <f t="shared" ca="1" si="206"/>
        <v>6/F</v>
      </c>
      <c r="S489" s="52"/>
    </row>
    <row r="490" spans="1:19" ht="21" customHeight="1" x14ac:dyDescent="0.15">
      <c r="A490" s="34" t="str">
        <f t="shared" ca="1" si="205"/>
        <v>6/F</v>
      </c>
      <c r="B490" s="42">
        <f>V!A490</f>
        <v>30</v>
      </c>
      <c r="C490" s="42">
        <f>V!B490</f>
        <v>602</v>
      </c>
      <c r="D490" s="43" t="str">
        <f>V!D490</f>
        <v>Çift sütunlu aşağı listesi</v>
      </c>
      <c r="E490" s="37"/>
      <c r="F490" s="37"/>
      <c r="G490" s="37"/>
      <c r="H490" s="35"/>
      <c r="I490" s="35"/>
      <c r="J490" s="35"/>
      <c r="K490" s="35"/>
      <c r="L490" s="109"/>
      <c r="M490" s="109"/>
      <c r="N490" s="51"/>
      <c r="O490" s="51"/>
      <c r="P490" s="51"/>
      <c r="Q490" s="46">
        <f t="shared" si="207"/>
        <v>16</v>
      </c>
      <c r="R490" s="35" t="str">
        <f t="shared" ca="1" si="206"/>
        <v>6/F</v>
      </c>
      <c r="S490" s="52"/>
    </row>
    <row r="491" spans="1:19" ht="21" customHeight="1" x14ac:dyDescent="0.15">
      <c r="A491" s="34" t="str">
        <f t="shared" ca="1" si="205"/>
        <v>6/F</v>
      </c>
      <c r="B491" s="42">
        <f>V!A491</f>
        <v>31</v>
      </c>
      <c r="C491" s="42">
        <f>V!B491</f>
        <v>716</v>
      </c>
      <c r="D491" s="43" t="str">
        <f>V!D491</f>
        <v>Çift sütunlu aşağı listesi</v>
      </c>
      <c r="E491" s="37"/>
      <c r="F491" s="37"/>
      <c r="G491" s="37"/>
      <c r="H491" s="35"/>
      <c r="I491" s="35"/>
      <c r="J491" s="35"/>
      <c r="K491" s="35"/>
      <c r="L491" s="109"/>
      <c r="M491" s="109"/>
      <c r="N491" s="51"/>
      <c r="O491" s="51"/>
      <c r="P491" s="51"/>
      <c r="Q491" s="46">
        <f t="shared" si="207"/>
        <v>16</v>
      </c>
      <c r="R491" s="35" t="str">
        <f t="shared" ca="1" si="206"/>
        <v>6/F</v>
      </c>
      <c r="S491" s="52"/>
    </row>
    <row r="492" spans="1:19" ht="21" customHeight="1" x14ac:dyDescent="0.15">
      <c r="A492" s="34" t="str">
        <f t="shared" ca="1" si="205"/>
        <v>6/F</v>
      </c>
      <c r="B492" s="42">
        <f>V!A492</f>
        <v>32</v>
      </c>
      <c r="C492" s="42">
        <f>V!B492</f>
        <v>723</v>
      </c>
      <c r="D492" s="43" t="str">
        <f>V!D492</f>
        <v>Çift sütunlu aşağı listesi</v>
      </c>
      <c r="E492" s="37"/>
      <c r="F492" s="37"/>
      <c r="G492" s="37"/>
      <c r="H492" s="35"/>
      <c r="I492" s="35"/>
      <c r="J492" s="35"/>
      <c r="K492" s="35"/>
      <c r="L492" s="109"/>
      <c r="M492" s="109"/>
      <c r="N492" s="51"/>
      <c r="O492" s="51"/>
      <c r="P492" s="51"/>
      <c r="Q492" s="46">
        <f t="shared" si="207"/>
        <v>16</v>
      </c>
      <c r="R492" s="35" t="str">
        <f t="shared" ca="1" si="206"/>
        <v>6/F</v>
      </c>
      <c r="S492" s="52"/>
    </row>
    <row r="493" spans="1:19" ht="21" customHeight="1" x14ac:dyDescent="0.15">
      <c r="A493" s="34" t="str">
        <f t="shared" ca="1" si="205"/>
        <v>6/F</v>
      </c>
      <c r="B493" s="42">
        <f>V!A493</f>
        <v>33</v>
      </c>
      <c r="C493" s="42">
        <f>V!B493</f>
        <v>744</v>
      </c>
      <c r="D493" s="43" t="str">
        <f>V!D493</f>
        <v>Çift sütunlu aşağı listesi</v>
      </c>
      <c r="E493" s="37"/>
      <c r="F493" s="37"/>
      <c r="G493" s="37"/>
      <c r="H493" s="35"/>
      <c r="I493" s="35"/>
      <c r="J493" s="35"/>
      <c r="K493" s="35"/>
      <c r="L493" s="109"/>
      <c r="M493" s="109"/>
      <c r="N493" s="51"/>
      <c r="O493" s="51"/>
      <c r="P493" s="51"/>
      <c r="Q493" s="46">
        <f t="shared" si="207"/>
        <v>16</v>
      </c>
      <c r="R493" s="35" t="str">
        <f t="shared" ca="1" si="206"/>
        <v>6/F</v>
      </c>
      <c r="S493" s="52"/>
    </row>
    <row r="494" spans="1:19" ht="21" customHeight="1" x14ac:dyDescent="0.15">
      <c r="A494" s="34" t="str">
        <f t="shared" ca="1" si="205"/>
        <v>6/F</v>
      </c>
      <c r="B494" s="42">
        <f>V!A494</f>
        <v>34</v>
      </c>
      <c r="C494" s="42">
        <f>V!B494</f>
        <v>747</v>
      </c>
      <c r="D494" s="43" t="str">
        <f>V!D494</f>
        <v>Çift sütunlu aşağı listesi</v>
      </c>
      <c r="E494" s="37"/>
      <c r="F494" s="37"/>
      <c r="G494" s="37"/>
      <c r="H494" s="35"/>
      <c r="I494" s="35"/>
      <c r="J494" s="35"/>
      <c r="K494" s="35"/>
      <c r="L494" s="109"/>
      <c r="M494" s="109"/>
      <c r="N494" s="51"/>
      <c r="O494" s="51"/>
      <c r="P494" s="51"/>
      <c r="Q494" s="46">
        <f t="shared" si="207"/>
        <v>16</v>
      </c>
      <c r="R494" s="35" t="str">
        <f t="shared" ca="1" si="206"/>
        <v>6/F</v>
      </c>
      <c r="S494" s="52"/>
    </row>
    <row r="495" spans="1:19" ht="21" customHeight="1" x14ac:dyDescent="0.15">
      <c r="A495" s="34" t="str">
        <f t="shared" ca="1" si="205"/>
        <v>6/F</v>
      </c>
      <c r="B495" s="42">
        <f>V!A495</f>
        <v>35</v>
      </c>
      <c r="C495" s="42">
        <f>V!B495</f>
        <v>786</v>
      </c>
      <c r="D495" s="43" t="str">
        <f>V!D495</f>
        <v>Çift sütunlu aşağı listesi</v>
      </c>
      <c r="E495" s="37"/>
      <c r="F495" s="37"/>
      <c r="G495" s="37"/>
      <c r="H495" s="35"/>
      <c r="I495" s="35"/>
      <c r="J495" s="35"/>
      <c r="K495" s="35"/>
      <c r="L495" s="109"/>
      <c r="M495" s="109"/>
      <c r="N495" s="51"/>
      <c r="O495" s="51"/>
      <c r="P495" s="51"/>
      <c r="Q495" s="46">
        <f t="shared" si="207"/>
        <v>16</v>
      </c>
      <c r="R495" s="35" t="str">
        <f t="shared" ca="1" si="206"/>
        <v>6/F</v>
      </c>
      <c r="S495" s="52"/>
    </row>
    <row r="496" spans="1:19" ht="21" customHeight="1" x14ac:dyDescent="0.15">
      <c r="A496" s="34" t="str">
        <f t="shared" ca="1" si="205"/>
        <v>6/F</v>
      </c>
      <c r="B496" s="42">
        <f>V!A496</f>
        <v>36</v>
      </c>
      <c r="C496" s="42">
        <f>V!B496</f>
        <v>788</v>
      </c>
      <c r="D496" s="43" t="str">
        <f>V!D496</f>
        <v>Çift sütunlu aşağı listesi</v>
      </c>
      <c r="E496" s="37"/>
      <c r="F496" s="37"/>
      <c r="G496" s="37"/>
      <c r="H496" s="35"/>
      <c r="I496" s="35"/>
      <c r="J496" s="35"/>
      <c r="K496" s="35"/>
      <c r="L496" s="109"/>
      <c r="M496" s="109"/>
      <c r="N496" s="51"/>
      <c r="O496" s="51"/>
      <c r="P496" s="51"/>
      <c r="Q496" s="46">
        <f t="shared" si="207"/>
        <v>16</v>
      </c>
      <c r="R496" s="35" t="str">
        <f t="shared" ca="1" si="206"/>
        <v>6/F</v>
      </c>
      <c r="S496" s="52"/>
    </row>
    <row r="497" spans="1:19" ht="21" customHeight="1" x14ac:dyDescent="0.15">
      <c r="A497" s="34" t="str">
        <f t="shared" ca="1" si="205"/>
        <v>6/F</v>
      </c>
      <c r="B497" s="42">
        <f>V!A497</f>
        <v>37</v>
      </c>
      <c r="C497" s="42">
        <f>V!B497</f>
        <v>833</v>
      </c>
      <c r="D497" s="43" t="str">
        <f>V!D497</f>
        <v>Çift sütunlu aşağı listesi</v>
      </c>
      <c r="E497" s="37"/>
      <c r="F497" s="37"/>
      <c r="G497" s="37"/>
      <c r="H497" s="35"/>
      <c r="I497" s="35"/>
      <c r="J497" s="35"/>
      <c r="K497" s="35"/>
      <c r="L497" s="109"/>
      <c r="M497" s="109"/>
      <c r="N497" s="51"/>
      <c r="O497" s="51"/>
      <c r="P497" s="51"/>
      <c r="Q497" s="46">
        <f t="shared" si="207"/>
        <v>16</v>
      </c>
      <c r="R497" s="35" t="str">
        <f t="shared" ca="1" si="206"/>
        <v>6/F</v>
      </c>
      <c r="S497" s="52"/>
    </row>
    <row r="498" spans="1:19" ht="21" customHeight="1" x14ac:dyDescent="0.15">
      <c r="A498" s="34" t="str">
        <f t="shared" ca="1" si="205"/>
        <v>6/G</v>
      </c>
      <c r="B498" s="42">
        <f>V!A498</f>
        <v>1</v>
      </c>
      <c r="C498" s="42">
        <f>V!B498</f>
        <v>56</v>
      </c>
      <c r="D498" s="43" t="str">
        <f>V!D498</f>
        <v>Çift sütunlu aşağı listesi</v>
      </c>
      <c r="E498" s="37"/>
      <c r="F498" s="37"/>
      <c r="G498" s="37"/>
      <c r="H498" s="35"/>
      <c r="I498" s="35"/>
      <c r="J498" s="35"/>
      <c r="K498" s="35"/>
      <c r="L498" s="109"/>
      <c r="M498" s="109"/>
      <c r="N498" s="51"/>
      <c r="O498" s="51"/>
      <c r="P498" s="51"/>
      <c r="Q498" s="46">
        <f t="shared" si="207"/>
        <v>17</v>
      </c>
      <c r="R498" s="35" t="str">
        <f t="shared" ca="1" si="206"/>
        <v>6/G</v>
      </c>
      <c r="S498" s="52"/>
    </row>
    <row r="499" spans="1:19" ht="21" customHeight="1" x14ac:dyDescent="0.15">
      <c r="A499" s="34" t="str">
        <f t="shared" ca="1" si="205"/>
        <v>6/G</v>
      </c>
      <c r="B499" s="42">
        <f>V!A499</f>
        <v>2</v>
      </c>
      <c r="C499" s="42">
        <f>V!B499</f>
        <v>122</v>
      </c>
      <c r="D499" s="43" t="str">
        <f>V!D499</f>
        <v>Çift sütunlu aşağı listesi</v>
      </c>
      <c r="E499" s="37"/>
      <c r="F499" s="37"/>
      <c r="G499" s="37"/>
      <c r="H499" s="35"/>
      <c r="I499" s="35"/>
      <c r="J499" s="35"/>
      <c r="K499" s="35"/>
      <c r="L499" s="109"/>
      <c r="M499" s="109"/>
      <c r="N499" s="51"/>
      <c r="O499" s="51"/>
      <c r="P499" s="51"/>
      <c r="Q499" s="46">
        <f t="shared" si="207"/>
        <v>17</v>
      </c>
      <c r="R499" s="35" t="str">
        <f t="shared" ca="1" si="206"/>
        <v>6/G</v>
      </c>
      <c r="S499" s="52"/>
    </row>
    <row r="500" spans="1:19" ht="21" customHeight="1" x14ac:dyDescent="0.15">
      <c r="A500" s="34" t="str">
        <f t="shared" ca="1" si="205"/>
        <v>6/G</v>
      </c>
      <c r="B500" s="42">
        <f>V!A500</f>
        <v>3</v>
      </c>
      <c r="C500" s="42">
        <f>V!B500</f>
        <v>134</v>
      </c>
      <c r="D500" s="43" t="str">
        <f>V!D500</f>
        <v>Çift sütunlu aşağı listesi</v>
      </c>
      <c r="E500" s="37"/>
      <c r="F500" s="37"/>
      <c r="G500" s="37"/>
      <c r="H500" s="35"/>
      <c r="I500" s="35"/>
      <c r="J500" s="35"/>
      <c r="K500" s="35"/>
      <c r="L500" s="109"/>
      <c r="M500" s="109"/>
      <c r="N500" s="51"/>
      <c r="O500" s="51"/>
      <c r="P500" s="51"/>
      <c r="Q500" s="46">
        <f t="shared" si="207"/>
        <v>17</v>
      </c>
      <c r="R500" s="35" t="str">
        <f t="shared" ca="1" si="206"/>
        <v>6/G</v>
      </c>
      <c r="S500" s="52"/>
    </row>
    <row r="501" spans="1:19" ht="21" customHeight="1" x14ac:dyDescent="0.15">
      <c r="A501" s="34" t="str">
        <f t="shared" ca="1" si="205"/>
        <v>6/G</v>
      </c>
      <c r="B501" s="42">
        <f>V!A501</f>
        <v>4</v>
      </c>
      <c r="C501" s="42">
        <f>V!B501</f>
        <v>145</v>
      </c>
      <c r="D501" s="43" t="str">
        <f>V!D501</f>
        <v>Çift sütunlu aşağı listesi</v>
      </c>
      <c r="E501" s="37"/>
      <c r="F501" s="37"/>
      <c r="G501" s="37"/>
      <c r="H501" s="35"/>
      <c r="I501" s="35"/>
      <c r="J501" s="35"/>
      <c r="K501" s="35"/>
      <c r="L501" s="109"/>
      <c r="M501" s="109"/>
      <c r="N501" s="51"/>
      <c r="O501" s="51"/>
      <c r="P501" s="51"/>
      <c r="Q501" s="46">
        <f t="shared" si="207"/>
        <v>17</v>
      </c>
      <c r="R501" s="35" t="str">
        <f t="shared" ca="1" si="206"/>
        <v>6/G</v>
      </c>
      <c r="S501" s="52"/>
    </row>
    <row r="502" spans="1:19" ht="21" customHeight="1" x14ac:dyDescent="0.15">
      <c r="A502" s="34" t="str">
        <f t="shared" ca="1" si="205"/>
        <v>6/G</v>
      </c>
      <c r="B502" s="42">
        <f>V!A502</f>
        <v>5</v>
      </c>
      <c r="C502" s="42">
        <f>V!B502</f>
        <v>166</v>
      </c>
      <c r="D502" s="43" t="str">
        <f>V!D502</f>
        <v>Çift sütunlu aşağı listesi</v>
      </c>
      <c r="E502" s="37"/>
      <c r="F502" s="37"/>
      <c r="G502" s="37"/>
      <c r="H502" s="35"/>
      <c r="I502" s="35"/>
      <c r="J502" s="35"/>
      <c r="K502" s="35"/>
      <c r="L502" s="109"/>
      <c r="M502" s="109"/>
      <c r="N502" s="51"/>
      <c r="O502" s="51"/>
      <c r="P502" s="51"/>
      <c r="Q502" s="46">
        <f t="shared" si="207"/>
        <v>17</v>
      </c>
      <c r="R502" s="35" t="str">
        <f t="shared" ca="1" si="206"/>
        <v>6/G</v>
      </c>
      <c r="S502" s="52"/>
    </row>
    <row r="503" spans="1:19" ht="21" customHeight="1" x14ac:dyDescent="0.15">
      <c r="A503" s="34" t="str">
        <f t="shared" ca="1" si="205"/>
        <v>6/G</v>
      </c>
      <c r="B503" s="42">
        <f>V!A503</f>
        <v>6</v>
      </c>
      <c r="C503" s="42">
        <f>V!B503</f>
        <v>173</v>
      </c>
      <c r="D503" s="43" t="str">
        <f>V!D503</f>
        <v>Çift sütunlu aşağı listesi</v>
      </c>
      <c r="E503" s="37"/>
      <c r="F503" s="37"/>
      <c r="G503" s="37"/>
      <c r="H503" s="35"/>
      <c r="I503" s="35"/>
      <c r="J503" s="35"/>
      <c r="K503" s="35"/>
      <c r="L503" s="109"/>
      <c r="M503" s="109"/>
      <c r="N503" s="51"/>
      <c r="O503" s="51"/>
      <c r="P503" s="51"/>
      <c r="Q503" s="46">
        <f t="shared" si="207"/>
        <v>17</v>
      </c>
      <c r="R503" s="35" t="str">
        <f t="shared" ca="1" si="206"/>
        <v>6/G</v>
      </c>
      <c r="S503" s="52"/>
    </row>
    <row r="504" spans="1:19" ht="21" customHeight="1" x14ac:dyDescent="0.15">
      <c r="A504" s="34" t="str">
        <f t="shared" ca="1" si="205"/>
        <v>6/G</v>
      </c>
      <c r="B504" s="42">
        <f>V!A504</f>
        <v>7</v>
      </c>
      <c r="C504" s="42">
        <f>V!B504</f>
        <v>184</v>
      </c>
      <c r="D504" s="43" t="str">
        <f>V!D504</f>
        <v>Çift sütunlu aşağı listesi</v>
      </c>
      <c r="E504" s="37"/>
      <c r="F504" s="37"/>
      <c r="G504" s="37"/>
      <c r="H504" s="35"/>
      <c r="I504" s="35"/>
      <c r="J504" s="35"/>
      <c r="K504" s="35"/>
      <c r="L504" s="109"/>
      <c r="M504" s="109"/>
      <c r="N504" s="51"/>
      <c r="O504" s="51"/>
      <c r="P504" s="51"/>
      <c r="Q504" s="46">
        <f t="shared" si="207"/>
        <v>17</v>
      </c>
      <c r="R504" s="35" t="str">
        <f t="shared" ca="1" si="206"/>
        <v>6/G</v>
      </c>
      <c r="S504" s="52"/>
    </row>
    <row r="505" spans="1:19" ht="21" customHeight="1" x14ac:dyDescent="0.15">
      <c r="A505" s="34" t="str">
        <f t="shared" ca="1" si="205"/>
        <v>6/G</v>
      </c>
      <c r="B505" s="42">
        <f>V!A505</f>
        <v>8</v>
      </c>
      <c r="C505" s="42">
        <f>V!B505</f>
        <v>194</v>
      </c>
      <c r="D505" s="43" t="str">
        <f>V!D505</f>
        <v>Çift sütunlu aşağı listesi</v>
      </c>
      <c r="E505" s="37"/>
      <c r="F505" s="37"/>
      <c r="G505" s="37"/>
      <c r="H505" s="35"/>
      <c r="I505" s="35"/>
      <c r="J505" s="35"/>
      <c r="K505" s="35"/>
      <c r="L505" s="109"/>
      <c r="M505" s="109"/>
      <c r="N505" s="51"/>
      <c r="O505" s="51"/>
      <c r="P505" s="51"/>
      <c r="Q505" s="46">
        <f t="shared" si="207"/>
        <v>17</v>
      </c>
      <c r="R505" s="35" t="str">
        <f t="shared" ca="1" si="206"/>
        <v>6/G</v>
      </c>
      <c r="S505" s="52"/>
    </row>
    <row r="506" spans="1:19" ht="21" customHeight="1" x14ac:dyDescent="0.15">
      <c r="A506" s="34" t="str">
        <f t="shared" ca="1" si="205"/>
        <v>6/G</v>
      </c>
      <c r="B506" s="42">
        <f>V!A506</f>
        <v>9</v>
      </c>
      <c r="C506" s="42">
        <f>V!B506</f>
        <v>234</v>
      </c>
      <c r="D506" s="43" t="str">
        <f>V!D506</f>
        <v>Çift sütunlu aşağı listesi</v>
      </c>
      <c r="E506" s="37"/>
      <c r="F506" s="37"/>
      <c r="G506" s="37"/>
      <c r="H506" s="35"/>
      <c r="I506" s="35"/>
      <c r="J506" s="35"/>
      <c r="K506" s="35"/>
      <c r="L506" s="109"/>
      <c r="M506" s="109"/>
      <c r="N506" s="51"/>
      <c r="O506" s="51"/>
      <c r="P506" s="51"/>
      <c r="Q506" s="46">
        <f t="shared" si="207"/>
        <v>17</v>
      </c>
      <c r="R506" s="35" t="str">
        <f t="shared" ca="1" si="206"/>
        <v>6/G</v>
      </c>
      <c r="S506" s="52"/>
    </row>
    <row r="507" spans="1:19" ht="21" customHeight="1" x14ac:dyDescent="0.15">
      <c r="A507" s="34" t="str">
        <f t="shared" ca="1" si="205"/>
        <v>6/G</v>
      </c>
      <c r="B507" s="42">
        <f>V!A507</f>
        <v>10</v>
      </c>
      <c r="C507" s="42">
        <f>V!B507</f>
        <v>260</v>
      </c>
      <c r="D507" s="43" t="str">
        <f>V!D507</f>
        <v>Çift sütunlu aşağı listesi</v>
      </c>
      <c r="E507" s="37"/>
      <c r="F507" s="37"/>
      <c r="G507" s="37"/>
      <c r="H507" s="35"/>
      <c r="I507" s="35"/>
      <c r="J507" s="35"/>
      <c r="K507" s="35"/>
      <c r="L507" s="109"/>
      <c r="M507" s="109"/>
      <c r="N507" s="51"/>
      <c r="O507" s="51"/>
      <c r="P507" s="51"/>
      <c r="Q507" s="46">
        <f t="shared" si="207"/>
        <v>17</v>
      </c>
      <c r="R507" s="35" t="str">
        <f t="shared" ca="1" si="206"/>
        <v>6/G</v>
      </c>
      <c r="S507" s="52"/>
    </row>
    <row r="508" spans="1:19" ht="21" customHeight="1" x14ac:dyDescent="0.15">
      <c r="A508" s="34" t="str">
        <f t="shared" ca="1" si="205"/>
        <v>6/G</v>
      </c>
      <c r="B508" s="42">
        <f>V!A508</f>
        <v>11</v>
      </c>
      <c r="C508" s="42">
        <f>V!B508</f>
        <v>291</v>
      </c>
      <c r="D508" s="43" t="str">
        <f>V!D508</f>
        <v>Çift sütunlu aşağı listesi</v>
      </c>
      <c r="E508" s="37"/>
      <c r="F508" s="37"/>
      <c r="G508" s="37"/>
      <c r="H508" s="35"/>
      <c r="I508" s="35"/>
      <c r="J508" s="35"/>
      <c r="K508" s="35"/>
      <c r="L508" s="109"/>
      <c r="M508" s="109"/>
      <c r="N508" s="51"/>
      <c r="O508" s="51"/>
      <c r="P508" s="51"/>
      <c r="Q508" s="46">
        <f t="shared" si="207"/>
        <v>17</v>
      </c>
      <c r="R508" s="35" t="str">
        <f t="shared" ca="1" si="206"/>
        <v>6/G</v>
      </c>
      <c r="S508" s="52"/>
    </row>
    <row r="509" spans="1:19" ht="21" customHeight="1" x14ac:dyDescent="0.15">
      <c r="A509" s="34" t="str">
        <f t="shared" ca="1" si="205"/>
        <v>6/G</v>
      </c>
      <c r="B509" s="42">
        <f>V!A509</f>
        <v>12</v>
      </c>
      <c r="C509" s="42">
        <f>V!B509</f>
        <v>310</v>
      </c>
      <c r="D509" s="43" t="str">
        <f>V!D509</f>
        <v>Çift sütunlu aşağı listesi</v>
      </c>
      <c r="E509" s="37"/>
      <c r="F509" s="37"/>
      <c r="G509" s="37"/>
      <c r="H509" s="35"/>
      <c r="I509" s="35"/>
      <c r="J509" s="35"/>
      <c r="K509" s="35"/>
      <c r="L509" s="109"/>
      <c r="M509" s="109"/>
      <c r="N509" s="51"/>
      <c r="O509" s="51"/>
      <c r="P509" s="51"/>
      <c r="Q509" s="46">
        <f t="shared" si="207"/>
        <v>17</v>
      </c>
      <c r="R509" s="35" t="str">
        <f t="shared" ca="1" si="206"/>
        <v>6/G</v>
      </c>
      <c r="S509" s="52"/>
    </row>
    <row r="510" spans="1:19" ht="21" customHeight="1" x14ac:dyDescent="0.15">
      <c r="A510" s="34" t="str">
        <f t="shared" ca="1" si="205"/>
        <v>6/G</v>
      </c>
      <c r="B510" s="42">
        <f>V!A510</f>
        <v>13</v>
      </c>
      <c r="C510" s="42">
        <f>V!B510</f>
        <v>311</v>
      </c>
      <c r="D510" s="43" t="str">
        <f>V!D510</f>
        <v>Çift sütunlu aşağı listesi</v>
      </c>
      <c r="E510" s="37"/>
      <c r="F510" s="37"/>
      <c r="G510" s="37"/>
      <c r="H510" s="35"/>
      <c r="I510" s="35"/>
      <c r="J510" s="35"/>
      <c r="K510" s="35"/>
      <c r="L510" s="109"/>
      <c r="M510" s="109"/>
      <c r="N510" s="51"/>
      <c r="O510" s="51"/>
      <c r="P510" s="51"/>
      <c r="Q510" s="46">
        <f t="shared" si="207"/>
        <v>17</v>
      </c>
      <c r="R510" s="35" t="str">
        <f t="shared" ca="1" si="206"/>
        <v>6/G</v>
      </c>
      <c r="S510" s="52"/>
    </row>
    <row r="511" spans="1:19" ht="21" customHeight="1" x14ac:dyDescent="0.15">
      <c r="A511" s="34" t="str">
        <f t="shared" ca="1" si="205"/>
        <v>6/G</v>
      </c>
      <c r="B511" s="42">
        <f>V!A511</f>
        <v>14</v>
      </c>
      <c r="C511" s="42">
        <f>V!B511</f>
        <v>318</v>
      </c>
      <c r="D511" s="43" t="str">
        <f>V!D511</f>
        <v>Çift sütunlu aşağı listesi</v>
      </c>
      <c r="E511" s="37"/>
      <c r="F511" s="37"/>
      <c r="G511" s="37"/>
      <c r="H511" s="35"/>
      <c r="I511" s="35"/>
      <c r="J511" s="35"/>
      <c r="K511" s="35"/>
      <c r="L511" s="109"/>
      <c r="M511" s="109"/>
      <c r="N511" s="51"/>
      <c r="O511" s="51"/>
      <c r="P511" s="51"/>
      <c r="Q511" s="46">
        <f t="shared" si="207"/>
        <v>17</v>
      </c>
      <c r="R511" s="35" t="str">
        <f t="shared" ca="1" si="206"/>
        <v>6/G</v>
      </c>
      <c r="S511" s="52"/>
    </row>
    <row r="512" spans="1:19" ht="21" customHeight="1" x14ac:dyDescent="0.15">
      <c r="A512" s="34" t="str">
        <f t="shared" ca="1" si="205"/>
        <v>6/G</v>
      </c>
      <c r="B512" s="42">
        <f>V!A512</f>
        <v>15</v>
      </c>
      <c r="C512" s="42">
        <f>V!B512</f>
        <v>334</v>
      </c>
      <c r="D512" s="43" t="str">
        <f>V!D512</f>
        <v>Çift sütunlu aşağı listesi</v>
      </c>
      <c r="E512" s="37"/>
      <c r="F512" s="37"/>
      <c r="G512" s="37"/>
      <c r="H512" s="35"/>
      <c r="I512" s="35"/>
      <c r="J512" s="35"/>
      <c r="K512" s="35"/>
      <c r="L512" s="109"/>
      <c r="M512" s="109"/>
      <c r="N512" s="51"/>
      <c r="O512" s="51"/>
      <c r="P512" s="51"/>
      <c r="Q512" s="46">
        <f t="shared" si="207"/>
        <v>17</v>
      </c>
      <c r="R512" s="35" t="str">
        <f t="shared" ca="1" si="206"/>
        <v>6/G</v>
      </c>
      <c r="S512" s="52"/>
    </row>
    <row r="513" spans="1:19" ht="21" customHeight="1" x14ac:dyDescent="0.15">
      <c r="A513" s="34" t="str">
        <f t="shared" ca="1" si="205"/>
        <v>6/G</v>
      </c>
      <c r="B513" s="42">
        <f>V!A513</f>
        <v>16</v>
      </c>
      <c r="C513" s="42">
        <f>V!B513</f>
        <v>383</v>
      </c>
      <c r="D513" s="43" t="str">
        <f>V!D513</f>
        <v>Çift sütunlu aşağı listesi</v>
      </c>
      <c r="E513" s="37"/>
      <c r="F513" s="37"/>
      <c r="G513" s="37"/>
      <c r="H513" s="35"/>
      <c r="I513" s="35"/>
      <c r="J513" s="35"/>
      <c r="K513" s="35"/>
      <c r="L513" s="109"/>
      <c r="M513" s="109"/>
      <c r="N513" s="51"/>
      <c r="O513" s="51"/>
      <c r="P513" s="51"/>
      <c r="Q513" s="46">
        <f t="shared" si="207"/>
        <v>17</v>
      </c>
      <c r="R513" s="35" t="str">
        <f t="shared" ca="1" si="206"/>
        <v>6/G</v>
      </c>
      <c r="S513" s="52"/>
    </row>
    <row r="514" spans="1:19" ht="21" customHeight="1" x14ac:dyDescent="0.15">
      <c r="A514" s="34" t="str">
        <f t="shared" ca="1" si="205"/>
        <v>6/G</v>
      </c>
      <c r="B514" s="42">
        <f>V!A514</f>
        <v>17</v>
      </c>
      <c r="C514" s="42">
        <f>V!B514</f>
        <v>414</v>
      </c>
      <c r="D514" s="43" t="str">
        <f>V!D514</f>
        <v>Çift sütunlu aşağı listesi</v>
      </c>
      <c r="E514" s="37"/>
      <c r="F514" s="37"/>
      <c r="G514" s="37"/>
      <c r="H514" s="35"/>
      <c r="I514" s="35"/>
      <c r="J514" s="35"/>
      <c r="K514" s="35"/>
      <c r="L514" s="109"/>
      <c r="M514" s="109"/>
      <c r="N514" s="51"/>
      <c r="O514" s="51"/>
      <c r="P514" s="51"/>
      <c r="Q514" s="46">
        <f t="shared" si="207"/>
        <v>17</v>
      </c>
      <c r="R514" s="35" t="str">
        <f t="shared" ca="1" si="206"/>
        <v>6/G</v>
      </c>
      <c r="S514" s="52"/>
    </row>
    <row r="515" spans="1:19" ht="21" customHeight="1" x14ac:dyDescent="0.15">
      <c r="A515" s="34" t="str">
        <f t="shared" ref="A515:A578" ca="1" si="208">R515</f>
        <v>6/G</v>
      </c>
      <c r="B515" s="42">
        <f>V!A515</f>
        <v>18</v>
      </c>
      <c r="C515" s="42">
        <f>V!B515</f>
        <v>415</v>
      </c>
      <c r="D515" s="43" t="str">
        <f>V!D515</f>
        <v>Çift sütunlu aşağı listesi</v>
      </c>
      <c r="E515" s="37"/>
      <c r="F515" s="37"/>
      <c r="G515" s="37"/>
      <c r="H515" s="35"/>
      <c r="I515" s="35"/>
      <c r="J515" s="35"/>
      <c r="K515" s="35"/>
      <c r="L515" s="109"/>
      <c r="M515" s="109"/>
      <c r="N515" s="51"/>
      <c r="O515" s="51"/>
      <c r="P515" s="51"/>
      <c r="Q515" s="46">
        <f t="shared" si="207"/>
        <v>17</v>
      </c>
      <c r="R515" s="35" t="str">
        <f t="shared" ref="R515:R578" ca="1" si="209">INDEX(V$2:V$55,Q515)</f>
        <v>6/G</v>
      </c>
      <c r="S515" s="52"/>
    </row>
    <row r="516" spans="1:19" ht="21" customHeight="1" x14ac:dyDescent="0.15">
      <c r="A516" s="34" t="str">
        <f t="shared" ca="1" si="208"/>
        <v>6/G</v>
      </c>
      <c r="B516" s="42">
        <f>V!A516</f>
        <v>19</v>
      </c>
      <c r="C516" s="42">
        <f>V!B516</f>
        <v>437</v>
      </c>
      <c r="D516" s="43" t="str">
        <f>V!D516</f>
        <v>Çift sütunlu aşağı listesi</v>
      </c>
      <c r="E516" s="37"/>
      <c r="F516" s="37"/>
      <c r="G516" s="37"/>
      <c r="H516" s="35"/>
      <c r="I516" s="35"/>
      <c r="J516" s="35"/>
      <c r="K516" s="35"/>
      <c r="L516" s="109"/>
      <c r="M516" s="109"/>
      <c r="N516" s="51"/>
      <c r="O516" s="51"/>
      <c r="P516" s="51"/>
      <c r="Q516" s="46">
        <f t="shared" ref="Q516:Q579" si="210">IF(B516=B515+1,Q515,Q515+1)</f>
        <v>17</v>
      </c>
      <c r="R516" s="35" t="str">
        <f t="shared" ca="1" si="209"/>
        <v>6/G</v>
      </c>
      <c r="S516" s="52"/>
    </row>
    <row r="517" spans="1:19" ht="21" customHeight="1" x14ac:dyDescent="0.15">
      <c r="A517" s="34" t="str">
        <f t="shared" ca="1" si="208"/>
        <v>6/G</v>
      </c>
      <c r="B517" s="42">
        <f>V!A517</f>
        <v>20</v>
      </c>
      <c r="C517" s="42">
        <f>V!B517</f>
        <v>441</v>
      </c>
      <c r="D517" s="43" t="str">
        <f>V!D517</f>
        <v>Çift sütunlu aşağı listesi</v>
      </c>
      <c r="E517" s="37"/>
      <c r="F517" s="37"/>
      <c r="G517" s="37"/>
      <c r="H517" s="35"/>
      <c r="I517" s="35"/>
      <c r="J517" s="35"/>
      <c r="K517" s="35"/>
      <c r="L517" s="109"/>
      <c r="M517" s="109"/>
      <c r="N517" s="51"/>
      <c r="O517" s="51"/>
      <c r="P517" s="51"/>
      <c r="Q517" s="46">
        <f t="shared" si="210"/>
        <v>17</v>
      </c>
      <c r="R517" s="35" t="str">
        <f t="shared" ca="1" si="209"/>
        <v>6/G</v>
      </c>
      <c r="S517" s="52"/>
    </row>
    <row r="518" spans="1:19" ht="21" customHeight="1" x14ac:dyDescent="0.15">
      <c r="A518" s="34" t="str">
        <f t="shared" ca="1" si="208"/>
        <v>6/G</v>
      </c>
      <c r="B518" s="42">
        <f>V!A518</f>
        <v>21</v>
      </c>
      <c r="C518" s="42">
        <f>V!B518</f>
        <v>469</v>
      </c>
      <c r="D518" s="43" t="str">
        <f>V!D518</f>
        <v>Çift sütunlu aşağı listesi</v>
      </c>
      <c r="E518" s="37"/>
      <c r="F518" s="37"/>
      <c r="G518" s="37"/>
      <c r="H518" s="35"/>
      <c r="I518" s="35"/>
      <c r="J518" s="35"/>
      <c r="K518" s="35"/>
      <c r="L518" s="109"/>
      <c r="M518" s="109"/>
      <c r="N518" s="51"/>
      <c r="O518" s="51"/>
      <c r="P518" s="51"/>
      <c r="Q518" s="46">
        <f t="shared" si="210"/>
        <v>17</v>
      </c>
      <c r="R518" s="35" t="str">
        <f t="shared" ca="1" si="209"/>
        <v>6/G</v>
      </c>
      <c r="S518" s="52"/>
    </row>
    <row r="519" spans="1:19" ht="21" customHeight="1" x14ac:dyDescent="0.15">
      <c r="A519" s="34" t="str">
        <f t="shared" ca="1" si="208"/>
        <v>6/G</v>
      </c>
      <c r="B519" s="42">
        <f>V!A519</f>
        <v>22</v>
      </c>
      <c r="C519" s="42">
        <f>V!B519</f>
        <v>628</v>
      </c>
      <c r="D519" s="43" t="str">
        <f>V!D519</f>
        <v>Çift sütunlu aşağı listesi</v>
      </c>
      <c r="E519" s="37"/>
      <c r="F519" s="37"/>
      <c r="G519" s="37"/>
      <c r="H519" s="35"/>
      <c r="I519" s="35"/>
      <c r="J519" s="35"/>
      <c r="K519" s="35"/>
      <c r="L519" s="109"/>
      <c r="M519" s="109"/>
      <c r="N519" s="51"/>
      <c r="O519" s="51"/>
      <c r="P519" s="51"/>
      <c r="Q519" s="46">
        <f t="shared" si="210"/>
        <v>17</v>
      </c>
      <c r="R519" s="35" t="str">
        <f t="shared" ca="1" si="209"/>
        <v>6/G</v>
      </c>
      <c r="S519" s="52"/>
    </row>
    <row r="520" spans="1:19" ht="21" customHeight="1" x14ac:dyDescent="0.15">
      <c r="A520" s="34" t="str">
        <f t="shared" ca="1" si="208"/>
        <v>6/G</v>
      </c>
      <c r="B520" s="42">
        <f>V!A520</f>
        <v>23</v>
      </c>
      <c r="C520" s="42">
        <f>V!B520</f>
        <v>636</v>
      </c>
      <c r="D520" s="43" t="str">
        <f>V!D520</f>
        <v>Çift sütunlu aşağı listesi</v>
      </c>
      <c r="E520" s="37"/>
      <c r="F520" s="37"/>
      <c r="G520" s="37"/>
      <c r="H520" s="35"/>
      <c r="I520" s="35"/>
      <c r="J520" s="35"/>
      <c r="K520" s="35"/>
      <c r="L520" s="109"/>
      <c r="M520" s="109"/>
      <c r="N520" s="51"/>
      <c r="O520" s="51"/>
      <c r="P520" s="51"/>
      <c r="Q520" s="46">
        <f t="shared" si="210"/>
        <v>17</v>
      </c>
      <c r="R520" s="35" t="str">
        <f t="shared" ca="1" si="209"/>
        <v>6/G</v>
      </c>
      <c r="S520" s="52"/>
    </row>
    <row r="521" spans="1:19" ht="21" customHeight="1" x14ac:dyDescent="0.15">
      <c r="A521" s="34" t="str">
        <f t="shared" ca="1" si="208"/>
        <v>6/G</v>
      </c>
      <c r="B521" s="42">
        <f>V!A521</f>
        <v>24</v>
      </c>
      <c r="C521" s="42">
        <f>V!B521</f>
        <v>640</v>
      </c>
      <c r="D521" s="43" t="str">
        <f>V!D521</f>
        <v>Çift sütunlu aşağı listesi</v>
      </c>
      <c r="E521" s="37"/>
      <c r="F521" s="37"/>
      <c r="G521" s="37"/>
      <c r="H521" s="35"/>
      <c r="I521" s="35"/>
      <c r="J521" s="35"/>
      <c r="K521" s="35"/>
      <c r="L521" s="109"/>
      <c r="M521" s="109"/>
      <c r="N521" s="51"/>
      <c r="O521" s="51"/>
      <c r="P521" s="51"/>
      <c r="Q521" s="46">
        <f t="shared" si="210"/>
        <v>17</v>
      </c>
      <c r="R521" s="35" t="str">
        <f t="shared" ca="1" si="209"/>
        <v>6/G</v>
      </c>
      <c r="S521" s="52"/>
    </row>
    <row r="522" spans="1:19" ht="21" customHeight="1" x14ac:dyDescent="0.15">
      <c r="A522" s="34" t="str">
        <f t="shared" ca="1" si="208"/>
        <v>6/G</v>
      </c>
      <c r="B522" s="42">
        <f>V!A522</f>
        <v>25</v>
      </c>
      <c r="C522" s="42">
        <f>V!B522</f>
        <v>665</v>
      </c>
      <c r="D522" s="43" t="str">
        <f>V!D522</f>
        <v>Çift sütunlu aşağı listesi</v>
      </c>
      <c r="E522" s="37"/>
      <c r="F522" s="37"/>
      <c r="G522" s="37"/>
      <c r="H522" s="35"/>
      <c r="I522" s="35"/>
      <c r="J522" s="35"/>
      <c r="K522" s="35"/>
      <c r="L522" s="109"/>
      <c r="M522" s="109"/>
      <c r="N522" s="51"/>
      <c r="O522" s="51"/>
      <c r="P522" s="51"/>
      <c r="Q522" s="46">
        <f t="shared" si="210"/>
        <v>17</v>
      </c>
      <c r="R522" s="35" t="str">
        <f t="shared" ca="1" si="209"/>
        <v>6/G</v>
      </c>
      <c r="S522" s="52"/>
    </row>
    <row r="523" spans="1:19" ht="21" customHeight="1" x14ac:dyDescent="0.15">
      <c r="A523" s="34" t="str">
        <f t="shared" ca="1" si="208"/>
        <v>6/G</v>
      </c>
      <c r="B523" s="42">
        <f>V!A523</f>
        <v>26</v>
      </c>
      <c r="C523" s="42">
        <f>V!B523</f>
        <v>693</v>
      </c>
      <c r="D523" s="43" t="str">
        <f>V!D523</f>
        <v>Çift sütunlu aşağı listesi</v>
      </c>
      <c r="E523" s="37"/>
      <c r="F523" s="37"/>
      <c r="G523" s="37"/>
      <c r="H523" s="35"/>
      <c r="I523" s="35"/>
      <c r="J523" s="35"/>
      <c r="K523" s="35"/>
      <c r="L523" s="109"/>
      <c r="M523" s="109"/>
      <c r="N523" s="51"/>
      <c r="O523" s="51"/>
      <c r="P523" s="51"/>
      <c r="Q523" s="46">
        <f t="shared" si="210"/>
        <v>17</v>
      </c>
      <c r="R523" s="35" t="str">
        <f t="shared" ca="1" si="209"/>
        <v>6/G</v>
      </c>
      <c r="S523" s="52"/>
    </row>
    <row r="524" spans="1:19" ht="21" customHeight="1" x14ac:dyDescent="0.15">
      <c r="A524" s="34" t="str">
        <f t="shared" ca="1" si="208"/>
        <v>6/G</v>
      </c>
      <c r="B524" s="42">
        <f>V!A524</f>
        <v>27</v>
      </c>
      <c r="C524" s="42">
        <f>V!B524</f>
        <v>707</v>
      </c>
      <c r="D524" s="43" t="str">
        <f>V!D524</f>
        <v>Çift sütunlu aşağı listesi</v>
      </c>
      <c r="E524" s="37"/>
      <c r="F524" s="37"/>
      <c r="G524" s="37"/>
      <c r="H524" s="35"/>
      <c r="I524" s="35"/>
      <c r="J524" s="35"/>
      <c r="K524" s="35"/>
      <c r="L524" s="109"/>
      <c r="M524" s="109"/>
      <c r="N524" s="51"/>
      <c r="O524" s="51"/>
      <c r="P524" s="51"/>
      <c r="Q524" s="46">
        <f t="shared" si="210"/>
        <v>17</v>
      </c>
      <c r="R524" s="35" t="str">
        <f t="shared" ca="1" si="209"/>
        <v>6/G</v>
      </c>
      <c r="S524" s="52"/>
    </row>
    <row r="525" spans="1:19" ht="21" customHeight="1" x14ac:dyDescent="0.15">
      <c r="A525" s="34" t="str">
        <f t="shared" ca="1" si="208"/>
        <v>6/G</v>
      </c>
      <c r="B525" s="42">
        <f>V!A525</f>
        <v>28</v>
      </c>
      <c r="C525" s="42">
        <f>V!B525</f>
        <v>739</v>
      </c>
      <c r="D525" s="43" t="str">
        <f>V!D525</f>
        <v>Çift sütunlu aşağı listesi</v>
      </c>
      <c r="E525" s="37"/>
      <c r="F525" s="37"/>
      <c r="G525" s="37"/>
      <c r="H525" s="35"/>
      <c r="I525" s="35"/>
      <c r="J525" s="35"/>
      <c r="K525" s="35"/>
      <c r="L525" s="109"/>
      <c r="M525" s="109"/>
      <c r="N525" s="51"/>
      <c r="O525" s="51"/>
      <c r="P525" s="51"/>
      <c r="Q525" s="46">
        <f t="shared" si="210"/>
        <v>17</v>
      </c>
      <c r="R525" s="35" t="str">
        <f t="shared" ca="1" si="209"/>
        <v>6/G</v>
      </c>
      <c r="S525" s="52"/>
    </row>
    <row r="526" spans="1:19" ht="21" customHeight="1" x14ac:dyDescent="0.15">
      <c r="A526" s="34" t="str">
        <f t="shared" ca="1" si="208"/>
        <v>6/G</v>
      </c>
      <c r="B526" s="42">
        <f>V!A526</f>
        <v>29</v>
      </c>
      <c r="C526" s="42">
        <f>V!B526</f>
        <v>749</v>
      </c>
      <c r="D526" s="43" t="str">
        <f>V!D526</f>
        <v>Çift sütunlu aşağı listesi</v>
      </c>
      <c r="E526" s="37"/>
      <c r="F526" s="37"/>
      <c r="G526" s="37"/>
      <c r="H526" s="35"/>
      <c r="I526" s="35"/>
      <c r="J526" s="35"/>
      <c r="K526" s="35"/>
      <c r="L526" s="109"/>
      <c r="M526" s="109"/>
      <c r="N526" s="51"/>
      <c r="O526" s="51"/>
      <c r="P526" s="51"/>
      <c r="Q526" s="46">
        <f t="shared" si="210"/>
        <v>17</v>
      </c>
      <c r="R526" s="35" t="str">
        <f t="shared" ca="1" si="209"/>
        <v>6/G</v>
      </c>
      <c r="S526" s="52"/>
    </row>
    <row r="527" spans="1:19" ht="21" customHeight="1" x14ac:dyDescent="0.15">
      <c r="A527" s="34" t="str">
        <f t="shared" ca="1" si="208"/>
        <v>6/G</v>
      </c>
      <c r="B527" s="42">
        <f>V!A527</f>
        <v>30</v>
      </c>
      <c r="C527" s="42">
        <f>V!B527</f>
        <v>758</v>
      </c>
      <c r="D527" s="43" t="str">
        <f>V!D527</f>
        <v>Çift sütunlu aşağı listesi</v>
      </c>
      <c r="E527" s="37"/>
      <c r="F527" s="37"/>
      <c r="G527" s="37"/>
      <c r="H527" s="35"/>
      <c r="I527" s="35"/>
      <c r="J527" s="35"/>
      <c r="K527" s="35"/>
      <c r="L527" s="109"/>
      <c r="M527" s="109"/>
      <c r="N527" s="51"/>
      <c r="O527" s="51"/>
      <c r="P527" s="51"/>
      <c r="Q527" s="46">
        <f t="shared" si="210"/>
        <v>17</v>
      </c>
      <c r="R527" s="35" t="str">
        <f t="shared" ca="1" si="209"/>
        <v>6/G</v>
      </c>
      <c r="S527" s="52"/>
    </row>
    <row r="528" spans="1:19" ht="21" customHeight="1" x14ac:dyDescent="0.15">
      <c r="A528" s="34" t="str">
        <f t="shared" ca="1" si="208"/>
        <v>6/G</v>
      </c>
      <c r="B528" s="42">
        <f>V!A528</f>
        <v>31</v>
      </c>
      <c r="C528" s="42">
        <f>V!B528</f>
        <v>769</v>
      </c>
      <c r="D528" s="43" t="str">
        <f>V!D528</f>
        <v>Çift sütunlu aşağı listesi</v>
      </c>
      <c r="E528" s="37"/>
      <c r="F528" s="37"/>
      <c r="G528" s="37"/>
      <c r="H528" s="35"/>
      <c r="I528" s="35"/>
      <c r="J528" s="35"/>
      <c r="K528" s="35"/>
      <c r="L528" s="109"/>
      <c r="M528" s="109"/>
      <c r="N528" s="51"/>
      <c r="O528" s="51"/>
      <c r="P528" s="51"/>
      <c r="Q528" s="46">
        <f t="shared" si="210"/>
        <v>17</v>
      </c>
      <c r="R528" s="35" t="str">
        <f t="shared" ca="1" si="209"/>
        <v>6/G</v>
      </c>
      <c r="S528" s="52"/>
    </row>
    <row r="529" spans="1:19" ht="21" customHeight="1" x14ac:dyDescent="0.15">
      <c r="A529" s="34" t="str">
        <f t="shared" ca="1" si="208"/>
        <v>6/G</v>
      </c>
      <c r="B529" s="42">
        <f>V!A529</f>
        <v>32</v>
      </c>
      <c r="C529" s="42">
        <f>V!B529</f>
        <v>771</v>
      </c>
      <c r="D529" s="43" t="str">
        <f>V!D529</f>
        <v>Çift sütunlu aşağı listesi</v>
      </c>
      <c r="E529" s="37"/>
      <c r="F529" s="37"/>
      <c r="G529" s="37"/>
      <c r="H529" s="35"/>
      <c r="I529" s="35"/>
      <c r="J529" s="35"/>
      <c r="K529" s="35"/>
      <c r="L529" s="109"/>
      <c r="M529" s="109"/>
      <c r="N529" s="51"/>
      <c r="O529" s="51"/>
      <c r="P529" s="51"/>
      <c r="Q529" s="46">
        <f t="shared" si="210"/>
        <v>17</v>
      </c>
      <c r="R529" s="35" t="str">
        <f t="shared" ca="1" si="209"/>
        <v>6/G</v>
      </c>
      <c r="S529" s="52"/>
    </row>
    <row r="530" spans="1:19" ht="21" customHeight="1" x14ac:dyDescent="0.15">
      <c r="A530" s="34" t="str">
        <f t="shared" ca="1" si="208"/>
        <v>6/G</v>
      </c>
      <c r="B530" s="42">
        <f>V!A530</f>
        <v>33</v>
      </c>
      <c r="C530" s="42">
        <f>V!B530</f>
        <v>772</v>
      </c>
      <c r="D530" s="43" t="str">
        <f>V!D530</f>
        <v>Çift sütunlu aşağı listesi</v>
      </c>
      <c r="E530" s="37"/>
      <c r="F530" s="37"/>
      <c r="G530" s="37"/>
      <c r="H530" s="35"/>
      <c r="I530" s="35"/>
      <c r="J530" s="35"/>
      <c r="K530" s="35"/>
      <c r="L530" s="109"/>
      <c r="M530" s="109"/>
      <c r="N530" s="51"/>
      <c r="O530" s="51"/>
      <c r="P530" s="51"/>
      <c r="Q530" s="46">
        <f t="shared" si="210"/>
        <v>17</v>
      </c>
      <c r="R530" s="35" t="str">
        <f t="shared" ca="1" si="209"/>
        <v>6/G</v>
      </c>
      <c r="S530" s="52"/>
    </row>
    <row r="531" spans="1:19" ht="21" customHeight="1" x14ac:dyDescent="0.15">
      <c r="A531" s="34" t="str">
        <f t="shared" ca="1" si="208"/>
        <v>6/G</v>
      </c>
      <c r="B531" s="42">
        <f>V!A531</f>
        <v>34</v>
      </c>
      <c r="C531" s="42">
        <f>V!B531</f>
        <v>830</v>
      </c>
      <c r="D531" s="43" t="str">
        <f>V!D531</f>
        <v>Çift sütunlu aşağı listesi</v>
      </c>
      <c r="E531" s="37"/>
      <c r="F531" s="37"/>
      <c r="G531" s="37"/>
      <c r="H531" s="35"/>
      <c r="I531" s="35"/>
      <c r="J531" s="35"/>
      <c r="K531" s="35"/>
      <c r="L531" s="109"/>
      <c r="M531" s="109"/>
      <c r="N531" s="51"/>
      <c r="O531" s="51"/>
      <c r="P531" s="51"/>
      <c r="Q531" s="46">
        <f t="shared" si="210"/>
        <v>17</v>
      </c>
      <c r="R531" s="35" t="str">
        <f t="shared" ca="1" si="209"/>
        <v>6/G</v>
      </c>
      <c r="S531" s="52"/>
    </row>
    <row r="532" spans="1:19" ht="21" customHeight="1" x14ac:dyDescent="0.15">
      <c r="A532" s="34" t="str">
        <f t="shared" ca="1" si="208"/>
        <v>6/G</v>
      </c>
      <c r="B532" s="42">
        <f>V!A532</f>
        <v>35</v>
      </c>
      <c r="C532" s="42">
        <f>V!B532</f>
        <v>861</v>
      </c>
      <c r="D532" s="43" t="str">
        <f>V!D532</f>
        <v>Çift sütunlu aşağı listesi</v>
      </c>
      <c r="E532" s="37"/>
      <c r="F532" s="37"/>
      <c r="G532" s="37"/>
      <c r="H532" s="35"/>
      <c r="I532" s="35"/>
      <c r="J532" s="35"/>
      <c r="K532" s="35"/>
      <c r="L532" s="109"/>
      <c r="M532" s="109"/>
      <c r="N532" s="51"/>
      <c r="O532" s="51"/>
      <c r="P532" s="51"/>
      <c r="Q532" s="46">
        <f t="shared" si="210"/>
        <v>17</v>
      </c>
      <c r="R532" s="35" t="str">
        <f t="shared" ca="1" si="209"/>
        <v>6/G</v>
      </c>
      <c r="S532" s="52"/>
    </row>
    <row r="533" spans="1:19" ht="21" customHeight="1" x14ac:dyDescent="0.15">
      <c r="A533" s="34" t="str">
        <f t="shared" ca="1" si="208"/>
        <v>6/G</v>
      </c>
      <c r="B533" s="42">
        <f>V!A533</f>
        <v>36</v>
      </c>
      <c r="C533" s="42">
        <f>V!B533</f>
        <v>878</v>
      </c>
      <c r="D533" s="43" t="str">
        <f>V!D533</f>
        <v>Çift sütunlu aşağı listesi</v>
      </c>
      <c r="E533" s="37"/>
      <c r="F533" s="37"/>
      <c r="G533" s="37"/>
      <c r="H533" s="35"/>
      <c r="I533" s="35"/>
      <c r="J533" s="35"/>
      <c r="K533" s="35"/>
      <c r="L533" s="109"/>
      <c r="M533" s="109"/>
      <c r="N533" s="51"/>
      <c r="O533" s="51"/>
      <c r="P533" s="51"/>
      <c r="Q533" s="46">
        <f t="shared" si="210"/>
        <v>17</v>
      </c>
      <c r="R533" s="35" t="str">
        <f t="shared" ca="1" si="209"/>
        <v>6/G</v>
      </c>
      <c r="S533" s="52"/>
    </row>
    <row r="534" spans="1:19" ht="21" customHeight="1" x14ac:dyDescent="0.15">
      <c r="A534" s="34" t="str">
        <f t="shared" ca="1" si="208"/>
        <v>7/A</v>
      </c>
      <c r="B534" s="42">
        <f>V!A534</f>
        <v>1</v>
      </c>
      <c r="C534" s="42">
        <f>V!B534</f>
        <v>7</v>
      </c>
      <c r="D534" s="43" t="str">
        <f>V!D534</f>
        <v>Çift sütunlu aşağı listesi</v>
      </c>
      <c r="E534" s="37"/>
      <c r="F534" s="37"/>
      <c r="G534" s="37"/>
      <c r="H534" s="35"/>
      <c r="I534" s="35"/>
      <c r="J534" s="35"/>
      <c r="K534" s="35"/>
      <c r="L534" s="109"/>
      <c r="M534" s="109"/>
      <c r="N534" s="51"/>
      <c r="O534" s="51"/>
      <c r="P534" s="51"/>
      <c r="Q534" s="46">
        <f t="shared" si="210"/>
        <v>18</v>
      </c>
      <c r="R534" s="35" t="str">
        <f t="shared" ca="1" si="209"/>
        <v>7/A</v>
      </c>
      <c r="S534" s="52"/>
    </row>
    <row r="535" spans="1:19" ht="21" customHeight="1" x14ac:dyDescent="0.15">
      <c r="A535" s="34" t="str">
        <f t="shared" ca="1" si="208"/>
        <v>7/A</v>
      </c>
      <c r="B535" s="42">
        <f>V!A535</f>
        <v>2</v>
      </c>
      <c r="C535" s="42">
        <f>V!B535</f>
        <v>10</v>
      </c>
      <c r="D535" s="43" t="str">
        <f>V!D535</f>
        <v>Çift sütunlu aşağı listesi</v>
      </c>
      <c r="E535" s="37"/>
      <c r="F535" s="37"/>
      <c r="G535" s="37"/>
      <c r="H535" s="35"/>
      <c r="I535" s="35"/>
      <c r="J535" s="35"/>
      <c r="K535" s="35"/>
      <c r="L535" s="109"/>
      <c r="M535" s="109"/>
      <c r="N535" s="51"/>
      <c r="O535" s="51"/>
      <c r="P535" s="51"/>
      <c r="Q535" s="46">
        <f t="shared" si="210"/>
        <v>18</v>
      </c>
      <c r="R535" s="35" t="str">
        <f t="shared" ca="1" si="209"/>
        <v>7/A</v>
      </c>
      <c r="S535" s="52"/>
    </row>
    <row r="536" spans="1:19" ht="21" customHeight="1" x14ac:dyDescent="0.15">
      <c r="A536" s="34" t="str">
        <f t="shared" ca="1" si="208"/>
        <v>7/A</v>
      </c>
      <c r="B536" s="42">
        <f>V!A536</f>
        <v>3</v>
      </c>
      <c r="C536" s="42">
        <f>V!B536</f>
        <v>16</v>
      </c>
      <c r="D536" s="43" t="str">
        <f>V!D536</f>
        <v>Çift sütunlu aşağı listesi</v>
      </c>
      <c r="E536" s="37"/>
      <c r="F536" s="37"/>
      <c r="G536" s="37"/>
      <c r="H536" s="35"/>
      <c r="I536" s="35"/>
      <c r="J536" s="35"/>
      <c r="K536" s="35"/>
      <c r="L536" s="109"/>
      <c r="M536" s="109"/>
      <c r="N536" s="51"/>
      <c r="O536" s="51"/>
      <c r="P536" s="51"/>
      <c r="Q536" s="46">
        <f t="shared" si="210"/>
        <v>18</v>
      </c>
      <c r="R536" s="35" t="str">
        <f t="shared" ca="1" si="209"/>
        <v>7/A</v>
      </c>
      <c r="S536" s="52"/>
    </row>
    <row r="537" spans="1:19" ht="21" customHeight="1" x14ac:dyDescent="0.15">
      <c r="A537" s="34" t="str">
        <f t="shared" ca="1" si="208"/>
        <v>7/A</v>
      </c>
      <c r="B537" s="42">
        <f>V!A537</f>
        <v>4</v>
      </c>
      <c r="C537" s="42">
        <f>V!B537</f>
        <v>25</v>
      </c>
      <c r="D537" s="43" t="str">
        <f>V!D537</f>
        <v>Çift sütunlu aşağı listesi</v>
      </c>
      <c r="E537" s="37"/>
      <c r="F537" s="37"/>
      <c r="G537" s="37"/>
      <c r="H537" s="35"/>
      <c r="I537" s="35"/>
      <c r="J537" s="35"/>
      <c r="K537" s="35"/>
      <c r="L537" s="109"/>
      <c r="M537" s="109"/>
      <c r="N537" s="51"/>
      <c r="O537" s="51"/>
      <c r="P537" s="51"/>
      <c r="Q537" s="46">
        <f t="shared" si="210"/>
        <v>18</v>
      </c>
      <c r="R537" s="35" t="str">
        <f t="shared" ca="1" si="209"/>
        <v>7/A</v>
      </c>
      <c r="S537" s="52"/>
    </row>
    <row r="538" spans="1:19" ht="21" customHeight="1" x14ac:dyDescent="0.15">
      <c r="A538" s="34" t="str">
        <f t="shared" ca="1" si="208"/>
        <v>7/A</v>
      </c>
      <c r="B538" s="42">
        <f>V!A538</f>
        <v>5</v>
      </c>
      <c r="C538" s="42">
        <f>V!B538</f>
        <v>42</v>
      </c>
      <c r="D538" s="43" t="str">
        <f>V!D538</f>
        <v>Çift sütunlu aşağı listesi</v>
      </c>
      <c r="E538" s="37"/>
      <c r="F538" s="37"/>
      <c r="G538" s="37"/>
      <c r="H538" s="35"/>
      <c r="I538" s="35"/>
      <c r="J538" s="35"/>
      <c r="K538" s="35"/>
      <c r="L538" s="109"/>
      <c r="M538" s="109"/>
      <c r="N538" s="51"/>
      <c r="O538" s="51"/>
      <c r="P538" s="51"/>
      <c r="Q538" s="46">
        <f t="shared" si="210"/>
        <v>18</v>
      </c>
      <c r="R538" s="35" t="str">
        <f t="shared" ca="1" si="209"/>
        <v>7/A</v>
      </c>
      <c r="S538" s="52"/>
    </row>
    <row r="539" spans="1:19" ht="21" customHeight="1" x14ac:dyDescent="0.15">
      <c r="A539" s="34" t="str">
        <f t="shared" ca="1" si="208"/>
        <v>7/A</v>
      </c>
      <c r="B539" s="42">
        <f>V!A539</f>
        <v>6</v>
      </c>
      <c r="C539" s="42">
        <f>V!B539</f>
        <v>50</v>
      </c>
      <c r="D539" s="43" t="str">
        <f>V!D539</f>
        <v>Çift sütunlu aşağı listesi</v>
      </c>
      <c r="E539" s="37"/>
      <c r="F539" s="37"/>
      <c r="G539" s="37"/>
      <c r="H539" s="35"/>
      <c r="I539" s="35"/>
      <c r="J539" s="35"/>
      <c r="K539" s="35"/>
      <c r="L539" s="109"/>
      <c r="M539" s="109"/>
      <c r="N539" s="51"/>
      <c r="O539" s="51"/>
      <c r="P539" s="51"/>
      <c r="Q539" s="46">
        <f t="shared" si="210"/>
        <v>18</v>
      </c>
      <c r="R539" s="35" t="str">
        <f t="shared" ca="1" si="209"/>
        <v>7/A</v>
      </c>
      <c r="S539" s="52"/>
    </row>
    <row r="540" spans="1:19" ht="21" customHeight="1" x14ac:dyDescent="0.15">
      <c r="A540" s="34" t="str">
        <f t="shared" ca="1" si="208"/>
        <v>7/A</v>
      </c>
      <c r="B540" s="42">
        <f>V!A540</f>
        <v>7</v>
      </c>
      <c r="C540" s="42">
        <f>V!B540</f>
        <v>52</v>
      </c>
      <c r="D540" s="43" t="str">
        <f>V!D540</f>
        <v>Çift sütunlu aşağı listesi</v>
      </c>
      <c r="E540" s="37"/>
      <c r="F540" s="37"/>
      <c r="G540" s="37"/>
      <c r="H540" s="35"/>
      <c r="I540" s="35"/>
      <c r="J540" s="35"/>
      <c r="K540" s="35"/>
      <c r="L540" s="109"/>
      <c r="M540" s="109"/>
      <c r="N540" s="51"/>
      <c r="O540" s="51"/>
      <c r="P540" s="51"/>
      <c r="Q540" s="46">
        <f t="shared" si="210"/>
        <v>18</v>
      </c>
      <c r="R540" s="35" t="str">
        <f t="shared" ca="1" si="209"/>
        <v>7/A</v>
      </c>
      <c r="S540" s="52"/>
    </row>
    <row r="541" spans="1:19" ht="21" customHeight="1" x14ac:dyDescent="0.15">
      <c r="A541" s="34" t="str">
        <f t="shared" ca="1" si="208"/>
        <v>7/A</v>
      </c>
      <c r="B541" s="42">
        <f>V!A541</f>
        <v>8</v>
      </c>
      <c r="C541" s="42">
        <f>V!B541</f>
        <v>58</v>
      </c>
      <c r="D541" s="43" t="str">
        <f>V!D541</f>
        <v>Çift sütunlu aşağı listesi</v>
      </c>
      <c r="E541" s="37"/>
      <c r="F541" s="37"/>
      <c r="G541" s="37"/>
      <c r="H541" s="35"/>
      <c r="I541" s="35"/>
      <c r="J541" s="35"/>
      <c r="K541" s="35"/>
      <c r="L541" s="109"/>
      <c r="M541" s="109"/>
      <c r="N541" s="51"/>
      <c r="O541" s="51"/>
      <c r="P541" s="51"/>
      <c r="Q541" s="46">
        <f t="shared" si="210"/>
        <v>18</v>
      </c>
      <c r="R541" s="35" t="str">
        <f t="shared" ca="1" si="209"/>
        <v>7/A</v>
      </c>
      <c r="S541" s="52"/>
    </row>
    <row r="542" spans="1:19" ht="21" customHeight="1" x14ac:dyDescent="0.15">
      <c r="A542" s="34" t="str">
        <f t="shared" ca="1" si="208"/>
        <v>7/A</v>
      </c>
      <c r="B542" s="42">
        <f>V!A542</f>
        <v>9</v>
      </c>
      <c r="C542" s="42">
        <f>V!B542</f>
        <v>63</v>
      </c>
      <c r="D542" s="43" t="str">
        <f>V!D542</f>
        <v>Çift sütunlu aşağı listesi</v>
      </c>
      <c r="E542" s="37"/>
      <c r="F542" s="37"/>
      <c r="G542" s="37"/>
      <c r="H542" s="35"/>
      <c r="I542" s="35"/>
      <c r="J542" s="35"/>
      <c r="K542" s="35"/>
      <c r="L542" s="109"/>
      <c r="M542" s="109"/>
      <c r="N542" s="51"/>
      <c r="O542" s="51"/>
      <c r="P542" s="51"/>
      <c r="Q542" s="46">
        <f t="shared" si="210"/>
        <v>18</v>
      </c>
      <c r="R542" s="35" t="str">
        <f t="shared" ca="1" si="209"/>
        <v>7/A</v>
      </c>
      <c r="S542" s="52"/>
    </row>
    <row r="543" spans="1:19" ht="21" customHeight="1" x14ac:dyDescent="0.15">
      <c r="A543" s="34" t="str">
        <f t="shared" ca="1" si="208"/>
        <v>7/A</v>
      </c>
      <c r="B543" s="42">
        <f>V!A543</f>
        <v>10</v>
      </c>
      <c r="C543" s="42">
        <f>V!B543</f>
        <v>70</v>
      </c>
      <c r="D543" s="43" t="str">
        <f>V!D543</f>
        <v>Çift sütunlu aşağı listesi</v>
      </c>
      <c r="E543" s="37"/>
      <c r="F543" s="37"/>
      <c r="G543" s="37"/>
      <c r="H543" s="35"/>
      <c r="I543" s="35"/>
      <c r="J543" s="35"/>
      <c r="K543" s="35"/>
      <c r="L543" s="109"/>
      <c r="M543" s="109"/>
      <c r="N543" s="51"/>
      <c r="O543" s="51"/>
      <c r="P543" s="51"/>
      <c r="Q543" s="46">
        <f t="shared" si="210"/>
        <v>18</v>
      </c>
      <c r="R543" s="35" t="str">
        <f t="shared" ca="1" si="209"/>
        <v>7/A</v>
      </c>
      <c r="S543" s="52"/>
    </row>
    <row r="544" spans="1:19" ht="21" customHeight="1" x14ac:dyDescent="0.15">
      <c r="A544" s="34" t="str">
        <f t="shared" ca="1" si="208"/>
        <v>7/A</v>
      </c>
      <c r="B544" s="42">
        <f>V!A544</f>
        <v>11</v>
      </c>
      <c r="C544" s="42">
        <f>V!B544</f>
        <v>71</v>
      </c>
      <c r="D544" s="43" t="str">
        <f>V!D544</f>
        <v>Çift sütunlu aşağı listesi</v>
      </c>
      <c r="E544" s="37"/>
      <c r="F544" s="37"/>
      <c r="G544" s="37"/>
      <c r="H544" s="35"/>
      <c r="I544" s="35"/>
      <c r="J544" s="35"/>
      <c r="K544" s="35"/>
      <c r="L544" s="109"/>
      <c r="M544" s="109"/>
      <c r="N544" s="51"/>
      <c r="O544" s="51"/>
      <c r="P544" s="51"/>
      <c r="Q544" s="46">
        <f t="shared" si="210"/>
        <v>18</v>
      </c>
      <c r="R544" s="35" t="str">
        <f t="shared" ca="1" si="209"/>
        <v>7/A</v>
      </c>
      <c r="S544" s="52"/>
    </row>
    <row r="545" spans="1:19" ht="21" customHeight="1" x14ac:dyDescent="0.15">
      <c r="A545" s="34" t="str">
        <f t="shared" ca="1" si="208"/>
        <v>7/A</v>
      </c>
      <c r="B545" s="42">
        <f>V!A545</f>
        <v>12</v>
      </c>
      <c r="C545" s="42">
        <f>V!B545</f>
        <v>84</v>
      </c>
      <c r="D545" s="43" t="str">
        <f>V!D545</f>
        <v>Çift sütunlu aşağı listesi</v>
      </c>
      <c r="E545" s="37"/>
      <c r="F545" s="37"/>
      <c r="G545" s="37"/>
      <c r="H545" s="35"/>
      <c r="I545" s="35"/>
      <c r="J545" s="35"/>
      <c r="K545" s="35"/>
      <c r="L545" s="109"/>
      <c r="M545" s="109"/>
      <c r="N545" s="51"/>
      <c r="O545" s="51"/>
      <c r="P545" s="51"/>
      <c r="Q545" s="46">
        <f t="shared" si="210"/>
        <v>18</v>
      </c>
      <c r="R545" s="35" t="str">
        <f t="shared" ca="1" si="209"/>
        <v>7/A</v>
      </c>
      <c r="S545" s="52"/>
    </row>
    <row r="546" spans="1:19" ht="21" customHeight="1" x14ac:dyDescent="0.15">
      <c r="A546" s="34" t="str">
        <f t="shared" ca="1" si="208"/>
        <v>7/A</v>
      </c>
      <c r="B546" s="42">
        <f>V!A546</f>
        <v>13</v>
      </c>
      <c r="C546" s="42">
        <f>V!B546</f>
        <v>85</v>
      </c>
      <c r="D546" s="43" t="str">
        <f>V!D546</f>
        <v>Çift sütunlu aşağı listesi</v>
      </c>
      <c r="E546" s="37"/>
      <c r="F546" s="37"/>
      <c r="G546" s="37"/>
      <c r="H546" s="35"/>
      <c r="I546" s="35"/>
      <c r="J546" s="35"/>
      <c r="K546" s="35"/>
      <c r="L546" s="109"/>
      <c r="M546" s="109"/>
      <c r="N546" s="51"/>
      <c r="O546" s="51"/>
      <c r="P546" s="51"/>
      <c r="Q546" s="46">
        <f t="shared" si="210"/>
        <v>18</v>
      </c>
      <c r="R546" s="35" t="str">
        <f t="shared" ca="1" si="209"/>
        <v>7/A</v>
      </c>
      <c r="S546" s="52"/>
    </row>
    <row r="547" spans="1:19" ht="21" customHeight="1" x14ac:dyDescent="0.15">
      <c r="A547" s="34" t="str">
        <f t="shared" ca="1" si="208"/>
        <v>7/A</v>
      </c>
      <c r="B547" s="42">
        <f>V!A547</f>
        <v>14</v>
      </c>
      <c r="C547" s="42">
        <f>V!B547</f>
        <v>92</v>
      </c>
      <c r="D547" s="43" t="str">
        <f>V!D547</f>
        <v>Çift sütunlu aşağı listesi</v>
      </c>
      <c r="E547" s="37"/>
      <c r="F547" s="37"/>
      <c r="G547" s="37"/>
      <c r="H547" s="35"/>
      <c r="I547" s="35"/>
      <c r="J547" s="35"/>
      <c r="K547" s="35"/>
      <c r="L547" s="109"/>
      <c r="M547" s="109"/>
      <c r="N547" s="51"/>
      <c r="O547" s="51"/>
      <c r="P547" s="51"/>
      <c r="Q547" s="46">
        <f t="shared" si="210"/>
        <v>18</v>
      </c>
      <c r="R547" s="35" t="str">
        <f t="shared" ca="1" si="209"/>
        <v>7/A</v>
      </c>
      <c r="S547" s="52"/>
    </row>
    <row r="548" spans="1:19" ht="21" customHeight="1" x14ac:dyDescent="0.15">
      <c r="A548" s="34" t="str">
        <f t="shared" ca="1" si="208"/>
        <v>7/A</v>
      </c>
      <c r="B548" s="42">
        <f>V!A548</f>
        <v>15</v>
      </c>
      <c r="C548" s="42">
        <f>V!B548</f>
        <v>100</v>
      </c>
      <c r="D548" s="43" t="str">
        <f>V!D548</f>
        <v>Çift sütunlu aşağı listesi</v>
      </c>
      <c r="E548" s="37"/>
      <c r="F548" s="37"/>
      <c r="G548" s="37"/>
      <c r="H548" s="35"/>
      <c r="I548" s="35"/>
      <c r="J548" s="35"/>
      <c r="K548" s="35"/>
      <c r="L548" s="109"/>
      <c r="M548" s="109"/>
      <c r="N548" s="51"/>
      <c r="O548" s="51"/>
      <c r="P548" s="51"/>
      <c r="Q548" s="46">
        <f t="shared" si="210"/>
        <v>18</v>
      </c>
      <c r="R548" s="35" t="str">
        <f t="shared" ca="1" si="209"/>
        <v>7/A</v>
      </c>
      <c r="S548" s="52"/>
    </row>
    <row r="549" spans="1:19" ht="21" customHeight="1" x14ac:dyDescent="0.15">
      <c r="A549" s="34" t="str">
        <f t="shared" ca="1" si="208"/>
        <v>7/A</v>
      </c>
      <c r="B549" s="42">
        <f>V!A549</f>
        <v>16</v>
      </c>
      <c r="C549" s="42">
        <f>V!B549</f>
        <v>136</v>
      </c>
      <c r="D549" s="43" t="str">
        <f>V!D549</f>
        <v>Çift sütunlu aşağı listesi</v>
      </c>
      <c r="E549" s="37"/>
      <c r="F549" s="37"/>
      <c r="G549" s="37"/>
      <c r="H549" s="35"/>
      <c r="I549" s="35"/>
      <c r="J549" s="35"/>
      <c r="K549" s="35"/>
      <c r="L549" s="109"/>
      <c r="M549" s="109"/>
      <c r="N549" s="51"/>
      <c r="O549" s="51"/>
      <c r="P549" s="51"/>
      <c r="Q549" s="46">
        <f t="shared" si="210"/>
        <v>18</v>
      </c>
      <c r="R549" s="35" t="str">
        <f t="shared" ca="1" si="209"/>
        <v>7/A</v>
      </c>
      <c r="S549" s="52"/>
    </row>
    <row r="550" spans="1:19" ht="21" customHeight="1" x14ac:dyDescent="0.15">
      <c r="A550" s="34" t="str">
        <f t="shared" ca="1" si="208"/>
        <v>7/A</v>
      </c>
      <c r="B550" s="42">
        <f>V!A550</f>
        <v>17</v>
      </c>
      <c r="C550" s="42">
        <f>V!B550</f>
        <v>315</v>
      </c>
      <c r="D550" s="43" t="str">
        <f>V!D550</f>
        <v>Çift sütunlu aşağı listesi</v>
      </c>
      <c r="E550" s="37"/>
      <c r="F550" s="37"/>
      <c r="G550" s="37"/>
      <c r="H550" s="35"/>
      <c r="I550" s="35"/>
      <c r="J550" s="35"/>
      <c r="K550" s="35"/>
      <c r="L550" s="109"/>
      <c r="M550" s="109"/>
      <c r="N550" s="51"/>
      <c r="O550" s="51"/>
      <c r="P550" s="51"/>
      <c r="Q550" s="46">
        <f t="shared" si="210"/>
        <v>18</v>
      </c>
      <c r="R550" s="35" t="str">
        <f t="shared" ca="1" si="209"/>
        <v>7/A</v>
      </c>
      <c r="S550" s="52"/>
    </row>
    <row r="551" spans="1:19" ht="21" customHeight="1" x14ac:dyDescent="0.15">
      <c r="A551" s="34" t="str">
        <f t="shared" ca="1" si="208"/>
        <v>7/A</v>
      </c>
      <c r="B551" s="42">
        <f>V!A551</f>
        <v>18</v>
      </c>
      <c r="C551" s="42">
        <f>V!B551</f>
        <v>335</v>
      </c>
      <c r="D551" s="43" t="str">
        <f>V!D551</f>
        <v>Çift sütunlu aşağı listesi</v>
      </c>
      <c r="E551" s="37"/>
      <c r="F551" s="37"/>
      <c r="G551" s="37"/>
      <c r="H551" s="35"/>
      <c r="I551" s="35"/>
      <c r="J551" s="35"/>
      <c r="K551" s="35"/>
      <c r="L551" s="109"/>
      <c r="M551" s="109"/>
      <c r="N551" s="51"/>
      <c r="O551" s="51"/>
      <c r="P551" s="51"/>
      <c r="Q551" s="46">
        <f t="shared" si="210"/>
        <v>18</v>
      </c>
      <c r="R551" s="35" t="str">
        <f t="shared" ca="1" si="209"/>
        <v>7/A</v>
      </c>
      <c r="S551" s="52"/>
    </row>
    <row r="552" spans="1:19" ht="21" customHeight="1" x14ac:dyDescent="0.15">
      <c r="A552" s="34" t="str">
        <f t="shared" ca="1" si="208"/>
        <v>7/A</v>
      </c>
      <c r="B552" s="42">
        <f>V!A552</f>
        <v>19</v>
      </c>
      <c r="C552" s="42">
        <f>V!B552</f>
        <v>351</v>
      </c>
      <c r="D552" s="43" t="str">
        <f>V!D552</f>
        <v>Çift sütunlu aşağı listesi</v>
      </c>
      <c r="E552" s="37"/>
      <c r="F552" s="37"/>
      <c r="G552" s="37"/>
      <c r="H552" s="35"/>
      <c r="I552" s="35"/>
      <c r="J552" s="35"/>
      <c r="K552" s="35"/>
      <c r="L552" s="109"/>
      <c r="M552" s="109"/>
      <c r="N552" s="51"/>
      <c r="O552" s="51"/>
      <c r="P552" s="51"/>
      <c r="Q552" s="46">
        <f t="shared" si="210"/>
        <v>18</v>
      </c>
      <c r="R552" s="35" t="str">
        <f t="shared" ca="1" si="209"/>
        <v>7/A</v>
      </c>
      <c r="S552" s="52"/>
    </row>
    <row r="553" spans="1:19" ht="21" customHeight="1" x14ac:dyDescent="0.15">
      <c r="A553" s="34" t="str">
        <f t="shared" ca="1" si="208"/>
        <v>7/A</v>
      </c>
      <c r="B553" s="42">
        <f>V!A553</f>
        <v>20</v>
      </c>
      <c r="C553" s="42">
        <f>V!B553</f>
        <v>413</v>
      </c>
      <c r="D553" s="43" t="str">
        <f>V!D553</f>
        <v>Çift sütunlu aşağı listesi</v>
      </c>
      <c r="E553" s="37"/>
      <c r="F553" s="37"/>
      <c r="G553" s="37"/>
      <c r="H553" s="35"/>
      <c r="I553" s="35"/>
      <c r="J553" s="35"/>
      <c r="K553" s="35"/>
      <c r="L553" s="109"/>
      <c r="M553" s="109"/>
      <c r="N553" s="51"/>
      <c r="O553" s="51"/>
      <c r="P553" s="51"/>
      <c r="Q553" s="46">
        <f t="shared" si="210"/>
        <v>18</v>
      </c>
      <c r="R553" s="35" t="str">
        <f t="shared" ca="1" si="209"/>
        <v>7/A</v>
      </c>
      <c r="S553" s="52"/>
    </row>
    <row r="554" spans="1:19" ht="21" customHeight="1" x14ac:dyDescent="0.15">
      <c r="A554" s="34" t="str">
        <f t="shared" ca="1" si="208"/>
        <v>7/A</v>
      </c>
      <c r="B554" s="42">
        <f>V!A554</f>
        <v>21</v>
      </c>
      <c r="C554" s="42">
        <f>V!B554</f>
        <v>427</v>
      </c>
      <c r="D554" s="43" t="str">
        <f>V!D554</f>
        <v>Çift sütunlu aşağı listesi</v>
      </c>
      <c r="E554" s="37"/>
      <c r="F554" s="37"/>
      <c r="G554" s="37"/>
      <c r="H554" s="35"/>
      <c r="I554" s="35"/>
      <c r="J554" s="35"/>
      <c r="K554" s="35"/>
      <c r="L554" s="109"/>
      <c r="M554" s="109"/>
      <c r="N554" s="51"/>
      <c r="O554" s="51"/>
      <c r="P554" s="51"/>
      <c r="Q554" s="46">
        <f t="shared" si="210"/>
        <v>18</v>
      </c>
      <c r="R554" s="35" t="str">
        <f t="shared" ca="1" si="209"/>
        <v>7/A</v>
      </c>
      <c r="S554" s="52"/>
    </row>
    <row r="555" spans="1:19" ht="21" customHeight="1" x14ac:dyDescent="0.15">
      <c r="A555" s="34" t="str">
        <f t="shared" ca="1" si="208"/>
        <v>7/A</v>
      </c>
      <c r="B555" s="42">
        <f>V!A555</f>
        <v>22</v>
      </c>
      <c r="C555" s="42">
        <f>V!B555</f>
        <v>479</v>
      </c>
      <c r="D555" s="43" t="str">
        <f>V!D555</f>
        <v>Çift sütunlu aşağı listesi</v>
      </c>
      <c r="E555" s="37"/>
      <c r="F555" s="37"/>
      <c r="G555" s="37"/>
      <c r="H555" s="35"/>
      <c r="I555" s="35"/>
      <c r="J555" s="35"/>
      <c r="K555" s="35"/>
      <c r="L555" s="109"/>
      <c r="M555" s="109"/>
      <c r="N555" s="51"/>
      <c r="O555" s="51"/>
      <c r="P555" s="51"/>
      <c r="Q555" s="46">
        <f t="shared" si="210"/>
        <v>18</v>
      </c>
      <c r="R555" s="35" t="str">
        <f t="shared" ca="1" si="209"/>
        <v>7/A</v>
      </c>
      <c r="S555" s="52"/>
    </row>
    <row r="556" spans="1:19" ht="21" customHeight="1" x14ac:dyDescent="0.15">
      <c r="A556" s="34" t="str">
        <f t="shared" ca="1" si="208"/>
        <v>7/A</v>
      </c>
      <c r="B556" s="42">
        <f>V!A556</f>
        <v>23</v>
      </c>
      <c r="C556" s="42">
        <f>V!B556</f>
        <v>501</v>
      </c>
      <c r="D556" s="43" t="str">
        <f>V!D556</f>
        <v>Çift sütunlu aşağı listesi</v>
      </c>
      <c r="E556" s="37"/>
      <c r="F556" s="37"/>
      <c r="G556" s="37"/>
      <c r="H556" s="35"/>
      <c r="I556" s="35"/>
      <c r="J556" s="35"/>
      <c r="K556" s="35"/>
      <c r="L556" s="109"/>
      <c r="M556" s="109"/>
      <c r="N556" s="51"/>
      <c r="O556" s="51"/>
      <c r="P556" s="51"/>
      <c r="Q556" s="46">
        <f t="shared" si="210"/>
        <v>18</v>
      </c>
      <c r="R556" s="35" t="str">
        <f t="shared" ca="1" si="209"/>
        <v>7/A</v>
      </c>
      <c r="S556" s="52"/>
    </row>
    <row r="557" spans="1:19" ht="21" customHeight="1" x14ac:dyDescent="0.15">
      <c r="A557" s="34" t="str">
        <f t="shared" ca="1" si="208"/>
        <v>7/A</v>
      </c>
      <c r="B557" s="42">
        <f>V!A557</f>
        <v>24</v>
      </c>
      <c r="C557" s="42">
        <f>V!B557</f>
        <v>509</v>
      </c>
      <c r="D557" s="43" t="str">
        <f>V!D557</f>
        <v>Çift sütunlu aşağı listesi</v>
      </c>
      <c r="E557" s="37"/>
      <c r="F557" s="37"/>
      <c r="G557" s="37"/>
      <c r="H557" s="35"/>
      <c r="I557" s="35"/>
      <c r="J557" s="35"/>
      <c r="K557" s="35"/>
      <c r="L557" s="109"/>
      <c r="M557" s="109"/>
      <c r="N557" s="51"/>
      <c r="O557" s="51"/>
      <c r="P557" s="51"/>
      <c r="Q557" s="46">
        <f t="shared" si="210"/>
        <v>18</v>
      </c>
      <c r="R557" s="35" t="str">
        <f t="shared" ca="1" si="209"/>
        <v>7/A</v>
      </c>
      <c r="S557" s="52"/>
    </row>
    <row r="558" spans="1:19" ht="21" customHeight="1" x14ac:dyDescent="0.15">
      <c r="A558" s="34" t="str">
        <f t="shared" ca="1" si="208"/>
        <v>7/A</v>
      </c>
      <c r="B558" s="42">
        <f>V!A558</f>
        <v>25</v>
      </c>
      <c r="C558" s="42">
        <f>V!B558</f>
        <v>662</v>
      </c>
      <c r="D558" s="43" t="str">
        <f>V!D558</f>
        <v>Çift sütunlu aşağı listesi</v>
      </c>
      <c r="E558" s="37"/>
      <c r="F558" s="37"/>
      <c r="G558" s="37"/>
      <c r="H558" s="35"/>
      <c r="I558" s="35"/>
      <c r="J558" s="35"/>
      <c r="K558" s="35"/>
      <c r="L558" s="109"/>
      <c r="M558" s="109"/>
      <c r="N558" s="51"/>
      <c r="O558" s="51"/>
      <c r="P558" s="51"/>
      <c r="Q558" s="46">
        <f t="shared" si="210"/>
        <v>18</v>
      </c>
      <c r="R558" s="35" t="str">
        <f t="shared" ca="1" si="209"/>
        <v>7/A</v>
      </c>
      <c r="S558" s="52"/>
    </row>
    <row r="559" spans="1:19" ht="21" customHeight="1" x14ac:dyDescent="0.15">
      <c r="A559" s="34" t="str">
        <f t="shared" ca="1" si="208"/>
        <v>7/A</v>
      </c>
      <c r="B559" s="42">
        <f>V!A559</f>
        <v>26</v>
      </c>
      <c r="C559" s="42">
        <f>V!B559</f>
        <v>676</v>
      </c>
      <c r="D559" s="43" t="str">
        <f>V!D559</f>
        <v>Çift sütunlu aşağı listesi</v>
      </c>
      <c r="E559" s="37"/>
      <c r="F559" s="37"/>
      <c r="G559" s="37"/>
      <c r="H559" s="35"/>
      <c r="I559" s="35"/>
      <c r="J559" s="35"/>
      <c r="K559" s="35"/>
      <c r="L559" s="109"/>
      <c r="M559" s="109"/>
      <c r="N559" s="51"/>
      <c r="O559" s="51"/>
      <c r="P559" s="51"/>
      <c r="Q559" s="46">
        <f t="shared" si="210"/>
        <v>18</v>
      </c>
      <c r="R559" s="35" t="str">
        <f t="shared" ca="1" si="209"/>
        <v>7/A</v>
      </c>
      <c r="S559" s="52"/>
    </row>
    <row r="560" spans="1:19" ht="21" customHeight="1" x14ac:dyDescent="0.15">
      <c r="A560" s="34" t="str">
        <f t="shared" ca="1" si="208"/>
        <v>7/A</v>
      </c>
      <c r="B560" s="42">
        <f>V!A560</f>
        <v>27</v>
      </c>
      <c r="C560" s="42">
        <f>V!B560</f>
        <v>684</v>
      </c>
      <c r="D560" s="43" t="str">
        <f>V!D560</f>
        <v>Çift sütunlu aşağı listesi</v>
      </c>
      <c r="E560" s="37"/>
      <c r="F560" s="37"/>
      <c r="G560" s="37"/>
      <c r="H560" s="35"/>
      <c r="I560" s="35"/>
      <c r="J560" s="35"/>
      <c r="K560" s="35"/>
      <c r="L560" s="109"/>
      <c r="M560" s="109"/>
      <c r="N560" s="51"/>
      <c r="O560" s="51"/>
      <c r="P560" s="51"/>
      <c r="Q560" s="46">
        <f t="shared" si="210"/>
        <v>18</v>
      </c>
      <c r="R560" s="35" t="str">
        <f t="shared" ca="1" si="209"/>
        <v>7/A</v>
      </c>
      <c r="S560" s="52"/>
    </row>
    <row r="561" spans="1:19" ht="21" customHeight="1" x14ac:dyDescent="0.15">
      <c r="A561" s="34" t="str">
        <f t="shared" ca="1" si="208"/>
        <v>7/A</v>
      </c>
      <c r="B561" s="42">
        <f>V!A561</f>
        <v>28</v>
      </c>
      <c r="C561" s="42">
        <f>V!B561</f>
        <v>688</v>
      </c>
      <c r="D561" s="43" t="str">
        <f>V!D561</f>
        <v>Çift sütunlu aşağı listesi</v>
      </c>
      <c r="E561" s="37"/>
      <c r="F561" s="37"/>
      <c r="G561" s="37"/>
      <c r="H561" s="35"/>
      <c r="I561" s="35"/>
      <c r="J561" s="35"/>
      <c r="K561" s="35"/>
      <c r="L561" s="109"/>
      <c r="M561" s="109"/>
      <c r="N561" s="51"/>
      <c r="O561" s="51"/>
      <c r="P561" s="51"/>
      <c r="Q561" s="46">
        <f t="shared" si="210"/>
        <v>18</v>
      </c>
      <c r="R561" s="35" t="str">
        <f t="shared" ca="1" si="209"/>
        <v>7/A</v>
      </c>
      <c r="S561" s="52"/>
    </row>
    <row r="562" spans="1:19" ht="21" customHeight="1" x14ac:dyDescent="0.15">
      <c r="A562" s="34" t="str">
        <f t="shared" ca="1" si="208"/>
        <v>7/A</v>
      </c>
      <c r="B562" s="42">
        <f>V!A562</f>
        <v>29</v>
      </c>
      <c r="C562" s="42">
        <f>V!B562</f>
        <v>694</v>
      </c>
      <c r="D562" s="43" t="str">
        <f>V!D562</f>
        <v>Çift sütunlu aşağı listesi</v>
      </c>
      <c r="E562" s="37"/>
      <c r="F562" s="37"/>
      <c r="G562" s="37"/>
      <c r="H562" s="35"/>
      <c r="I562" s="35"/>
      <c r="J562" s="35"/>
      <c r="K562" s="35"/>
      <c r="L562" s="109"/>
      <c r="M562" s="109"/>
      <c r="N562" s="51"/>
      <c r="O562" s="51"/>
      <c r="P562" s="51"/>
      <c r="Q562" s="46">
        <f t="shared" si="210"/>
        <v>18</v>
      </c>
      <c r="R562" s="35" t="str">
        <f t="shared" ca="1" si="209"/>
        <v>7/A</v>
      </c>
      <c r="S562" s="52"/>
    </row>
    <row r="563" spans="1:19" ht="21" customHeight="1" x14ac:dyDescent="0.15">
      <c r="A563" s="34" t="str">
        <f t="shared" ca="1" si="208"/>
        <v>7/A</v>
      </c>
      <c r="B563" s="42">
        <f>V!A563</f>
        <v>30</v>
      </c>
      <c r="C563" s="42">
        <f>V!B563</f>
        <v>702</v>
      </c>
      <c r="D563" s="43" t="str">
        <f>V!D563</f>
        <v>Çift sütunlu aşağı listesi</v>
      </c>
      <c r="E563" s="37"/>
      <c r="F563" s="37"/>
      <c r="G563" s="37"/>
      <c r="H563" s="35"/>
      <c r="I563" s="35"/>
      <c r="J563" s="35"/>
      <c r="K563" s="35"/>
      <c r="L563" s="109"/>
      <c r="M563" s="109"/>
      <c r="N563" s="51"/>
      <c r="O563" s="51"/>
      <c r="P563" s="51"/>
      <c r="Q563" s="46">
        <f t="shared" si="210"/>
        <v>18</v>
      </c>
      <c r="R563" s="35" t="str">
        <f t="shared" ca="1" si="209"/>
        <v>7/A</v>
      </c>
      <c r="S563" s="52"/>
    </row>
    <row r="564" spans="1:19" ht="21" customHeight="1" x14ac:dyDescent="0.15">
      <c r="A564" s="34" t="str">
        <f t="shared" ca="1" si="208"/>
        <v>7/B</v>
      </c>
      <c r="B564" s="42">
        <f>V!A564</f>
        <v>1</v>
      </c>
      <c r="C564" s="42">
        <f>V!B564</f>
        <v>11</v>
      </c>
      <c r="D564" s="43" t="str">
        <f>V!D564</f>
        <v>Çift sütunlu aşağı listesi</v>
      </c>
      <c r="E564" s="37"/>
      <c r="F564" s="37"/>
      <c r="G564" s="37"/>
      <c r="H564" s="35"/>
      <c r="I564" s="35"/>
      <c r="J564" s="35"/>
      <c r="K564" s="35"/>
      <c r="L564" s="109"/>
      <c r="M564" s="109"/>
      <c r="N564" s="51"/>
      <c r="O564" s="51"/>
      <c r="P564" s="51"/>
      <c r="Q564" s="46">
        <f t="shared" si="210"/>
        <v>19</v>
      </c>
      <c r="R564" s="35" t="str">
        <f t="shared" ca="1" si="209"/>
        <v>7/B</v>
      </c>
      <c r="S564" s="52"/>
    </row>
    <row r="565" spans="1:19" ht="21" customHeight="1" x14ac:dyDescent="0.15">
      <c r="A565" s="34" t="str">
        <f t="shared" ca="1" si="208"/>
        <v>7/B</v>
      </c>
      <c r="B565" s="42">
        <f>V!A565</f>
        <v>2</v>
      </c>
      <c r="C565" s="42">
        <f>V!B565</f>
        <v>38</v>
      </c>
      <c r="D565" s="43" t="str">
        <f>V!D565</f>
        <v>Çift sütunlu aşağı listesi</v>
      </c>
      <c r="E565" s="37"/>
      <c r="F565" s="37"/>
      <c r="G565" s="37"/>
      <c r="H565" s="35"/>
      <c r="I565" s="35"/>
      <c r="J565" s="35"/>
      <c r="K565" s="35"/>
      <c r="L565" s="109"/>
      <c r="M565" s="109"/>
      <c r="N565" s="51"/>
      <c r="O565" s="51"/>
      <c r="P565" s="51"/>
      <c r="Q565" s="46">
        <f t="shared" si="210"/>
        <v>19</v>
      </c>
      <c r="R565" s="35" t="str">
        <f t="shared" ca="1" si="209"/>
        <v>7/B</v>
      </c>
      <c r="S565" s="52"/>
    </row>
    <row r="566" spans="1:19" ht="21" customHeight="1" x14ac:dyDescent="0.15">
      <c r="A566" s="34" t="str">
        <f t="shared" ca="1" si="208"/>
        <v>7/B</v>
      </c>
      <c r="B566" s="42">
        <f>V!A566</f>
        <v>3</v>
      </c>
      <c r="C566" s="42">
        <f>V!B566</f>
        <v>60</v>
      </c>
      <c r="D566" s="43" t="str">
        <f>V!D566</f>
        <v>Çift sütunlu aşağı listesi</v>
      </c>
      <c r="E566" s="37"/>
      <c r="F566" s="37"/>
      <c r="G566" s="37"/>
      <c r="H566" s="35"/>
      <c r="I566" s="35"/>
      <c r="J566" s="35"/>
      <c r="K566" s="35"/>
      <c r="L566" s="109"/>
      <c r="M566" s="109"/>
      <c r="N566" s="51"/>
      <c r="O566" s="51"/>
      <c r="P566" s="51"/>
      <c r="Q566" s="46">
        <f t="shared" si="210"/>
        <v>19</v>
      </c>
      <c r="R566" s="35" t="str">
        <f t="shared" ca="1" si="209"/>
        <v>7/B</v>
      </c>
      <c r="S566" s="52"/>
    </row>
    <row r="567" spans="1:19" ht="21" customHeight="1" x14ac:dyDescent="0.15">
      <c r="A567" s="34" t="str">
        <f t="shared" ca="1" si="208"/>
        <v>7/B</v>
      </c>
      <c r="B567" s="42">
        <f>V!A567</f>
        <v>4</v>
      </c>
      <c r="C567" s="42">
        <f>V!B567</f>
        <v>104</v>
      </c>
      <c r="D567" s="43" t="str">
        <f>V!D567</f>
        <v>Çift sütunlu aşağı listesi</v>
      </c>
      <c r="E567" s="37"/>
      <c r="F567" s="37"/>
      <c r="G567" s="37"/>
      <c r="H567" s="35"/>
      <c r="I567" s="35"/>
      <c r="J567" s="35"/>
      <c r="K567" s="35"/>
      <c r="L567" s="109"/>
      <c r="M567" s="109"/>
      <c r="N567" s="51"/>
      <c r="O567" s="51"/>
      <c r="P567" s="51"/>
      <c r="Q567" s="46">
        <f t="shared" si="210"/>
        <v>19</v>
      </c>
      <c r="R567" s="35" t="str">
        <f t="shared" ca="1" si="209"/>
        <v>7/B</v>
      </c>
      <c r="S567" s="52"/>
    </row>
    <row r="568" spans="1:19" ht="21" customHeight="1" x14ac:dyDescent="0.15">
      <c r="A568" s="34" t="str">
        <f t="shared" ca="1" si="208"/>
        <v>7/B</v>
      </c>
      <c r="B568" s="42">
        <f>V!A568</f>
        <v>5</v>
      </c>
      <c r="C568" s="42">
        <f>V!B568</f>
        <v>110</v>
      </c>
      <c r="D568" s="43" t="str">
        <f>V!D568</f>
        <v>Çift sütunlu aşağı listesi</v>
      </c>
      <c r="E568" s="37"/>
      <c r="F568" s="37"/>
      <c r="G568" s="37"/>
      <c r="H568" s="35"/>
      <c r="I568" s="35"/>
      <c r="J568" s="35"/>
      <c r="K568" s="35"/>
      <c r="L568" s="109"/>
      <c r="M568" s="109"/>
      <c r="N568" s="51"/>
      <c r="O568" s="51"/>
      <c r="P568" s="51"/>
      <c r="Q568" s="46">
        <f t="shared" si="210"/>
        <v>19</v>
      </c>
      <c r="R568" s="35" t="str">
        <f t="shared" ca="1" si="209"/>
        <v>7/B</v>
      </c>
      <c r="S568" s="52"/>
    </row>
    <row r="569" spans="1:19" ht="21" customHeight="1" x14ac:dyDescent="0.15">
      <c r="A569" s="34" t="str">
        <f t="shared" ca="1" si="208"/>
        <v>7/B</v>
      </c>
      <c r="B569" s="42">
        <f>V!A569</f>
        <v>6</v>
      </c>
      <c r="C569" s="42">
        <f>V!B569</f>
        <v>140</v>
      </c>
      <c r="D569" s="43" t="str">
        <f>V!D569</f>
        <v>Çift sütunlu aşağı listesi</v>
      </c>
      <c r="E569" s="37"/>
      <c r="F569" s="37"/>
      <c r="G569" s="37"/>
      <c r="H569" s="35"/>
      <c r="I569" s="35"/>
      <c r="J569" s="35"/>
      <c r="K569" s="35"/>
      <c r="L569" s="109"/>
      <c r="M569" s="109"/>
      <c r="N569" s="51"/>
      <c r="O569" s="51"/>
      <c r="P569" s="51"/>
      <c r="Q569" s="46">
        <f t="shared" si="210"/>
        <v>19</v>
      </c>
      <c r="R569" s="35" t="str">
        <f t="shared" ca="1" si="209"/>
        <v>7/B</v>
      </c>
      <c r="S569" s="52"/>
    </row>
    <row r="570" spans="1:19" ht="21" customHeight="1" x14ac:dyDescent="0.15">
      <c r="A570" s="34" t="str">
        <f t="shared" ca="1" si="208"/>
        <v>7/B</v>
      </c>
      <c r="B570" s="42">
        <f>V!A570</f>
        <v>7</v>
      </c>
      <c r="C570" s="42">
        <f>V!B570</f>
        <v>161</v>
      </c>
      <c r="D570" s="43" t="str">
        <f>V!D570</f>
        <v>Çift sütunlu aşağı listesi</v>
      </c>
      <c r="E570" s="37"/>
      <c r="F570" s="37"/>
      <c r="G570" s="37"/>
      <c r="H570" s="35"/>
      <c r="I570" s="35"/>
      <c r="J570" s="35"/>
      <c r="K570" s="35"/>
      <c r="L570" s="109"/>
      <c r="M570" s="109"/>
      <c r="N570" s="51"/>
      <c r="O570" s="51"/>
      <c r="P570" s="51"/>
      <c r="Q570" s="46">
        <f t="shared" si="210"/>
        <v>19</v>
      </c>
      <c r="R570" s="35" t="str">
        <f t="shared" ca="1" si="209"/>
        <v>7/B</v>
      </c>
      <c r="S570" s="52"/>
    </row>
    <row r="571" spans="1:19" ht="21" customHeight="1" x14ac:dyDescent="0.15">
      <c r="A571" s="34" t="str">
        <f t="shared" ca="1" si="208"/>
        <v>7/B</v>
      </c>
      <c r="B571" s="42">
        <f>V!A571</f>
        <v>8</v>
      </c>
      <c r="C571" s="42">
        <f>V!B571</f>
        <v>181</v>
      </c>
      <c r="D571" s="43" t="str">
        <f>V!D571</f>
        <v>Çift sütunlu aşağı listesi</v>
      </c>
      <c r="E571" s="37"/>
      <c r="F571" s="37"/>
      <c r="G571" s="37"/>
      <c r="H571" s="35"/>
      <c r="I571" s="35"/>
      <c r="J571" s="35"/>
      <c r="K571" s="35"/>
      <c r="L571" s="109"/>
      <c r="M571" s="109"/>
      <c r="N571" s="51"/>
      <c r="O571" s="51"/>
      <c r="P571" s="51"/>
      <c r="Q571" s="46">
        <f t="shared" si="210"/>
        <v>19</v>
      </c>
      <c r="R571" s="35" t="str">
        <f t="shared" ca="1" si="209"/>
        <v>7/B</v>
      </c>
      <c r="S571" s="52"/>
    </row>
    <row r="572" spans="1:19" ht="21" customHeight="1" x14ac:dyDescent="0.15">
      <c r="A572" s="34" t="str">
        <f t="shared" ca="1" si="208"/>
        <v>7/B</v>
      </c>
      <c r="B572" s="42">
        <f>V!A572</f>
        <v>9</v>
      </c>
      <c r="C572" s="42">
        <f>V!B572</f>
        <v>218</v>
      </c>
      <c r="D572" s="43" t="str">
        <f>V!D572</f>
        <v>Çift sütunlu aşağı listesi</v>
      </c>
      <c r="E572" s="37"/>
      <c r="F572" s="37"/>
      <c r="G572" s="37"/>
      <c r="H572" s="35"/>
      <c r="I572" s="35"/>
      <c r="J572" s="35"/>
      <c r="K572" s="35"/>
      <c r="L572" s="109"/>
      <c r="M572" s="109"/>
      <c r="N572" s="51"/>
      <c r="O572" s="51"/>
      <c r="P572" s="51"/>
      <c r="Q572" s="46">
        <f t="shared" si="210"/>
        <v>19</v>
      </c>
      <c r="R572" s="35" t="str">
        <f t="shared" ca="1" si="209"/>
        <v>7/B</v>
      </c>
      <c r="S572" s="52"/>
    </row>
    <row r="573" spans="1:19" ht="21" customHeight="1" x14ac:dyDescent="0.15">
      <c r="A573" s="34" t="str">
        <f t="shared" ca="1" si="208"/>
        <v>7/B</v>
      </c>
      <c r="B573" s="42">
        <f>V!A573</f>
        <v>10</v>
      </c>
      <c r="C573" s="42">
        <f>V!B573</f>
        <v>229</v>
      </c>
      <c r="D573" s="43" t="str">
        <f>V!D573</f>
        <v>Çift sütunlu aşağı listesi</v>
      </c>
      <c r="E573" s="37"/>
      <c r="F573" s="37"/>
      <c r="G573" s="37"/>
      <c r="H573" s="35"/>
      <c r="I573" s="35"/>
      <c r="J573" s="35"/>
      <c r="K573" s="35"/>
      <c r="L573" s="109"/>
      <c r="M573" s="109"/>
      <c r="N573" s="51"/>
      <c r="O573" s="51"/>
      <c r="P573" s="51"/>
      <c r="Q573" s="46">
        <f t="shared" si="210"/>
        <v>19</v>
      </c>
      <c r="R573" s="35" t="str">
        <f t="shared" ca="1" si="209"/>
        <v>7/B</v>
      </c>
      <c r="S573" s="52"/>
    </row>
    <row r="574" spans="1:19" ht="21" customHeight="1" x14ac:dyDescent="0.15">
      <c r="A574" s="34" t="str">
        <f t="shared" ca="1" si="208"/>
        <v>7/B</v>
      </c>
      <c r="B574" s="42">
        <f>V!A574</f>
        <v>11</v>
      </c>
      <c r="C574" s="42">
        <f>V!B574</f>
        <v>261</v>
      </c>
      <c r="D574" s="43" t="str">
        <f>V!D574</f>
        <v>Çift sütunlu aşağı listesi</v>
      </c>
      <c r="E574" s="37"/>
      <c r="F574" s="37"/>
      <c r="G574" s="37"/>
      <c r="H574" s="35"/>
      <c r="I574" s="35"/>
      <c r="J574" s="35"/>
      <c r="K574" s="35"/>
      <c r="L574" s="109"/>
      <c r="M574" s="109"/>
      <c r="N574" s="51"/>
      <c r="O574" s="51"/>
      <c r="P574" s="51"/>
      <c r="Q574" s="46">
        <f t="shared" si="210"/>
        <v>19</v>
      </c>
      <c r="R574" s="35" t="str">
        <f t="shared" ca="1" si="209"/>
        <v>7/B</v>
      </c>
      <c r="S574" s="52"/>
    </row>
    <row r="575" spans="1:19" ht="21" customHeight="1" x14ac:dyDescent="0.15">
      <c r="A575" s="34" t="str">
        <f t="shared" ca="1" si="208"/>
        <v>7/B</v>
      </c>
      <c r="B575" s="42">
        <f>V!A575</f>
        <v>12</v>
      </c>
      <c r="C575" s="42">
        <f>V!B575</f>
        <v>262</v>
      </c>
      <c r="D575" s="43" t="str">
        <f>V!D575</f>
        <v>Çift sütunlu aşağı listesi</v>
      </c>
      <c r="E575" s="37"/>
      <c r="F575" s="37"/>
      <c r="G575" s="37"/>
      <c r="H575" s="35"/>
      <c r="I575" s="35"/>
      <c r="J575" s="35"/>
      <c r="K575" s="35"/>
      <c r="L575" s="109"/>
      <c r="M575" s="109"/>
      <c r="N575" s="51"/>
      <c r="O575" s="51"/>
      <c r="P575" s="51"/>
      <c r="Q575" s="46">
        <f t="shared" si="210"/>
        <v>19</v>
      </c>
      <c r="R575" s="35" t="str">
        <f t="shared" ca="1" si="209"/>
        <v>7/B</v>
      </c>
      <c r="S575" s="52"/>
    </row>
    <row r="576" spans="1:19" ht="21" customHeight="1" x14ac:dyDescent="0.15">
      <c r="A576" s="34" t="str">
        <f t="shared" ca="1" si="208"/>
        <v>7/B</v>
      </c>
      <c r="B576" s="42">
        <f>V!A576</f>
        <v>13</v>
      </c>
      <c r="C576" s="42">
        <f>V!B576</f>
        <v>269</v>
      </c>
      <c r="D576" s="43" t="str">
        <f>V!D576</f>
        <v>Çift sütunlu aşağı listesi</v>
      </c>
      <c r="E576" s="37"/>
      <c r="F576" s="37"/>
      <c r="G576" s="37"/>
      <c r="H576" s="35"/>
      <c r="I576" s="35"/>
      <c r="J576" s="35"/>
      <c r="K576" s="35"/>
      <c r="L576" s="109"/>
      <c r="M576" s="109"/>
      <c r="N576" s="51"/>
      <c r="O576" s="51"/>
      <c r="P576" s="51"/>
      <c r="Q576" s="46">
        <f t="shared" si="210"/>
        <v>19</v>
      </c>
      <c r="R576" s="35" t="str">
        <f t="shared" ca="1" si="209"/>
        <v>7/B</v>
      </c>
      <c r="S576" s="52"/>
    </row>
    <row r="577" spans="1:19" ht="21" customHeight="1" x14ac:dyDescent="0.15">
      <c r="A577" s="34" t="str">
        <f t="shared" ca="1" si="208"/>
        <v>7/B</v>
      </c>
      <c r="B577" s="42">
        <f>V!A577</f>
        <v>14</v>
      </c>
      <c r="C577" s="42">
        <f>V!B577</f>
        <v>272</v>
      </c>
      <c r="D577" s="43" t="str">
        <f>V!D577</f>
        <v>Çift sütunlu aşağı listesi</v>
      </c>
      <c r="E577" s="37"/>
      <c r="F577" s="37"/>
      <c r="G577" s="37"/>
      <c r="H577" s="35"/>
      <c r="I577" s="35"/>
      <c r="J577" s="35"/>
      <c r="K577" s="35"/>
      <c r="L577" s="109"/>
      <c r="M577" s="109"/>
      <c r="N577" s="51"/>
      <c r="O577" s="51"/>
      <c r="P577" s="51"/>
      <c r="Q577" s="46">
        <f t="shared" si="210"/>
        <v>19</v>
      </c>
      <c r="R577" s="35" t="str">
        <f t="shared" ca="1" si="209"/>
        <v>7/B</v>
      </c>
      <c r="S577" s="52"/>
    </row>
    <row r="578" spans="1:19" ht="21" customHeight="1" x14ac:dyDescent="0.15">
      <c r="A578" s="34" t="str">
        <f t="shared" ca="1" si="208"/>
        <v>7/B</v>
      </c>
      <c r="B578" s="42">
        <f>V!A578</f>
        <v>15</v>
      </c>
      <c r="C578" s="42">
        <f>V!B578</f>
        <v>326</v>
      </c>
      <c r="D578" s="43" t="str">
        <f>V!D578</f>
        <v>Çift sütunlu aşağı listesi</v>
      </c>
      <c r="E578" s="37"/>
      <c r="F578" s="37"/>
      <c r="G578" s="37"/>
      <c r="H578" s="35"/>
      <c r="I578" s="35"/>
      <c r="J578" s="35"/>
      <c r="K578" s="35"/>
      <c r="L578" s="109"/>
      <c r="M578" s="109"/>
      <c r="N578" s="51"/>
      <c r="O578" s="51"/>
      <c r="P578" s="51"/>
      <c r="Q578" s="46">
        <f t="shared" si="210"/>
        <v>19</v>
      </c>
      <c r="R578" s="35" t="str">
        <f t="shared" ca="1" si="209"/>
        <v>7/B</v>
      </c>
      <c r="S578" s="52"/>
    </row>
    <row r="579" spans="1:19" ht="21" customHeight="1" x14ac:dyDescent="0.15">
      <c r="A579" s="34" t="str">
        <f t="shared" ref="A579:A642" ca="1" si="211">R579</f>
        <v>7/B</v>
      </c>
      <c r="B579" s="42">
        <f>V!A579</f>
        <v>16</v>
      </c>
      <c r="C579" s="42">
        <f>V!B579</f>
        <v>332</v>
      </c>
      <c r="D579" s="43" t="str">
        <f>V!D579</f>
        <v>Çift sütunlu aşağı listesi</v>
      </c>
      <c r="E579" s="37"/>
      <c r="F579" s="37"/>
      <c r="G579" s="37"/>
      <c r="H579" s="35"/>
      <c r="I579" s="35"/>
      <c r="J579" s="35"/>
      <c r="K579" s="35"/>
      <c r="L579" s="109"/>
      <c r="M579" s="109"/>
      <c r="N579" s="51"/>
      <c r="O579" s="51"/>
      <c r="P579" s="51"/>
      <c r="Q579" s="46">
        <f t="shared" si="210"/>
        <v>19</v>
      </c>
      <c r="R579" s="35" t="str">
        <f t="shared" ref="R579:R642" ca="1" si="212">INDEX(V$2:V$55,Q579)</f>
        <v>7/B</v>
      </c>
      <c r="S579" s="52"/>
    </row>
    <row r="580" spans="1:19" ht="21" customHeight="1" x14ac:dyDescent="0.15">
      <c r="A580" s="34" t="str">
        <f t="shared" ca="1" si="211"/>
        <v>7/B</v>
      </c>
      <c r="B580" s="42">
        <f>V!A580</f>
        <v>17</v>
      </c>
      <c r="C580" s="42">
        <f>V!B580</f>
        <v>354</v>
      </c>
      <c r="D580" s="43" t="str">
        <f>V!D580</f>
        <v>Çift sütunlu aşağı listesi</v>
      </c>
      <c r="E580" s="37"/>
      <c r="F580" s="37"/>
      <c r="G580" s="37"/>
      <c r="H580" s="35"/>
      <c r="I580" s="35"/>
      <c r="J580" s="35"/>
      <c r="K580" s="35"/>
      <c r="L580" s="109"/>
      <c r="M580" s="109"/>
      <c r="N580" s="51"/>
      <c r="O580" s="51"/>
      <c r="P580" s="51"/>
      <c r="Q580" s="46">
        <f t="shared" ref="Q580:Q643" si="213">IF(B580=B579+1,Q579,Q579+1)</f>
        <v>19</v>
      </c>
      <c r="R580" s="35" t="str">
        <f t="shared" ca="1" si="212"/>
        <v>7/B</v>
      </c>
      <c r="S580" s="52"/>
    </row>
    <row r="581" spans="1:19" ht="21" customHeight="1" x14ac:dyDescent="0.15">
      <c r="A581" s="34" t="str">
        <f t="shared" ca="1" si="211"/>
        <v>7/B</v>
      </c>
      <c r="B581" s="42">
        <f>V!A581</f>
        <v>18</v>
      </c>
      <c r="C581" s="42">
        <f>V!B581</f>
        <v>373</v>
      </c>
      <c r="D581" s="43" t="str">
        <f>V!D581</f>
        <v>Çift sütunlu aşağı listesi</v>
      </c>
      <c r="E581" s="37"/>
      <c r="F581" s="37"/>
      <c r="G581" s="37"/>
      <c r="H581" s="35"/>
      <c r="I581" s="35"/>
      <c r="J581" s="35"/>
      <c r="K581" s="35"/>
      <c r="L581" s="109"/>
      <c r="M581" s="109"/>
      <c r="N581" s="51"/>
      <c r="O581" s="51"/>
      <c r="P581" s="51"/>
      <c r="Q581" s="46">
        <f t="shared" si="213"/>
        <v>19</v>
      </c>
      <c r="R581" s="35" t="str">
        <f t="shared" ca="1" si="212"/>
        <v>7/B</v>
      </c>
      <c r="S581" s="52"/>
    </row>
    <row r="582" spans="1:19" ht="21" customHeight="1" x14ac:dyDescent="0.15">
      <c r="A582" s="34" t="str">
        <f t="shared" ca="1" si="211"/>
        <v>7/B</v>
      </c>
      <c r="B582" s="42">
        <f>V!A582</f>
        <v>19</v>
      </c>
      <c r="C582" s="42">
        <f>V!B582</f>
        <v>447</v>
      </c>
      <c r="D582" s="43" t="str">
        <f>V!D582</f>
        <v>Çift sütunlu aşağı listesi</v>
      </c>
      <c r="E582" s="37"/>
      <c r="F582" s="37"/>
      <c r="G582" s="37"/>
      <c r="H582" s="35"/>
      <c r="I582" s="35"/>
      <c r="J582" s="35"/>
      <c r="K582" s="35"/>
      <c r="L582" s="109"/>
      <c r="M582" s="109"/>
      <c r="N582" s="51"/>
      <c r="O582" s="51"/>
      <c r="P582" s="51"/>
      <c r="Q582" s="46">
        <f t="shared" si="213"/>
        <v>19</v>
      </c>
      <c r="R582" s="35" t="str">
        <f t="shared" ca="1" si="212"/>
        <v>7/B</v>
      </c>
      <c r="S582" s="52"/>
    </row>
    <row r="583" spans="1:19" ht="21" customHeight="1" x14ac:dyDescent="0.15">
      <c r="A583" s="34" t="str">
        <f t="shared" ca="1" si="211"/>
        <v>7/B</v>
      </c>
      <c r="B583" s="42">
        <f>V!A583</f>
        <v>20</v>
      </c>
      <c r="C583" s="42">
        <f>V!B583</f>
        <v>486</v>
      </c>
      <c r="D583" s="43" t="str">
        <f>V!D583</f>
        <v>Çift sütunlu aşağı listesi</v>
      </c>
      <c r="E583" s="37"/>
      <c r="F583" s="37"/>
      <c r="G583" s="37"/>
      <c r="H583" s="35"/>
      <c r="I583" s="35"/>
      <c r="J583" s="35"/>
      <c r="K583" s="35"/>
      <c r="L583" s="109"/>
      <c r="M583" s="109"/>
      <c r="N583" s="51"/>
      <c r="O583" s="51"/>
      <c r="P583" s="51"/>
      <c r="Q583" s="46">
        <f t="shared" si="213"/>
        <v>19</v>
      </c>
      <c r="R583" s="35" t="str">
        <f t="shared" ca="1" si="212"/>
        <v>7/B</v>
      </c>
      <c r="S583" s="52"/>
    </row>
    <row r="584" spans="1:19" ht="21" customHeight="1" x14ac:dyDescent="0.15">
      <c r="A584" s="34" t="str">
        <f t="shared" ca="1" si="211"/>
        <v>7/B</v>
      </c>
      <c r="B584" s="42">
        <f>V!A584</f>
        <v>21</v>
      </c>
      <c r="C584" s="42">
        <f>V!B584</f>
        <v>521</v>
      </c>
      <c r="D584" s="43" t="str">
        <f>V!D584</f>
        <v>Çift sütunlu aşağı listesi</v>
      </c>
      <c r="E584" s="37"/>
      <c r="F584" s="37"/>
      <c r="G584" s="37"/>
      <c r="H584" s="35"/>
      <c r="I584" s="35"/>
      <c r="J584" s="35"/>
      <c r="K584" s="35"/>
      <c r="L584" s="109"/>
      <c r="M584" s="109"/>
      <c r="N584" s="51"/>
      <c r="O584" s="51"/>
      <c r="P584" s="51"/>
      <c r="Q584" s="46">
        <f t="shared" si="213"/>
        <v>19</v>
      </c>
      <c r="R584" s="35" t="str">
        <f t="shared" ca="1" si="212"/>
        <v>7/B</v>
      </c>
      <c r="S584" s="52"/>
    </row>
    <row r="585" spans="1:19" ht="21" customHeight="1" x14ac:dyDescent="0.15">
      <c r="A585" s="34" t="str">
        <f t="shared" ca="1" si="211"/>
        <v>7/B</v>
      </c>
      <c r="B585" s="42">
        <f>V!A585</f>
        <v>22</v>
      </c>
      <c r="C585" s="42">
        <f>V!B585</f>
        <v>536</v>
      </c>
      <c r="D585" s="43" t="str">
        <f>V!D585</f>
        <v>Çift sütunlu aşağı listesi</v>
      </c>
      <c r="E585" s="37"/>
      <c r="F585" s="37"/>
      <c r="G585" s="37"/>
      <c r="H585" s="35"/>
      <c r="I585" s="35"/>
      <c r="J585" s="35"/>
      <c r="K585" s="35"/>
      <c r="L585" s="109"/>
      <c r="M585" s="109"/>
      <c r="N585" s="51"/>
      <c r="O585" s="51"/>
      <c r="P585" s="51"/>
      <c r="Q585" s="46">
        <f t="shared" si="213"/>
        <v>19</v>
      </c>
      <c r="R585" s="35" t="str">
        <f t="shared" ca="1" si="212"/>
        <v>7/B</v>
      </c>
      <c r="S585" s="52"/>
    </row>
    <row r="586" spans="1:19" ht="21" customHeight="1" x14ac:dyDescent="0.15">
      <c r="A586" s="34" t="str">
        <f t="shared" ca="1" si="211"/>
        <v>7/B</v>
      </c>
      <c r="B586" s="42">
        <f>V!A586</f>
        <v>23</v>
      </c>
      <c r="C586" s="42">
        <f>V!B586</f>
        <v>560</v>
      </c>
      <c r="D586" s="43" t="str">
        <f>V!D586</f>
        <v>Çift sütunlu aşağı listesi</v>
      </c>
      <c r="E586" s="37"/>
      <c r="F586" s="37"/>
      <c r="G586" s="37"/>
      <c r="H586" s="35"/>
      <c r="I586" s="35"/>
      <c r="J586" s="35"/>
      <c r="K586" s="35"/>
      <c r="L586" s="109"/>
      <c r="M586" s="109"/>
      <c r="N586" s="51"/>
      <c r="O586" s="51"/>
      <c r="P586" s="51"/>
      <c r="Q586" s="46">
        <f t="shared" si="213"/>
        <v>19</v>
      </c>
      <c r="R586" s="35" t="str">
        <f t="shared" ca="1" si="212"/>
        <v>7/B</v>
      </c>
      <c r="S586" s="52"/>
    </row>
    <row r="587" spans="1:19" ht="21" customHeight="1" x14ac:dyDescent="0.15">
      <c r="A587" s="34" t="str">
        <f t="shared" ca="1" si="211"/>
        <v>7/B</v>
      </c>
      <c r="B587" s="42">
        <f>V!A587</f>
        <v>24</v>
      </c>
      <c r="C587" s="42">
        <f>V!B587</f>
        <v>581</v>
      </c>
      <c r="D587" s="43" t="str">
        <f>V!D587</f>
        <v>Çift sütunlu aşağı listesi</v>
      </c>
      <c r="E587" s="37"/>
      <c r="F587" s="37"/>
      <c r="G587" s="37"/>
      <c r="H587" s="35"/>
      <c r="I587" s="35"/>
      <c r="J587" s="35"/>
      <c r="K587" s="35"/>
      <c r="L587" s="109"/>
      <c r="M587" s="109"/>
      <c r="N587" s="51"/>
      <c r="O587" s="51"/>
      <c r="P587" s="51"/>
      <c r="Q587" s="46">
        <f t="shared" si="213"/>
        <v>19</v>
      </c>
      <c r="R587" s="35" t="str">
        <f t="shared" ca="1" si="212"/>
        <v>7/B</v>
      </c>
      <c r="S587" s="52"/>
    </row>
    <row r="588" spans="1:19" ht="21" customHeight="1" x14ac:dyDescent="0.15">
      <c r="A588" s="34" t="str">
        <f t="shared" ca="1" si="211"/>
        <v>7/B</v>
      </c>
      <c r="B588" s="42">
        <f>V!A588</f>
        <v>25</v>
      </c>
      <c r="C588" s="42">
        <f>V!B588</f>
        <v>593</v>
      </c>
      <c r="D588" s="43" t="str">
        <f>V!D588</f>
        <v>Çift sütunlu aşağı listesi</v>
      </c>
      <c r="E588" s="37"/>
      <c r="F588" s="37"/>
      <c r="G588" s="37"/>
      <c r="H588" s="35"/>
      <c r="I588" s="35"/>
      <c r="J588" s="35"/>
      <c r="K588" s="35"/>
      <c r="L588" s="109"/>
      <c r="M588" s="109"/>
      <c r="N588" s="51"/>
      <c r="O588" s="51"/>
      <c r="P588" s="51"/>
      <c r="Q588" s="46">
        <f t="shared" si="213"/>
        <v>19</v>
      </c>
      <c r="R588" s="35" t="str">
        <f t="shared" ca="1" si="212"/>
        <v>7/B</v>
      </c>
      <c r="S588" s="52"/>
    </row>
    <row r="589" spans="1:19" ht="21" customHeight="1" x14ac:dyDescent="0.15">
      <c r="A589" s="34" t="str">
        <f t="shared" ca="1" si="211"/>
        <v>7/B</v>
      </c>
      <c r="B589" s="42">
        <f>V!A589</f>
        <v>26</v>
      </c>
      <c r="C589" s="42">
        <f>V!B589</f>
        <v>611</v>
      </c>
      <c r="D589" s="43" t="str">
        <f>V!D589</f>
        <v>Çift sütunlu aşağı listesi</v>
      </c>
      <c r="E589" s="37"/>
      <c r="F589" s="37"/>
      <c r="G589" s="37"/>
      <c r="H589" s="35"/>
      <c r="I589" s="35"/>
      <c r="J589" s="35"/>
      <c r="K589" s="35"/>
      <c r="L589" s="109"/>
      <c r="M589" s="109"/>
      <c r="N589" s="51"/>
      <c r="O589" s="51"/>
      <c r="P589" s="51"/>
      <c r="Q589" s="46">
        <f t="shared" si="213"/>
        <v>19</v>
      </c>
      <c r="R589" s="35" t="str">
        <f t="shared" ca="1" si="212"/>
        <v>7/B</v>
      </c>
      <c r="S589" s="52"/>
    </row>
    <row r="590" spans="1:19" ht="21" customHeight="1" x14ac:dyDescent="0.15">
      <c r="A590" s="34" t="str">
        <f t="shared" ca="1" si="211"/>
        <v>7/B</v>
      </c>
      <c r="B590" s="42">
        <f>V!A590</f>
        <v>27</v>
      </c>
      <c r="C590" s="42">
        <f>V!B590</f>
        <v>627</v>
      </c>
      <c r="D590" s="43" t="str">
        <f>V!D590</f>
        <v>Çift sütunlu aşağı listesi</v>
      </c>
      <c r="E590" s="37"/>
      <c r="F590" s="37"/>
      <c r="G590" s="37"/>
      <c r="H590" s="35"/>
      <c r="I590" s="35"/>
      <c r="J590" s="35"/>
      <c r="K590" s="35"/>
      <c r="L590" s="109"/>
      <c r="M590" s="109"/>
      <c r="N590" s="51"/>
      <c r="O590" s="51"/>
      <c r="P590" s="51"/>
      <c r="Q590" s="46">
        <f t="shared" si="213"/>
        <v>19</v>
      </c>
      <c r="R590" s="35" t="str">
        <f t="shared" ca="1" si="212"/>
        <v>7/B</v>
      </c>
      <c r="S590" s="52"/>
    </row>
    <row r="591" spans="1:19" ht="21" customHeight="1" x14ac:dyDescent="0.15">
      <c r="A591" s="34" t="str">
        <f t="shared" ca="1" si="211"/>
        <v>7/B</v>
      </c>
      <c r="B591" s="42">
        <f>V!A591</f>
        <v>28</v>
      </c>
      <c r="C591" s="42">
        <f>V!B591</f>
        <v>663</v>
      </c>
      <c r="D591" s="43" t="str">
        <f>V!D591</f>
        <v>Çift sütunlu aşağı listesi</v>
      </c>
      <c r="E591" s="37"/>
      <c r="F591" s="37"/>
      <c r="G591" s="37"/>
      <c r="H591" s="35"/>
      <c r="I591" s="35"/>
      <c r="J591" s="35"/>
      <c r="K591" s="35"/>
      <c r="L591" s="109"/>
      <c r="M591" s="109"/>
      <c r="N591" s="51"/>
      <c r="O591" s="51"/>
      <c r="P591" s="51"/>
      <c r="Q591" s="46">
        <f t="shared" si="213"/>
        <v>19</v>
      </c>
      <c r="R591" s="35" t="str">
        <f t="shared" ca="1" si="212"/>
        <v>7/B</v>
      </c>
      <c r="S591" s="52"/>
    </row>
    <row r="592" spans="1:19" ht="21" customHeight="1" x14ac:dyDescent="0.15">
      <c r="A592" s="34" t="str">
        <f t="shared" ca="1" si="211"/>
        <v>7/B</v>
      </c>
      <c r="B592" s="42">
        <f>V!A592</f>
        <v>29</v>
      </c>
      <c r="C592" s="42">
        <f>V!B592</f>
        <v>762</v>
      </c>
      <c r="D592" s="43" t="str">
        <f>V!D592</f>
        <v>Çift sütunlu aşağı listesi</v>
      </c>
      <c r="E592" s="37"/>
      <c r="F592" s="37"/>
      <c r="G592" s="37"/>
      <c r="H592" s="35"/>
      <c r="I592" s="35"/>
      <c r="J592" s="35"/>
      <c r="K592" s="35"/>
      <c r="L592" s="109"/>
      <c r="M592" s="109"/>
      <c r="N592" s="51"/>
      <c r="O592" s="51"/>
      <c r="P592" s="51"/>
      <c r="Q592" s="46">
        <f t="shared" si="213"/>
        <v>19</v>
      </c>
      <c r="R592" s="35" t="str">
        <f t="shared" ca="1" si="212"/>
        <v>7/B</v>
      </c>
      <c r="S592" s="52"/>
    </row>
    <row r="593" spans="1:19" ht="21" customHeight="1" x14ac:dyDescent="0.15">
      <c r="A593" s="34" t="str">
        <f t="shared" ca="1" si="211"/>
        <v>7/B</v>
      </c>
      <c r="B593" s="42">
        <f>V!A593</f>
        <v>30</v>
      </c>
      <c r="C593" s="42">
        <f>V!B593</f>
        <v>784</v>
      </c>
      <c r="D593" s="43" t="str">
        <f>V!D593</f>
        <v>Çift sütunlu aşağı listesi</v>
      </c>
      <c r="E593" s="37"/>
      <c r="F593" s="37"/>
      <c r="G593" s="37"/>
      <c r="H593" s="35"/>
      <c r="I593" s="35"/>
      <c r="J593" s="35"/>
      <c r="K593" s="35"/>
      <c r="L593" s="109"/>
      <c r="M593" s="109"/>
      <c r="N593" s="51"/>
      <c r="O593" s="51"/>
      <c r="P593" s="51"/>
      <c r="Q593" s="46">
        <f t="shared" si="213"/>
        <v>19</v>
      </c>
      <c r="R593" s="35" t="str">
        <f t="shared" ca="1" si="212"/>
        <v>7/B</v>
      </c>
      <c r="S593" s="52"/>
    </row>
    <row r="594" spans="1:19" ht="21" customHeight="1" x14ac:dyDescent="0.15">
      <c r="A594" s="34" t="str">
        <f t="shared" ca="1" si="211"/>
        <v>7/B</v>
      </c>
      <c r="B594" s="42">
        <f>V!A594</f>
        <v>31</v>
      </c>
      <c r="C594" s="42">
        <f>V!B594</f>
        <v>832</v>
      </c>
      <c r="D594" s="43" t="str">
        <f>V!D594</f>
        <v>Çift sütunlu aşağı listesi</v>
      </c>
      <c r="E594" s="37"/>
      <c r="F594" s="37"/>
      <c r="G594" s="37"/>
      <c r="H594" s="35"/>
      <c r="I594" s="35"/>
      <c r="J594" s="35"/>
      <c r="K594" s="35"/>
      <c r="L594" s="109"/>
      <c r="M594" s="109"/>
      <c r="N594" s="51"/>
      <c r="O594" s="51"/>
      <c r="P594" s="51"/>
      <c r="Q594" s="46">
        <f t="shared" si="213"/>
        <v>19</v>
      </c>
      <c r="R594" s="35" t="str">
        <f t="shared" ca="1" si="212"/>
        <v>7/B</v>
      </c>
      <c r="S594" s="52"/>
    </row>
    <row r="595" spans="1:19" ht="21" customHeight="1" x14ac:dyDescent="0.15">
      <c r="A595" s="34" t="str">
        <f t="shared" ca="1" si="211"/>
        <v>7/C</v>
      </c>
      <c r="B595" s="42">
        <f>V!A595</f>
        <v>1</v>
      </c>
      <c r="C595" s="42">
        <f>V!B595</f>
        <v>3</v>
      </c>
      <c r="D595" s="43" t="str">
        <f>V!D595</f>
        <v>Çift sütunlu aşağı listesi</v>
      </c>
      <c r="E595" s="37"/>
      <c r="F595" s="37"/>
      <c r="G595" s="37"/>
      <c r="H595" s="35"/>
      <c r="I595" s="35"/>
      <c r="J595" s="35"/>
      <c r="K595" s="35"/>
      <c r="L595" s="109"/>
      <c r="M595" s="109"/>
      <c r="N595" s="51"/>
      <c r="O595" s="51"/>
      <c r="P595" s="51"/>
      <c r="Q595" s="46">
        <f t="shared" si="213"/>
        <v>20</v>
      </c>
      <c r="R595" s="35" t="str">
        <f t="shared" ca="1" si="212"/>
        <v>7/C</v>
      </c>
      <c r="S595" s="52"/>
    </row>
    <row r="596" spans="1:19" ht="21" customHeight="1" x14ac:dyDescent="0.15">
      <c r="A596" s="34" t="str">
        <f t="shared" ca="1" si="211"/>
        <v>7/C</v>
      </c>
      <c r="B596" s="42">
        <f>V!A596</f>
        <v>2</v>
      </c>
      <c r="C596" s="42">
        <f>V!B596</f>
        <v>5</v>
      </c>
      <c r="D596" s="43" t="str">
        <f>V!D596</f>
        <v>Çift sütunlu aşağı listesi</v>
      </c>
      <c r="E596" s="37"/>
      <c r="F596" s="37"/>
      <c r="G596" s="37"/>
      <c r="H596" s="35"/>
      <c r="I596" s="35"/>
      <c r="J596" s="35"/>
      <c r="K596" s="35"/>
      <c r="L596" s="109"/>
      <c r="M596" s="109"/>
      <c r="N596" s="51"/>
      <c r="O596" s="51"/>
      <c r="P596" s="51"/>
      <c r="Q596" s="46">
        <f t="shared" si="213"/>
        <v>20</v>
      </c>
      <c r="R596" s="35" t="str">
        <f t="shared" ca="1" si="212"/>
        <v>7/C</v>
      </c>
      <c r="S596" s="52"/>
    </row>
    <row r="597" spans="1:19" ht="21" customHeight="1" x14ac:dyDescent="0.15">
      <c r="A597" s="34" t="str">
        <f t="shared" ca="1" si="211"/>
        <v>7/C</v>
      </c>
      <c r="B597" s="42">
        <f>V!A597</f>
        <v>3</v>
      </c>
      <c r="C597" s="42">
        <f>V!B597</f>
        <v>17</v>
      </c>
      <c r="D597" s="43" t="str">
        <f>V!D597</f>
        <v>Çift sütunlu aşağı listesi</v>
      </c>
      <c r="E597" s="37"/>
      <c r="F597" s="37"/>
      <c r="G597" s="37"/>
      <c r="H597" s="35"/>
      <c r="I597" s="35"/>
      <c r="J597" s="35"/>
      <c r="K597" s="35"/>
      <c r="L597" s="109"/>
      <c r="M597" s="109"/>
      <c r="N597" s="51"/>
      <c r="O597" s="51"/>
      <c r="P597" s="51"/>
      <c r="Q597" s="46">
        <f t="shared" si="213"/>
        <v>20</v>
      </c>
      <c r="R597" s="35" t="str">
        <f t="shared" ca="1" si="212"/>
        <v>7/C</v>
      </c>
      <c r="S597" s="52"/>
    </row>
    <row r="598" spans="1:19" ht="21" customHeight="1" x14ac:dyDescent="0.15">
      <c r="A598" s="34" t="str">
        <f t="shared" ca="1" si="211"/>
        <v>7/C</v>
      </c>
      <c r="B598" s="42">
        <f>V!A598</f>
        <v>4</v>
      </c>
      <c r="C598" s="42">
        <f>V!B598</f>
        <v>33</v>
      </c>
      <c r="D598" s="43" t="str">
        <f>V!D598</f>
        <v>Çift sütunlu aşağı listesi</v>
      </c>
      <c r="E598" s="37"/>
      <c r="F598" s="37"/>
      <c r="G598" s="37"/>
      <c r="H598" s="35"/>
      <c r="I598" s="35"/>
      <c r="J598" s="35"/>
      <c r="K598" s="35"/>
      <c r="L598" s="109"/>
      <c r="M598" s="109"/>
      <c r="N598" s="51"/>
      <c r="O598" s="51"/>
      <c r="P598" s="51"/>
      <c r="Q598" s="46">
        <f t="shared" si="213"/>
        <v>20</v>
      </c>
      <c r="R598" s="35" t="str">
        <f t="shared" ca="1" si="212"/>
        <v>7/C</v>
      </c>
      <c r="S598" s="52"/>
    </row>
    <row r="599" spans="1:19" ht="21" customHeight="1" x14ac:dyDescent="0.15">
      <c r="A599" s="34" t="str">
        <f t="shared" ca="1" si="211"/>
        <v>7/C</v>
      </c>
      <c r="B599" s="42">
        <f>V!A599</f>
        <v>5</v>
      </c>
      <c r="C599" s="42">
        <f>V!B599</f>
        <v>37</v>
      </c>
      <c r="D599" s="43" t="str">
        <f>V!D599</f>
        <v>Çift sütunlu aşağı listesi</v>
      </c>
      <c r="E599" s="37"/>
      <c r="F599" s="37"/>
      <c r="G599" s="37"/>
      <c r="H599" s="35"/>
      <c r="I599" s="35"/>
      <c r="J599" s="35"/>
      <c r="K599" s="35"/>
      <c r="L599" s="109"/>
      <c r="M599" s="109"/>
      <c r="N599" s="51"/>
      <c r="O599" s="51"/>
      <c r="P599" s="51"/>
      <c r="Q599" s="46">
        <f t="shared" si="213"/>
        <v>20</v>
      </c>
      <c r="R599" s="35" t="str">
        <f t="shared" ca="1" si="212"/>
        <v>7/C</v>
      </c>
      <c r="S599" s="52"/>
    </row>
    <row r="600" spans="1:19" ht="21" customHeight="1" x14ac:dyDescent="0.15">
      <c r="A600" s="34" t="str">
        <f t="shared" ca="1" si="211"/>
        <v>7/C</v>
      </c>
      <c r="B600" s="42">
        <f>V!A600</f>
        <v>6</v>
      </c>
      <c r="C600" s="42">
        <f>V!B600</f>
        <v>48</v>
      </c>
      <c r="D600" s="43" t="str">
        <f>V!D600</f>
        <v>Çift sütunlu aşağı listesi</v>
      </c>
      <c r="E600" s="37"/>
      <c r="F600" s="37"/>
      <c r="G600" s="37"/>
      <c r="H600" s="35"/>
      <c r="I600" s="35"/>
      <c r="J600" s="35"/>
      <c r="K600" s="35"/>
      <c r="L600" s="109"/>
      <c r="M600" s="109"/>
      <c r="N600" s="51"/>
      <c r="O600" s="51"/>
      <c r="P600" s="51"/>
      <c r="Q600" s="46">
        <f t="shared" si="213"/>
        <v>20</v>
      </c>
      <c r="R600" s="35" t="str">
        <f t="shared" ca="1" si="212"/>
        <v>7/C</v>
      </c>
      <c r="S600" s="52"/>
    </row>
    <row r="601" spans="1:19" ht="21" customHeight="1" x14ac:dyDescent="0.15">
      <c r="A601" s="34" t="str">
        <f t="shared" ca="1" si="211"/>
        <v>7/C</v>
      </c>
      <c r="B601" s="42">
        <f>V!A601</f>
        <v>7</v>
      </c>
      <c r="C601" s="42">
        <f>V!B601</f>
        <v>62</v>
      </c>
      <c r="D601" s="43" t="str">
        <f>V!D601</f>
        <v>Çift sütunlu aşağı listesi</v>
      </c>
      <c r="E601" s="37"/>
      <c r="F601" s="37"/>
      <c r="G601" s="37"/>
      <c r="H601" s="35"/>
      <c r="I601" s="35"/>
      <c r="J601" s="35"/>
      <c r="K601" s="35"/>
      <c r="L601" s="109"/>
      <c r="M601" s="109"/>
      <c r="N601" s="51"/>
      <c r="O601" s="51"/>
      <c r="P601" s="51"/>
      <c r="Q601" s="46">
        <f t="shared" si="213"/>
        <v>20</v>
      </c>
      <c r="R601" s="35" t="str">
        <f t="shared" ca="1" si="212"/>
        <v>7/C</v>
      </c>
      <c r="S601" s="52"/>
    </row>
    <row r="602" spans="1:19" ht="21" customHeight="1" x14ac:dyDescent="0.15">
      <c r="A602" s="34" t="str">
        <f t="shared" ca="1" si="211"/>
        <v>7/C</v>
      </c>
      <c r="B602" s="42">
        <f>V!A602</f>
        <v>8</v>
      </c>
      <c r="C602" s="42">
        <f>V!B602</f>
        <v>115</v>
      </c>
      <c r="D602" s="43" t="str">
        <f>V!D602</f>
        <v>Çift sütunlu aşağı listesi</v>
      </c>
      <c r="E602" s="37"/>
      <c r="F602" s="37"/>
      <c r="G602" s="37"/>
      <c r="H602" s="35"/>
      <c r="I602" s="35"/>
      <c r="J602" s="35"/>
      <c r="K602" s="35"/>
      <c r="L602" s="109"/>
      <c r="M602" s="109"/>
      <c r="N602" s="51"/>
      <c r="O602" s="51"/>
      <c r="P602" s="51"/>
      <c r="Q602" s="46">
        <f t="shared" si="213"/>
        <v>20</v>
      </c>
      <c r="R602" s="35" t="str">
        <f t="shared" ca="1" si="212"/>
        <v>7/C</v>
      </c>
      <c r="S602" s="52"/>
    </row>
    <row r="603" spans="1:19" ht="21" customHeight="1" x14ac:dyDescent="0.15">
      <c r="A603" s="34" t="str">
        <f t="shared" ca="1" si="211"/>
        <v>7/C</v>
      </c>
      <c r="B603" s="42">
        <f>V!A603</f>
        <v>9</v>
      </c>
      <c r="C603" s="42">
        <f>V!B603</f>
        <v>125</v>
      </c>
      <c r="D603" s="43" t="str">
        <f>V!D603</f>
        <v>Çift sütunlu aşağı listesi</v>
      </c>
      <c r="E603" s="37"/>
      <c r="F603" s="37"/>
      <c r="G603" s="37"/>
      <c r="H603" s="35"/>
      <c r="I603" s="35"/>
      <c r="J603" s="35"/>
      <c r="K603" s="35"/>
      <c r="L603" s="109"/>
      <c r="M603" s="109"/>
      <c r="N603" s="51"/>
      <c r="O603" s="51"/>
      <c r="P603" s="51"/>
      <c r="Q603" s="46">
        <f t="shared" si="213"/>
        <v>20</v>
      </c>
      <c r="R603" s="35" t="str">
        <f t="shared" ca="1" si="212"/>
        <v>7/C</v>
      </c>
      <c r="S603" s="52"/>
    </row>
    <row r="604" spans="1:19" ht="21" customHeight="1" x14ac:dyDescent="0.15">
      <c r="A604" s="34" t="str">
        <f t="shared" ca="1" si="211"/>
        <v>7/C</v>
      </c>
      <c r="B604" s="42">
        <f>V!A604</f>
        <v>10</v>
      </c>
      <c r="C604" s="42">
        <f>V!B604</f>
        <v>127</v>
      </c>
      <c r="D604" s="43" t="str">
        <f>V!D604</f>
        <v>Çift sütunlu aşağı listesi</v>
      </c>
      <c r="E604" s="37"/>
      <c r="F604" s="37"/>
      <c r="G604" s="37"/>
      <c r="H604" s="35"/>
      <c r="I604" s="35"/>
      <c r="J604" s="35"/>
      <c r="K604" s="35"/>
      <c r="L604" s="109"/>
      <c r="M604" s="109"/>
      <c r="N604" s="51"/>
      <c r="O604" s="51"/>
      <c r="P604" s="51"/>
      <c r="Q604" s="46">
        <f t="shared" si="213"/>
        <v>20</v>
      </c>
      <c r="R604" s="35" t="str">
        <f t="shared" ca="1" si="212"/>
        <v>7/C</v>
      </c>
      <c r="S604" s="52"/>
    </row>
    <row r="605" spans="1:19" ht="21" customHeight="1" x14ac:dyDescent="0.15">
      <c r="A605" s="34" t="str">
        <f t="shared" ca="1" si="211"/>
        <v>7/C</v>
      </c>
      <c r="B605" s="42">
        <f>V!A605</f>
        <v>11</v>
      </c>
      <c r="C605" s="42">
        <f>V!B605</f>
        <v>156</v>
      </c>
      <c r="D605" s="43" t="str">
        <f>V!D605</f>
        <v>Çift sütunlu aşağı listesi</v>
      </c>
      <c r="E605" s="37"/>
      <c r="F605" s="37"/>
      <c r="G605" s="37"/>
      <c r="H605" s="35"/>
      <c r="I605" s="35"/>
      <c r="J605" s="35"/>
      <c r="K605" s="35"/>
      <c r="L605" s="109"/>
      <c r="M605" s="109"/>
      <c r="N605" s="51"/>
      <c r="O605" s="51"/>
      <c r="P605" s="51"/>
      <c r="Q605" s="46">
        <f t="shared" si="213"/>
        <v>20</v>
      </c>
      <c r="R605" s="35" t="str">
        <f t="shared" ca="1" si="212"/>
        <v>7/C</v>
      </c>
      <c r="S605" s="52"/>
    </row>
    <row r="606" spans="1:19" ht="21" customHeight="1" x14ac:dyDescent="0.15">
      <c r="A606" s="34" t="str">
        <f t="shared" ca="1" si="211"/>
        <v>7/C</v>
      </c>
      <c r="B606" s="42">
        <f>V!A606</f>
        <v>12</v>
      </c>
      <c r="C606" s="42">
        <f>V!B606</f>
        <v>159</v>
      </c>
      <c r="D606" s="43" t="str">
        <f>V!D606</f>
        <v>Çift sütunlu aşağı listesi</v>
      </c>
      <c r="E606" s="37"/>
      <c r="F606" s="37"/>
      <c r="G606" s="37"/>
      <c r="H606" s="35"/>
      <c r="I606" s="35"/>
      <c r="J606" s="35"/>
      <c r="K606" s="35"/>
      <c r="L606" s="109"/>
      <c r="M606" s="109"/>
      <c r="N606" s="51"/>
      <c r="O606" s="51"/>
      <c r="P606" s="51"/>
      <c r="Q606" s="46">
        <f t="shared" si="213"/>
        <v>20</v>
      </c>
      <c r="R606" s="35" t="str">
        <f t="shared" ca="1" si="212"/>
        <v>7/C</v>
      </c>
      <c r="S606" s="52"/>
    </row>
    <row r="607" spans="1:19" ht="21" customHeight="1" x14ac:dyDescent="0.15">
      <c r="A607" s="34" t="str">
        <f t="shared" ca="1" si="211"/>
        <v>7/C</v>
      </c>
      <c r="B607" s="42">
        <f>V!A607</f>
        <v>13</v>
      </c>
      <c r="C607" s="42">
        <f>V!B607</f>
        <v>284</v>
      </c>
      <c r="D607" s="43" t="str">
        <f>V!D607</f>
        <v>Çift sütunlu aşağı listesi</v>
      </c>
      <c r="E607" s="37"/>
      <c r="F607" s="37"/>
      <c r="G607" s="37"/>
      <c r="H607" s="35"/>
      <c r="I607" s="35"/>
      <c r="J607" s="35"/>
      <c r="K607" s="35"/>
      <c r="L607" s="109"/>
      <c r="M607" s="109"/>
      <c r="N607" s="51"/>
      <c r="O607" s="51"/>
      <c r="P607" s="51"/>
      <c r="Q607" s="46">
        <f t="shared" si="213"/>
        <v>20</v>
      </c>
      <c r="R607" s="35" t="str">
        <f t="shared" ca="1" si="212"/>
        <v>7/C</v>
      </c>
      <c r="S607" s="52"/>
    </row>
    <row r="608" spans="1:19" ht="21" customHeight="1" x14ac:dyDescent="0.15">
      <c r="A608" s="34" t="str">
        <f t="shared" ca="1" si="211"/>
        <v>7/C</v>
      </c>
      <c r="B608" s="42">
        <f>V!A608</f>
        <v>14</v>
      </c>
      <c r="C608" s="42">
        <f>V!B608</f>
        <v>309</v>
      </c>
      <c r="D608" s="43" t="str">
        <f>V!D608</f>
        <v>Çift sütunlu aşağı listesi</v>
      </c>
      <c r="E608" s="37"/>
      <c r="F608" s="37"/>
      <c r="G608" s="37"/>
      <c r="H608" s="35"/>
      <c r="I608" s="35"/>
      <c r="J608" s="35"/>
      <c r="K608" s="35"/>
      <c r="L608" s="109"/>
      <c r="M608" s="109"/>
      <c r="N608" s="51"/>
      <c r="O608" s="51"/>
      <c r="P608" s="51"/>
      <c r="Q608" s="46">
        <f t="shared" si="213"/>
        <v>20</v>
      </c>
      <c r="R608" s="35" t="str">
        <f t="shared" ca="1" si="212"/>
        <v>7/C</v>
      </c>
      <c r="S608" s="52"/>
    </row>
    <row r="609" spans="1:19" ht="21" customHeight="1" x14ac:dyDescent="0.15">
      <c r="A609" s="34" t="str">
        <f t="shared" ca="1" si="211"/>
        <v>7/C</v>
      </c>
      <c r="B609" s="42">
        <f>V!A609</f>
        <v>15</v>
      </c>
      <c r="C609" s="42">
        <f>V!B609</f>
        <v>416</v>
      </c>
      <c r="D609" s="43" t="str">
        <f>V!D609</f>
        <v>Çift sütunlu aşağı listesi</v>
      </c>
      <c r="E609" s="37"/>
      <c r="F609" s="37"/>
      <c r="G609" s="37"/>
      <c r="H609" s="35"/>
      <c r="I609" s="35"/>
      <c r="J609" s="35"/>
      <c r="K609" s="35"/>
      <c r="L609" s="109"/>
      <c r="M609" s="109"/>
      <c r="N609" s="51"/>
      <c r="O609" s="51"/>
      <c r="P609" s="51"/>
      <c r="Q609" s="46">
        <f t="shared" si="213"/>
        <v>20</v>
      </c>
      <c r="R609" s="35" t="str">
        <f t="shared" ca="1" si="212"/>
        <v>7/C</v>
      </c>
      <c r="S609" s="52"/>
    </row>
    <row r="610" spans="1:19" ht="21" customHeight="1" x14ac:dyDescent="0.15">
      <c r="A610" s="34" t="str">
        <f t="shared" ca="1" si="211"/>
        <v>7/C</v>
      </c>
      <c r="B610" s="42">
        <f>V!A610</f>
        <v>16</v>
      </c>
      <c r="C610" s="42">
        <f>V!B610</f>
        <v>453</v>
      </c>
      <c r="D610" s="43" t="str">
        <f>V!D610</f>
        <v>Çift sütunlu aşağı listesi</v>
      </c>
      <c r="E610" s="37"/>
      <c r="F610" s="37"/>
      <c r="G610" s="37"/>
      <c r="H610" s="35"/>
      <c r="I610" s="35"/>
      <c r="J610" s="35"/>
      <c r="K610" s="35"/>
      <c r="L610" s="109"/>
      <c r="M610" s="109"/>
      <c r="N610" s="51"/>
      <c r="O610" s="51"/>
      <c r="P610" s="51"/>
      <c r="Q610" s="46">
        <f t="shared" si="213"/>
        <v>20</v>
      </c>
      <c r="R610" s="35" t="str">
        <f t="shared" ca="1" si="212"/>
        <v>7/C</v>
      </c>
      <c r="S610" s="52"/>
    </row>
    <row r="611" spans="1:19" ht="21" customHeight="1" x14ac:dyDescent="0.15">
      <c r="A611" s="34" t="str">
        <f t="shared" ca="1" si="211"/>
        <v>7/C</v>
      </c>
      <c r="B611" s="42">
        <f>V!A611</f>
        <v>17</v>
      </c>
      <c r="C611" s="42">
        <f>V!B611</f>
        <v>527</v>
      </c>
      <c r="D611" s="43" t="str">
        <f>V!D611</f>
        <v>Çift sütunlu aşağı listesi</v>
      </c>
      <c r="E611" s="37"/>
      <c r="F611" s="37"/>
      <c r="G611" s="37"/>
      <c r="H611" s="35"/>
      <c r="I611" s="35"/>
      <c r="J611" s="35"/>
      <c r="K611" s="35"/>
      <c r="L611" s="109"/>
      <c r="M611" s="109"/>
      <c r="N611" s="51"/>
      <c r="O611" s="51"/>
      <c r="P611" s="51"/>
      <c r="Q611" s="46">
        <f t="shared" si="213"/>
        <v>20</v>
      </c>
      <c r="R611" s="35" t="str">
        <f t="shared" ca="1" si="212"/>
        <v>7/C</v>
      </c>
      <c r="S611" s="52"/>
    </row>
    <row r="612" spans="1:19" ht="21" customHeight="1" x14ac:dyDescent="0.15">
      <c r="A612" s="34" t="str">
        <f t="shared" ca="1" si="211"/>
        <v>7/C</v>
      </c>
      <c r="B612" s="42">
        <f>V!A612</f>
        <v>18</v>
      </c>
      <c r="C612" s="42">
        <f>V!B612</f>
        <v>544</v>
      </c>
      <c r="D612" s="43" t="str">
        <f>V!D612</f>
        <v>Çift sütunlu aşağı listesi</v>
      </c>
      <c r="E612" s="37"/>
      <c r="F612" s="37"/>
      <c r="G612" s="37"/>
      <c r="H612" s="35"/>
      <c r="I612" s="35"/>
      <c r="J612" s="35"/>
      <c r="K612" s="35"/>
      <c r="L612" s="109"/>
      <c r="M612" s="109"/>
      <c r="N612" s="51"/>
      <c r="O612" s="51"/>
      <c r="P612" s="51"/>
      <c r="Q612" s="46">
        <f t="shared" si="213"/>
        <v>20</v>
      </c>
      <c r="R612" s="35" t="str">
        <f t="shared" ca="1" si="212"/>
        <v>7/C</v>
      </c>
      <c r="S612" s="52"/>
    </row>
    <row r="613" spans="1:19" ht="21" customHeight="1" x14ac:dyDescent="0.15">
      <c r="A613" s="34" t="str">
        <f t="shared" ca="1" si="211"/>
        <v>7/C</v>
      </c>
      <c r="B613" s="42">
        <f>V!A613</f>
        <v>19</v>
      </c>
      <c r="C613" s="42">
        <f>V!B613</f>
        <v>553</v>
      </c>
      <c r="D613" s="43" t="str">
        <f>V!D613</f>
        <v>Çift sütunlu aşağı listesi</v>
      </c>
      <c r="E613" s="37"/>
      <c r="F613" s="37"/>
      <c r="G613" s="37"/>
      <c r="H613" s="35"/>
      <c r="I613" s="35"/>
      <c r="J613" s="35"/>
      <c r="K613" s="35"/>
      <c r="L613" s="109"/>
      <c r="M613" s="109"/>
      <c r="N613" s="51"/>
      <c r="O613" s="51"/>
      <c r="P613" s="51"/>
      <c r="Q613" s="46">
        <f t="shared" si="213"/>
        <v>20</v>
      </c>
      <c r="R613" s="35" t="str">
        <f t="shared" ca="1" si="212"/>
        <v>7/C</v>
      </c>
      <c r="S613" s="52"/>
    </row>
    <row r="614" spans="1:19" ht="21" customHeight="1" x14ac:dyDescent="0.15">
      <c r="A614" s="34" t="str">
        <f t="shared" ca="1" si="211"/>
        <v>7/C</v>
      </c>
      <c r="B614" s="42">
        <f>V!A614</f>
        <v>20</v>
      </c>
      <c r="C614" s="42">
        <f>V!B614</f>
        <v>556</v>
      </c>
      <c r="D614" s="43" t="str">
        <f>V!D614</f>
        <v>Çift sütunlu aşağı listesi</v>
      </c>
      <c r="E614" s="37"/>
      <c r="F614" s="37"/>
      <c r="G614" s="37"/>
      <c r="H614" s="35"/>
      <c r="I614" s="35"/>
      <c r="J614" s="35"/>
      <c r="K614" s="35"/>
      <c r="L614" s="109"/>
      <c r="M614" s="109"/>
      <c r="N614" s="51"/>
      <c r="O614" s="51"/>
      <c r="P614" s="51"/>
      <c r="Q614" s="46">
        <f t="shared" si="213"/>
        <v>20</v>
      </c>
      <c r="R614" s="35" t="str">
        <f t="shared" ca="1" si="212"/>
        <v>7/C</v>
      </c>
      <c r="S614" s="52"/>
    </row>
    <row r="615" spans="1:19" ht="21" customHeight="1" x14ac:dyDescent="0.15">
      <c r="A615" s="34" t="str">
        <f t="shared" ca="1" si="211"/>
        <v>7/C</v>
      </c>
      <c r="B615" s="42">
        <f>V!A615</f>
        <v>21</v>
      </c>
      <c r="C615" s="42">
        <f>V!B615</f>
        <v>557</v>
      </c>
      <c r="D615" s="43" t="str">
        <f>V!D615</f>
        <v>Çift sütunlu aşağı listesi</v>
      </c>
      <c r="E615" s="37"/>
      <c r="F615" s="37"/>
      <c r="G615" s="37"/>
      <c r="H615" s="35"/>
      <c r="I615" s="35"/>
      <c r="J615" s="35"/>
      <c r="K615" s="35"/>
      <c r="L615" s="109"/>
      <c r="M615" s="109"/>
      <c r="N615" s="51"/>
      <c r="O615" s="51"/>
      <c r="P615" s="51"/>
      <c r="Q615" s="46">
        <f t="shared" si="213"/>
        <v>20</v>
      </c>
      <c r="R615" s="35" t="str">
        <f t="shared" ca="1" si="212"/>
        <v>7/C</v>
      </c>
      <c r="S615" s="52"/>
    </row>
    <row r="616" spans="1:19" ht="21" customHeight="1" x14ac:dyDescent="0.15">
      <c r="A616" s="34" t="str">
        <f t="shared" ca="1" si="211"/>
        <v>7/C</v>
      </c>
      <c r="B616" s="42">
        <f>V!A616</f>
        <v>22</v>
      </c>
      <c r="C616" s="42">
        <f>V!B616</f>
        <v>559</v>
      </c>
      <c r="D616" s="43" t="str">
        <f>V!D616</f>
        <v>Çift sütunlu aşağı listesi</v>
      </c>
      <c r="E616" s="37"/>
      <c r="F616" s="37"/>
      <c r="G616" s="37"/>
      <c r="H616" s="35"/>
      <c r="I616" s="35"/>
      <c r="J616" s="35"/>
      <c r="K616" s="35"/>
      <c r="L616" s="109"/>
      <c r="M616" s="109"/>
      <c r="N616" s="51"/>
      <c r="O616" s="51"/>
      <c r="P616" s="51"/>
      <c r="Q616" s="46">
        <f t="shared" si="213"/>
        <v>20</v>
      </c>
      <c r="R616" s="35" t="str">
        <f t="shared" ca="1" si="212"/>
        <v>7/C</v>
      </c>
      <c r="S616" s="52"/>
    </row>
    <row r="617" spans="1:19" ht="21" customHeight="1" x14ac:dyDescent="0.15">
      <c r="A617" s="34" t="str">
        <f t="shared" ca="1" si="211"/>
        <v>7/C</v>
      </c>
      <c r="B617" s="42">
        <f>V!A617</f>
        <v>23</v>
      </c>
      <c r="C617" s="42">
        <f>V!B617</f>
        <v>571</v>
      </c>
      <c r="D617" s="43" t="str">
        <f>V!D617</f>
        <v>Çift sütunlu aşağı listesi</v>
      </c>
      <c r="E617" s="37"/>
      <c r="F617" s="37"/>
      <c r="G617" s="37"/>
      <c r="H617" s="35"/>
      <c r="I617" s="35"/>
      <c r="J617" s="35"/>
      <c r="K617" s="35"/>
      <c r="L617" s="109"/>
      <c r="M617" s="109"/>
      <c r="N617" s="51"/>
      <c r="O617" s="51"/>
      <c r="P617" s="51"/>
      <c r="Q617" s="46">
        <f t="shared" si="213"/>
        <v>20</v>
      </c>
      <c r="R617" s="35" t="str">
        <f t="shared" ca="1" si="212"/>
        <v>7/C</v>
      </c>
      <c r="S617" s="52"/>
    </row>
    <row r="618" spans="1:19" ht="21" customHeight="1" x14ac:dyDescent="0.15">
      <c r="A618" s="34" t="str">
        <f t="shared" ca="1" si="211"/>
        <v>7/C</v>
      </c>
      <c r="B618" s="42">
        <f>V!A618</f>
        <v>24</v>
      </c>
      <c r="C618" s="42">
        <f>V!B618</f>
        <v>584</v>
      </c>
      <c r="D618" s="43" t="str">
        <f>V!D618</f>
        <v>Çift sütunlu aşağı listesi</v>
      </c>
      <c r="E618" s="37"/>
      <c r="F618" s="37"/>
      <c r="G618" s="37"/>
      <c r="H618" s="35"/>
      <c r="I618" s="35"/>
      <c r="J618" s="35"/>
      <c r="K618" s="35"/>
      <c r="L618" s="109"/>
      <c r="M618" s="109"/>
      <c r="N618" s="51"/>
      <c r="O618" s="51"/>
      <c r="P618" s="51"/>
      <c r="Q618" s="46">
        <f t="shared" si="213"/>
        <v>20</v>
      </c>
      <c r="R618" s="35" t="str">
        <f t="shared" ca="1" si="212"/>
        <v>7/C</v>
      </c>
      <c r="S618" s="52"/>
    </row>
    <row r="619" spans="1:19" ht="21" customHeight="1" x14ac:dyDescent="0.15">
      <c r="A619" s="34" t="str">
        <f t="shared" ca="1" si="211"/>
        <v>7/C</v>
      </c>
      <c r="B619" s="42">
        <f>V!A619</f>
        <v>25</v>
      </c>
      <c r="C619" s="42">
        <f>V!B619</f>
        <v>594</v>
      </c>
      <c r="D619" s="43" t="str">
        <f>V!D619</f>
        <v>Çift sütunlu aşağı listesi</v>
      </c>
      <c r="E619" s="37"/>
      <c r="F619" s="37"/>
      <c r="G619" s="37"/>
      <c r="H619" s="35"/>
      <c r="I619" s="35"/>
      <c r="J619" s="35"/>
      <c r="K619" s="35"/>
      <c r="L619" s="109"/>
      <c r="M619" s="109"/>
      <c r="N619" s="51"/>
      <c r="O619" s="51"/>
      <c r="P619" s="51"/>
      <c r="Q619" s="46">
        <f t="shared" si="213"/>
        <v>20</v>
      </c>
      <c r="R619" s="35" t="str">
        <f t="shared" ca="1" si="212"/>
        <v>7/C</v>
      </c>
      <c r="S619" s="52"/>
    </row>
    <row r="620" spans="1:19" ht="21" customHeight="1" x14ac:dyDescent="0.15">
      <c r="A620" s="34" t="str">
        <f t="shared" ca="1" si="211"/>
        <v>7/C</v>
      </c>
      <c r="B620" s="42">
        <f>V!A620</f>
        <v>26</v>
      </c>
      <c r="C620" s="42">
        <f>V!B620</f>
        <v>599</v>
      </c>
      <c r="D620" s="43" t="str">
        <f>V!D620</f>
        <v>Çift sütunlu aşağı listesi</v>
      </c>
      <c r="E620" s="37"/>
      <c r="F620" s="37"/>
      <c r="G620" s="37"/>
      <c r="H620" s="35"/>
      <c r="I620" s="35"/>
      <c r="J620" s="35"/>
      <c r="K620" s="35"/>
      <c r="L620" s="109"/>
      <c r="M620" s="109"/>
      <c r="N620" s="51"/>
      <c r="O620" s="51"/>
      <c r="P620" s="51"/>
      <c r="Q620" s="46">
        <f t="shared" si="213"/>
        <v>20</v>
      </c>
      <c r="R620" s="35" t="str">
        <f t="shared" ca="1" si="212"/>
        <v>7/C</v>
      </c>
      <c r="S620" s="52"/>
    </row>
    <row r="621" spans="1:19" ht="21" customHeight="1" x14ac:dyDescent="0.15">
      <c r="A621" s="34" t="str">
        <f t="shared" ca="1" si="211"/>
        <v>7/C</v>
      </c>
      <c r="B621" s="42">
        <f>V!A621</f>
        <v>27</v>
      </c>
      <c r="C621" s="42">
        <f>V!B621</f>
        <v>600</v>
      </c>
      <c r="D621" s="43" t="str">
        <f>V!D621</f>
        <v>Çift sütunlu aşağı listesi</v>
      </c>
      <c r="E621" s="37"/>
      <c r="F621" s="37"/>
      <c r="G621" s="37"/>
      <c r="H621" s="35"/>
      <c r="I621" s="35"/>
      <c r="J621" s="35"/>
      <c r="K621" s="35"/>
      <c r="L621" s="109"/>
      <c r="M621" s="109"/>
      <c r="N621" s="51"/>
      <c r="O621" s="51"/>
      <c r="P621" s="51"/>
      <c r="Q621" s="46">
        <f t="shared" si="213"/>
        <v>20</v>
      </c>
      <c r="R621" s="35" t="str">
        <f t="shared" ca="1" si="212"/>
        <v>7/C</v>
      </c>
      <c r="S621" s="52"/>
    </row>
    <row r="622" spans="1:19" ht="21" customHeight="1" x14ac:dyDescent="0.15">
      <c r="A622" s="34" t="str">
        <f t="shared" ca="1" si="211"/>
        <v>7/C</v>
      </c>
      <c r="B622" s="42">
        <f>V!A622</f>
        <v>28</v>
      </c>
      <c r="C622" s="42">
        <f>V!B622</f>
        <v>620</v>
      </c>
      <c r="D622" s="43" t="str">
        <f>V!D622</f>
        <v>Çift sütunlu aşağı listesi</v>
      </c>
      <c r="E622" s="37"/>
      <c r="F622" s="37"/>
      <c r="G622" s="37"/>
      <c r="H622" s="35"/>
      <c r="I622" s="35"/>
      <c r="J622" s="35"/>
      <c r="K622" s="35"/>
      <c r="L622" s="109"/>
      <c r="M622" s="109"/>
      <c r="N622" s="51"/>
      <c r="O622" s="51"/>
      <c r="P622" s="51"/>
      <c r="Q622" s="46">
        <f t="shared" si="213"/>
        <v>20</v>
      </c>
      <c r="R622" s="35" t="str">
        <f t="shared" ca="1" si="212"/>
        <v>7/C</v>
      </c>
      <c r="S622" s="52"/>
    </row>
    <row r="623" spans="1:19" ht="21" customHeight="1" x14ac:dyDescent="0.15">
      <c r="A623" s="34" t="str">
        <f t="shared" ca="1" si="211"/>
        <v>7/C</v>
      </c>
      <c r="B623" s="42">
        <f>V!A623</f>
        <v>29</v>
      </c>
      <c r="C623" s="42">
        <f>V!B623</f>
        <v>647</v>
      </c>
      <c r="D623" s="43" t="str">
        <f>V!D623</f>
        <v>Çift sütunlu aşağı listesi</v>
      </c>
      <c r="E623" s="37"/>
      <c r="F623" s="37"/>
      <c r="G623" s="37"/>
      <c r="H623" s="35"/>
      <c r="I623" s="35"/>
      <c r="J623" s="35"/>
      <c r="K623" s="35"/>
      <c r="L623" s="109"/>
      <c r="M623" s="109"/>
      <c r="N623" s="51"/>
      <c r="O623" s="51"/>
      <c r="P623" s="51"/>
      <c r="Q623" s="46">
        <f t="shared" si="213"/>
        <v>20</v>
      </c>
      <c r="R623" s="35" t="str">
        <f t="shared" ca="1" si="212"/>
        <v>7/C</v>
      </c>
      <c r="S623" s="52"/>
    </row>
    <row r="624" spans="1:19" ht="21" customHeight="1" x14ac:dyDescent="0.15">
      <c r="A624" s="34" t="str">
        <f t="shared" ca="1" si="211"/>
        <v>7/C</v>
      </c>
      <c r="B624" s="42">
        <f>V!A624</f>
        <v>30</v>
      </c>
      <c r="C624" s="42">
        <f>V!B624</f>
        <v>664</v>
      </c>
      <c r="D624" s="43" t="str">
        <f>V!D624</f>
        <v>Çift sütunlu aşağı listesi</v>
      </c>
      <c r="E624" s="37"/>
      <c r="F624" s="37"/>
      <c r="G624" s="37"/>
      <c r="H624" s="35"/>
      <c r="I624" s="35"/>
      <c r="J624" s="35"/>
      <c r="K624" s="35"/>
      <c r="L624" s="109"/>
      <c r="M624" s="109"/>
      <c r="N624" s="51"/>
      <c r="O624" s="51"/>
      <c r="P624" s="51"/>
      <c r="Q624" s="46">
        <f t="shared" si="213"/>
        <v>20</v>
      </c>
      <c r="R624" s="35" t="str">
        <f t="shared" ca="1" si="212"/>
        <v>7/C</v>
      </c>
      <c r="S624" s="52"/>
    </row>
    <row r="625" spans="1:19" ht="21" customHeight="1" x14ac:dyDescent="0.15">
      <c r="A625" s="34" t="str">
        <f t="shared" ca="1" si="211"/>
        <v>7/C</v>
      </c>
      <c r="B625" s="42">
        <f>V!A625</f>
        <v>31</v>
      </c>
      <c r="C625" s="42">
        <f>V!B625</f>
        <v>727</v>
      </c>
      <c r="D625" s="43" t="str">
        <f>V!D625</f>
        <v>Çift sütunlu aşağı listesi</v>
      </c>
      <c r="E625" s="37"/>
      <c r="F625" s="37"/>
      <c r="G625" s="37"/>
      <c r="H625" s="35"/>
      <c r="I625" s="35"/>
      <c r="J625" s="35"/>
      <c r="K625" s="35"/>
      <c r="L625" s="109"/>
      <c r="M625" s="109"/>
      <c r="N625" s="51"/>
      <c r="O625" s="51"/>
      <c r="P625" s="51"/>
      <c r="Q625" s="46">
        <f t="shared" si="213"/>
        <v>20</v>
      </c>
      <c r="R625" s="35" t="str">
        <f t="shared" ca="1" si="212"/>
        <v>7/C</v>
      </c>
      <c r="S625" s="52"/>
    </row>
    <row r="626" spans="1:19" ht="21" customHeight="1" x14ac:dyDescent="0.15">
      <c r="A626" s="34" t="str">
        <f t="shared" ca="1" si="211"/>
        <v>7/C</v>
      </c>
      <c r="B626" s="42">
        <f>V!A626</f>
        <v>32</v>
      </c>
      <c r="C626" s="42">
        <f>V!B626</f>
        <v>735</v>
      </c>
      <c r="D626" s="43" t="str">
        <f>V!D626</f>
        <v>Çift sütunlu aşağı listesi</v>
      </c>
      <c r="E626" s="37"/>
      <c r="F626" s="37"/>
      <c r="G626" s="37"/>
      <c r="H626" s="35"/>
      <c r="I626" s="35"/>
      <c r="J626" s="35"/>
      <c r="K626" s="35"/>
      <c r="L626" s="109"/>
      <c r="M626" s="109"/>
      <c r="N626" s="51"/>
      <c r="O626" s="51"/>
      <c r="P626" s="51"/>
      <c r="Q626" s="46">
        <f t="shared" si="213"/>
        <v>20</v>
      </c>
      <c r="R626" s="35" t="str">
        <f t="shared" ca="1" si="212"/>
        <v>7/C</v>
      </c>
      <c r="S626" s="52"/>
    </row>
    <row r="627" spans="1:19" ht="21" customHeight="1" x14ac:dyDescent="0.15">
      <c r="A627" s="34" t="str">
        <f t="shared" ca="1" si="211"/>
        <v>7/C</v>
      </c>
      <c r="B627" s="42">
        <f>V!A627</f>
        <v>33</v>
      </c>
      <c r="C627" s="42">
        <f>V!B627</f>
        <v>764</v>
      </c>
      <c r="D627" s="43" t="str">
        <f>V!D627</f>
        <v>Çift sütunlu aşağı listesi</v>
      </c>
      <c r="E627" s="37"/>
      <c r="F627" s="37"/>
      <c r="G627" s="37"/>
      <c r="H627" s="35"/>
      <c r="I627" s="35"/>
      <c r="J627" s="35"/>
      <c r="K627" s="35"/>
      <c r="L627" s="109"/>
      <c r="M627" s="109"/>
      <c r="N627" s="51"/>
      <c r="O627" s="51"/>
      <c r="P627" s="51"/>
      <c r="Q627" s="46">
        <f t="shared" si="213"/>
        <v>20</v>
      </c>
      <c r="R627" s="35" t="str">
        <f t="shared" ca="1" si="212"/>
        <v>7/C</v>
      </c>
      <c r="S627" s="52"/>
    </row>
    <row r="628" spans="1:19" ht="21" customHeight="1" x14ac:dyDescent="0.15">
      <c r="A628" s="34" t="str">
        <f t="shared" ca="1" si="211"/>
        <v>7/C</v>
      </c>
      <c r="B628" s="42">
        <f>V!A628</f>
        <v>34</v>
      </c>
      <c r="C628" s="42">
        <f>V!B628</f>
        <v>801</v>
      </c>
      <c r="D628" s="43" t="str">
        <f>V!D628</f>
        <v>Çift sütunlu aşağı listesi</v>
      </c>
      <c r="E628" s="37"/>
      <c r="F628" s="37"/>
      <c r="G628" s="37"/>
      <c r="H628" s="35"/>
      <c r="I628" s="35"/>
      <c r="J628" s="35"/>
      <c r="K628" s="35"/>
      <c r="L628" s="109"/>
      <c r="M628" s="109"/>
      <c r="N628" s="51"/>
      <c r="O628" s="51"/>
      <c r="P628" s="51"/>
      <c r="Q628" s="46">
        <f t="shared" si="213"/>
        <v>20</v>
      </c>
      <c r="R628" s="35" t="str">
        <f t="shared" ca="1" si="212"/>
        <v>7/C</v>
      </c>
      <c r="S628" s="52"/>
    </row>
    <row r="629" spans="1:19" ht="21" customHeight="1" x14ac:dyDescent="0.15">
      <c r="A629" s="34" t="str">
        <f t="shared" ca="1" si="211"/>
        <v>7/C</v>
      </c>
      <c r="B629" s="42">
        <f>V!A629</f>
        <v>35</v>
      </c>
      <c r="C629" s="42">
        <f>V!B629</f>
        <v>947</v>
      </c>
      <c r="D629" s="43" t="str">
        <f>V!D629</f>
        <v>Çift sütunlu aşağı listesi</v>
      </c>
      <c r="E629" s="37"/>
      <c r="F629" s="37"/>
      <c r="G629" s="37"/>
      <c r="H629" s="35"/>
      <c r="I629" s="35"/>
      <c r="J629" s="35"/>
      <c r="K629" s="35"/>
      <c r="L629" s="109"/>
      <c r="M629" s="109"/>
      <c r="N629" s="51"/>
      <c r="O629" s="51"/>
      <c r="P629" s="51"/>
      <c r="Q629" s="46">
        <f t="shared" si="213"/>
        <v>20</v>
      </c>
      <c r="R629" s="35" t="str">
        <f t="shared" ca="1" si="212"/>
        <v>7/C</v>
      </c>
      <c r="S629" s="52"/>
    </row>
    <row r="630" spans="1:19" ht="21" customHeight="1" x14ac:dyDescent="0.15">
      <c r="A630" s="34" t="str">
        <f t="shared" ca="1" si="211"/>
        <v>7/D</v>
      </c>
      <c r="B630" s="42">
        <f>V!A630</f>
        <v>1</v>
      </c>
      <c r="C630" s="42">
        <f>V!B630</f>
        <v>9</v>
      </c>
      <c r="D630" s="43" t="str">
        <f>V!D630</f>
        <v>Çift sütunlu aşağı listesi</v>
      </c>
      <c r="E630" s="37"/>
      <c r="F630" s="37"/>
      <c r="G630" s="37"/>
      <c r="H630" s="35"/>
      <c r="I630" s="35"/>
      <c r="J630" s="35"/>
      <c r="K630" s="35"/>
      <c r="L630" s="109"/>
      <c r="M630" s="109"/>
      <c r="N630" s="51"/>
      <c r="O630" s="51"/>
      <c r="P630" s="51"/>
      <c r="Q630" s="46">
        <f t="shared" si="213"/>
        <v>21</v>
      </c>
      <c r="R630" s="35" t="str">
        <f t="shared" ca="1" si="212"/>
        <v>7/D</v>
      </c>
      <c r="S630" s="52"/>
    </row>
    <row r="631" spans="1:19" ht="21" customHeight="1" x14ac:dyDescent="0.15">
      <c r="A631" s="34" t="str">
        <f t="shared" ca="1" si="211"/>
        <v>7/D</v>
      </c>
      <c r="B631" s="42">
        <f>V!A631</f>
        <v>2</v>
      </c>
      <c r="C631" s="42">
        <f>V!B631</f>
        <v>12</v>
      </c>
      <c r="D631" s="43" t="str">
        <f>V!D631</f>
        <v>Çift sütunlu aşağı listesi</v>
      </c>
      <c r="E631" s="37"/>
      <c r="F631" s="37"/>
      <c r="G631" s="37"/>
      <c r="H631" s="35"/>
      <c r="I631" s="35"/>
      <c r="J631" s="35"/>
      <c r="K631" s="35"/>
      <c r="L631" s="109"/>
      <c r="M631" s="109"/>
      <c r="N631" s="51"/>
      <c r="O631" s="51"/>
      <c r="P631" s="51"/>
      <c r="Q631" s="46">
        <f t="shared" si="213"/>
        <v>21</v>
      </c>
      <c r="R631" s="35" t="str">
        <f t="shared" ca="1" si="212"/>
        <v>7/D</v>
      </c>
      <c r="S631" s="52"/>
    </row>
    <row r="632" spans="1:19" ht="21" customHeight="1" x14ac:dyDescent="0.15">
      <c r="A632" s="34" t="str">
        <f t="shared" ca="1" si="211"/>
        <v>7/D</v>
      </c>
      <c r="B632" s="42">
        <f>V!A632</f>
        <v>3</v>
      </c>
      <c r="C632" s="42">
        <f>V!B632</f>
        <v>35</v>
      </c>
      <c r="D632" s="43" t="str">
        <f>V!D632</f>
        <v>Çift sütunlu aşağı listesi</v>
      </c>
      <c r="E632" s="37"/>
      <c r="F632" s="37"/>
      <c r="G632" s="37"/>
      <c r="H632" s="35"/>
      <c r="I632" s="35"/>
      <c r="J632" s="35"/>
      <c r="K632" s="35"/>
      <c r="L632" s="109"/>
      <c r="M632" s="109"/>
      <c r="N632" s="51"/>
      <c r="O632" s="51"/>
      <c r="P632" s="51"/>
      <c r="Q632" s="46">
        <f t="shared" si="213"/>
        <v>21</v>
      </c>
      <c r="R632" s="35" t="str">
        <f t="shared" ca="1" si="212"/>
        <v>7/D</v>
      </c>
      <c r="S632" s="52"/>
    </row>
    <row r="633" spans="1:19" ht="21" customHeight="1" x14ac:dyDescent="0.15">
      <c r="A633" s="34" t="str">
        <f t="shared" ca="1" si="211"/>
        <v>7/D</v>
      </c>
      <c r="B633" s="42">
        <f>V!A633</f>
        <v>4</v>
      </c>
      <c r="C633" s="42">
        <f>V!B633</f>
        <v>65</v>
      </c>
      <c r="D633" s="43" t="str">
        <f>V!D633</f>
        <v>Çift sütunlu aşağı listesi</v>
      </c>
      <c r="E633" s="37"/>
      <c r="F633" s="37"/>
      <c r="G633" s="37"/>
      <c r="H633" s="35"/>
      <c r="I633" s="35"/>
      <c r="J633" s="35"/>
      <c r="K633" s="35"/>
      <c r="L633" s="109"/>
      <c r="M633" s="109"/>
      <c r="N633" s="51"/>
      <c r="O633" s="51"/>
      <c r="P633" s="51"/>
      <c r="Q633" s="46">
        <f t="shared" si="213"/>
        <v>21</v>
      </c>
      <c r="R633" s="35" t="str">
        <f t="shared" ca="1" si="212"/>
        <v>7/D</v>
      </c>
      <c r="S633" s="52"/>
    </row>
    <row r="634" spans="1:19" ht="21" customHeight="1" x14ac:dyDescent="0.15">
      <c r="A634" s="34" t="str">
        <f t="shared" ca="1" si="211"/>
        <v>7/D</v>
      </c>
      <c r="B634" s="42">
        <f>V!A634</f>
        <v>5</v>
      </c>
      <c r="C634" s="42">
        <f>V!B634</f>
        <v>99</v>
      </c>
      <c r="D634" s="43" t="str">
        <f>V!D634</f>
        <v>Çift sütunlu aşağı listesi</v>
      </c>
      <c r="E634" s="37"/>
      <c r="F634" s="37"/>
      <c r="G634" s="37"/>
      <c r="H634" s="35"/>
      <c r="I634" s="35"/>
      <c r="J634" s="35"/>
      <c r="K634" s="35"/>
      <c r="L634" s="109"/>
      <c r="M634" s="109"/>
      <c r="N634" s="51"/>
      <c r="O634" s="51"/>
      <c r="P634" s="51"/>
      <c r="Q634" s="46">
        <f t="shared" si="213"/>
        <v>21</v>
      </c>
      <c r="R634" s="35" t="str">
        <f t="shared" ca="1" si="212"/>
        <v>7/D</v>
      </c>
      <c r="S634" s="52"/>
    </row>
    <row r="635" spans="1:19" ht="21" customHeight="1" x14ac:dyDescent="0.15">
      <c r="A635" s="34" t="str">
        <f t="shared" ca="1" si="211"/>
        <v>7/D</v>
      </c>
      <c r="B635" s="42">
        <f>V!A635</f>
        <v>6</v>
      </c>
      <c r="C635" s="42">
        <f>V!B635</f>
        <v>101</v>
      </c>
      <c r="D635" s="43" t="str">
        <f>V!D635</f>
        <v>Çift sütunlu aşağı listesi</v>
      </c>
      <c r="E635" s="37"/>
      <c r="F635" s="37"/>
      <c r="G635" s="37"/>
      <c r="H635" s="35"/>
      <c r="I635" s="35"/>
      <c r="J635" s="35"/>
      <c r="K635" s="35"/>
      <c r="L635" s="109"/>
      <c r="M635" s="109"/>
      <c r="N635" s="51"/>
      <c r="O635" s="51"/>
      <c r="P635" s="51"/>
      <c r="Q635" s="46">
        <f t="shared" si="213"/>
        <v>21</v>
      </c>
      <c r="R635" s="35" t="str">
        <f t="shared" ca="1" si="212"/>
        <v>7/D</v>
      </c>
      <c r="S635" s="52"/>
    </row>
    <row r="636" spans="1:19" ht="21" customHeight="1" x14ac:dyDescent="0.15">
      <c r="A636" s="34" t="str">
        <f t="shared" ca="1" si="211"/>
        <v>7/D</v>
      </c>
      <c r="B636" s="42">
        <f>V!A636</f>
        <v>7</v>
      </c>
      <c r="C636" s="42">
        <f>V!B636</f>
        <v>102</v>
      </c>
      <c r="D636" s="43" t="str">
        <f>V!D636</f>
        <v>Çift sütunlu aşağı listesi</v>
      </c>
      <c r="E636" s="37"/>
      <c r="F636" s="37"/>
      <c r="G636" s="37"/>
      <c r="H636" s="35"/>
      <c r="I636" s="35"/>
      <c r="J636" s="35"/>
      <c r="K636" s="35"/>
      <c r="L636" s="109"/>
      <c r="M636" s="109"/>
      <c r="N636" s="51"/>
      <c r="O636" s="51"/>
      <c r="P636" s="51"/>
      <c r="Q636" s="46">
        <f t="shared" si="213"/>
        <v>21</v>
      </c>
      <c r="R636" s="35" t="str">
        <f t="shared" ca="1" si="212"/>
        <v>7/D</v>
      </c>
      <c r="S636" s="52"/>
    </row>
    <row r="637" spans="1:19" ht="21" customHeight="1" x14ac:dyDescent="0.15">
      <c r="A637" s="34" t="str">
        <f t="shared" ca="1" si="211"/>
        <v>7/D</v>
      </c>
      <c r="B637" s="42">
        <f>V!A637</f>
        <v>8</v>
      </c>
      <c r="C637" s="42">
        <f>V!B637</f>
        <v>108</v>
      </c>
      <c r="D637" s="43" t="str">
        <f>V!D637</f>
        <v>Çift sütunlu aşağı listesi</v>
      </c>
      <c r="E637" s="37"/>
      <c r="F637" s="37"/>
      <c r="G637" s="37"/>
      <c r="H637" s="35"/>
      <c r="I637" s="35"/>
      <c r="J637" s="35"/>
      <c r="K637" s="35"/>
      <c r="L637" s="109"/>
      <c r="M637" s="109"/>
      <c r="N637" s="51"/>
      <c r="O637" s="51"/>
      <c r="P637" s="51"/>
      <c r="Q637" s="46">
        <f t="shared" si="213"/>
        <v>21</v>
      </c>
      <c r="R637" s="35" t="str">
        <f t="shared" ca="1" si="212"/>
        <v>7/D</v>
      </c>
      <c r="S637" s="52"/>
    </row>
    <row r="638" spans="1:19" ht="21" customHeight="1" x14ac:dyDescent="0.15">
      <c r="A638" s="34" t="str">
        <f t="shared" ca="1" si="211"/>
        <v>7/D</v>
      </c>
      <c r="B638" s="42">
        <f>V!A638</f>
        <v>9</v>
      </c>
      <c r="C638" s="42">
        <f>V!B638</f>
        <v>130</v>
      </c>
      <c r="D638" s="43" t="str">
        <f>V!D638</f>
        <v>Çift sütunlu aşağı listesi</v>
      </c>
      <c r="E638" s="37"/>
      <c r="F638" s="37"/>
      <c r="G638" s="37"/>
      <c r="H638" s="35"/>
      <c r="I638" s="35"/>
      <c r="J638" s="35"/>
      <c r="K638" s="35"/>
      <c r="L638" s="109"/>
      <c r="M638" s="109"/>
      <c r="N638" s="51"/>
      <c r="O638" s="51"/>
      <c r="P638" s="51"/>
      <c r="Q638" s="46">
        <f t="shared" si="213"/>
        <v>21</v>
      </c>
      <c r="R638" s="35" t="str">
        <f t="shared" ca="1" si="212"/>
        <v>7/D</v>
      </c>
      <c r="S638" s="52"/>
    </row>
    <row r="639" spans="1:19" ht="21" customHeight="1" x14ac:dyDescent="0.15">
      <c r="A639" s="34" t="str">
        <f t="shared" ca="1" si="211"/>
        <v>7/D</v>
      </c>
      <c r="B639" s="42">
        <f>V!A639</f>
        <v>10</v>
      </c>
      <c r="C639" s="42">
        <f>V!B639</f>
        <v>132</v>
      </c>
      <c r="D639" s="43" t="str">
        <f>V!D639</f>
        <v>Çift sütunlu aşağı listesi</v>
      </c>
      <c r="E639" s="37"/>
      <c r="F639" s="37"/>
      <c r="G639" s="37"/>
      <c r="H639" s="35"/>
      <c r="I639" s="35"/>
      <c r="J639" s="35"/>
      <c r="K639" s="35"/>
      <c r="L639" s="109"/>
      <c r="M639" s="109"/>
      <c r="N639" s="51"/>
      <c r="O639" s="51"/>
      <c r="P639" s="51"/>
      <c r="Q639" s="46">
        <f t="shared" si="213"/>
        <v>21</v>
      </c>
      <c r="R639" s="35" t="str">
        <f t="shared" ca="1" si="212"/>
        <v>7/D</v>
      </c>
      <c r="S639" s="52"/>
    </row>
    <row r="640" spans="1:19" ht="21" customHeight="1" x14ac:dyDescent="0.15">
      <c r="A640" s="34" t="str">
        <f t="shared" ca="1" si="211"/>
        <v>7/D</v>
      </c>
      <c r="B640" s="42">
        <f>V!A640</f>
        <v>11</v>
      </c>
      <c r="C640" s="42">
        <f>V!B640</f>
        <v>142</v>
      </c>
      <c r="D640" s="43" t="str">
        <f>V!D640</f>
        <v>Çift sütunlu aşağı listesi</v>
      </c>
      <c r="E640" s="37"/>
      <c r="F640" s="37"/>
      <c r="G640" s="37"/>
      <c r="H640" s="35"/>
      <c r="I640" s="35"/>
      <c r="J640" s="35"/>
      <c r="K640" s="35"/>
      <c r="L640" s="109"/>
      <c r="M640" s="109"/>
      <c r="N640" s="51"/>
      <c r="O640" s="51"/>
      <c r="P640" s="51"/>
      <c r="Q640" s="46">
        <f t="shared" si="213"/>
        <v>21</v>
      </c>
      <c r="R640" s="35" t="str">
        <f t="shared" ca="1" si="212"/>
        <v>7/D</v>
      </c>
      <c r="S640" s="52"/>
    </row>
    <row r="641" spans="1:19" ht="21" customHeight="1" x14ac:dyDescent="0.15">
      <c r="A641" s="34" t="str">
        <f t="shared" ca="1" si="211"/>
        <v>7/D</v>
      </c>
      <c r="B641" s="42">
        <f>V!A641</f>
        <v>12</v>
      </c>
      <c r="C641" s="42">
        <f>V!B641</f>
        <v>163</v>
      </c>
      <c r="D641" s="43" t="str">
        <f>V!D641</f>
        <v>Çift sütunlu aşağı listesi</v>
      </c>
      <c r="E641" s="37"/>
      <c r="F641" s="37"/>
      <c r="G641" s="37"/>
      <c r="H641" s="35"/>
      <c r="I641" s="35"/>
      <c r="J641" s="35"/>
      <c r="K641" s="35"/>
      <c r="L641" s="109"/>
      <c r="M641" s="109"/>
      <c r="N641" s="51"/>
      <c r="O641" s="51"/>
      <c r="P641" s="51"/>
      <c r="Q641" s="46">
        <f t="shared" si="213"/>
        <v>21</v>
      </c>
      <c r="R641" s="35" t="str">
        <f t="shared" ca="1" si="212"/>
        <v>7/D</v>
      </c>
      <c r="S641" s="52"/>
    </row>
    <row r="642" spans="1:19" ht="21" customHeight="1" x14ac:dyDescent="0.15">
      <c r="A642" s="34" t="str">
        <f t="shared" ca="1" si="211"/>
        <v>7/D</v>
      </c>
      <c r="B642" s="42">
        <f>V!A642</f>
        <v>13</v>
      </c>
      <c r="C642" s="42">
        <f>V!B642</f>
        <v>190</v>
      </c>
      <c r="D642" s="43" t="str">
        <f>V!D642</f>
        <v>Çift sütunlu aşağı listesi</v>
      </c>
      <c r="E642" s="37"/>
      <c r="F642" s="37"/>
      <c r="G642" s="37"/>
      <c r="H642" s="35"/>
      <c r="I642" s="35"/>
      <c r="J642" s="35"/>
      <c r="K642" s="35"/>
      <c r="L642" s="109"/>
      <c r="M642" s="109"/>
      <c r="N642" s="51"/>
      <c r="O642" s="51"/>
      <c r="P642" s="51"/>
      <c r="Q642" s="46">
        <f t="shared" si="213"/>
        <v>21</v>
      </c>
      <c r="R642" s="35" t="str">
        <f t="shared" ca="1" si="212"/>
        <v>7/D</v>
      </c>
      <c r="S642" s="52"/>
    </row>
    <row r="643" spans="1:19" ht="21" customHeight="1" x14ac:dyDescent="0.15">
      <c r="A643" s="34" t="str">
        <f t="shared" ref="A643:A706" ca="1" si="214">R643</f>
        <v>7/D</v>
      </c>
      <c r="B643" s="42">
        <f>V!A643</f>
        <v>14</v>
      </c>
      <c r="C643" s="42">
        <f>V!B643</f>
        <v>203</v>
      </c>
      <c r="D643" s="43" t="str">
        <f>V!D643</f>
        <v>Çift sütunlu aşağı listesi</v>
      </c>
      <c r="E643" s="37"/>
      <c r="F643" s="37"/>
      <c r="G643" s="37"/>
      <c r="H643" s="35"/>
      <c r="I643" s="35"/>
      <c r="J643" s="35"/>
      <c r="K643" s="35"/>
      <c r="L643" s="109"/>
      <c r="M643" s="109"/>
      <c r="N643" s="51"/>
      <c r="O643" s="51"/>
      <c r="P643" s="51"/>
      <c r="Q643" s="46">
        <f t="shared" si="213"/>
        <v>21</v>
      </c>
      <c r="R643" s="35" t="str">
        <f t="shared" ref="R643:R706" ca="1" si="215">INDEX(V$2:V$55,Q643)</f>
        <v>7/D</v>
      </c>
      <c r="S643" s="52"/>
    </row>
    <row r="644" spans="1:19" ht="21" customHeight="1" x14ac:dyDescent="0.15">
      <c r="A644" s="34" t="str">
        <f t="shared" ca="1" si="214"/>
        <v>7/D</v>
      </c>
      <c r="B644" s="42">
        <f>V!A644</f>
        <v>15</v>
      </c>
      <c r="C644" s="42">
        <f>V!B644</f>
        <v>204</v>
      </c>
      <c r="D644" s="43" t="str">
        <f>V!D644</f>
        <v>Çift sütunlu aşağı listesi</v>
      </c>
      <c r="E644" s="37"/>
      <c r="F644" s="37"/>
      <c r="G644" s="37"/>
      <c r="H644" s="35"/>
      <c r="I644" s="35"/>
      <c r="J644" s="35"/>
      <c r="K644" s="35"/>
      <c r="L644" s="109"/>
      <c r="M644" s="109"/>
      <c r="N644" s="51"/>
      <c r="O644" s="51"/>
      <c r="P644" s="51"/>
      <c r="Q644" s="46">
        <f t="shared" ref="Q644:Q707" si="216">IF(B644=B643+1,Q643,Q643+1)</f>
        <v>21</v>
      </c>
      <c r="R644" s="35" t="str">
        <f t="shared" ca="1" si="215"/>
        <v>7/D</v>
      </c>
      <c r="S644" s="52"/>
    </row>
    <row r="645" spans="1:19" ht="21" customHeight="1" x14ac:dyDescent="0.15">
      <c r="A645" s="34" t="str">
        <f t="shared" ca="1" si="214"/>
        <v>7/D</v>
      </c>
      <c r="B645" s="42">
        <f>V!A645</f>
        <v>16</v>
      </c>
      <c r="C645" s="42">
        <f>V!B645</f>
        <v>233</v>
      </c>
      <c r="D645" s="43" t="str">
        <f>V!D645</f>
        <v>Çift sütunlu aşağı listesi</v>
      </c>
      <c r="E645" s="37"/>
      <c r="F645" s="37"/>
      <c r="G645" s="37"/>
      <c r="H645" s="35"/>
      <c r="I645" s="35"/>
      <c r="J645" s="35"/>
      <c r="K645" s="35"/>
      <c r="L645" s="109"/>
      <c r="M645" s="109"/>
      <c r="N645" s="51"/>
      <c r="O645" s="51"/>
      <c r="P645" s="51"/>
      <c r="Q645" s="46">
        <f t="shared" si="216"/>
        <v>21</v>
      </c>
      <c r="R645" s="35" t="str">
        <f t="shared" ca="1" si="215"/>
        <v>7/D</v>
      </c>
      <c r="S645" s="52"/>
    </row>
    <row r="646" spans="1:19" ht="21" customHeight="1" x14ac:dyDescent="0.15">
      <c r="A646" s="34" t="str">
        <f t="shared" ca="1" si="214"/>
        <v>7/D</v>
      </c>
      <c r="B646" s="42">
        <f>V!A646</f>
        <v>17</v>
      </c>
      <c r="C646" s="42">
        <f>V!B646</f>
        <v>239</v>
      </c>
      <c r="D646" s="43" t="str">
        <f>V!D646</f>
        <v>Çift sütunlu aşağı listesi</v>
      </c>
      <c r="E646" s="37"/>
      <c r="F646" s="37"/>
      <c r="G646" s="37"/>
      <c r="H646" s="35"/>
      <c r="I646" s="35"/>
      <c r="J646" s="35"/>
      <c r="K646" s="35"/>
      <c r="L646" s="109"/>
      <c r="M646" s="109"/>
      <c r="N646" s="51"/>
      <c r="O646" s="51"/>
      <c r="P646" s="51"/>
      <c r="Q646" s="46">
        <f t="shared" si="216"/>
        <v>21</v>
      </c>
      <c r="R646" s="35" t="str">
        <f t="shared" ca="1" si="215"/>
        <v>7/D</v>
      </c>
      <c r="S646" s="52"/>
    </row>
    <row r="647" spans="1:19" ht="21" customHeight="1" x14ac:dyDescent="0.15">
      <c r="A647" s="34" t="str">
        <f t="shared" ca="1" si="214"/>
        <v>7/D</v>
      </c>
      <c r="B647" s="42">
        <f>V!A647</f>
        <v>18</v>
      </c>
      <c r="C647" s="42">
        <f>V!B647</f>
        <v>296</v>
      </c>
      <c r="D647" s="43" t="str">
        <f>V!D647</f>
        <v>Çift sütunlu aşağı listesi</v>
      </c>
      <c r="E647" s="37"/>
      <c r="F647" s="37"/>
      <c r="G647" s="37"/>
      <c r="H647" s="35"/>
      <c r="I647" s="35"/>
      <c r="J647" s="35"/>
      <c r="K647" s="35"/>
      <c r="L647" s="109"/>
      <c r="M647" s="109"/>
      <c r="N647" s="51"/>
      <c r="O647" s="51"/>
      <c r="P647" s="51"/>
      <c r="Q647" s="46">
        <f t="shared" si="216"/>
        <v>21</v>
      </c>
      <c r="R647" s="35" t="str">
        <f t="shared" ca="1" si="215"/>
        <v>7/D</v>
      </c>
      <c r="S647" s="52"/>
    </row>
    <row r="648" spans="1:19" ht="21" customHeight="1" x14ac:dyDescent="0.15">
      <c r="A648" s="34" t="str">
        <f t="shared" ca="1" si="214"/>
        <v>7/D</v>
      </c>
      <c r="B648" s="42">
        <f>V!A648</f>
        <v>19</v>
      </c>
      <c r="C648" s="42">
        <f>V!B648</f>
        <v>314</v>
      </c>
      <c r="D648" s="43" t="str">
        <f>V!D648</f>
        <v>Çift sütunlu aşağı listesi</v>
      </c>
      <c r="E648" s="37"/>
      <c r="F648" s="37"/>
      <c r="G648" s="37"/>
      <c r="H648" s="35"/>
      <c r="I648" s="35"/>
      <c r="J648" s="35"/>
      <c r="K648" s="35"/>
      <c r="L648" s="109"/>
      <c r="M648" s="109"/>
      <c r="N648" s="51"/>
      <c r="O648" s="51"/>
      <c r="P648" s="51"/>
      <c r="Q648" s="46">
        <f t="shared" si="216"/>
        <v>21</v>
      </c>
      <c r="R648" s="35" t="str">
        <f t="shared" ca="1" si="215"/>
        <v>7/D</v>
      </c>
      <c r="S648" s="52"/>
    </row>
    <row r="649" spans="1:19" ht="21" customHeight="1" x14ac:dyDescent="0.15">
      <c r="A649" s="34" t="str">
        <f t="shared" ca="1" si="214"/>
        <v>7/D</v>
      </c>
      <c r="B649" s="42">
        <f>V!A649</f>
        <v>20</v>
      </c>
      <c r="C649" s="42">
        <f>V!B649</f>
        <v>336</v>
      </c>
      <c r="D649" s="43" t="str">
        <f>V!D649</f>
        <v>Çift sütunlu aşağı listesi</v>
      </c>
      <c r="E649" s="37"/>
      <c r="F649" s="37"/>
      <c r="G649" s="37"/>
      <c r="H649" s="35"/>
      <c r="I649" s="35"/>
      <c r="J649" s="35"/>
      <c r="K649" s="35"/>
      <c r="L649" s="109"/>
      <c r="M649" s="109"/>
      <c r="N649" s="51"/>
      <c r="O649" s="51"/>
      <c r="P649" s="51"/>
      <c r="Q649" s="46">
        <f t="shared" si="216"/>
        <v>21</v>
      </c>
      <c r="R649" s="35" t="str">
        <f t="shared" ca="1" si="215"/>
        <v>7/D</v>
      </c>
      <c r="S649" s="52"/>
    </row>
    <row r="650" spans="1:19" ht="21" customHeight="1" x14ac:dyDescent="0.15">
      <c r="A650" s="34" t="str">
        <f t="shared" ca="1" si="214"/>
        <v>7/D</v>
      </c>
      <c r="B650" s="42">
        <f>V!A650</f>
        <v>21</v>
      </c>
      <c r="C650" s="42">
        <f>V!B650</f>
        <v>346</v>
      </c>
      <c r="D650" s="43" t="str">
        <f>V!D650</f>
        <v>Çift sütunlu aşağı listesi</v>
      </c>
      <c r="E650" s="37"/>
      <c r="F650" s="37"/>
      <c r="G650" s="37"/>
      <c r="H650" s="35"/>
      <c r="I650" s="35"/>
      <c r="J650" s="35"/>
      <c r="K650" s="35"/>
      <c r="L650" s="109"/>
      <c r="M650" s="109"/>
      <c r="N650" s="51"/>
      <c r="O650" s="51"/>
      <c r="P650" s="51"/>
      <c r="Q650" s="46">
        <f t="shared" si="216"/>
        <v>21</v>
      </c>
      <c r="R650" s="35" t="str">
        <f t="shared" ca="1" si="215"/>
        <v>7/D</v>
      </c>
      <c r="S650" s="52"/>
    </row>
    <row r="651" spans="1:19" ht="21" customHeight="1" x14ac:dyDescent="0.15">
      <c r="A651" s="34" t="str">
        <f t="shared" ca="1" si="214"/>
        <v>7/D</v>
      </c>
      <c r="B651" s="42">
        <f>V!A651</f>
        <v>22</v>
      </c>
      <c r="C651" s="42">
        <f>V!B651</f>
        <v>420</v>
      </c>
      <c r="D651" s="43" t="str">
        <f>V!D651</f>
        <v>Çift sütunlu aşağı listesi</v>
      </c>
      <c r="E651" s="37"/>
      <c r="F651" s="37"/>
      <c r="G651" s="37"/>
      <c r="H651" s="35"/>
      <c r="I651" s="35"/>
      <c r="J651" s="35"/>
      <c r="K651" s="35"/>
      <c r="L651" s="109"/>
      <c r="M651" s="109"/>
      <c r="N651" s="51"/>
      <c r="O651" s="51"/>
      <c r="P651" s="51"/>
      <c r="Q651" s="46">
        <f t="shared" si="216"/>
        <v>21</v>
      </c>
      <c r="R651" s="35" t="str">
        <f t="shared" ca="1" si="215"/>
        <v>7/D</v>
      </c>
      <c r="S651" s="52"/>
    </row>
    <row r="652" spans="1:19" ht="21" customHeight="1" x14ac:dyDescent="0.15">
      <c r="A652" s="34" t="str">
        <f t="shared" ca="1" si="214"/>
        <v>7/D</v>
      </c>
      <c r="B652" s="42">
        <f>V!A652</f>
        <v>23</v>
      </c>
      <c r="C652" s="42">
        <f>V!B652</f>
        <v>440</v>
      </c>
      <c r="D652" s="43" t="str">
        <f>V!D652</f>
        <v>Çift sütunlu aşağı listesi</v>
      </c>
      <c r="E652" s="37"/>
      <c r="F652" s="37"/>
      <c r="G652" s="37"/>
      <c r="H652" s="35"/>
      <c r="I652" s="35"/>
      <c r="J652" s="35"/>
      <c r="K652" s="35"/>
      <c r="L652" s="109"/>
      <c r="M652" s="109"/>
      <c r="N652" s="51"/>
      <c r="O652" s="51"/>
      <c r="P652" s="51"/>
      <c r="Q652" s="46">
        <f t="shared" si="216"/>
        <v>21</v>
      </c>
      <c r="R652" s="35" t="str">
        <f t="shared" ca="1" si="215"/>
        <v>7/D</v>
      </c>
      <c r="S652" s="52"/>
    </row>
    <row r="653" spans="1:19" ht="21" customHeight="1" x14ac:dyDescent="0.15">
      <c r="A653" s="34" t="str">
        <f t="shared" ca="1" si="214"/>
        <v>7/D</v>
      </c>
      <c r="B653" s="42">
        <f>V!A653</f>
        <v>24</v>
      </c>
      <c r="C653" s="42">
        <f>V!B653</f>
        <v>516</v>
      </c>
      <c r="D653" s="43" t="str">
        <f>V!D653</f>
        <v>Çift sütunlu aşağı listesi</v>
      </c>
      <c r="E653" s="37"/>
      <c r="F653" s="37"/>
      <c r="G653" s="37"/>
      <c r="H653" s="35"/>
      <c r="I653" s="35"/>
      <c r="J653" s="35"/>
      <c r="K653" s="35"/>
      <c r="L653" s="109"/>
      <c r="M653" s="109"/>
      <c r="N653" s="51"/>
      <c r="O653" s="51"/>
      <c r="P653" s="51"/>
      <c r="Q653" s="46">
        <f t="shared" si="216"/>
        <v>21</v>
      </c>
      <c r="R653" s="35" t="str">
        <f t="shared" ca="1" si="215"/>
        <v>7/D</v>
      </c>
      <c r="S653" s="52"/>
    </row>
    <row r="654" spans="1:19" ht="21" customHeight="1" x14ac:dyDescent="0.15">
      <c r="A654" s="34" t="str">
        <f t="shared" ca="1" si="214"/>
        <v>7/D</v>
      </c>
      <c r="B654" s="42">
        <f>V!A654</f>
        <v>25</v>
      </c>
      <c r="C654" s="42">
        <f>V!B654</f>
        <v>573</v>
      </c>
      <c r="D654" s="43" t="str">
        <f>V!D654</f>
        <v>Çift sütunlu aşağı listesi</v>
      </c>
      <c r="E654" s="37"/>
      <c r="F654" s="37"/>
      <c r="G654" s="37"/>
      <c r="H654" s="35"/>
      <c r="I654" s="35"/>
      <c r="J654" s="35"/>
      <c r="K654" s="35"/>
      <c r="L654" s="109"/>
      <c r="M654" s="109"/>
      <c r="N654" s="51"/>
      <c r="O654" s="51"/>
      <c r="P654" s="51"/>
      <c r="Q654" s="46">
        <f t="shared" si="216"/>
        <v>21</v>
      </c>
      <c r="R654" s="35" t="str">
        <f t="shared" ca="1" si="215"/>
        <v>7/D</v>
      </c>
      <c r="S654" s="52"/>
    </row>
    <row r="655" spans="1:19" ht="21" customHeight="1" x14ac:dyDescent="0.15">
      <c r="A655" s="34" t="str">
        <f t="shared" ca="1" si="214"/>
        <v>7/D</v>
      </c>
      <c r="B655" s="42">
        <f>V!A655</f>
        <v>26</v>
      </c>
      <c r="C655" s="42">
        <f>V!B655</f>
        <v>597</v>
      </c>
      <c r="D655" s="43" t="str">
        <f>V!D655</f>
        <v>Çift sütunlu aşağı listesi</v>
      </c>
      <c r="E655" s="37"/>
      <c r="F655" s="37"/>
      <c r="G655" s="37"/>
      <c r="H655" s="35"/>
      <c r="I655" s="35"/>
      <c r="J655" s="35"/>
      <c r="K655" s="35"/>
      <c r="L655" s="109"/>
      <c r="M655" s="109"/>
      <c r="N655" s="51"/>
      <c r="O655" s="51"/>
      <c r="P655" s="51"/>
      <c r="Q655" s="46">
        <f t="shared" si="216"/>
        <v>21</v>
      </c>
      <c r="R655" s="35" t="str">
        <f t="shared" ca="1" si="215"/>
        <v>7/D</v>
      </c>
      <c r="S655" s="52"/>
    </row>
    <row r="656" spans="1:19" ht="21" customHeight="1" x14ac:dyDescent="0.15">
      <c r="A656" s="34" t="str">
        <f t="shared" ca="1" si="214"/>
        <v>7/D</v>
      </c>
      <c r="B656" s="42">
        <f>V!A656</f>
        <v>27</v>
      </c>
      <c r="C656" s="42">
        <f>V!B656</f>
        <v>613</v>
      </c>
      <c r="D656" s="43" t="str">
        <f>V!D656</f>
        <v>Çift sütunlu aşağı listesi</v>
      </c>
      <c r="E656" s="37"/>
      <c r="F656" s="37"/>
      <c r="G656" s="37"/>
      <c r="H656" s="35"/>
      <c r="I656" s="35"/>
      <c r="J656" s="35"/>
      <c r="K656" s="35"/>
      <c r="L656" s="109"/>
      <c r="M656" s="109"/>
      <c r="N656" s="51"/>
      <c r="O656" s="51"/>
      <c r="P656" s="51"/>
      <c r="Q656" s="46">
        <f t="shared" si="216"/>
        <v>21</v>
      </c>
      <c r="R656" s="35" t="str">
        <f t="shared" ca="1" si="215"/>
        <v>7/D</v>
      </c>
      <c r="S656" s="52"/>
    </row>
    <row r="657" spans="1:19" ht="21" customHeight="1" x14ac:dyDescent="0.15">
      <c r="A657" s="34" t="str">
        <f t="shared" ca="1" si="214"/>
        <v>7/D</v>
      </c>
      <c r="B657" s="42">
        <f>V!A657</f>
        <v>28</v>
      </c>
      <c r="C657" s="42">
        <f>V!B657</f>
        <v>621</v>
      </c>
      <c r="D657" s="43" t="str">
        <f>V!D657</f>
        <v>Çift sütunlu aşağı listesi</v>
      </c>
      <c r="E657" s="37"/>
      <c r="F657" s="37"/>
      <c r="G657" s="37"/>
      <c r="H657" s="35"/>
      <c r="I657" s="35"/>
      <c r="J657" s="35"/>
      <c r="K657" s="35"/>
      <c r="L657" s="109"/>
      <c r="M657" s="109"/>
      <c r="N657" s="51"/>
      <c r="O657" s="51"/>
      <c r="P657" s="51"/>
      <c r="Q657" s="46">
        <f t="shared" si="216"/>
        <v>21</v>
      </c>
      <c r="R657" s="35" t="str">
        <f t="shared" ca="1" si="215"/>
        <v>7/D</v>
      </c>
      <c r="S657" s="52"/>
    </row>
    <row r="658" spans="1:19" ht="21" customHeight="1" x14ac:dyDescent="0.15">
      <c r="A658" s="34" t="str">
        <f t="shared" ca="1" si="214"/>
        <v>7/D</v>
      </c>
      <c r="B658" s="42">
        <f>V!A658</f>
        <v>29</v>
      </c>
      <c r="C658" s="42">
        <f>V!B658</f>
        <v>673</v>
      </c>
      <c r="D658" s="43" t="str">
        <f>V!D658</f>
        <v>Çift sütunlu aşağı listesi</v>
      </c>
      <c r="E658" s="37"/>
      <c r="F658" s="37"/>
      <c r="G658" s="37"/>
      <c r="H658" s="35"/>
      <c r="I658" s="35"/>
      <c r="J658" s="35"/>
      <c r="K658" s="35"/>
      <c r="L658" s="109"/>
      <c r="M658" s="109"/>
      <c r="N658" s="51"/>
      <c r="O658" s="51"/>
      <c r="P658" s="51"/>
      <c r="Q658" s="46">
        <f t="shared" si="216"/>
        <v>21</v>
      </c>
      <c r="R658" s="35" t="str">
        <f t="shared" ca="1" si="215"/>
        <v>7/D</v>
      </c>
      <c r="S658" s="52"/>
    </row>
    <row r="659" spans="1:19" ht="21" customHeight="1" x14ac:dyDescent="0.15">
      <c r="A659" s="34" t="str">
        <f t="shared" ca="1" si="214"/>
        <v>7/D</v>
      </c>
      <c r="B659" s="42">
        <f>V!A659</f>
        <v>30</v>
      </c>
      <c r="C659" s="42">
        <f>V!B659</f>
        <v>712</v>
      </c>
      <c r="D659" s="43" t="str">
        <f>V!D659</f>
        <v>Çift sütunlu aşağı listesi</v>
      </c>
      <c r="E659" s="37"/>
      <c r="F659" s="37"/>
      <c r="G659" s="37"/>
      <c r="H659" s="35"/>
      <c r="I659" s="35"/>
      <c r="J659" s="35"/>
      <c r="K659" s="35"/>
      <c r="L659" s="109"/>
      <c r="M659" s="109"/>
      <c r="N659" s="51"/>
      <c r="O659" s="51"/>
      <c r="P659" s="51"/>
      <c r="Q659" s="46">
        <f t="shared" si="216"/>
        <v>21</v>
      </c>
      <c r="R659" s="35" t="str">
        <f t="shared" ca="1" si="215"/>
        <v>7/D</v>
      </c>
      <c r="S659" s="52"/>
    </row>
    <row r="660" spans="1:19" ht="21" customHeight="1" x14ac:dyDescent="0.15">
      <c r="A660" s="34" t="str">
        <f t="shared" ca="1" si="214"/>
        <v>7/D</v>
      </c>
      <c r="B660" s="42">
        <f>V!A660</f>
        <v>31</v>
      </c>
      <c r="C660" s="42">
        <f>V!B660</f>
        <v>728</v>
      </c>
      <c r="D660" s="43" t="str">
        <f>V!D660</f>
        <v>Çift sütunlu aşağı listesi</v>
      </c>
      <c r="E660" s="37"/>
      <c r="F660" s="37"/>
      <c r="G660" s="37"/>
      <c r="H660" s="35"/>
      <c r="I660" s="35"/>
      <c r="J660" s="35"/>
      <c r="K660" s="35"/>
      <c r="L660" s="109"/>
      <c r="M660" s="109"/>
      <c r="N660" s="51"/>
      <c r="O660" s="51"/>
      <c r="P660" s="51"/>
      <c r="Q660" s="46">
        <f t="shared" si="216"/>
        <v>21</v>
      </c>
      <c r="R660" s="35" t="str">
        <f t="shared" ca="1" si="215"/>
        <v>7/D</v>
      </c>
      <c r="S660" s="52"/>
    </row>
    <row r="661" spans="1:19" ht="21" customHeight="1" x14ac:dyDescent="0.15">
      <c r="A661" s="34" t="str">
        <f t="shared" ca="1" si="214"/>
        <v>7/D</v>
      </c>
      <c r="B661" s="42">
        <f>V!A661</f>
        <v>32</v>
      </c>
      <c r="C661" s="42">
        <f>V!B661</f>
        <v>751</v>
      </c>
      <c r="D661" s="43" t="str">
        <f>V!D661</f>
        <v>Çift sütunlu aşağı listesi</v>
      </c>
      <c r="E661" s="37"/>
      <c r="F661" s="37"/>
      <c r="G661" s="37"/>
      <c r="H661" s="35"/>
      <c r="I661" s="35"/>
      <c r="J661" s="35"/>
      <c r="K661" s="35"/>
      <c r="L661" s="109"/>
      <c r="M661" s="109"/>
      <c r="N661" s="51"/>
      <c r="O661" s="51"/>
      <c r="P661" s="51"/>
      <c r="Q661" s="46">
        <f t="shared" si="216"/>
        <v>21</v>
      </c>
      <c r="R661" s="35" t="str">
        <f t="shared" ca="1" si="215"/>
        <v>7/D</v>
      </c>
      <c r="S661" s="52"/>
    </row>
    <row r="662" spans="1:19" ht="21" customHeight="1" x14ac:dyDescent="0.15">
      <c r="A662" s="34" t="str">
        <f t="shared" ca="1" si="214"/>
        <v>7/D</v>
      </c>
      <c r="B662" s="42">
        <f>V!A662</f>
        <v>33</v>
      </c>
      <c r="C662" s="42">
        <f>V!B662</f>
        <v>798</v>
      </c>
      <c r="D662" s="43" t="str">
        <f>V!D662</f>
        <v>Çift sütunlu aşağı listesi</v>
      </c>
      <c r="E662" s="37"/>
      <c r="F662" s="37"/>
      <c r="G662" s="37"/>
      <c r="H662" s="35"/>
      <c r="I662" s="35"/>
      <c r="J662" s="35"/>
      <c r="K662" s="35"/>
      <c r="L662" s="109"/>
      <c r="M662" s="109"/>
      <c r="N662" s="51"/>
      <c r="O662" s="51"/>
      <c r="P662" s="51"/>
      <c r="Q662" s="46">
        <f t="shared" si="216"/>
        <v>21</v>
      </c>
      <c r="R662" s="35" t="str">
        <f t="shared" ca="1" si="215"/>
        <v>7/D</v>
      </c>
      <c r="S662" s="52"/>
    </row>
    <row r="663" spans="1:19" ht="21" customHeight="1" x14ac:dyDescent="0.15">
      <c r="A663" s="34" t="str">
        <f t="shared" ca="1" si="214"/>
        <v>7/E</v>
      </c>
      <c r="B663" s="42">
        <f>V!A663</f>
        <v>1</v>
      </c>
      <c r="C663" s="42">
        <f>V!B663</f>
        <v>6</v>
      </c>
      <c r="D663" s="43" t="str">
        <f>V!D663</f>
        <v>Çift sütunlu aşağı listesi</v>
      </c>
      <c r="E663" s="37"/>
      <c r="F663" s="37"/>
      <c r="G663" s="37"/>
      <c r="H663" s="35"/>
      <c r="I663" s="35"/>
      <c r="J663" s="35"/>
      <c r="K663" s="35"/>
      <c r="L663" s="109"/>
      <c r="M663" s="109"/>
      <c r="N663" s="51"/>
      <c r="O663" s="51"/>
      <c r="P663" s="51"/>
      <c r="Q663" s="46">
        <f t="shared" si="216"/>
        <v>22</v>
      </c>
      <c r="R663" s="35" t="str">
        <f t="shared" ca="1" si="215"/>
        <v>7/E</v>
      </c>
      <c r="S663" s="52"/>
    </row>
    <row r="664" spans="1:19" ht="21" customHeight="1" x14ac:dyDescent="0.15">
      <c r="A664" s="34" t="str">
        <f t="shared" ca="1" si="214"/>
        <v>7/E</v>
      </c>
      <c r="B664" s="42">
        <f>V!A664</f>
        <v>2</v>
      </c>
      <c r="C664" s="42">
        <f>V!B664</f>
        <v>15</v>
      </c>
      <c r="D664" s="43" t="str">
        <f>V!D664</f>
        <v>Çift sütunlu aşağı listesi</v>
      </c>
      <c r="E664" s="37"/>
      <c r="F664" s="37"/>
      <c r="G664" s="37"/>
      <c r="H664" s="35"/>
      <c r="I664" s="35"/>
      <c r="J664" s="35"/>
      <c r="K664" s="35"/>
      <c r="L664" s="109"/>
      <c r="M664" s="109"/>
      <c r="N664" s="51"/>
      <c r="O664" s="51"/>
      <c r="P664" s="51"/>
      <c r="Q664" s="46">
        <f t="shared" si="216"/>
        <v>22</v>
      </c>
      <c r="R664" s="35" t="str">
        <f t="shared" ca="1" si="215"/>
        <v>7/E</v>
      </c>
      <c r="S664" s="52"/>
    </row>
    <row r="665" spans="1:19" ht="21" customHeight="1" x14ac:dyDescent="0.15">
      <c r="A665" s="34" t="str">
        <f t="shared" ca="1" si="214"/>
        <v>7/E</v>
      </c>
      <c r="B665" s="42">
        <f>V!A665</f>
        <v>3</v>
      </c>
      <c r="C665" s="42">
        <f>V!B665</f>
        <v>32</v>
      </c>
      <c r="D665" s="43" t="str">
        <f>V!D665</f>
        <v>Çift sütunlu aşağı listesi</v>
      </c>
      <c r="E665" s="37"/>
      <c r="F665" s="37"/>
      <c r="G665" s="37"/>
      <c r="H665" s="35"/>
      <c r="I665" s="35"/>
      <c r="J665" s="35"/>
      <c r="K665" s="35"/>
      <c r="L665" s="109"/>
      <c r="M665" s="109"/>
      <c r="N665" s="51"/>
      <c r="O665" s="51"/>
      <c r="P665" s="51"/>
      <c r="Q665" s="46">
        <f t="shared" si="216"/>
        <v>22</v>
      </c>
      <c r="R665" s="35" t="str">
        <f t="shared" ca="1" si="215"/>
        <v>7/E</v>
      </c>
      <c r="S665" s="52"/>
    </row>
    <row r="666" spans="1:19" ht="21" customHeight="1" x14ac:dyDescent="0.15">
      <c r="A666" s="34" t="str">
        <f t="shared" ca="1" si="214"/>
        <v>7/E</v>
      </c>
      <c r="B666" s="42">
        <f>V!A666</f>
        <v>4</v>
      </c>
      <c r="C666" s="42">
        <f>V!B666</f>
        <v>44</v>
      </c>
      <c r="D666" s="43" t="str">
        <f>V!D666</f>
        <v>Çift sütunlu aşağı listesi</v>
      </c>
      <c r="E666" s="37"/>
      <c r="F666" s="37"/>
      <c r="G666" s="37"/>
      <c r="H666" s="35"/>
      <c r="I666" s="35"/>
      <c r="J666" s="35"/>
      <c r="K666" s="35"/>
      <c r="L666" s="109"/>
      <c r="M666" s="109"/>
      <c r="N666" s="51"/>
      <c r="O666" s="51"/>
      <c r="P666" s="51"/>
      <c r="Q666" s="46">
        <f t="shared" si="216"/>
        <v>22</v>
      </c>
      <c r="R666" s="35" t="str">
        <f t="shared" ca="1" si="215"/>
        <v>7/E</v>
      </c>
      <c r="S666" s="52"/>
    </row>
    <row r="667" spans="1:19" ht="21" customHeight="1" x14ac:dyDescent="0.15">
      <c r="A667" s="34" t="str">
        <f t="shared" ca="1" si="214"/>
        <v>7/E</v>
      </c>
      <c r="B667" s="42">
        <f>V!A667</f>
        <v>5</v>
      </c>
      <c r="C667" s="42">
        <f>V!B667</f>
        <v>45</v>
      </c>
      <c r="D667" s="43" t="str">
        <f>V!D667</f>
        <v>Çift sütunlu aşağı listesi</v>
      </c>
      <c r="E667" s="37"/>
      <c r="F667" s="37"/>
      <c r="G667" s="37"/>
      <c r="H667" s="35"/>
      <c r="I667" s="35"/>
      <c r="J667" s="35"/>
      <c r="K667" s="35"/>
      <c r="L667" s="109"/>
      <c r="M667" s="109"/>
      <c r="N667" s="51"/>
      <c r="O667" s="51"/>
      <c r="P667" s="51"/>
      <c r="Q667" s="46">
        <f t="shared" si="216"/>
        <v>22</v>
      </c>
      <c r="R667" s="35" t="str">
        <f t="shared" ca="1" si="215"/>
        <v>7/E</v>
      </c>
      <c r="S667" s="52"/>
    </row>
    <row r="668" spans="1:19" ht="21" customHeight="1" x14ac:dyDescent="0.15">
      <c r="A668" s="34" t="str">
        <f t="shared" ca="1" si="214"/>
        <v>7/E</v>
      </c>
      <c r="B668" s="42">
        <f>V!A668</f>
        <v>6</v>
      </c>
      <c r="C668" s="42">
        <f>V!B668</f>
        <v>68</v>
      </c>
      <c r="D668" s="43" t="str">
        <f>V!D668</f>
        <v>Çift sütunlu aşağı listesi</v>
      </c>
      <c r="E668" s="37"/>
      <c r="F668" s="37"/>
      <c r="G668" s="37"/>
      <c r="H668" s="35"/>
      <c r="I668" s="35"/>
      <c r="J668" s="35"/>
      <c r="K668" s="35"/>
      <c r="L668" s="109"/>
      <c r="M668" s="109"/>
      <c r="N668" s="51"/>
      <c r="O668" s="51"/>
      <c r="P668" s="51"/>
      <c r="Q668" s="46">
        <f t="shared" si="216"/>
        <v>22</v>
      </c>
      <c r="R668" s="35" t="str">
        <f t="shared" ca="1" si="215"/>
        <v>7/E</v>
      </c>
      <c r="S668" s="52"/>
    </row>
    <row r="669" spans="1:19" ht="21" customHeight="1" x14ac:dyDescent="0.15">
      <c r="A669" s="34" t="str">
        <f t="shared" ca="1" si="214"/>
        <v>7/E</v>
      </c>
      <c r="B669" s="42">
        <f>V!A669</f>
        <v>7</v>
      </c>
      <c r="C669" s="42">
        <f>V!B669</f>
        <v>79</v>
      </c>
      <c r="D669" s="43" t="str">
        <f>V!D669</f>
        <v>Çift sütunlu aşağı listesi</v>
      </c>
      <c r="E669" s="37"/>
      <c r="F669" s="37"/>
      <c r="G669" s="37"/>
      <c r="H669" s="35"/>
      <c r="I669" s="35"/>
      <c r="J669" s="35"/>
      <c r="K669" s="35"/>
      <c r="L669" s="109"/>
      <c r="M669" s="109"/>
      <c r="N669" s="51"/>
      <c r="O669" s="51"/>
      <c r="P669" s="51"/>
      <c r="Q669" s="46">
        <f t="shared" si="216"/>
        <v>22</v>
      </c>
      <c r="R669" s="35" t="str">
        <f t="shared" ca="1" si="215"/>
        <v>7/E</v>
      </c>
      <c r="S669" s="52"/>
    </row>
    <row r="670" spans="1:19" ht="21" customHeight="1" x14ac:dyDescent="0.15">
      <c r="A670" s="34" t="str">
        <f t="shared" ca="1" si="214"/>
        <v>7/E</v>
      </c>
      <c r="B670" s="42">
        <f>V!A670</f>
        <v>8</v>
      </c>
      <c r="C670" s="42">
        <f>V!B670</f>
        <v>97</v>
      </c>
      <c r="D670" s="43" t="str">
        <f>V!D670</f>
        <v>Çift sütunlu aşağı listesi</v>
      </c>
      <c r="E670" s="37"/>
      <c r="F670" s="37"/>
      <c r="G670" s="37"/>
      <c r="H670" s="35"/>
      <c r="I670" s="35"/>
      <c r="J670" s="35"/>
      <c r="K670" s="35"/>
      <c r="L670" s="109"/>
      <c r="M670" s="109"/>
      <c r="N670" s="51"/>
      <c r="O670" s="51"/>
      <c r="P670" s="51"/>
      <c r="Q670" s="46">
        <f t="shared" si="216"/>
        <v>22</v>
      </c>
      <c r="R670" s="35" t="str">
        <f t="shared" ca="1" si="215"/>
        <v>7/E</v>
      </c>
      <c r="S670" s="52"/>
    </row>
    <row r="671" spans="1:19" ht="21" customHeight="1" x14ac:dyDescent="0.15">
      <c r="A671" s="34" t="str">
        <f t="shared" ca="1" si="214"/>
        <v>7/E</v>
      </c>
      <c r="B671" s="42">
        <f>V!A671</f>
        <v>9</v>
      </c>
      <c r="C671" s="42">
        <f>V!B671</f>
        <v>121</v>
      </c>
      <c r="D671" s="43" t="str">
        <f>V!D671</f>
        <v>Çift sütunlu aşağı listesi</v>
      </c>
      <c r="E671" s="37"/>
      <c r="F671" s="37"/>
      <c r="G671" s="37"/>
      <c r="H671" s="35"/>
      <c r="I671" s="35"/>
      <c r="J671" s="35"/>
      <c r="K671" s="35"/>
      <c r="L671" s="109"/>
      <c r="M671" s="109"/>
      <c r="N671" s="51"/>
      <c r="O671" s="51"/>
      <c r="P671" s="51"/>
      <c r="Q671" s="46">
        <f t="shared" si="216"/>
        <v>22</v>
      </c>
      <c r="R671" s="35" t="str">
        <f t="shared" ca="1" si="215"/>
        <v>7/E</v>
      </c>
      <c r="S671" s="52"/>
    </row>
    <row r="672" spans="1:19" ht="21" customHeight="1" x14ac:dyDescent="0.15">
      <c r="A672" s="34" t="str">
        <f t="shared" ca="1" si="214"/>
        <v>7/E</v>
      </c>
      <c r="B672" s="42">
        <f>V!A672</f>
        <v>10</v>
      </c>
      <c r="C672" s="42">
        <f>V!B672</f>
        <v>128</v>
      </c>
      <c r="D672" s="43" t="str">
        <f>V!D672</f>
        <v>Çift sütunlu aşağı listesi</v>
      </c>
      <c r="E672" s="37"/>
      <c r="F672" s="37"/>
      <c r="G672" s="37"/>
      <c r="H672" s="35"/>
      <c r="I672" s="35"/>
      <c r="J672" s="35"/>
      <c r="K672" s="35"/>
      <c r="L672" s="109"/>
      <c r="M672" s="109"/>
      <c r="N672" s="51"/>
      <c r="O672" s="51"/>
      <c r="P672" s="51"/>
      <c r="Q672" s="46">
        <f t="shared" si="216"/>
        <v>22</v>
      </c>
      <c r="R672" s="35" t="str">
        <f t="shared" ca="1" si="215"/>
        <v>7/E</v>
      </c>
      <c r="S672" s="52"/>
    </row>
    <row r="673" spans="1:19" ht="21" customHeight="1" x14ac:dyDescent="0.15">
      <c r="A673" s="34" t="str">
        <f t="shared" ca="1" si="214"/>
        <v>7/E</v>
      </c>
      <c r="B673" s="42">
        <f>V!A673</f>
        <v>11</v>
      </c>
      <c r="C673" s="42">
        <f>V!B673</f>
        <v>170</v>
      </c>
      <c r="D673" s="43" t="str">
        <f>V!D673</f>
        <v>Çift sütunlu aşağı listesi</v>
      </c>
      <c r="E673" s="37"/>
      <c r="F673" s="37"/>
      <c r="G673" s="37"/>
      <c r="H673" s="35"/>
      <c r="I673" s="35"/>
      <c r="J673" s="35"/>
      <c r="K673" s="35"/>
      <c r="L673" s="109"/>
      <c r="M673" s="109"/>
      <c r="N673" s="51"/>
      <c r="O673" s="51"/>
      <c r="P673" s="51"/>
      <c r="Q673" s="46">
        <f t="shared" si="216"/>
        <v>22</v>
      </c>
      <c r="R673" s="35" t="str">
        <f t="shared" ca="1" si="215"/>
        <v>7/E</v>
      </c>
      <c r="S673" s="52"/>
    </row>
    <row r="674" spans="1:19" ht="21" customHeight="1" x14ac:dyDescent="0.15">
      <c r="A674" s="34" t="str">
        <f t="shared" ca="1" si="214"/>
        <v>7/E</v>
      </c>
      <c r="B674" s="42">
        <f>V!A674</f>
        <v>12</v>
      </c>
      <c r="C674" s="42">
        <f>V!B674</f>
        <v>251</v>
      </c>
      <c r="D674" s="43" t="str">
        <f>V!D674</f>
        <v>Çift sütunlu aşağı listesi</v>
      </c>
      <c r="E674" s="37"/>
      <c r="F674" s="37"/>
      <c r="G674" s="37"/>
      <c r="H674" s="35"/>
      <c r="I674" s="35"/>
      <c r="J674" s="35"/>
      <c r="K674" s="35"/>
      <c r="L674" s="109"/>
      <c r="M674" s="109"/>
      <c r="N674" s="51"/>
      <c r="O674" s="51"/>
      <c r="P674" s="51"/>
      <c r="Q674" s="46">
        <f t="shared" si="216"/>
        <v>22</v>
      </c>
      <c r="R674" s="35" t="str">
        <f t="shared" ca="1" si="215"/>
        <v>7/E</v>
      </c>
      <c r="S674" s="52"/>
    </row>
    <row r="675" spans="1:19" ht="21" customHeight="1" x14ac:dyDescent="0.15">
      <c r="A675" s="34" t="str">
        <f t="shared" ca="1" si="214"/>
        <v>7/E</v>
      </c>
      <c r="B675" s="42">
        <f>V!A675</f>
        <v>13</v>
      </c>
      <c r="C675" s="42">
        <f>V!B675</f>
        <v>259</v>
      </c>
      <c r="D675" s="43" t="str">
        <f>V!D675</f>
        <v>Çift sütunlu aşağı listesi</v>
      </c>
      <c r="E675" s="37"/>
      <c r="F675" s="37"/>
      <c r="G675" s="37"/>
      <c r="H675" s="35"/>
      <c r="I675" s="35"/>
      <c r="J675" s="35"/>
      <c r="K675" s="35"/>
      <c r="L675" s="109"/>
      <c r="M675" s="109"/>
      <c r="N675" s="51"/>
      <c r="O675" s="51"/>
      <c r="P675" s="51"/>
      <c r="Q675" s="46">
        <f t="shared" si="216"/>
        <v>22</v>
      </c>
      <c r="R675" s="35" t="str">
        <f t="shared" ca="1" si="215"/>
        <v>7/E</v>
      </c>
      <c r="S675" s="52"/>
    </row>
    <row r="676" spans="1:19" ht="21" customHeight="1" x14ac:dyDescent="0.15">
      <c r="A676" s="34" t="str">
        <f t="shared" ca="1" si="214"/>
        <v>7/E</v>
      </c>
      <c r="B676" s="42">
        <f>V!A676</f>
        <v>14</v>
      </c>
      <c r="C676" s="42">
        <f>V!B676</f>
        <v>266</v>
      </c>
      <c r="D676" s="43" t="str">
        <f>V!D676</f>
        <v>Çift sütunlu aşağı listesi</v>
      </c>
      <c r="E676" s="37"/>
      <c r="F676" s="37"/>
      <c r="G676" s="37"/>
      <c r="H676" s="35"/>
      <c r="I676" s="35"/>
      <c r="J676" s="35"/>
      <c r="K676" s="35"/>
      <c r="L676" s="109"/>
      <c r="M676" s="109"/>
      <c r="N676" s="51"/>
      <c r="O676" s="51"/>
      <c r="P676" s="51"/>
      <c r="Q676" s="46">
        <f t="shared" si="216"/>
        <v>22</v>
      </c>
      <c r="R676" s="35" t="str">
        <f t="shared" ca="1" si="215"/>
        <v>7/E</v>
      </c>
      <c r="S676" s="52"/>
    </row>
    <row r="677" spans="1:19" ht="21" customHeight="1" x14ac:dyDescent="0.15">
      <c r="A677" s="34" t="str">
        <f t="shared" ca="1" si="214"/>
        <v>7/E</v>
      </c>
      <c r="B677" s="42">
        <f>V!A677</f>
        <v>15</v>
      </c>
      <c r="C677" s="42">
        <f>V!B677</f>
        <v>345</v>
      </c>
      <c r="D677" s="43" t="str">
        <f>V!D677</f>
        <v>Çift sütunlu aşağı listesi</v>
      </c>
      <c r="E677" s="37"/>
      <c r="F677" s="37"/>
      <c r="G677" s="37"/>
      <c r="H677" s="35"/>
      <c r="I677" s="35"/>
      <c r="J677" s="35"/>
      <c r="K677" s="35"/>
      <c r="L677" s="109"/>
      <c r="M677" s="109"/>
      <c r="N677" s="51"/>
      <c r="O677" s="51"/>
      <c r="P677" s="51"/>
      <c r="Q677" s="46">
        <f t="shared" si="216"/>
        <v>22</v>
      </c>
      <c r="R677" s="35" t="str">
        <f t="shared" ca="1" si="215"/>
        <v>7/E</v>
      </c>
      <c r="S677" s="52"/>
    </row>
    <row r="678" spans="1:19" ht="21" customHeight="1" x14ac:dyDescent="0.15">
      <c r="A678" s="34" t="str">
        <f t="shared" ca="1" si="214"/>
        <v>7/E</v>
      </c>
      <c r="B678" s="42">
        <f>V!A678</f>
        <v>16</v>
      </c>
      <c r="C678" s="42">
        <f>V!B678</f>
        <v>355</v>
      </c>
      <c r="D678" s="43" t="str">
        <f>V!D678</f>
        <v>Çift sütunlu aşağı listesi</v>
      </c>
      <c r="E678" s="37"/>
      <c r="F678" s="37"/>
      <c r="G678" s="37"/>
      <c r="H678" s="35"/>
      <c r="I678" s="35"/>
      <c r="J678" s="35"/>
      <c r="K678" s="35"/>
      <c r="L678" s="109"/>
      <c r="M678" s="109"/>
      <c r="N678" s="51"/>
      <c r="O678" s="51"/>
      <c r="P678" s="51"/>
      <c r="Q678" s="46">
        <f t="shared" si="216"/>
        <v>22</v>
      </c>
      <c r="R678" s="35" t="str">
        <f t="shared" ca="1" si="215"/>
        <v>7/E</v>
      </c>
      <c r="S678" s="52"/>
    </row>
    <row r="679" spans="1:19" ht="21" customHeight="1" x14ac:dyDescent="0.15">
      <c r="A679" s="34" t="str">
        <f t="shared" ca="1" si="214"/>
        <v>7/E</v>
      </c>
      <c r="B679" s="42">
        <f>V!A679</f>
        <v>17</v>
      </c>
      <c r="C679" s="42">
        <f>V!B679</f>
        <v>396</v>
      </c>
      <c r="D679" s="43" t="str">
        <f>V!D679</f>
        <v>Çift sütunlu aşağı listesi</v>
      </c>
      <c r="E679" s="37"/>
      <c r="F679" s="37"/>
      <c r="G679" s="37"/>
      <c r="H679" s="35"/>
      <c r="I679" s="35"/>
      <c r="J679" s="35"/>
      <c r="K679" s="35"/>
      <c r="L679" s="109"/>
      <c r="M679" s="109"/>
      <c r="N679" s="51"/>
      <c r="O679" s="51"/>
      <c r="P679" s="51"/>
      <c r="Q679" s="46">
        <f t="shared" si="216"/>
        <v>22</v>
      </c>
      <c r="R679" s="35" t="str">
        <f t="shared" ca="1" si="215"/>
        <v>7/E</v>
      </c>
      <c r="S679" s="52"/>
    </row>
    <row r="680" spans="1:19" ht="21" customHeight="1" x14ac:dyDescent="0.15">
      <c r="A680" s="34" t="str">
        <f t="shared" ca="1" si="214"/>
        <v>7/E</v>
      </c>
      <c r="B680" s="42">
        <f>V!A680</f>
        <v>18</v>
      </c>
      <c r="C680" s="42">
        <f>V!B680</f>
        <v>399</v>
      </c>
      <c r="D680" s="43" t="str">
        <f>V!D680</f>
        <v>Çift sütunlu aşağı listesi</v>
      </c>
      <c r="E680" s="37"/>
      <c r="F680" s="37"/>
      <c r="G680" s="37"/>
      <c r="H680" s="35"/>
      <c r="I680" s="35"/>
      <c r="J680" s="35"/>
      <c r="K680" s="35"/>
      <c r="L680" s="109"/>
      <c r="M680" s="109"/>
      <c r="N680" s="51"/>
      <c r="O680" s="51"/>
      <c r="P680" s="51"/>
      <c r="Q680" s="46">
        <f t="shared" si="216"/>
        <v>22</v>
      </c>
      <c r="R680" s="35" t="str">
        <f t="shared" ca="1" si="215"/>
        <v>7/E</v>
      </c>
      <c r="S680" s="52"/>
    </row>
    <row r="681" spans="1:19" ht="21" customHeight="1" x14ac:dyDescent="0.15">
      <c r="A681" s="34" t="str">
        <f t="shared" ca="1" si="214"/>
        <v>7/E</v>
      </c>
      <c r="B681" s="42">
        <f>V!A681</f>
        <v>19</v>
      </c>
      <c r="C681" s="42">
        <f>V!B681</f>
        <v>418</v>
      </c>
      <c r="D681" s="43" t="str">
        <f>V!D681</f>
        <v>Çift sütunlu aşağı listesi</v>
      </c>
      <c r="E681" s="37"/>
      <c r="F681" s="37"/>
      <c r="G681" s="37"/>
      <c r="H681" s="35"/>
      <c r="I681" s="35"/>
      <c r="J681" s="35"/>
      <c r="K681" s="35"/>
      <c r="L681" s="109"/>
      <c r="M681" s="109"/>
      <c r="N681" s="51"/>
      <c r="O681" s="51"/>
      <c r="P681" s="51"/>
      <c r="Q681" s="46">
        <f t="shared" si="216"/>
        <v>22</v>
      </c>
      <c r="R681" s="35" t="str">
        <f t="shared" ca="1" si="215"/>
        <v>7/E</v>
      </c>
      <c r="S681" s="52"/>
    </row>
    <row r="682" spans="1:19" ht="21" customHeight="1" x14ac:dyDescent="0.15">
      <c r="A682" s="34" t="str">
        <f t="shared" ca="1" si="214"/>
        <v>7/E</v>
      </c>
      <c r="B682" s="42">
        <f>V!A682</f>
        <v>20</v>
      </c>
      <c r="C682" s="42">
        <f>V!B682</f>
        <v>421</v>
      </c>
      <c r="D682" s="43" t="str">
        <f>V!D682</f>
        <v>Çift sütunlu aşağı listesi</v>
      </c>
      <c r="E682" s="37"/>
      <c r="F682" s="37"/>
      <c r="G682" s="37"/>
      <c r="H682" s="35"/>
      <c r="I682" s="35"/>
      <c r="J682" s="35"/>
      <c r="K682" s="35"/>
      <c r="L682" s="109"/>
      <c r="M682" s="109"/>
      <c r="N682" s="51"/>
      <c r="O682" s="51"/>
      <c r="P682" s="51"/>
      <c r="Q682" s="46">
        <f t="shared" si="216"/>
        <v>22</v>
      </c>
      <c r="R682" s="35" t="str">
        <f t="shared" ca="1" si="215"/>
        <v>7/E</v>
      </c>
      <c r="S682" s="52"/>
    </row>
    <row r="683" spans="1:19" ht="21" customHeight="1" x14ac:dyDescent="0.15">
      <c r="A683" s="34" t="str">
        <f t="shared" ca="1" si="214"/>
        <v>7/E</v>
      </c>
      <c r="B683" s="42">
        <f>V!A683</f>
        <v>21</v>
      </c>
      <c r="C683" s="42">
        <f>V!B683</f>
        <v>460</v>
      </c>
      <c r="D683" s="43" t="str">
        <f>V!D683</f>
        <v>Çift sütunlu aşağı listesi</v>
      </c>
      <c r="E683" s="37"/>
      <c r="F683" s="37"/>
      <c r="G683" s="37"/>
      <c r="H683" s="35"/>
      <c r="I683" s="35"/>
      <c r="J683" s="35"/>
      <c r="K683" s="35"/>
      <c r="L683" s="109"/>
      <c r="M683" s="109"/>
      <c r="N683" s="51"/>
      <c r="O683" s="51"/>
      <c r="P683" s="51"/>
      <c r="Q683" s="46">
        <f t="shared" si="216"/>
        <v>22</v>
      </c>
      <c r="R683" s="35" t="str">
        <f t="shared" ca="1" si="215"/>
        <v>7/E</v>
      </c>
      <c r="S683" s="52"/>
    </row>
    <row r="684" spans="1:19" ht="21" customHeight="1" x14ac:dyDescent="0.15">
      <c r="A684" s="34" t="str">
        <f t="shared" ca="1" si="214"/>
        <v>7/E</v>
      </c>
      <c r="B684" s="42">
        <f>V!A684</f>
        <v>22</v>
      </c>
      <c r="C684" s="42">
        <f>V!B684</f>
        <v>466</v>
      </c>
      <c r="D684" s="43" t="str">
        <f>V!D684</f>
        <v>Çift sütunlu aşağı listesi</v>
      </c>
      <c r="E684" s="37"/>
      <c r="F684" s="37"/>
      <c r="G684" s="37"/>
      <c r="H684" s="35"/>
      <c r="I684" s="35"/>
      <c r="J684" s="35"/>
      <c r="K684" s="35"/>
      <c r="L684" s="109"/>
      <c r="M684" s="109"/>
      <c r="N684" s="51"/>
      <c r="O684" s="51"/>
      <c r="P684" s="51"/>
      <c r="Q684" s="46">
        <f t="shared" si="216"/>
        <v>22</v>
      </c>
      <c r="R684" s="35" t="str">
        <f t="shared" ca="1" si="215"/>
        <v>7/E</v>
      </c>
      <c r="S684" s="52"/>
    </row>
    <row r="685" spans="1:19" ht="21" customHeight="1" x14ac:dyDescent="0.15">
      <c r="A685" s="34" t="str">
        <f t="shared" ca="1" si="214"/>
        <v>7/E</v>
      </c>
      <c r="B685" s="42">
        <f>V!A685</f>
        <v>23</v>
      </c>
      <c r="C685" s="42">
        <f>V!B685</f>
        <v>555</v>
      </c>
      <c r="D685" s="43" t="str">
        <f>V!D685</f>
        <v>Çift sütunlu aşağı listesi</v>
      </c>
      <c r="E685" s="37"/>
      <c r="F685" s="37"/>
      <c r="G685" s="37"/>
      <c r="H685" s="35"/>
      <c r="I685" s="35"/>
      <c r="J685" s="35"/>
      <c r="K685" s="35"/>
      <c r="L685" s="109"/>
      <c r="M685" s="109"/>
      <c r="N685" s="51"/>
      <c r="O685" s="51"/>
      <c r="P685" s="51"/>
      <c r="Q685" s="46">
        <f t="shared" si="216"/>
        <v>22</v>
      </c>
      <c r="R685" s="35" t="str">
        <f t="shared" ca="1" si="215"/>
        <v>7/E</v>
      </c>
      <c r="S685" s="52"/>
    </row>
    <row r="686" spans="1:19" ht="21" customHeight="1" x14ac:dyDescent="0.15">
      <c r="A686" s="34" t="str">
        <f t="shared" ca="1" si="214"/>
        <v>7/E</v>
      </c>
      <c r="B686" s="42">
        <f>V!A686</f>
        <v>24</v>
      </c>
      <c r="C686" s="42">
        <f>V!B686</f>
        <v>589</v>
      </c>
      <c r="D686" s="43" t="str">
        <f>V!D686</f>
        <v>Çift sütunlu aşağı listesi</v>
      </c>
      <c r="E686" s="37"/>
      <c r="F686" s="37"/>
      <c r="G686" s="37"/>
      <c r="H686" s="35"/>
      <c r="I686" s="35"/>
      <c r="J686" s="35"/>
      <c r="K686" s="35"/>
      <c r="L686" s="109"/>
      <c r="M686" s="109"/>
      <c r="N686" s="51"/>
      <c r="O686" s="51"/>
      <c r="P686" s="51"/>
      <c r="Q686" s="46">
        <f t="shared" si="216"/>
        <v>22</v>
      </c>
      <c r="R686" s="35" t="str">
        <f t="shared" ca="1" si="215"/>
        <v>7/E</v>
      </c>
      <c r="S686" s="52"/>
    </row>
    <row r="687" spans="1:19" ht="21" customHeight="1" x14ac:dyDescent="0.15">
      <c r="A687" s="34" t="str">
        <f t="shared" ca="1" si="214"/>
        <v>7/E</v>
      </c>
      <c r="B687" s="42">
        <f>V!A687</f>
        <v>25</v>
      </c>
      <c r="C687" s="42">
        <f>V!B687</f>
        <v>641</v>
      </c>
      <c r="D687" s="43" t="str">
        <f>V!D687</f>
        <v>Çift sütunlu aşağı listesi</v>
      </c>
      <c r="E687" s="37"/>
      <c r="F687" s="37"/>
      <c r="G687" s="37"/>
      <c r="H687" s="35"/>
      <c r="I687" s="35"/>
      <c r="J687" s="35"/>
      <c r="K687" s="35"/>
      <c r="L687" s="109"/>
      <c r="M687" s="109"/>
      <c r="N687" s="51"/>
      <c r="O687" s="51"/>
      <c r="P687" s="51"/>
      <c r="Q687" s="46">
        <f t="shared" si="216"/>
        <v>22</v>
      </c>
      <c r="R687" s="35" t="str">
        <f t="shared" ca="1" si="215"/>
        <v>7/E</v>
      </c>
      <c r="S687" s="52"/>
    </row>
    <row r="688" spans="1:19" ht="21" customHeight="1" x14ac:dyDescent="0.15">
      <c r="A688" s="34" t="str">
        <f t="shared" ca="1" si="214"/>
        <v>7/E</v>
      </c>
      <c r="B688" s="42">
        <f>V!A688</f>
        <v>26</v>
      </c>
      <c r="C688" s="42">
        <f>V!B688</f>
        <v>740</v>
      </c>
      <c r="D688" s="43" t="str">
        <f>V!D688</f>
        <v>Çift sütunlu aşağı listesi</v>
      </c>
      <c r="E688" s="37"/>
      <c r="F688" s="37"/>
      <c r="G688" s="37"/>
      <c r="H688" s="35"/>
      <c r="I688" s="35"/>
      <c r="J688" s="35"/>
      <c r="K688" s="35"/>
      <c r="L688" s="109"/>
      <c r="M688" s="109"/>
      <c r="N688" s="51"/>
      <c r="O688" s="51"/>
      <c r="P688" s="51"/>
      <c r="Q688" s="46">
        <f t="shared" si="216"/>
        <v>22</v>
      </c>
      <c r="R688" s="35" t="str">
        <f t="shared" ca="1" si="215"/>
        <v>7/E</v>
      </c>
      <c r="S688" s="52"/>
    </row>
    <row r="689" spans="1:19" ht="21" customHeight="1" x14ac:dyDescent="0.15">
      <c r="A689" s="34" t="str">
        <f t="shared" ca="1" si="214"/>
        <v>7/E</v>
      </c>
      <c r="B689" s="42">
        <f>V!A689</f>
        <v>27</v>
      </c>
      <c r="C689" s="42">
        <f>V!B689</f>
        <v>759</v>
      </c>
      <c r="D689" s="43" t="str">
        <f>V!D689</f>
        <v>Çift sütunlu aşağı listesi</v>
      </c>
      <c r="E689" s="37"/>
      <c r="F689" s="37"/>
      <c r="G689" s="37"/>
      <c r="H689" s="35"/>
      <c r="I689" s="35"/>
      <c r="J689" s="35"/>
      <c r="K689" s="35"/>
      <c r="L689" s="109"/>
      <c r="M689" s="109"/>
      <c r="N689" s="51"/>
      <c r="O689" s="51"/>
      <c r="P689" s="51"/>
      <c r="Q689" s="46">
        <f t="shared" si="216"/>
        <v>22</v>
      </c>
      <c r="R689" s="35" t="str">
        <f t="shared" ca="1" si="215"/>
        <v>7/E</v>
      </c>
      <c r="S689" s="52"/>
    </row>
    <row r="690" spans="1:19" ht="21" customHeight="1" x14ac:dyDescent="0.15">
      <c r="A690" s="34" t="str">
        <f t="shared" ca="1" si="214"/>
        <v>7/E</v>
      </c>
      <c r="B690" s="42">
        <f>V!A690</f>
        <v>28</v>
      </c>
      <c r="C690" s="42">
        <f>V!B690</f>
        <v>760</v>
      </c>
      <c r="D690" s="43" t="str">
        <f>V!D690</f>
        <v>Çift sütunlu aşağı listesi</v>
      </c>
      <c r="E690" s="37"/>
      <c r="F690" s="37"/>
      <c r="G690" s="37"/>
      <c r="H690" s="35"/>
      <c r="I690" s="35"/>
      <c r="J690" s="35"/>
      <c r="K690" s="35"/>
      <c r="L690" s="109"/>
      <c r="M690" s="109"/>
      <c r="N690" s="51"/>
      <c r="O690" s="51"/>
      <c r="P690" s="51"/>
      <c r="Q690" s="46">
        <f t="shared" si="216"/>
        <v>22</v>
      </c>
      <c r="R690" s="35" t="str">
        <f t="shared" ca="1" si="215"/>
        <v>7/E</v>
      </c>
      <c r="S690" s="52"/>
    </row>
    <row r="691" spans="1:19" ht="21" customHeight="1" x14ac:dyDescent="0.15">
      <c r="A691" s="34" t="str">
        <f t="shared" ca="1" si="214"/>
        <v>7/E</v>
      </c>
      <c r="B691" s="42">
        <f>V!A691</f>
        <v>29</v>
      </c>
      <c r="C691" s="42">
        <f>V!B691</f>
        <v>877</v>
      </c>
      <c r="D691" s="43" t="str">
        <f>V!D691</f>
        <v>Çift sütunlu aşağı listesi</v>
      </c>
      <c r="E691" s="37"/>
      <c r="F691" s="37"/>
      <c r="G691" s="37"/>
      <c r="H691" s="35"/>
      <c r="I691" s="35"/>
      <c r="J691" s="35"/>
      <c r="K691" s="35"/>
      <c r="L691" s="109"/>
      <c r="M691" s="109"/>
      <c r="N691" s="51"/>
      <c r="O691" s="51"/>
      <c r="P691" s="51"/>
      <c r="Q691" s="46">
        <f t="shared" si="216"/>
        <v>22</v>
      </c>
      <c r="R691" s="35" t="str">
        <f t="shared" ca="1" si="215"/>
        <v>7/E</v>
      </c>
      <c r="S691" s="52"/>
    </row>
    <row r="692" spans="1:19" ht="21" customHeight="1" x14ac:dyDescent="0.15">
      <c r="A692" s="34" t="str">
        <f t="shared" ca="1" si="214"/>
        <v>7/E</v>
      </c>
      <c r="B692" s="42">
        <f>V!A692</f>
        <v>30</v>
      </c>
      <c r="C692" s="42">
        <f>V!B692</f>
        <v>882</v>
      </c>
      <c r="D692" s="43" t="str">
        <f>V!D692</f>
        <v>Çift sütunlu aşağı listesi</v>
      </c>
      <c r="E692" s="37"/>
      <c r="F692" s="37"/>
      <c r="G692" s="37"/>
      <c r="H692" s="35"/>
      <c r="I692" s="35"/>
      <c r="J692" s="35"/>
      <c r="K692" s="35"/>
      <c r="L692" s="109"/>
      <c r="M692" s="109"/>
      <c r="N692" s="51"/>
      <c r="O692" s="51"/>
      <c r="P692" s="51"/>
      <c r="Q692" s="46">
        <f t="shared" si="216"/>
        <v>22</v>
      </c>
      <c r="R692" s="35" t="str">
        <f t="shared" ca="1" si="215"/>
        <v>7/E</v>
      </c>
      <c r="S692" s="52"/>
    </row>
    <row r="693" spans="1:19" ht="21" customHeight="1" x14ac:dyDescent="0.15">
      <c r="A693" s="34" t="str">
        <f t="shared" ca="1" si="214"/>
        <v>7/E</v>
      </c>
      <c r="B693" s="42">
        <f>V!A693</f>
        <v>31</v>
      </c>
      <c r="C693" s="42">
        <f>V!B693</f>
        <v>946</v>
      </c>
      <c r="D693" s="43" t="str">
        <f>V!D693</f>
        <v>Çift sütunlu aşağı listesi</v>
      </c>
      <c r="E693" s="37"/>
      <c r="F693" s="37"/>
      <c r="G693" s="37"/>
      <c r="H693" s="35"/>
      <c r="I693" s="35"/>
      <c r="J693" s="35"/>
      <c r="K693" s="35"/>
      <c r="L693" s="109"/>
      <c r="M693" s="109"/>
      <c r="N693" s="51"/>
      <c r="O693" s="51"/>
      <c r="P693" s="51"/>
      <c r="Q693" s="46">
        <f t="shared" si="216"/>
        <v>22</v>
      </c>
      <c r="R693" s="35" t="str">
        <f t="shared" ca="1" si="215"/>
        <v>7/E</v>
      </c>
      <c r="S693" s="52"/>
    </row>
    <row r="694" spans="1:19" ht="21" customHeight="1" x14ac:dyDescent="0.15">
      <c r="A694" s="34" t="str">
        <f t="shared" ca="1" si="214"/>
        <v>7/F</v>
      </c>
      <c r="B694" s="42">
        <f>V!A694</f>
        <v>1</v>
      </c>
      <c r="C694" s="42">
        <f>V!B694</f>
        <v>18</v>
      </c>
      <c r="D694" s="43" t="str">
        <f>V!D694</f>
        <v>Çift sütunlu aşağı listesi</v>
      </c>
      <c r="E694" s="37"/>
      <c r="F694" s="37"/>
      <c r="G694" s="37"/>
      <c r="H694" s="35"/>
      <c r="I694" s="35"/>
      <c r="J694" s="35"/>
      <c r="K694" s="35"/>
      <c r="L694" s="109"/>
      <c r="M694" s="109"/>
      <c r="N694" s="51"/>
      <c r="O694" s="51"/>
      <c r="P694" s="51"/>
      <c r="Q694" s="46">
        <f t="shared" si="216"/>
        <v>23</v>
      </c>
      <c r="R694" s="35" t="str">
        <f t="shared" ca="1" si="215"/>
        <v>7/F</v>
      </c>
      <c r="S694" s="52"/>
    </row>
    <row r="695" spans="1:19" ht="21" customHeight="1" x14ac:dyDescent="0.15">
      <c r="A695" s="34" t="str">
        <f t="shared" ca="1" si="214"/>
        <v>7/F</v>
      </c>
      <c r="B695" s="42">
        <f>V!A695</f>
        <v>2</v>
      </c>
      <c r="C695" s="42">
        <f>V!B695</f>
        <v>19</v>
      </c>
      <c r="D695" s="43" t="str">
        <f>V!D695</f>
        <v>Çift sütunlu aşağı listesi</v>
      </c>
      <c r="E695" s="37"/>
      <c r="F695" s="37"/>
      <c r="G695" s="37"/>
      <c r="H695" s="35"/>
      <c r="I695" s="35"/>
      <c r="J695" s="35"/>
      <c r="K695" s="35"/>
      <c r="L695" s="109"/>
      <c r="M695" s="109"/>
      <c r="N695" s="51"/>
      <c r="O695" s="51"/>
      <c r="P695" s="51"/>
      <c r="Q695" s="46">
        <f t="shared" si="216"/>
        <v>23</v>
      </c>
      <c r="R695" s="35" t="str">
        <f t="shared" ca="1" si="215"/>
        <v>7/F</v>
      </c>
      <c r="S695" s="52"/>
    </row>
    <row r="696" spans="1:19" ht="21" customHeight="1" x14ac:dyDescent="0.15">
      <c r="A696" s="34" t="str">
        <f t="shared" ca="1" si="214"/>
        <v>7/F</v>
      </c>
      <c r="B696" s="42">
        <f>V!A696</f>
        <v>3</v>
      </c>
      <c r="C696" s="42">
        <f>V!B696</f>
        <v>26</v>
      </c>
      <c r="D696" s="43" t="str">
        <f>V!D696</f>
        <v>Çift sütunlu aşağı listesi</v>
      </c>
      <c r="E696" s="37"/>
      <c r="F696" s="37"/>
      <c r="G696" s="37"/>
      <c r="H696" s="35"/>
      <c r="I696" s="35"/>
      <c r="J696" s="35"/>
      <c r="K696" s="35"/>
      <c r="L696" s="109"/>
      <c r="M696" s="109"/>
      <c r="N696" s="51"/>
      <c r="O696" s="51"/>
      <c r="P696" s="51"/>
      <c r="Q696" s="46">
        <f t="shared" si="216"/>
        <v>23</v>
      </c>
      <c r="R696" s="35" t="str">
        <f t="shared" ca="1" si="215"/>
        <v>7/F</v>
      </c>
      <c r="S696" s="52"/>
    </row>
    <row r="697" spans="1:19" ht="21" customHeight="1" x14ac:dyDescent="0.15">
      <c r="A697" s="34" t="str">
        <f t="shared" ca="1" si="214"/>
        <v>7/F</v>
      </c>
      <c r="B697" s="42">
        <f>V!A697</f>
        <v>4</v>
      </c>
      <c r="C697" s="42">
        <f>V!B697</f>
        <v>34</v>
      </c>
      <c r="D697" s="43" t="str">
        <f>V!D697</f>
        <v>Çift sütunlu aşağı listesi</v>
      </c>
      <c r="E697" s="37"/>
      <c r="F697" s="37"/>
      <c r="G697" s="37"/>
      <c r="H697" s="35"/>
      <c r="I697" s="35"/>
      <c r="J697" s="35"/>
      <c r="K697" s="35"/>
      <c r="L697" s="109"/>
      <c r="M697" s="109"/>
      <c r="N697" s="51"/>
      <c r="O697" s="51"/>
      <c r="P697" s="51"/>
      <c r="Q697" s="46">
        <f t="shared" si="216"/>
        <v>23</v>
      </c>
      <c r="R697" s="35" t="str">
        <f t="shared" ca="1" si="215"/>
        <v>7/F</v>
      </c>
      <c r="S697" s="52"/>
    </row>
    <row r="698" spans="1:19" ht="21" customHeight="1" x14ac:dyDescent="0.15">
      <c r="A698" s="34" t="str">
        <f t="shared" ca="1" si="214"/>
        <v>7/F</v>
      </c>
      <c r="B698" s="42">
        <f>V!A698</f>
        <v>5</v>
      </c>
      <c r="C698" s="42">
        <f>V!B698</f>
        <v>59</v>
      </c>
      <c r="D698" s="43" t="str">
        <f>V!D698</f>
        <v>Çift sütunlu aşağı listesi</v>
      </c>
      <c r="E698" s="37"/>
      <c r="F698" s="37"/>
      <c r="G698" s="37"/>
      <c r="H698" s="35"/>
      <c r="I698" s="35"/>
      <c r="J698" s="35"/>
      <c r="K698" s="35"/>
      <c r="L698" s="109"/>
      <c r="M698" s="109"/>
      <c r="N698" s="51"/>
      <c r="O698" s="51"/>
      <c r="P698" s="51"/>
      <c r="Q698" s="46">
        <f t="shared" si="216"/>
        <v>23</v>
      </c>
      <c r="R698" s="35" t="str">
        <f t="shared" ca="1" si="215"/>
        <v>7/F</v>
      </c>
      <c r="S698" s="52"/>
    </row>
    <row r="699" spans="1:19" ht="21" customHeight="1" x14ac:dyDescent="0.15">
      <c r="A699" s="34" t="str">
        <f t="shared" ca="1" si="214"/>
        <v>7/F</v>
      </c>
      <c r="B699" s="42">
        <f>V!A699</f>
        <v>6</v>
      </c>
      <c r="C699" s="42">
        <f>V!B699</f>
        <v>106</v>
      </c>
      <c r="D699" s="43" t="str">
        <f>V!D699</f>
        <v>Çift sütunlu aşağı listesi</v>
      </c>
      <c r="E699" s="37"/>
      <c r="F699" s="37"/>
      <c r="G699" s="37"/>
      <c r="H699" s="35"/>
      <c r="I699" s="35"/>
      <c r="J699" s="35"/>
      <c r="K699" s="35"/>
      <c r="L699" s="109"/>
      <c r="M699" s="109"/>
      <c r="N699" s="51"/>
      <c r="O699" s="51"/>
      <c r="P699" s="51"/>
      <c r="Q699" s="46">
        <f t="shared" si="216"/>
        <v>23</v>
      </c>
      <c r="R699" s="35" t="str">
        <f t="shared" ca="1" si="215"/>
        <v>7/F</v>
      </c>
      <c r="S699" s="52"/>
    </row>
    <row r="700" spans="1:19" ht="21" customHeight="1" x14ac:dyDescent="0.15">
      <c r="A700" s="34" t="str">
        <f t="shared" ca="1" si="214"/>
        <v>7/F</v>
      </c>
      <c r="B700" s="42">
        <f>V!A700</f>
        <v>7</v>
      </c>
      <c r="C700" s="42">
        <f>V!B700</f>
        <v>124</v>
      </c>
      <c r="D700" s="43" t="str">
        <f>V!D700</f>
        <v>Çift sütunlu aşağı listesi</v>
      </c>
      <c r="E700" s="37"/>
      <c r="F700" s="37"/>
      <c r="G700" s="37"/>
      <c r="H700" s="35"/>
      <c r="I700" s="35"/>
      <c r="J700" s="35"/>
      <c r="K700" s="35"/>
      <c r="L700" s="109"/>
      <c r="M700" s="109"/>
      <c r="N700" s="51"/>
      <c r="O700" s="51"/>
      <c r="P700" s="51"/>
      <c r="Q700" s="46">
        <f t="shared" si="216"/>
        <v>23</v>
      </c>
      <c r="R700" s="35" t="str">
        <f t="shared" ca="1" si="215"/>
        <v>7/F</v>
      </c>
      <c r="S700" s="52"/>
    </row>
    <row r="701" spans="1:19" ht="21" customHeight="1" x14ac:dyDescent="0.15">
      <c r="A701" s="34" t="str">
        <f t="shared" ca="1" si="214"/>
        <v>7/F</v>
      </c>
      <c r="B701" s="42">
        <f>V!A701</f>
        <v>8</v>
      </c>
      <c r="C701" s="42">
        <f>V!B701</f>
        <v>129</v>
      </c>
      <c r="D701" s="43" t="str">
        <f>V!D701</f>
        <v>Çift sütunlu aşağı listesi</v>
      </c>
      <c r="E701" s="37"/>
      <c r="F701" s="37"/>
      <c r="G701" s="37"/>
      <c r="H701" s="35"/>
      <c r="I701" s="35"/>
      <c r="J701" s="35"/>
      <c r="K701" s="35"/>
      <c r="L701" s="109"/>
      <c r="M701" s="109"/>
      <c r="N701" s="51"/>
      <c r="O701" s="51"/>
      <c r="P701" s="51"/>
      <c r="Q701" s="46">
        <f t="shared" si="216"/>
        <v>23</v>
      </c>
      <c r="R701" s="35" t="str">
        <f t="shared" ca="1" si="215"/>
        <v>7/F</v>
      </c>
      <c r="S701" s="52"/>
    </row>
    <row r="702" spans="1:19" ht="21" customHeight="1" x14ac:dyDescent="0.15">
      <c r="A702" s="34" t="str">
        <f t="shared" ca="1" si="214"/>
        <v>7/F</v>
      </c>
      <c r="B702" s="42">
        <f>V!A702</f>
        <v>9</v>
      </c>
      <c r="C702" s="42">
        <f>V!B702</f>
        <v>135</v>
      </c>
      <c r="D702" s="43" t="str">
        <f>V!D702</f>
        <v>Çift sütunlu aşağı listesi</v>
      </c>
      <c r="E702" s="37"/>
      <c r="F702" s="37"/>
      <c r="G702" s="37"/>
      <c r="H702" s="35"/>
      <c r="I702" s="35"/>
      <c r="J702" s="35"/>
      <c r="K702" s="35"/>
      <c r="L702" s="109"/>
      <c r="M702" s="109"/>
      <c r="N702" s="51"/>
      <c r="O702" s="51"/>
      <c r="P702" s="51"/>
      <c r="Q702" s="46">
        <f t="shared" si="216"/>
        <v>23</v>
      </c>
      <c r="R702" s="35" t="str">
        <f t="shared" ca="1" si="215"/>
        <v>7/F</v>
      </c>
      <c r="S702" s="52"/>
    </row>
    <row r="703" spans="1:19" ht="21" customHeight="1" x14ac:dyDescent="0.15">
      <c r="A703" s="34" t="str">
        <f t="shared" ca="1" si="214"/>
        <v>7/F</v>
      </c>
      <c r="B703" s="42">
        <f>V!A703</f>
        <v>10</v>
      </c>
      <c r="C703" s="42">
        <f>V!B703</f>
        <v>138</v>
      </c>
      <c r="D703" s="43" t="str">
        <f>V!D703</f>
        <v>Çift sütunlu aşağı listesi</v>
      </c>
      <c r="E703" s="37"/>
      <c r="F703" s="37"/>
      <c r="G703" s="37"/>
      <c r="H703" s="35"/>
      <c r="I703" s="35"/>
      <c r="J703" s="35"/>
      <c r="K703" s="35"/>
      <c r="L703" s="109"/>
      <c r="M703" s="109"/>
      <c r="N703" s="51"/>
      <c r="O703" s="51"/>
      <c r="P703" s="51"/>
      <c r="Q703" s="46">
        <f t="shared" si="216"/>
        <v>23</v>
      </c>
      <c r="R703" s="35" t="str">
        <f t="shared" ca="1" si="215"/>
        <v>7/F</v>
      </c>
      <c r="S703" s="52"/>
    </row>
    <row r="704" spans="1:19" ht="21" customHeight="1" x14ac:dyDescent="0.15">
      <c r="A704" s="34" t="str">
        <f t="shared" ca="1" si="214"/>
        <v>7/F</v>
      </c>
      <c r="B704" s="42">
        <f>V!A704</f>
        <v>11</v>
      </c>
      <c r="C704" s="42">
        <f>V!B704</f>
        <v>152</v>
      </c>
      <c r="D704" s="43" t="str">
        <f>V!D704</f>
        <v>Çift sütunlu aşağı listesi</v>
      </c>
      <c r="E704" s="37"/>
      <c r="F704" s="37"/>
      <c r="G704" s="37"/>
      <c r="H704" s="35"/>
      <c r="I704" s="35"/>
      <c r="J704" s="35"/>
      <c r="K704" s="35"/>
      <c r="L704" s="109"/>
      <c r="M704" s="109"/>
      <c r="N704" s="51"/>
      <c r="O704" s="51"/>
      <c r="P704" s="51"/>
      <c r="Q704" s="46">
        <f t="shared" si="216"/>
        <v>23</v>
      </c>
      <c r="R704" s="35" t="str">
        <f t="shared" ca="1" si="215"/>
        <v>7/F</v>
      </c>
      <c r="S704" s="52"/>
    </row>
    <row r="705" spans="1:19" ht="21" customHeight="1" x14ac:dyDescent="0.15">
      <c r="A705" s="34" t="str">
        <f t="shared" ca="1" si="214"/>
        <v>7/F</v>
      </c>
      <c r="B705" s="42">
        <f>V!A705</f>
        <v>12</v>
      </c>
      <c r="C705" s="42">
        <f>V!B705</f>
        <v>175</v>
      </c>
      <c r="D705" s="43" t="str">
        <f>V!D705</f>
        <v>Çift sütunlu aşağı listesi</v>
      </c>
      <c r="E705" s="37"/>
      <c r="F705" s="37"/>
      <c r="G705" s="37"/>
      <c r="H705" s="35"/>
      <c r="I705" s="35"/>
      <c r="J705" s="35"/>
      <c r="K705" s="35"/>
      <c r="L705" s="109"/>
      <c r="M705" s="109"/>
      <c r="N705" s="51"/>
      <c r="O705" s="51"/>
      <c r="P705" s="51"/>
      <c r="Q705" s="46">
        <f t="shared" si="216"/>
        <v>23</v>
      </c>
      <c r="R705" s="35" t="str">
        <f t="shared" ca="1" si="215"/>
        <v>7/F</v>
      </c>
      <c r="S705" s="52"/>
    </row>
    <row r="706" spans="1:19" ht="21" customHeight="1" x14ac:dyDescent="0.15">
      <c r="A706" s="34" t="str">
        <f t="shared" ca="1" si="214"/>
        <v>7/F</v>
      </c>
      <c r="B706" s="42">
        <f>V!A706</f>
        <v>13</v>
      </c>
      <c r="C706" s="42">
        <f>V!B706</f>
        <v>179</v>
      </c>
      <c r="D706" s="43" t="str">
        <f>V!D706</f>
        <v>Çift sütunlu aşağı listesi</v>
      </c>
      <c r="E706" s="37"/>
      <c r="F706" s="37"/>
      <c r="G706" s="37"/>
      <c r="H706" s="35"/>
      <c r="I706" s="35"/>
      <c r="J706" s="35"/>
      <c r="K706" s="35"/>
      <c r="L706" s="109"/>
      <c r="M706" s="109"/>
      <c r="N706" s="51"/>
      <c r="O706" s="51"/>
      <c r="P706" s="51"/>
      <c r="Q706" s="46">
        <f t="shared" si="216"/>
        <v>23</v>
      </c>
      <c r="R706" s="35" t="str">
        <f t="shared" ca="1" si="215"/>
        <v>7/F</v>
      </c>
      <c r="S706" s="52"/>
    </row>
    <row r="707" spans="1:19" ht="21" customHeight="1" x14ac:dyDescent="0.15">
      <c r="A707" s="34" t="str">
        <f t="shared" ref="A707:A770" ca="1" si="217">R707</f>
        <v>7/F</v>
      </c>
      <c r="B707" s="42">
        <f>V!A707</f>
        <v>14</v>
      </c>
      <c r="C707" s="42">
        <f>V!B707</f>
        <v>200</v>
      </c>
      <c r="D707" s="43" t="str">
        <f>V!D707</f>
        <v>Çift sütunlu aşağı listesi</v>
      </c>
      <c r="E707" s="37"/>
      <c r="F707" s="37"/>
      <c r="G707" s="37"/>
      <c r="H707" s="35"/>
      <c r="I707" s="35"/>
      <c r="J707" s="35"/>
      <c r="K707" s="35"/>
      <c r="L707" s="109"/>
      <c r="M707" s="109"/>
      <c r="N707" s="51"/>
      <c r="O707" s="51"/>
      <c r="P707" s="51"/>
      <c r="Q707" s="46">
        <f t="shared" si="216"/>
        <v>23</v>
      </c>
      <c r="R707" s="35" t="str">
        <f t="shared" ref="R707:R770" ca="1" si="218">INDEX(V$2:V$55,Q707)</f>
        <v>7/F</v>
      </c>
      <c r="S707" s="52"/>
    </row>
    <row r="708" spans="1:19" ht="21" customHeight="1" x14ac:dyDescent="0.15">
      <c r="A708" s="34" t="str">
        <f t="shared" ca="1" si="217"/>
        <v>7/F</v>
      </c>
      <c r="B708" s="42">
        <f>V!A708</f>
        <v>15</v>
      </c>
      <c r="C708" s="42">
        <f>V!B708</f>
        <v>216</v>
      </c>
      <c r="D708" s="43" t="str">
        <f>V!D708</f>
        <v>Çift sütunlu aşağı listesi</v>
      </c>
      <c r="E708" s="37"/>
      <c r="F708" s="37"/>
      <c r="G708" s="37"/>
      <c r="H708" s="35"/>
      <c r="I708" s="35"/>
      <c r="J708" s="35"/>
      <c r="K708" s="35"/>
      <c r="L708" s="109"/>
      <c r="M708" s="109"/>
      <c r="N708" s="51"/>
      <c r="O708" s="51"/>
      <c r="P708" s="51"/>
      <c r="Q708" s="46">
        <f t="shared" ref="Q708:Q771" si="219">IF(B708=B707+1,Q707,Q707+1)</f>
        <v>23</v>
      </c>
      <c r="R708" s="35" t="str">
        <f t="shared" ca="1" si="218"/>
        <v>7/F</v>
      </c>
      <c r="S708" s="52"/>
    </row>
    <row r="709" spans="1:19" ht="21" customHeight="1" x14ac:dyDescent="0.15">
      <c r="A709" s="34" t="str">
        <f t="shared" ca="1" si="217"/>
        <v>7/F</v>
      </c>
      <c r="B709" s="42">
        <f>V!A709</f>
        <v>16</v>
      </c>
      <c r="C709" s="42">
        <f>V!B709</f>
        <v>222</v>
      </c>
      <c r="D709" s="43" t="str">
        <f>V!D709</f>
        <v>Çift sütunlu aşağı listesi</v>
      </c>
      <c r="E709" s="37"/>
      <c r="F709" s="37"/>
      <c r="G709" s="37"/>
      <c r="H709" s="35"/>
      <c r="I709" s="35"/>
      <c r="J709" s="35"/>
      <c r="K709" s="35"/>
      <c r="L709" s="109"/>
      <c r="M709" s="109"/>
      <c r="N709" s="51"/>
      <c r="O709" s="51"/>
      <c r="P709" s="51"/>
      <c r="Q709" s="46">
        <f t="shared" si="219"/>
        <v>23</v>
      </c>
      <c r="R709" s="35" t="str">
        <f t="shared" ca="1" si="218"/>
        <v>7/F</v>
      </c>
      <c r="S709" s="52"/>
    </row>
    <row r="710" spans="1:19" ht="21" customHeight="1" x14ac:dyDescent="0.15">
      <c r="A710" s="34" t="str">
        <f t="shared" ca="1" si="217"/>
        <v>7/F</v>
      </c>
      <c r="B710" s="42">
        <f>V!A710</f>
        <v>17</v>
      </c>
      <c r="C710" s="42">
        <f>V!B710</f>
        <v>224</v>
      </c>
      <c r="D710" s="43" t="str">
        <f>V!D710</f>
        <v>Çift sütunlu aşağı listesi</v>
      </c>
      <c r="E710" s="37"/>
      <c r="F710" s="37"/>
      <c r="G710" s="37"/>
      <c r="H710" s="35"/>
      <c r="I710" s="35"/>
      <c r="J710" s="35"/>
      <c r="K710" s="35"/>
      <c r="L710" s="109"/>
      <c r="M710" s="109"/>
      <c r="N710" s="51"/>
      <c r="O710" s="51"/>
      <c r="P710" s="51"/>
      <c r="Q710" s="46">
        <f t="shared" si="219"/>
        <v>23</v>
      </c>
      <c r="R710" s="35" t="str">
        <f t="shared" ca="1" si="218"/>
        <v>7/F</v>
      </c>
      <c r="S710" s="52"/>
    </row>
    <row r="711" spans="1:19" ht="21" customHeight="1" x14ac:dyDescent="0.15">
      <c r="A711" s="34" t="str">
        <f t="shared" ca="1" si="217"/>
        <v>7/F</v>
      </c>
      <c r="B711" s="42">
        <f>V!A711</f>
        <v>18</v>
      </c>
      <c r="C711" s="42">
        <f>V!B711</f>
        <v>271</v>
      </c>
      <c r="D711" s="43" t="str">
        <f>V!D711</f>
        <v>Çift sütunlu aşağı listesi</v>
      </c>
      <c r="E711" s="37"/>
      <c r="F711" s="37"/>
      <c r="G711" s="37"/>
      <c r="H711" s="35"/>
      <c r="I711" s="35"/>
      <c r="J711" s="35"/>
      <c r="K711" s="35"/>
      <c r="L711" s="109"/>
      <c r="M711" s="109"/>
      <c r="N711" s="51"/>
      <c r="O711" s="51"/>
      <c r="P711" s="51"/>
      <c r="Q711" s="46">
        <f t="shared" si="219"/>
        <v>23</v>
      </c>
      <c r="R711" s="35" t="str">
        <f t="shared" ca="1" si="218"/>
        <v>7/F</v>
      </c>
      <c r="S711" s="52"/>
    </row>
    <row r="712" spans="1:19" ht="21" customHeight="1" x14ac:dyDescent="0.15">
      <c r="A712" s="34" t="str">
        <f t="shared" ca="1" si="217"/>
        <v>7/F</v>
      </c>
      <c r="B712" s="42">
        <f>V!A712</f>
        <v>19</v>
      </c>
      <c r="C712" s="42">
        <f>V!B712</f>
        <v>319</v>
      </c>
      <c r="D712" s="43" t="str">
        <f>V!D712</f>
        <v>Çift sütunlu aşağı listesi</v>
      </c>
      <c r="E712" s="37"/>
      <c r="F712" s="37"/>
      <c r="G712" s="37"/>
      <c r="H712" s="35"/>
      <c r="I712" s="35"/>
      <c r="J712" s="35"/>
      <c r="K712" s="35"/>
      <c r="L712" s="109"/>
      <c r="M712" s="109"/>
      <c r="N712" s="51"/>
      <c r="O712" s="51"/>
      <c r="P712" s="51"/>
      <c r="Q712" s="46">
        <f t="shared" si="219"/>
        <v>23</v>
      </c>
      <c r="R712" s="35" t="str">
        <f t="shared" ca="1" si="218"/>
        <v>7/F</v>
      </c>
      <c r="S712" s="52"/>
    </row>
    <row r="713" spans="1:19" ht="21" customHeight="1" x14ac:dyDescent="0.15">
      <c r="A713" s="34" t="str">
        <f t="shared" ca="1" si="217"/>
        <v>7/F</v>
      </c>
      <c r="B713" s="42">
        <f>V!A713</f>
        <v>20</v>
      </c>
      <c r="C713" s="42">
        <f>V!B713</f>
        <v>362</v>
      </c>
      <c r="D713" s="43" t="str">
        <f>V!D713</f>
        <v>Çift sütunlu aşağı listesi</v>
      </c>
      <c r="E713" s="37"/>
      <c r="F713" s="37"/>
      <c r="G713" s="37"/>
      <c r="H713" s="35"/>
      <c r="I713" s="35"/>
      <c r="J713" s="35"/>
      <c r="K713" s="35"/>
      <c r="L713" s="109"/>
      <c r="M713" s="109"/>
      <c r="N713" s="51"/>
      <c r="O713" s="51"/>
      <c r="P713" s="51"/>
      <c r="Q713" s="46">
        <f t="shared" si="219"/>
        <v>23</v>
      </c>
      <c r="R713" s="35" t="str">
        <f t="shared" ca="1" si="218"/>
        <v>7/F</v>
      </c>
      <c r="S713" s="52"/>
    </row>
    <row r="714" spans="1:19" ht="21" customHeight="1" x14ac:dyDescent="0.15">
      <c r="A714" s="34" t="str">
        <f t="shared" ca="1" si="217"/>
        <v>7/F</v>
      </c>
      <c r="B714" s="42">
        <f>V!A714</f>
        <v>21</v>
      </c>
      <c r="C714" s="42">
        <f>V!B714</f>
        <v>364</v>
      </c>
      <c r="D714" s="43" t="str">
        <f>V!D714</f>
        <v>Çift sütunlu aşağı listesi</v>
      </c>
      <c r="E714" s="37"/>
      <c r="F714" s="37"/>
      <c r="G714" s="37"/>
      <c r="H714" s="35"/>
      <c r="I714" s="35"/>
      <c r="J714" s="35"/>
      <c r="K714" s="35"/>
      <c r="L714" s="109"/>
      <c r="M714" s="109"/>
      <c r="N714" s="51"/>
      <c r="O714" s="51"/>
      <c r="P714" s="51"/>
      <c r="Q714" s="46">
        <f t="shared" si="219"/>
        <v>23</v>
      </c>
      <c r="R714" s="35" t="str">
        <f t="shared" ca="1" si="218"/>
        <v>7/F</v>
      </c>
      <c r="S714" s="52"/>
    </row>
    <row r="715" spans="1:19" ht="21" customHeight="1" x14ac:dyDescent="0.15">
      <c r="A715" s="34" t="str">
        <f t="shared" ca="1" si="217"/>
        <v>7/F</v>
      </c>
      <c r="B715" s="42">
        <f>V!A715</f>
        <v>22</v>
      </c>
      <c r="C715" s="42">
        <f>V!B715</f>
        <v>442</v>
      </c>
      <c r="D715" s="43" t="str">
        <f>V!D715</f>
        <v>Çift sütunlu aşağı listesi</v>
      </c>
      <c r="E715" s="37"/>
      <c r="F715" s="37"/>
      <c r="G715" s="37"/>
      <c r="H715" s="35"/>
      <c r="I715" s="35"/>
      <c r="J715" s="35"/>
      <c r="K715" s="35"/>
      <c r="L715" s="109"/>
      <c r="M715" s="109"/>
      <c r="N715" s="51"/>
      <c r="O715" s="51"/>
      <c r="P715" s="51"/>
      <c r="Q715" s="46">
        <f t="shared" si="219"/>
        <v>23</v>
      </c>
      <c r="R715" s="35" t="str">
        <f t="shared" ca="1" si="218"/>
        <v>7/F</v>
      </c>
      <c r="S715" s="52"/>
    </row>
    <row r="716" spans="1:19" ht="21" customHeight="1" x14ac:dyDescent="0.15">
      <c r="A716" s="34" t="str">
        <f t="shared" ca="1" si="217"/>
        <v>7/F</v>
      </c>
      <c r="B716" s="42">
        <f>V!A716</f>
        <v>23</v>
      </c>
      <c r="C716" s="42">
        <f>V!B716</f>
        <v>465</v>
      </c>
      <c r="D716" s="43" t="str">
        <f>V!D716</f>
        <v>Çift sütunlu aşağı listesi</v>
      </c>
      <c r="E716" s="37"/>
      <c r="F716" s="37"/>
      <c r="G716" s="37"/>
      <c r="H716" s="35"/>
      <c r="I716" s="35"/>
      <c r="J716" s="35"/>
      <c r="K716" s="35"/>
      <c r="L716" s="109"/>
      <c r="M716" s="109"/>
      <c r="N716" s="51"/>
      <c r="O716" s="51"/>
      <c r="P716" s="51"/>
      <c r="Q716" s="46">
        <f t="shared" si="219"/>
        <v>23</v>
      </c>
      <c r="R716" s="35" t="str">
        <f t="shared" ca="1" si="218"/>
        <v>7/F</v>
      </c>
      <c r="S716" s="52"/>
    </row>
    <row r="717" spans="1:19" ht="21" customHeight="1" x14ac:dyDescent="0.15">
      <c r="A717" s="34" t="str">
        <f t="shared" ca="1" si="217"/>
        <v>7/F</v>
      </c>
      <c r="B717" s="42">
        <f>V!A717</f>
        <v>24</v>
      </c>
      <c r="C717" s="42">
        <f>V!B717</f>
        <v>507</v>
      </c>
      <c r="D717" s="43" t="str">
        <f>V!D717</f>
        <v>Çift sütunlu aşağı listesi</v>
      </c>
      <c r="E717" s="37"/>
      <c r="F717" s="37"/>
      <c r="G717" s="37"/>
      <c r="H717" s="35"/>
      <c r="I717" s="35"/>
      <c r="J717" s="35"/>
      <c r="K717" s="35"/>
      <c r="L717" s="109"/>
      <c r="M717" s="109"/>
      <c r="N717" s="51"/>
      <c r="O717" s="51"/>
      <c r="P717" s="51"/>
      <c r="Q717" s="46">
        <f t="shared" si="219"/>
        <v>23</v>
      </c>
      <c r="R717" s="35" t="str">
        <f t="shared" ca="1" si="218"/>
        <v>7/F</v>
      </c>
      <c r="S717" s="52"/>
    </row>
    <row r="718" spans="1:19" ht="21" customHeight="1" x14ac:dyDescent="0.15">
      <c r="A718" s="34" t="str">
        <f t="shared" ca="1" si="217"/>
        <v>7/F</v>
      </c>
      <c r="B718" s="42">
        <f>V!A718</f>
        <v>25</v>
      </c>
      <c r="C718" s="42">
        <f>V!B718</f>
        <v>508</v>
      </c>
      <c r="D718" s="43" t="str">
        <f>V!D718</f>
        <v>Çift sütunlu aşağı listesi</v>
      </c>
      <c r="E718" s="37"/>
      <c r="F718" s="37"/>
      <c r="G718" s="37"/>
      <c r="H718" s="35"/>
      <c r="I718" s="35"/>
      <c r="J718" s="35"/>
      <c r="K718" s="35"/>
      <c r="L718" s="109"/>
      <c r="M718" s="109"/>
      <c r="N718" s="51"/>
      <c r="O718" s="51"/>
      <c r="P718" s="51"/>
      <c r="Q718" s="46">
        <f t="shared" si="219"/>
        <v>23</v>
      </c>
      <c r="R718" s="35" t="str">
        <f t="shared" ca="1" si="218"/>
        <v>7/F</v>
      </c>
      <c r="S718" s="52"/>
    </row>
    <row r="719" spans="1:19" ht="21" customHeight="1" x14ac:dyDescent="0.15">
      <c r="A719" s="34" t="str">
        <f t="shared" ca="1" si="217"/>
        <v>7/F</v>
      </c>
      <c r="B719" s="42">
        <f>V!A719</f>
        <v>26</v>
      </c>
      <c r="C719" s="42">
        <f>V!B719</f>
        <v>512</v>
      </c>
      <c r="D719" s="43" t="str">
        <f>V!D719</f>
        <v>Çift sütunlu aşağı listesi</v>
      </c>
      <c r="E719" s="37"/>
      <c r="F719" s="37"/>
      <c r="G719" s="37"/>
      <c r="H719" s="35"/>
      <c r="I719" s="35"/>
      <c r="J719" s="35"/>
      <c r="K719" s="35"/>
      <c r="L719" s="109"/>
      <c r="M719" s="109"/>
      <c r="N719" s="51"/>
      <c r="O719" s="51"/>
      <c r="P719" s="51"/>
      <c r="Q719" s="46">
        <f t="shared" si="219"/>
        <v>23</v>
      </c>
      <c r="R719" s="35" t="str">
        <f t="shared" ca="1" si="218"/>
        <v>7/F</v>
      </c>
      <c r="S719" s="52"/>
    </row>
    <row r="720" spans="1:19" ht="21" customHeight="1" x14ac:dyDescent="0.15">
      <c r="A720" s="34" t="str">
        <f t="shared" ca="1" si="217"/>
        <v>7/F</v>
      </c>
      <c r="B720" s="42">
        <f>V!A720</f>
        <v>27</v>
      </c>
      <c r="C720" s="42">
        <f>V!B720</f>
        <v>545</v>
      </c>
      <c r="D720" s="43" t="str">
        <f>V!D720</f>
        <v>Çift sütunlu aşağı listesi</v>
      </c>
      <c r="E720" s="37"/>
      <c r="F720" s="37"/>
      <c r="G720" s="37"/>
      <c r="H720" s="35"/>
      <c r="I720" s="35"/>
      <c r="J720" s="35"/>
      <c r="K720" s="35"/>
      <c r="L720" s="109"/>
      <c r="M720" s="109"/>
      <c r="N720" s="51"/>
      <c r="O720" s="51"/>
      <c r="P720" s="51"/>
      <c r="Q720" s="46">
        <f t="shared" si="219"/>
        <v>23</v>
      </c>
      <c r="R720" s="35" t="str">
        <f t="shared" ca="1" si="218"/>
        <v>7/F</v>
      </c>
      <c r="S720" s="52"/>
    </row>
    <row r="721" spans="1:19" ht="21" customHeight="1" x14ac:dyDescent="0.15">
      <c r="A721" s="34" t="str">
        <f t="shared" ca="1" si="217"/>
        <v>7/F</v>
      </c>
      <c r="B721" s="42">
        <f>V!A721</f>
        <v>28</v>
      </c>
      <c r="C721" s="42">
        <f>V!B721</f>
        <v>552</v>
      </c>
      <c r="D721" s="43" t="str">
        <f>V!D721</f>
        <v>Çift sütunlu aşağı listesi</v>
      </c>
      <c r="E721" s="37"/>
      <c r="F721" s="37"/>
      <c r="G721" s="37"/>
      <c r="H721" s="35"/>
      <c r="I721" s="35"/>
      <c r="J721" s="35"/>
      <c r="K721" s="35"/>
      <c r="L721" s="109"/>
      <c r="M721" s="109"/>
      <c r="N721" s="51"/>
      <c r="O721" s="51"/>
      <c r="P721" s="51"/>
      <c r="Q721" s="46">
        <f t="shared" si="219"/>
        <v>23</v>
      </c>
      <c r="R721" s="35" t="str">
        <f t="shared" ca="1" si="218"/>
        <v>7/F</v>
      </c>
      <c r="S721" s="52"/>
    </row>
    <row r="722" spans="1:19" ht="21" customHeight="1" x14ac:dyDescent="0.15">
      <c r="A722" s="34" t="str">
        <f t="shared" ca="1" si="217"/>
        <v>7/F</v>
      </c>
      <c r="B722" s="42">
        <f>V!A722</f>
        <v>29</v>
      </c>
      <c r="C722" s="42">
        <f>V!B722</f>
        <v>596</v>
      </c>
      <c r="D722" s="43" t="str">
        <f>V!D722</f>
        <v>Çift sütunlu aşağı listesi</v>
      </c>
      <c r="E722" s="37"/>
      <c r="F722" s="37"/>
      <c r="G722" s="37"/>
      <c r="H722" s="35"/>
      <c r="I722" s="35"/>
      <c r="J722" s="35"/>
      <c r="K722" s="35"/>
      <c r="L722" s="109"/>
      <c r="M722" s="109"/>
      <c r="N722" s="51"/>
      <c r="O722" s="51"/>
      <c r="P722" s="51"/>
      <c r="Q722" s="46">
        <f t="shared" si="219"/>
        <v>23</v>
      </c>
      <c r="R722" s="35" t="str">
        <f t="shared" ca="1" si="218"/>
        <v>7/F</v>
      </c>
      <c r="S722" s="52"/>
    </row>
    <row r="723" spans="1:19" ht="21" customHeight="1" x14ac:dyDescent="0.15">
      <c r="A723" s="34" t="str">
        <f t="shared" ca="1" si="217"/>
        <v>7/F</v>
      </c>
      <c r="B723" s="42">
        <f>V!A723</f>
        <v>30</v>
      </c>
      <c r="C723" s="42">
        <f>V!B723</f>
        <v>605</v>
      </c>
      <c r="D723" s="43" t="str">
        <f>V!D723</f>
        <v>Çift sütunlu aşağı listesi</v>
      </c>
      <c r="E723" s="37"/>
      <c r="F723" s="37"/>
      <c r="G723" s="37"/>
      <c r="H723" s="35"/>
      <c r="I723" s="35"/>
      <c r="J723" s="35"/>
      <c r="K723" s="35"/>
      <c r="L723" s="109"/>
      <c r="M723" s="109"/>
      <c r="N723" s="51"/>
      <c r="O723" s="51"/>
      <c r="P723" s="51"/>
      <c r="Q723" s="46">
        <f t="shared" si="219"/>
        <v>23</v>
      </c>
      <c r="R723" s="35" t="str">
        <f t="shared" ca="1" si="218"/>
        <v>7/F</v>
      </c>
      <c r="S723" s="52"/>
    </row>
    <row r="724" spans="1:19" ht="21" customHeight="1" x14ac:dyDescent="0.15">
      <c r="A724" s="34" t="str">
        <f t="shared" ca="1" si="217"/>
        <v>7/F</v>
      </c>
      <c r="B724" s="42">
        <f>V!A724</f>
        <v>31</v>
      </c>
      <c r="C724" s="42">
        <f>V!B724</f>
        <v>607</v>
      </c>
      <c r="D724" s="43" t="str">
        <f>V!D724</f>
        <v>Çift sütunlu aşağı listesi</v>
      </c>
      <c r="E724" s="37"/>
      <c r="F724" s="37"/>
      <c r="G724" s="37"/>
      <c r="H724" s="35"/>
      <c r="I724" s="35"/>
      <c r="J724" s="35"/>
      <c r="K724" s="35"/>
      <c r="L724" s="109"/>
      <c r="M724" s="109"/>
      <c r="N724" s="51"/>
      <c r="O724" s="51"/>
      <c r="P724" s="51"/>
      <c r="Q724" s="46">
        <f t="shared" si="219"/>
        <v>23</v>
      </c>
      <c r="R724" s="35" t="str">
        <f t="shared" ca="1" si="218"/>
        <v>7/F</v>
      </c>
      <c r="S724" s="52"/>
    </row>
    <row r="725" spans="1:19" ht="21" customHeight="1" x14ac:dyDescent="0.15">
      <c r="A725" s="34" t="str">
        <f t="shared" ca="1" si="217"/>
        <v>7/F</v>
      </c>
      <c r="B725" s="42">
        <f>V!A725</f>
        <v>32</v>
      </c>
      <c r="C725" s="42">
        <f>V!B725</f>
        <v>622</v>
      </c>
      <c r="D725" s="43" t="str">
        <f>V!D725</f>
        <v>Çift sütunlu aşağı listesi</v>
      </c>
      <c r="E725" s="37"/>
      <c r="F725" s="37"/>
      <c r="G725" s="37"/>
      <c r="H725" s="35"/>
      <c r="I725" s="35"/>
      <c r="J725" s="35"/>
      <c r="K725" s="35"/>
      <c r="L725" s="109"/>
      <c r="M725" s="109"/>
      <c r="N725" s="51"/>
      <c r="O725" s="51"/>
      <c r="P725" s="51"/>
      <c r="Q725" s="46">
        <f t="shared" si="219"/>
        <v>23</v>
      </c>
      <c r="R725" s="35" t="str">
        <f t="shared" ca="1" si="218"/>
        <v>7/F</v>
      </c>
      <c r="S725" s="52"/>
    </row>
    <row r="726" spans="1:19" ht="21" customHeight="1" x14ac:dyDescent="0.15">
      <c r="A726" s="34" t="str">
        <f t="shared" ca="1" si="217"/>
        <v>7/F</v>
      </c>
      <c r="B726" s="42">
        <f>V!A726</f>
        <v>33</v>
      </c>
      <c r="C726" s="42">
        <f>V!B726</f>
        <v>629</v>
      </c>
      <c r="D726" s="43" t="str">
        <f>V!D726</f>
        <v>Çift sütunlu aşağı listesi</v>
      </c>
      <c r="E726" s="37"/>
      <c r="F726" s="37"/>
      <c r="G726" s="37"/>
      <c r="H726" s="35"/>
      <c r="I726" s="35"/>
      <c r="J726" s="35"/>
      <c r="K726" s="35"/>
      <c r="L726" s="109"/>
      <c r="M726" s="109"/>
      <c r="N726" s="51"/>
      <c r="O726" s="51"/>
      <c r="P726" s="51"/>
      <c r="Q726" s="46">
        <f t="shared" si="219"/>
        <v>23</v>
      </c>
      <c r="R726" s="35" t="str">
        <f t="shared" ca="1" si="218"/>
        <v>7/F</v>
      </c>
      <c r="S726" s="52"/>
    </row>
    <row r="727" spans="1:19" ht="21" customHeight="1" x14ac:dyDescent="0.15">
      <c r="A727" s="34" t="str">
        <f t="shared" ca="1" si="217"/>
        <v>7/F</v>
      </c>
      <c r="B727" s="42">
        <f>V!A727</f>
        <v>34</v>
      </c>
      <c r="C727" s="42">
        <f>V!B727</f>
        <v>733</v>
      </c>
      <c r="D727" s="43" t="str">
        <f>V!D727</f>
        <v>Çift sütunlu aşağı listesi</v>
      </c>
      <c r="E727" s="37"/>
      <c r="F727" s="37"/>
      <c r="G727" s="37"/>
      <c r="H727" s="35"/>
      <c r="I727" s="35"/>
      <c r="J727" s="35"/>
      <c r="K727" s="35"/>
      <c r="L727" s="109"/>
      <c r="M727" s="109"/>
      <c r="N727" s="51"/>
      <c r="O727" s="51"/>
      <c r="P727" s="51"/>
      <c r="Q727" s="46">
        <f t="shared" si="219"/>
        <v>23</v>
      </c>
      <c r="R727" s="35" t="str">
        <f t="shared" ca="1" si="218"/>
        <v>7/F</v>
      </c>
      <c r="S727" s="52"/>
    </row>
    <row r="728" spans="1:19" ht="21" customHeight="1" x14ac:dyDescent="0.15">
      <c r="A728" s="34" t="str">
        <f t="shared" ca="1" si="217"/>
        <v>7/F</v>
      </c>
      <c r="B728" s="42">
        <f>V!A728</f>
        <v>35</v>
      </c>
      <c r="C728" s="42">
        <f>V!B728</f>
        <v>777</v>
      </c>
      <c r="D728" s="43" t="str">
        <f>V!D728</f>
        <v>Çift sütunlu aşağı listesi</v>
      </c>
      <c r="E728" s="37"/>
      <c r="F728" s="37"/>
      <c r="G728" s="37"/>
      <c r="H728" s="35"/>
      <c r="I728" s="35"/>
      <c r="J728" s="35"/>
      <c r="K728" s="35"/>
      <c r="L728" s="109"/>
      <c r="M728" s="109"/>
      <c r="N728" s="51"/>
      <c r="O728" s="51"/>
      <c r="P728" s="51"/>
      <c r="Q728" s="46">
        <f t="shared" si="219"/>
        <v>23</v>
      </c>
      <c r="R728" s="35" t="str">
        <f t="shared" ca="1" si="218"/>
        <v>7/F</v>
      </c>
      <c r="S728" s="52"/>
    </row>
    <row r="729" spans="1:19" ht="21" customHeight="1" x14ac:dyDescent="0.15">
      <c r="A729" s="34" t="str">
        <f t="shared" ca="1" si="217"/>
        <v>7/F</v>
      </c>
      <c r="B729" s="42">
        <f>V!A729</f>
        <v>36</v>
      </c>
      <c r="C729" s="42">
        <f>V!B729</f>
        <v>883</v>
      </c>
      <c r="D729" s="43" t="str">
        <f>V!D729</f>
        <v>Çift sütunlu aşağı listesi</v>
      </c>
      <c r="E729" s="37"/>
      <c r="F729" s="37"/>
      <c r="G729" s="37"/>
      <c r="H729" s="35"/>
      <c r="I729" s="35"/>
      <c r="J729" s="35"/>
      <c r="K729" s="35"/>
      <c r="L729" s="109"/>
      <c r="M729" s="109"/>
      <c r="N729" s="51"/>
      <c r="O729" s="51"/>
      <c r="P729" s="51"/>
      <c r="Q729" s="46">
        <f t="shared" si="219"/>
        <v>23</v>
      </c>
      <c r="R729" s="35" t="str">
        <f t="shared" ca="1" si="218"/>
        <v>7/F</v>
      </c>
      <c r="S729" s="52"/>
    </row>
    <row r="730" spans="1:19" ht="21" customHeight="1" x14ac:dyDescent="0.15">
      <c r="A730" s="34" t="str">
        <f t="shared" ca="1" si="217"/>
        <v>8/A</v>
      </c>
      <c r="B730" s="42">
        <f>V!A730</f>
        <v>1</v>
      </c>
      <c r="C730" s="42">
        <f>V!B730</f>
        <v>22</v>
      </c>
      <c r="D730" s="43" t="str">
        <f>V!D730</f>
        <v>Çift sütunlu aşağı listesi</v>
      </c>
      <c r="E730" s="37"/>
      <c r="F730" s="37"/>
      <c r="G730" s="37"/>
      <c r="H730" s="35"/>
      <c r="I730" s="35"/>
      <c r="J730" s="35"/>
      <c r="K730" s="35"/>
      <c r="L730" s="109"/>
      <c r="M730" s="109"/>
      <c r="N730" s="51"/>
      <c r="O730" s="51"/>
      <c r="P730" s="51"/>
      <c r="Q730" s="46">
        <f t="shared" si="219"/>
        <v>24</v>
      </c>
      <c r="R730" s="35" t="str">
        <f t="shared" ca="1" si="218"/>
        <v>8/A</v>
      </c>
      <c r="S730" s="52"/>
    </row>
    <row r="731" spans="1:19" ht="21" customHeight="1" x14ac:dyDescent="0.15">
      <c r="A731" s="34" t="str">
        <f t="shared" ca="1" si="217"/>
        <v>8/A</v>
      </c>
      <c r="B731" s="42">
        <f>V!A731</f>
        <v>2</v>
      </c>
      <c r="C731" s="42">
        <f>V!B731</f>
        <v>183</v>
      </c>
      <c r="D731" s="43" t="str">
        <f>V!D731</f>
        <v>Çift sütunlu aşağı listesi</v>
      </c>
      <c r="E731" s="37"/>
      <c r="F731" s="37"/>
      <c r="G731" s="37"/>
      <c r="H731" s="35"/>
      <c r="I731" s="35"/>
      <c r="J731" s="35"/>
      <c r="K731" s="35"/>
      <c r="L731" s="109"/>
      <c r="M731" s="109"/>
      <c r="N731" s="51"/>
      <c r="O731" s="51"/>
      <c r="P731" s="51"/>
      <c r="Q731" s="46">
        <f t="shared" si="219"/>
        <v>24</v>
      </c>
      <c r="R731" s="35" t="str">
        <f t="shared" ca="1" si="218"/>
        <v>8/A</v>
      </c>
      <c r="S731" s="52"/>
    </row>
    <row r="732" spans="1:19" ht="21" customHeight="1" x14ac:dyDescent="0.15">
      <c r="A732" s="34" t="str">
        <f t="shared" ca="1" si="217"/>
        <v>8/A</v>
      </c>
      <c r="B732" s="42">
        <f>V!A732</f>
        <v>3</v>
      </c>
      <c r="C732" s="42">
        <f>V!B732</f>
        <v>208</v>
      </c>
      <c r="D732" s="43" t="str">
        <f>V!D732</f>
        <v>Çift sütunlu aşağı listesi</v>
      </c>
      <c r="E732" s="37"/>
      <c r="F732" s="37"/>
      <c r="G732" s="37"/>
      <c r="H732" s="35"/>
      <c r="I732" s="35"/>
      <c r="J732" s="35"/>
      <c r="K732" s="35"/>
      <c r="L732" s="109"/>
      <c r="M732" s="109"/>
      <c r="N732" s="51"/>
      <c r="O732" s="51"/>
      <c r="P732" s="51"/>
      <c r="Q732" s="46">
        <f t="shared" si="219"/>
        <v>24</v>
      </c>
      <c r="R732" s="35" t="str">
        <f t="shared" ca="1" si="218"/>
        <v>8/A</v>
      </c>
      <c r="S732" s="52"/>
    </row>
    <row r="733" spans="1:19" ht="21" customHeight="1" x14ac:dyDescent="0.15">
      <c r="A733" s="34" t="str">
        <f t="shared" ca="1" si="217"/>
        <v>8/A</v>
      </c>
      <c r="B733" s="42">
        <f>V!A733</f>
        <v>4</v>
      </c>
      <c r="C733" s="42">
        <f>V!B733</f>
        <v>279</v>
      </c>
      <c r="D733" s="43" t="str">
        <f>V!D733</f>
        <v>Çift sütunlu aşağı listesi</v>
      </c>
      <c r="E733" s="37"/>
      <c r="F733" s="37"/>
      <c r="G733" s="37"/>
      <c r="H733" s="35"/>
      <c r="I733" s="35"/>
      <c r="J733" s="35"/>
      <c r="K733" s="35"/>
      <c r="L733" s="109"/>
      <c r="M733" s="109"/>
      <c r="N733" s="51"/>
      <c r="O733" s="51"/>
      <c r="P733" s="51"/>
      <c r="Q733" s="46">
        <f t="shared" si="219"/>
        <v>24</v>
      </c>
      <c r="R733" s="35" t="str">
        <f t="shared" ca="1" si="218"/>
        <v>8/A</v>
      </c>
      <c r="S733" s="52"/>
    </row>
    <row r="734" spans="1:19" ht="21" customHeight="1" x14ac:dyDescent="0.15">
      <c r="A734" s="34" t="str">
        <f t="shared" ca="1" si="217"/>
        <v>8/A</v>
      </c>
      <c r="B734" s="42">
        <f>V!A734</f>
        <v>5</v>
      </c>
      <c r="C734" s="42">
        <f>V!B734</f>
        <v>297</v>
      </c>
      <c r="D734" s="43" t="str">
        <f>V!D734</f>
        <v>Çift sütunlu aşağı listesi</v>
      </c>
      <c r="E734" s="37"/>
      <c r="F734" s="37"/>
      <c r="G734" s="37"/>
      <c r="H734" s="35"/>
      <c r="I734" s="35"/>
      <c r="J734" s="35"/>
      <c r="K734" s="35"/>
      <c r="L734" s="109"/>
      <c r="M734" s="109"/>
      <c r="N734" s="51"/>
      <c r="O734" s="51"/>
      <c r="P734" s="51"/>
      <c r="Q734" s="46">
        <f t="shared" si="219"/>
        <v>24</v>
      </c>
      <c r="R734" s="35" t="str">
        <f t="shared" ca="1" si="218"/>
        <v>8/A</v>
      </c>
      <c r="S734" s="52"/>
    </row>
    <row r="735" spans="1:19" ht="21" customHeight="1" x14ac:dyDescent="0.15">
      <c r="A735" s="34" t="str">
        <f t="shared" ca="1" si="217"/>
        <v>8/A</v>
      </c>
      <c r="B735" s="42">
        <f>V!A735</f>
        <v>6</v>
      </c>
      <c r="C735" s="42">
        <f>V!B735</f>
        <v>299</v>
      </c>
      <c r="D735" s="43" t="str">
        <f>V!D735</f>
        <v>Çift sütunlu aşağı listesi</v>
      </c>
      <c r="E735" s="37"/>
      <c r="F735" s="37"/>
      <c r="G735" s="37"/>
      <c r="H735" s="35"/>
      <c r="I735" s="35"/>
      <c r="J735" s="35"/>
      <c r="K735" s="35"/>
      <c r="L735" s="109"/>
      <c r="M735" s="109"/>
      <c r="N735" s="51"/>
      <c r="O735" s="51"/>
      <c r="P735" s="51"/>
      <c r="Q735" s="46">
        <f t="shared" si="219"/>
        <v>24</v>
      </c>
      <c r="R735" s="35" t="str">
        <f t="shared" ca="1" si="218"/>
        <v>8/A</v>
      </c>
      <c r="S735" s="52"/>
    </row>
    <row r="736" spans="1:19" ht="21" customHeight="1" x14ac:dyDescent="0.15">
      <c r="A736" s="34" t="str">
        <f t="shared" ca="1" si="217"/>
        <v>8/A</v>
      </c>
      <c r="B736" s="42">
        <f>V!A736</f>
        <v>7</v>
      </c>
      <c r="C736" s="42">
        <f>V!B736</f>
        <v>321</v>
      </c>
      <c r="D736" s="43" t="str">
        <f>V!D736</f>
        <v>Çift sütunlu aşağı listesi</v>
      </c>
      <c r="E736" s="37"/>
      <c r="F736" s="37"/>
      <c r="G736" s="37"/>
      <c r="H736" s="35"/>
      <c r="I736" s="35"/>
      <c r="J736" s="35"/>
      <c r="K736" s="35"/>
      <c r="L736" s="109"/>
      <c r="M736" s="109"/>
      <c r="N736" s="51"/>
      <c r="O736" s="51"/>
      <c r="P736" s="51"/>
      <c r="Q736" s="46">
        <f t="shared" si="219"/>
        <v>24</v>
      </c>
      <c r="R736" s="35" t="str">
        <f t="shared" ca="1" si="218"/>
        <v>8/A</v>
      </c>
      <c r="S736" s="52"/>
    </row>
    <row r="737" spans="1:19" ht="21" customHeight="1" x14ac:dyDescent="0.15">
      <c r="A737" s="34" t="str">
        <f t="shared" ca="1" si="217"/>
        <v>8/A</v>
      </c>
      <c r="B737" s="42">
        <f>V!A737</f>
        <v>8</v>
      </c>
      <c r="C737" s="42">
        <f>V!B737</f>
        <v>368</v>
      </c>
      <c r="D737" s="43" t="str">
        <f>V!D737</f>
        <v>Çift sütunlu aşağı listesi</v>
      </c>
      <c r="E737" s="37"/>
      <c r="F737" s="37"/>
      <c r="G737" s="37"/>
      <c r="H737" s="35"/>
      <c r="I737" s="35"/>
      <c r="J737" s="35"/>
      <c r="K737" s="35"/>
      <c r="L737" s="109"/>
      <c r="M737" s="109"/>
      <c r="N737" s="51"/>
      <c r="O737" s="51"/>
      <c r="P737" s="51"/>
      <c r="Q737" s="46">
        <f t="shared" si="219"/>
        <v>24</v>
      </c>
      <c r="R737" s="35" t="str">
        <f t="shared" ca="1" si="218"/>
        <v>8/A</v>
      </c>
      <c r="S737" s="52"/>
    </row>
    <row r="738" spans="1:19" ht="21" customHeight="1" x14ac:dyDescent="0.15">
      <c r="A738" s="34" t="str">
        <f t="shared" ca="1" si="217"/>
        <v>8/A</v>
      </c>
      <c r="B738" s="42">
        <f>V!A738</f>
        <v>9</v>
      </c>
      <c r="C738" s="42">
        <f>V!B738</f>
        <v>377</v>
      </c>
      <c r="D738" s="43" t="str">
        <f>V!D738</f>
        <v>Çift sütunlu aşağı listesi</v>
      </c>
      <c r="E738" s="37"/>
      <c r="F738" s="37"/>
      <c r="G738" s="37"/>
      <c r="H738" s="35"/>
      <c r="I738" s="35"/>
      <c r="J738" s="35"/>
      <c r="K738" s="35"/>
      <c r="L738" s="109"/>
      <c r="M738" s="109"/>
      <c r="N738" s="51"/>
      <c r="O738" s="51"/>
      <c r="P738" s="51"/>
      <c r="Q738" s="46">
        <f t="shared" si="219"/>
        <v>24</v>
      </c>
      <c r="R738" s="35" t="str">
        <f t="shared" ca="1" si="218"/>
        <v>8/A</v>
      </c>
      <c r="S738" s="52"/>
    </row>
    <row r="739" spans="1:19" ht="21" customHeight="1" x14ac:dyDescent="0.15">
      <c r="A739" s="34" t="str">
        <f t="shared" ca="1" si="217"/>
        <v>8/A</v>
      </c>
      <c r="B739" s="42">
        <f>V!A739</f>
        <v>10</v>
      </c>
      <c r="C739" s="42">
        <f>V!B739</f>
        <v>381</v>
      </c>
      <c r="D739" s="43" t="str">
        <f>V!D739</f>
        <v>Çift sütunlu aşağı listesi</v>
      </c>
      <c r="E739" s="37"/>
      <c r="F739" s="37"/>
      <c r="G739" s="37"/>
      <c r="H739" s="35"/>
      <c r="I739" s="35"/>
      <c r="J739" s="35"/>
      <c r="K739" s="35"/>
      <c r="L739" s="109"/>
      <c r="M739" s="109"/>
      <c r="N739" s="51"/>
      <c r="O739" s="51"/>
      <c r="P739" s="51"/>
      <c r="Q739" s="46">
        <f t="shared" si="219"/>
        <v>24</v>
      </c>
      <c r="R739" s="35" t="str">
        <f t="shared" ca="1" si="218"/>
        <v>8/A</v>
      </c>
      <c r="S739" s="52"/>
    </row>
    <row r="740" spans="1:19" ht="21" customHeight="1" x14ac:dyDescent="0.15">
      <c r="A740" s="34" t="str">
        <f t="shared" ca="1" si="217"/>
        <v>8/A</v>
      </c>
      <c r="B740" s="42">
        <f>V!A740</f>
        <v>11</v>
      </c>
      <c r="C740" s="42">
        <f>V!B740</f>
        <v>384</v>
      </c>
      <c r="D740" s="43" t="str">
        <f>V!D740</f>
        <v>Çift sütunlu aşağı listesi</v>
      </c>
      <c r="E740" s="37"/>
      <c r="F740" s="37"/>
      <c r="G740" s="37"/>
      <c r="H740" s="35"/>
      <c r="I740" s="35"/>
      <c r="J740" s="35"/>
      <c r="K740" s="35"/>
      <c r="L740" s="109"/>
      <c r="M740" s="109"/>
      <c r="N740" s="51"/>
      <c r="O740" s="51"/>
      <c r="P740" s="51"/>
      <c r="Q740" s="46">
        <f t="shared" si="219"/>
        <v>24</v>
      </c>
      <c r="R740" s="35" t="str">
        <f t="shared" ca="1" si="218"/>
        <v>8/A</v>
      </c>
      <c r="S740" s="52"/>
    </row>
    <row r="741" spans="1:19" ht="21" customHeight="1" x14ac:dyDescent="0.15">
      <c r="A741" s="34" t="str">
        <f t="shared" ca="1" si="217"/>
        <v>8/A</v>
      </c>
      <c r="B741" s="42">
        <f>V!A741</f>
        <v>12</v>
      </c>
      <c r="C741" s="42">
        <f>V!B741</f>
        <v>393</v>
      </c>
      <c r="D741" s="43" t="str">
        <f>V!D741</f>
        <v>Çift sütunlu aşağı listesi</v>
      </c>
      <c r="E741" s="37"/>
      <c r="F741" s="37"/>
      <c r="G741" s="37"/>
      <c r="H741" s="35"/>
      <c r="I741" s="35"/>
      <c r="J741" s="35"/>
      <c r="K741" s="35"/>
      <c r="L741" s="109"/>
      <c r="M741" s="109"/>
      <c r="N741" s="51"/>
      <c r="O741" s="51"/>
      <c r="P741" s="51"/>
      <c r="Q741" s="46">
        <f t="shared" si="219"/>
        <v>24</v>
      </c>
      <c r="R741" s="35" t="str">
        <f t="shared" ca="1" si="218"/>
        <v>8/A</v>
      </c>
      <c r="S741" s="52"/>
    </row>
    <row r="742" spans="1:19" ht="21" customHeight="1" x14ac:dyDescent="0.15">
      <c r="A742" s="34" t="str">
        <f t="shared" ca="1" si="217"/>
        <v>8/A</v>
      </c>
      <c r="B742" s="42">
        <f>V!A742</f>
        <v>13</v>
      </c>
      <c r="C742" s="42">
        <f>V!B742</f>
        <v>477</v>
      </c>
      <c r="D742" s="43" t="str">
        <f>V!D742</f>
        <v>Çift sütunlu aşağı listesi</v>
      </c>
      <c r="E742" s="37"/>
      <c r="F742" s="37"/>
      <c r="G742" s="37"/>
      <c r="H742" s="35"/>
      <c r="I742" s="35"/>
      <c r="J742" s="35"/>
      <c r="K742" s="35"/>
      <c r="L742" s="109"/>
      <c r="M742" s="109"/>
      <c r="N742" s="51"/>
      <c r="O742" s="51"/>
      <c r="P742" s="51"/>
      <c r="Q742" s="46">
        <f t="shared" si="219"/>
        <v>24</v>
      </c>
      <c r="R742" s="35" t="str">
        <f t="shared" ca="1" si="218"/>
        <v>8/A</v>
      </c>
      <c r="S742" s="52"/>
    </row>
    <row r="743" spans="1:19" ht="21" customHeight="1" x14ac:dyDescent="0.15">
      <c r="A743" s="34" t="str">
        <f t="shared" ca="1" si="217"/>
        <v>8/A</v>
      </c>
      <c r="B743" s="42">
        <f>V!A743</f>
        <v>14</v>
      </c>
      <c r="C743" s="42">
        <f>V!B743</f>
        <v>487</v>
      </c>
      <c r="D743" s="43" t="str">
        <f>V!D743</f>
        <v>Çift sütunlu aşağı listesi</v>
      </c>
      <c r="E743" s="37"/>
      <c r="F743" s="37"/>
      <c r="G743" s="37"/>
      <c r="H743" s="35"/>
      <c r="I743" s="35"/>
      <c r="J743" s="35"/>
      <c r="K743" s="35"/>
      <c r="L743" s="109"/>
      <c r="M743" s="109"/>
      <c r="N743" s="51"/>
      <c r="O743" s="51"/>
      <c r="P743" s="51"/>
      <c r="Q743" s="46">
        <f t="shared" si="219"/>
        <v>24</v>
      </c>
      <c r="R743" s="35" t="str">
        <f t="shared" ca="1" si="218"/>
        <v>8/A</v>
      </c>
      <c r="S743" s="52"/>
    </row>
    <row r="744" spans="1:19" ht="21" customHeight="1" x14ac:dyDescent="0.15">
      <c r="A744" s="34" t="str">
        <f t="shared" ca="1" si="217"/>
        <v>8/A</v>
      </c>
      <c r="B744" s="42">
        <f>V!A744</f>
        <v>15</v>
      </c>
      <c r="C744" s="42">
        <f>V!B744</f>
        <v>492</v>
      </c>
      <c r="D744" s="43" t="str">
        <f>V!D744</f>
        <v>Çift sütunlu aşağı listesi</v>
      </c>
      <c r="E744" s="37"/>
      <c r="F744" s="37"/>
      <c r="G744" s="37"/>
      <c r="H744" s="35"/>
      <c r="I744" s="35"/>
      <c r="J744" s="35"/>
      <c r="K744" s="35"/>
      <c r="L744" s="109"/>
      <c r="M744" s="109"/>
      <c r="N744" s="51"/>
      <c r="O744" s="51"/>
      <c r="P744" s="51"/>
      <c r="Q744" s="46">
        <f t="shared" si="219"/>
        <v>24</v>
      </c>
      <c r="R744" s="35" t="str">
        <f t="shared" ca="1" si="218"/>
        <v>8/A</v>
      </c>
      <c r="S744" s="52"/>
    </row>
    <row r="745" spans="1:19" ht="21" customHeight="1" x14ac:dyDescent="0.15">
      <c r="A745" s="34" t="str">
        <f t="shared" ca="1" si="217"/>
        <v>8/A</v>
      </c>
      <c r="B745" s="42">
        <f>V!A745</f>
        <v>16</v>
      </c>
      <c r="C745" s="42">
        <f>V!B745</f>
        <v>535</v>
      </c>
      <c r="D745" s="43" t="str">
        <f>V!D745</f>
        <v>Çift sütunlu aşağı listesi</v>
      </c>
      <c r="E745" s="37"/>
      <c r="F745" s="37"/>
      <c r="G745" s="37"/>
      <c r="H745" s="35"/>
      <c r="I745" s="35"/>
      <c r="J745" s="35"/>
      <c r="K745" s="35"/>
      <c r="L745" s="109"/>
      <c r="M745" s="109"/>
      <c r="N745" s="51"/>
      <c r="O745" s="51"/>
      <c r="P745" s="51"/>
      <c r="Q745" s="46">
        <f t="shared" si="219"/>
        <v>24</v>
      </c>
      <c r="R745" s="35" t="str">
        <f t="shared" ca="1" si="218"/>
        <v>8/A</v>
      </c>
      <c r="S745" s="52"/>
    </row>
    <row r="746" spans="1:19" ht="21" customHeight="1" x14ac:dyDescent="0.15">
      <c r="A746" s="34" t="str">
        <f t="shared" ca="1" si="217"/>
        <v>8/A</v>
      </c>
      <c r="B746" s="42">
        <f>V!A746</f>
        <v>17</v>
      </c>
      <c r="C746" s="42">
        <f>V!B746</f>
        <v>558</v>
      </c>
      <c r="D746" s="43" t="str">
        <f>V!D746</f>
        <v>Çift sütunlu aşağı listesi</v>
      </c>
      <c r="E746" s="37"/>
      <c r="F746" s="37"/>
      <c r="G746" s="37"/>
      <c r="H746" s="35"/>
      <c r="I746" s="35"/>
      <c r="J746" s="35"/>
      <c r="K746" s="35"/>
      <c r="L746" s="109"/>
      <c r="M746" s="109"/>
      <c r="N746" s="51"/>
      <c r="O746" s="51"/>
      <c r="P746" s="51"/>
      <c r="Q746" s="46">
        <f t="shared" si="219"/>
        <v>24</v>
      </c>
      <c r="R746" s="35" t="str">
        <f t="shared" ca="1" si="218"/>
        <v>8/A</v>
      </c>
      <c r="S746" s="52"/>
    </row>
    <row r="747" spans="1:19" ht="21" customHeight="1" x14ac:dyDescent="0.15">
      <c r="A747" s="34" t="str">
        <f t="shared" ca="1" si="217"/>
        <v>8/A</v>
      </c>
      <c r="B747" s="42">
        <f>V!A747</f>
        <v>18</v>
      </c>
      <c r="C747" s="42">
        <f>V!B747</f>
        <v>567</v>
      </c>
      <c r="D747" s="43" t="str">
        <f>V!D747</f>
        <v>Çift sütunlu aşağı listesi</v>
      </c>
      <c r="E747" s="37"/>
      <c r="F747" s="37"/>
      <c r="G747" s="37"/>
      <c r="H747" s="35"/>
      <c r="I747" s="35"/>
      <c r="J747" s="35"/>
      <c r="K747" s="35"/>
      <c r="L747" s="109"/>
      <c r="M747" s="109"/>
      <c r="N747" s="51"/>
      <c r="O747" s="51"/>
      <c r="P747" s="51"/>
      <c r="Q747" s="46">
        <f t="shared" si="219"/>
        <v>24</v>
      </c>
      <c r="R747" s="35" t="str">
        <f t="shared" ca="1" si="218"/>
        <v>8/A</v>
      </c>
      <c r="S747" s="52"/>
    </row>
    <row r="748" spans="1:19" ht="21" customHeight="1" x14ac:dyDescent="0.15">
      <c r="A748" s="34" t="str">
        <f t="shared" ca="1" si="217"/>
        <v>8/A</v>
      </c>
      <c r="B748" s="42">
        <f>V!A748</f>
        <v>19</v>
      </c>
      <c r="C748" s="42">
        <f>V!B748</f>
        <v>643</v>
      </c>
      <c r="D748" s="43" t="str">
        <f>V!D748</f>
        <v>Çift sütunlu aşağı listesi</v>
      </c>
      <c r="E748" s="37"/>
      <c r="F748" s="37"/>
      <c r="G748" s="37"/>
      <c r="H748" s="35"/>
      <c r="I748" s="35"/>
      <c r="J748" s="35"/>
      <c r="K748" s="35"/>
      <c r="L748" s="109"/>
      <c r="M748" s="109"/>
      <c r="N748" s="51"/>
      <c r="O748" s="51"/>
      <c r="P748" s="51"/>
      <c r="Q748" s="46">
        <f t="shared" si="219"/>
        <v>24</v>
      </c>
      <c r="R748" s="35" t="str">
        <f t="shared" ca="1" si="218"/>
        <v>8/A</v>
      </c>
      <c r="S748" s="52"/>
    </row>
    <row r="749" spans="1:19" ht="21" customHeight="1" x14ac:dyDescent="0.15">
      <c r="A749" s="34" t="str">
        <f t="shared" ca="1" si="217"/>
        <v>8/A</v>
      </c>
      <c r="B749" s="42">
        <f>V!A749</f>
        <v>20</v>
      </c>
      <c r="C749" s="42">
        <f>V!B749</f>
        <v>649</v>
      </c>
      <c r="D749" s="43" t="str">
        <f>V!D749</f>
        <v>Çift sütunlu aşağı listesi</v>
      </c>
      <c r="E749" s="37"/>
      <c r="F749" s="37"/>
      <c r="G749" s="37"/>
      <c r="H749" s="35"/>
      <c r="I749" s="35"/>
      <c r="J749" s="35"/>
      <c r="K749" s="35"/>
      <c r="L749" s="109"/>
      <c r="M749" s="109"/>
      <c r="N749" s="51"/>
      <c r="O749" s="51"/>
      <c r="P749" s="51"/>
      <c r="Q749" s="46">
        <f t="shared" si="219"/>
        <v>24</v>
      </c>
      <c r="R749" s="35" t="str">
        <f t="shared" ca="1" si="218"/>
        <v>8/A</v>
      </c>
      <c r="S749" s="52"/>
    </row>
    <row r="750" spans="1:19" ht="21" customHeight="1" x14ac:dyDescent="0.15">
      <c r="A750" s="34" t="str">
        <f t="shared" ca="1" si="217"/>
        <v>8/A</v>
      </c>
      <c r="B750" s="42">
        <f>V!A750</f>
        <v>21</v>
      </c>
      <c r="C750" s="42">
        <f>V!B750</f>
        <v>651</v>
      </c>
      <c r="D750" s="43" t="str">
        <f>V!D750</f>
        <v>Çift sütunlu aşağı listesi</v>
      </c>
      <c r="E750" s="37"/>
      <c r="F750" s="37"/>
      <c r="G750" s="37"/>
      <c r="H750" s="35"/>
      <c r="I750" s="35"/>
      <c r="J750" s="35"/>
      <c r="K750" s="35"/>
      <c r="L750" s="109"/>
      <c r="M750" s="109"/>
      <c r="N750" s="51"/>
      <c r="O750" s="51"/>
      <c r="P750" s="51"/>
      <c r="Q750" s="46">
        <f t="shared" si="219"/>
        <v>24</v>
      </c>
      <c r="R750" s="35" t="str">
        <f t="shared" ca="1" si="218"/>
        <v>8/A</v>
      </c>
      <c r="S750" s="52"/>
    </row>
    <row r="751" spans="1:19" ht="21" customHeight="1" x14ac:dyDescent="0.15">
      <c r="A751" s="34" t="str">
        <f t="shared" ca="1" si="217"/>
        <v>8/A</v>
      </c>
      <c r="B751" s="42">
        <f>V!A751</f>
        <v>22</v>
      </c>
      <c r="C751" s="42">
        <f>V!B751</f>
        <v>659</v>
      </c>
      <c r="D751" s="43" t="str">
        <f>V!D751</f>
        <v>Çift sütunlu aşağı listesi</v>
      </c>
      <c r="E751" s="37"/>
      <c r="F751" s="37"/>
      <c r="G751" s="37"/>
      <c r="H751" s="35"/>
      <c r="I751" s="35"/>
      <c r="J751" s="35"/>
      <c r="K751" s="35"/>
      <c r="L751" s="109"/>
      <c r="M751" s="109"/>
      <c r="N751" s="51"/>
      <c r="O751" s="51"/>
      <c r="P751" s="51"/>
      <c r="Q751" s="46">
        <f t="shared" si="219"/>
        <v>24</v>
      </c>
      <c r="R751" s="35" t="str">
        <f t="shared" ca="1" si="218"/>
        <v>8/A</v>
      </c>
      <c r="S751" s="52"/>
    </row>
    <row r="752" spans="1:19" ht="21" customHeight="1" x14ac:dyDescent="0.15">
      <c r="A752" s="34" t="str">
        <f t="shared" ca="1" si="217"/>
        <v>8/A</v>
      </c>
      <c r="B752" s="42">
        <f>V!A752</f>
        <v>23</v>
      </c>
      <c r="C752" s="42">
        <f>V!B752</f>
        <v>661</v>
      </c>
      <c r="D752" s="43" t="str">
        <f>V!D752</f>
        <v>Çift sütunlu aşağı listesi</v>
      </c>
      <c r="E752" s="37"/>
      <c r="F752" s="37"/>
      <c r="G752" s="37"/>
      <c r="H752" s="35"/>
      <c r="I752" s="35"/>
      <c r="J752" s="35"/>
      <c r="K752" s="35"/>
      <c r="L752" s="109"/>
      <c r="M752" s="109"/>
      <c r="N752" s="51"/>
      <c r="O752" s="51"/>
      <c r="P752" s="51"/>
      <c r="Q752" s="46">
        <f t="shared" si="219"/>
        <v>24</v>
      </c>
      <c r="R752" s="35" t="str">
        <f t="shared" ca="1" si="218"/>
        <v>8/A</v>
      </c>
      <c r="S752" s="52"/>
    </row>
    <row r="753" spans="1:19" ht="21" customHeight="1" x14ac:dyDescent="0.15">
      <c r="A753" s="34" t="str">
        <f t="shared" ca="1" si="217"/>
        <v>8/A</v>
      </c>
      <c r="B753" s="42">
        <f>V!A753</f>
        <v>24</v>
      </c>
      <c r="C753" s="42">
        <f>V!B753</f>
        <v>669</v>
      </c>
      <c r="D753" s="43" t="str">
        <f>V!D753</f>
        <v>Çift sütunlu aşağı listesi</v>
      </c>
      <c r="E753" s="37"/>
      <c r="F753" s="37"/>
      <c r="G753" s="37"/>
      <c r="H753" s="35"/>
      <c r="I753" s="35"/>
      <c r="J753" s="35"/>
      <c r="K753" s="35"/>
      <c r="L753" s="109"/>
      <c r="M753" s="109"/>
      <c r="N753" s="51"/>
      <c r="O753" s="51"/>
      <c r="P753" s="51"/>
      <c r="Q753" s="46">
        <f t="shared" si="219"/>
        <v>24</v>
      </c>
      <c r="R753" s="35" t="str">
        <f t="shared" ca="1" si="218"/>
        <v>8/A</v>
      </c>
      <c r="S753" s="52"/>
    </row>
    <row r="754" spans="1:19" ht="21" customHeight="1" x14ac:dyDescent="0.15">
      <c r="A754" s="34" t="str">
        <f t="shared" ca="1" si="217"/>
        <v>8/A</v>
      </c>
      <c r="B754" s="42">
        <f>V!A754</f>
        <v>25</v>
      </c>
      <c r="C754" s="42">
        <f>V!B754</f>
        <v>670</v>
      </c>
      <c r="D754" s="43" t="str">
        <f>V!D754</f>
        <v>Çift sütunlu aşağı listesi</v>
      </c>
      <c r="E754" s="37"/>
      <c r="F754" s="37"/>
      <c r="G754" s="37"/>
      <c r="H754" s="35"/>
      <c r="I754" s="35"/>
      <c r="J754" s="35"/>
      <c r="K754" s="35"/>
      <c r="L754" s="109"/>
      <c r="M754" s="109"/>
      <c r="N754" s="51"/>
      <c r="O754" s="51"/>
      <c r="P754" s="51"/>
      <c r="Q754" s="46">
        <f t="shared" si="219"/>
        <v>24</v>
      </c>
      <c r="R754" s="35" t="str">
        <f t="shared" ca="1" si="218"/>
        <v>8/A</v>
      </c>
      <c r="S754" s="52"/>
    </row>
    <row r="755" spans="1:19" ht="21" customHeight="1" x14ac:dyDescent="0.15">
      <c r="A755" s="34" t="str">
        <f t="shared" ca="1" si="217"/>
        <v>8/A</v>
      </c>
      <c r="B755" s="42">
        <f>V!A755</f>
        <v>26</v>
      </c>
      <c r="C755" s="42">
        <f>V!B755</f>
        <v>671</v>
      </c>
      <c r="D755" s="43" t="str">
        <f>V!D755</f>
        <v>Çift sütunlu aşağı listesi</v>
      </c>
      <c r="E755" s="37"/>
      <c r="F755" s="37"/>
      <c r="G755" s="37"/>
      <c r="H755" s="35"/>
      <c r="I755" s="35"/>
      <c r="J755" s="35"/>
      <c r="K755" s="35"/>
      <c r="L755" s="109"/>
      <c r="M755" s="109"/>
      <c r="N755" s="51"/>
      <c r="O755" s="51"/>
      <c r="P755" s="51"/>
      <c r="Q755" s="46">
        <f t="shared" si="219"/>
        <v>24</v>
      </c>
      <c r="R755" s="35" t="str">
        <f t="shared" ca="1" si="218"/>
        <v>8/A</v>
      </c>
      <c r="S755" s="52"/>
    </row>
    <row r="756" spans="1:19" ht="21" customHeight="1" x14ac:dyDescent="0.15">
      <c r="A756" s="34" t="str">
        <f t="shared" ca="1" si="217"/>
        <v>8/A</v>
      </c>
      <c r="B756" s="42">
        <f>V!A756</f>
        <v>27</v>
      </c>
      <c r="C756" s="42">
        <f>V!B756</f>
        <v>682</v>
      </c>
      <c r="D756" s="43" t="str">
        <f>V!D756</f>
        <v>Çift sütunlu aşağı listesi</v>
      </c>
      <c r="E756" s="37"/>
      <c r="F756" s="37"/>
      <c r="G756" s="37"/>
      <c r="H756" s="35"/>
      <c r="I756" s="35"/>
      <c r="J756" s="35"/>
      <c r="K756" s="35"/>
      <c r="L756" s="109"/>
      <c r="M756" s="109"/>
      <c r="N756" s="51"/>
      <c r="O756" s="51"/>
      <c r="P756" s="51"/>
      <c r="Q756" s="46">
        <f t="shared" si="219"/>
        <v>24</v>
      </c>
      <c r="R756" s="35" t="str">
        <f t="shared" ca="1" si="218"/>
        <v>8/A</v>
      </c>
      <c r="S756" s="52"/>
    </row>
    <row r="757" spans="1:19" ht="21" customHeight="1" x14ac:dyDescent="0.15">
      <c r="A757" s="34" t="str">
        <f t="shared" ca="1" si="217"/>
        <v>8/A</v>
      </c>
      <c r="B757" s="42">
        <f>V!A757</f>
        <v>28</v>
      </c>
      <c r="C757" s="42">
        <f>V!B757</f>
        <v>683</v>
      </c>
      <c r="D757" s="43" t="str">
        <f>V!D757</f>
        <v>Çift sütunlu aşağı listesi</v>
      </c>
      <c r="E757" s="37"/>
      <c r="F757" s="37"/>
      <c r="G757" s="37"/>
      <c r="H757" s="35"/>
      <c r="I757" s="35"/>
      <c r="J757" s="35"/>
      <c r="K757" s="35"/>
      <c r="L757" s="109"/>
      <c r="M757" s="109"/>
      <c r="N757" s="51"/>
      <c r="O757" s="51"/>
      <c r="P757" s="51"/>
      <c r="Q757" s="46">
        <f t="shared" si="219"/>
        <v>24</v>
      </c>
      <c r="R757" s="35" t="str">
        <f t="shared" ca="1" si="218"/>
        <v>8/A</v>
      </c>
      <c r="S757" s="52"/>
    </row>
    <row r="758" spans="1:19" ht="21" customHeight="1" x14ac:dyDescent="0.15">
      <c r="A758" s="34" t="str">
        <f t="shared" ca="1" si="217"/>
        <v>8/A</v>
      </c>
      <c r="B758" s="42">
        <f>V!A758</f>
        <v>29</v>
      </c>
      <c r="C758" s="42">
        <f>V!B758</f>
        <v>689</v>
      </c>
      <c r="D758" s="43" t="str">
        <f>V!D758</f>
        <v>Çift sütunlu aşağı listesi</v>
      </c>
      <c r="E758" s="37"/>
      <c r="F758" s="37"/>
      <c r="G758" s="37"/>
      <c r="H758" s="35"/>
      <c r="I758" s="35"/>
      <c r="J758" s="35"/>
      <c r="K758" s="35"/>
      <c r="L758" s="109"/>
      <c r="M758" s="109"/>
      <c r="N758" s="51"/>
      <c r="O758" s="51"/>
      <c r="P758" s="51"/>
      <c r="Q758" s="46">
        <f t="shared" si="219"/>
        <v>24</v>
      </c>
      <c r="R758" s="35" t="str">
        <f t="shared" ca="1" si="218"/>
        <v>8/A</v>
      </c>
      <c r="S758" s="52"/>
    </row>
    <row r="759" spans="1:19" ht="21" customHeight="1" x14ac:dyDescent="0.15">
      <c r="A759" s="34" t="str">
        <f t="shared" ca="1" si="217"/>
        <v>8/A</v>
      </c>
      <c r="B759" s="42">
        <f>V!A759</f>
        <v>30</v>
      </c>
      <c r="C759" s="42">
        <f>V!B759</f>
        <v>690</v>
      </c>
      <c r="D759" s="43" t="str">
        <f>V!D759</f>
        <v>Çift sütunlu aşağı listesi</v>
      </c>
      <c r="E759" s="37"/>
      <c r="F759" s="37"/>
      <c r="G759" s="37"/>
      <c r="H759" s="35"/>
      <c r="I759" s="35"/>
      <c r="J759" s="35"/>
      <c r="K759" s="35"/>
      <c r="L759" s="109"/>
      <c r="M759" s="109"/>
      <c r="N759" s="51"/>
      <c r="O759" s="51"/>
      <c r="P759" s="51"/>
      <c r="Q759" s="46">
        <f t="shared" si="219"/>
        <v>24</v>
      </c>
      <c r="R759" s="35" t="str">
        <f t="shared" ca="1" si="218"/>
        <v>8/A</v>
      </c>
      <c r="S759" s="52"/>
    </row>
    <row r="760" spans="1:19" ht="21" customHeight="1" x14ac:dyDescent="0.15">
      <c r="A760" s="34" t="str">
        <f t="shared" ca="1" si="217"/>
        <v>8/A</v>
      </c>
      <c r="B760" s="42">
        <f>V!A760</f>
        <v>31</v>
      </c>
      <c r="C760" s="42">
        <f>V!B760</f>
        <v>700</v>
      </c>
      <c r="D760" s="43" t="str">
        <f>V!D760</f>
        <v>Çift sütunlu aşağı listesi</v>
      </c>
      <c r="E760" s="37"/>
      <c r="F760" s="37"/>
      <c r="G760" s="37"/>
      <c r="H760" s="35"/>
      <c r="I760" s="35"/>
      <c r="J760" s="35"/>
      <c r="K760" s="35"/>
      <c r="L760" s="109"/>
      <c r="M760" s="109"/>
      <c r="N760" s="51"/>
      <c r="O760" s="51"/>
      <c r="P760" s="51"/>
      <c r="Q760" s="46">
        <f t="shared" si="219"/>
        <v>24</v>
      </c>
      <c r="R760" s="35" t="str">
        <f t="shared" ca="1" si="218"/>
        <v>8/A</v>
      </c>
      <c r="S760" s="52"/>
    </row>
    <row r="761" spans="1:19" ht="21" customHeight="1" x14ac:dyDescent="0.15">
      <c r="A761" s="34" t="str">
        <f t="shared" ca="1" si="217"/>
        <v>8/A</v>
      </c>
      <c r="B761" s="42">
        <f>V!A761</f>
        <v>32</v>
      </c>
      <c r="C761" s="42">
        <f>V!B761</f>
        <v>797</v>
      </c>
      <c r="D761" s="43" t="str">
        <f>V!D761</f>
        <v>Çift sütunlu aşağı listesi</v>
      </c>
      <c r="E761" s="37"/>
      <c r="F761" s="37"/>
      <c r="G761" s="37"/>
      <c r="H761" s="35"/>
      <c r="I761" s="35"/>
      <c r="J761" s="35"/>
      <c r="K761" s="35"/>
      <c r="L761" s="109"/>
      <c r="M761" s="109"/>
      <c r="N761" s="51"/>
      <c r="O761" s="51"/>
      <c r="P761" s="51"/>
      <c r="Q761" s="46">
        <f t="shared" si="219"/>
        <v>24</v>
      </c>
      <c r="R761" s="35" t="str">
        <f t="shared" ca="1" si="218"/>
        <v>8/A</v>
      </c>
      <c r="S761" s="52"/>
    </row>
    <row r="762" spans="1:19" ht="21" customHeight="1" x14ac:dyDescent="0.15">
      <c r="A762" s="34" t="str">
        <f t="shared" ca="1" si="217"/>
        <v>8/B</v>
      </c>
      <c r="B762" s="42">
        <f>V!A762</f>
        <v>1</v>
      </c>
      <c r="C762" s="42">
        <f>V!B762</f>
        <v>80</v>
      </c>
      <c r="D762" s="43" t="str">
        <f>V!D762</f>
        <v>Çift sütunlu aşağı listesi</v>
      </c>
      <c r="E762" s="37"/>
      <c r="F762" s="37"/>
      <c r="G762" s="37"/>
      <c r="H762" s="35"/>
      <c r="I762" s="35"/>
      <c r="J762" s="35"/>
      <c r="K762" s="35"/>
      <c r="L762" s="109"/>
      <c r="M762" s="109"/>
      <c r="N762" s="51"/>
      <c r="O762" s="51"/>
      <c r="P762" s="51"/>
      <c r="Q762" s="46">
        <f t="shared" si="219"/>
        <v>25</v>
      </c>
      <c r="R762" s="35" t="str">
        <f t="shared" ca="1" si="218"/>
        <v>8/B</v>
      </c>
      <c r="S762" s="52"/>
    </row>
    <row r="763" spans="1:19" ht="21" customHeight="1" x14ac:dyDescent="0.15">
      <c r="A763" s="34" t="str">
        <f t="shared" ca="1" si="217"/>
        <v>8/B</v>
      </c>
      <c r="B763" s="42">
        <f>V!A763</f>
        <v>2</v>
      </c>
      <c r="C763" s="42">
        <f>V!B763</f>
        <v>114</v>
      </c>
      <c r="D763" s="43" t="str">
        <f>V!D763</f>
        <v>Çift sütunlu aşağı listesi</v>
      </c>
      <c r="E763" s="37"/>
      <c r="F763" s="37"/>
      <c r="G763" s="37"/>
      <c r="H763" s="35"/>
      <c r="I763" s="35"/>
      <c r="J763" s="35"/>
      <c r="K763" s="35"/>
      <c r="L763" s="109"/>
      <c r="M763" s="109"/>
      <c r="N763" s="51"/>
      <c r="O763" s="51"/>
      <c r="P763" s="51"/>
      <c r="Q763" s="46">
        <f t="shared" si="219"/>
        <v>25</v>
      </c>
      <c r="R763" s="35" t="str">
        <f t="shared" ca="1" si="218"/>
        <v>8/B</v>
      </c>
      <c r="S763" s="52"/>
    </row>
    <row r="764" spans="1:19" ht="21" customHeight="1" x14ac:dyDescent="0.15">
      <c r="A764" s="34" t="str">
        <f t="shared" ca="1" si="217"/>
        <v>8/B</v>
      </c>
      <c r="B764" s="42">
        <f>V!A764</f>
        <v>3</v>
      </c>
      <c r="C764" s="42">
        <f>V!B764</f>
        <v>126</v>
      </c>
      <c r="D764" s="43" t="str">
        <f>V!D764</f>
        <v>Çift sütunlu aşağı listesi</v>
      </c>
      <c r="E764" s="37"/>
      <c r="F764" s="37"/>
      <c r="G764" s="37"/>
      <c r="H764" s="35"/>
      <c r="I764" s="35"/>
      <c r="J764" s="35"/>
      <c r="K764" s="35"/>
      <c r="L764" s="109"/>
      <c r="M764" s="109"/>
      <c r="N764" s="51"/>
      <c r="O764" s="51"/>
      <c r="P764" s="51"/>
      <c r="Q764" s="46">
        <f t="shared" si="219"/>
        <v>25</v>
      </c>
      <c r="R764" s="35" t="str">
        <f t="shared" ca="1" si="218"/>
        <v>8/B</v>
      </c>
      <c r="S764" s="52"/>
    </row>
    <row r="765" spans="1:19" ht="21" customHeight="1" x14ac:dyDescent="0.15">
      <c r="A765" s="34" t="str">
        <f t="shared" ca="1" si="217"/>
        <v>8/B</v>
      </c>
      <c r="B765" s="42">
        <f>V!A765</f>
        <v>4</v>
      </c>
      <c r="C765" s="42">
        <f>V!B765</f>
        <v>164</v>
      </c>
      <c r="D765" s="43" t="str">
        <f>V!D765</f>
        <v>Çift sütunlu aşağı listesi</v>
      </c>
      <c r="E765" s="37"/>
      <c r="F765" s="37"/>
      <c r="G765" s="37"/>
      <c r="H765" s="35"/>
      <c r="I765" s="35"/>
      <c r="J765" s="35"/>
      <c r="K765" s="35"/>
      <c r="L765" s="109"/>
      <c r="M765" s="109"/>
      <c r="N765" s="51"/>
      <c r="O765" s="51"/>
      <c r="P765" s="51"/>
      <c r="Q765" s="46">
        <f t="shared" si="219"/>
        <v>25</v>
      </c>
      <c r="R765" s="35" t="str">
        <f t="shared" ca="1" si="218"/>
        <v>8/B</v>
      </c>
      <c r="S765" s="52"/>
    </row>
    <row r="766" spans="1:19" ht="21" customHeight="1" x14ac:dyDescent="0.15">
      <c r="A766" s="34" t="str">
        <f t="shared" ca="1" si="217"/>
        <v>8/B</v>
      </c>
      <c r="B766" s="42">
        <f>V!A766</f>
        <v>5</v>
      </c>
      <c r="C766" s="42">
        <f>V!B766</f>
        <v>205</v>
      </c>
      <c r="D766" s="43" t="str">
        <f>V!D766</f>
        <v>Çift sütunlu aşağı listesi</v>
      </c>
      <c r="E766" s="37"/>
      <c r="F766" s="37"/>
      <c r="G766" s="37"/>
      <c r="H766" s="35"/>
      <c r="I766" s="35"/>
      <c r="J766" s="35"/>
      <c r="K766" s="35"/>
      <c r="L766" s="109"/>
      <c r="M766" s="109"/>
      <c r="N766" s="51"/>
      <c r="O766" s="51"/>
      <c r="P766" s="51"/>
      <c r="Q766" s="46">
        <f t="shared" si="219"/>
        <v>25</v>
      </c>
      <c r="R766" s="35" t="str">
        <f t="shared" ca="1" si="218"/>
        <v>8/B</v>
      </c>
      <c r="S766" s="52"/>
    </row>
    <row r="767" spans="1:19" ht="21" customHeight="1" x14ac:dyDescent="0.15">
      <c r="A767" s="34" t="str">
        <f t="shared" ca="1" si="217"/>
        <v>8/B</v>
      </c>
      <c r="B767" s="42">
        <f>V!A767</f>
        <v>6</v>
      </c>
      <c r="C767" s="42">
        <f>V!B767</f>
        <v>230</v>
      </c>
      <c r="D767" s="43" t="str">
        <f>V!D767</f>
        <v>Çift sütunlu aşağı listesi</v>
      </c>
      <c r="E767" s="37"/>
      <c r="F767" s="37"/>
      <c r="G767" s="37"/>
      <c r="H767" s="35"/>
      <c r="I767" s="35"/>
      <c r="J767" s="35"/>
      <c r="K767" s="35"/>
      <c r="L767" s="109"/>
      <c r="M767" s="109"/>
      <c r="N767" s="51"/>
      <c r="O767" s="51"/>
      <c r="P767" s="51"/>
      <c r="Q767" s="46">
        <f t="shared" si="219"/>
        <v>25</v>
      </c>
      <c r="R767" s="35" t="str">
        <f t="shared" ca="1" si="218"/>
        <v>8/B</v>
      </c>
      <c r="S767" s="52"/>
    </row>
    <row r="768" spans="1:19" ht="21" customHeight="1" x14ac:dyDescent="0.15">
      <c r="A768" s="34" t="str">
        <f t="shared" ca="1" si="217"/>
        <v>8/B</v>
      </c>
      <c r="B768" s="42">
        <f>V!A768</f>
        <v>7</v>
      </c>
      <c r="C768" s="42">
        <f>V!B768</f>
        <v>254</v>
      </c>
      <c r="D768" s="43" t="str">
        <f>V!D768</f>
        <v>Çift sütunlu aşağı listesi</v>
      </c>
      <c r="E768" s="37"/>
      <c r="F768" s="37"/>
      <c r="G768" s="37"/>
      <c r="H768" s="35"/>
      <c r="I768" s="35"/>
      <c r="J768" s="35"/>
      <c r="K768" s="35"/>
      <c r="L768" s="109"/>
      <c r="M768" s="109"/>
      <c r="N768" s="51"/>
      <c r="O768" s="51"/>
      <c r="P768" s="51"/>
      <c r="Q768" s="46">
        <f t="shared" si="219"/>
        <v>25</v>
      </c>
      <c r="R768" s="35" t="str">
        <f t="shared" ca="1" si="218"/>
        <v>8/B</v>
      </c>
      <c r="S768" s="52"/>
    </row>
    <row r="769" spans="1:23" ht="21" customHeight="1" x14ac:dyDescent="0.15">
      <c r="A769" s="34" t="str">
        <f t="shared" ca="1" si="217"/>
        <v>8/B</v>
      </c>
      <c r="B769" s="42">
        <f>V!A769</f>
        <v>8</v>
      </c>
      <c r="C769" s="42">
        <f>V!B769</f>
        <v>282</v>
      </c>
      <c r="D769" s="43" t="str">
        <f>V!D769</f>
        <v>Çift sütunlu aşağı listesi</v>
      </c>
      <c r="E769" s="37"/>
      <c r="F769" s="37"/>
      <c r="G769" s="37"/>
      <c r="H769" s="35"/>
      <c r="I769" s="35"/>
      <c r="J769" s="35"/>
      <c r="K769" s="35"/>
      <c r="L769" s="109"/>
      <c r="M769" s="109"/>
      <c r="N769" s="51"/>
      <c r="O769" s="51"/>
      <c r="P769" s="51"/>
      <c r="Q769" s="46">
        <f t="shared" si="219"/>
        <v>25</v>
      </c>
      <c r="R769" s="35" t="str">
        <f t="shared" ca="1" si="218"/>
        <v>8/B</v>
      </c>
      <c r="S769" s="51"/>
      <c r="T769" s="51"/>
      <c r="U769" s="51"/>
      <c r="V769" s="51"/>
      <c r="W769" s="52"/>
    </row>
    <row r="770" spans="1:23" ht="21" customHeight="1" x14ac:dyDescent="0.15">
      <c r="A770" s="34" t="str">
        <f t="shared" ca="1" si="217"/>
        <v>8/B</v>
      </c>
      <c r="B770" s="42">
        <f>V!A770</f>
        <v>9</v>
      </c>
      <c r="C770" s="42">
        <f>V!B770</f>
        <v>308</v>
      </c>
      <c r="D770" s="43" t="str">
        <f>V!D770</f>
        <v>Çift sütunlu aşağı listesi</v>
      </c>
      <c r="E770" s="37"/>
      <c r="F770" s="37"/>
      <c r="G770" s="37"/>
      <c r="H770" s="35"/>
      <c r="I770" s="35"/>
      <c r="J770" s="35"/>
      <c r="K770" s="35"/>
      <c r="L770" s="109"/>
      <c r="M770" s="109"/>
      <c r="N770" s="51"/>
      <c r="O770" s="51"/>
      <c r="P770" s="51"/>
      <c r="Q770" s="46">
        <f t="shared" si="219"/>
        <v>25</v>
      </c>
      <c r="R770" s="35" t="str">
        <f t="shared" ca="1" si="218"/>
        <v>8/B</v>
      </c>
      <c r="S770" s="51"/>
      <c r="T770" s="51"/>
      <c r="U770" s="51"/>
      <c r="V770" s="51"/>
      <c r="W770" s="52"/>
    </row>
    <row r="771" spans="1:23" ht="21" customHeight="1" x14ac:dyDescent="0.15">
      <c r="A771" s="34" t="str">
        <f t="shared" ref="A771:A821" ca="1" si="220">R771</f>
        <v>8/B</v>
      </c>
      <c r="B771" s="42">
        <f>V!A771</f>
        <v>10</v>
      </c>
      <c r="C771" s="42">
        <f>V!B771</f>
        <v>322</v>
      </c>
      <c r="D771" s="43" t="str">
        <f>V!D771</f>
        <v>Çift sütunlu aşağı listesi</v>
      </c>
      <c r="E771" s="37"/>
      <c r="F771" s="37"/>
      <c r="G771" s="37"/>
      <c r="H771" s="35"/>
      <c r="I771" s="35"/>
      <c r="J771" s="35"/>
      <c r="K771" s="35"/>
      <c r="L771" s="109"/>
      <c r="M771" s="109"/>
      <c r="N771" s="51"/>
      <c r="O771" s="51"/>
      <c r="P771" s="51"/>
      <c r="Q771" s="46">
        <f t="shared" si="219"/>
        <v>25</v>
      </c>
      <c r="R771" s="35" t="str">
        <f t="shared" ref="R771:R834" ca="1" si="221">INDEX(V$2:V$55,Q771)</f>
        <v>8/B</v>
      </c>
      <c r="S771" s="51"/>
      <c r="T771" s="51"/>
      <c r="U771" s="51"/>
      <c r="V771" s="51"/>
      <c r="W771" s="52"/>
    </row>
    <row r="772" spans="1:23" ht="21" customHeight="1" x14ac:dyDescent="0.15">
      <c r="A772" s="34" t="str">
        <f t="shared" ca="1" si="220"/>
        <v>8/B</v>
      </c>
      <c r="B772" s="42">
        <f>V!A772</f>
        <v>11</v>
      </c>
      <c r="C772" s="42">
        <f>V!B772</f>
        <v>327</v>
      </c>
      <c r="D772" s="43" t="str">
        <f>V!D772</f>
        <v>Çift sütunlu aşağı listesi</v>
      </c>
      <c r="E772" s="37"/>
      <c r="F772" s="37"/>
      <c r="G772" s="37"/>
      <c r="H772" s="35"/>
      <c r="I772" s="35"/>
      <c r="J772" s="35"/>
      <c r="K772" s="35"/>
      <c r="L772" s="109"/>
      <c r="M772" s="109"/>
      <c r="N772" s="51"/>
      <c r="O772" s="51"/>
      <c r="P772" s="51"/>
      <c r="Q772" s="46">
        <f t="shared" ref="Q772:Q821" si="222">IF(B772=B771+1,Q771,Q771+1)</f>
        <v>25</v>
      </c>
      <c r="R772" s="35" t="str">
        <f t="shared" ca="1" si="221"/>
        <v>8/B</v>
      </c>
      <c r="S772" s="51"/>
      <c r="T772" s="51"/>
      <c r="U772" s="51"/>
      <c r="V772" s="51"/>
      <c r="W772" s="52"/>
    </row>
    <row r="773" spans="1:23" ht="21" customHeight="1" x14ac:dyDescent="0.15">
      <c r="A773" s="34" t="str">
        <f t="shared" ca="1" si="220"/>
        <v>8/B</v>
      </c>
      <c r="B773" s="42">
        <f>V!A773</f>
        <v>12</v>
      </c>
      <c r="C773" s="42">
        <f>V!B773</f>
        <v>328</v>
      </c>
      <c r="D773" s="43" t="str">
        <f>V!D773</f>
        <v>Çift sütunlu aşağı listesi</v>
      </c>
      <c r="E773" s="37"/>
      <c r="F773" s="37"/>
      <c r="G773" s="37"/>
      <c r="H773" s="35"/>
      <c r="I773" s="35"/>
      <c r="J773" s="35"/>
      <c r="K773" s="35"/>
      <c r="L773" s="109"/>
      <c r="M773" s="109"/>
      <c r="N773" s="51"/>
      <c r="O773" s="51"/>
      <c r="P773" s="51"/>
      <c r="Q773" s="46">
        <f t="shared" si="222"/>
        <v>25</v>
      </c>
      <c r="R773" s="35" t="str">
        <f t="shared" ca="1" si="221"/>
        <v>8/B</v>
      </c>
      <c r="S773" s="51"/>
      <c r="T773" s="51"/>
      <c r="U773" s="51"/>
      <c r="V773" s="51"/>
      <c r="W773" s="52"/>
    </row>
    <row r="774" spans="1:23" ht="21" customHeight="1" x14ac:dyDescent="0.15">
      <c r="A774" s="34" t="str">
        <f t="shared" ca="1" si="220"/>
        <v>8/B</v>
      </c>
      <c r="B774" s="42">
        <f>V!A774</f>
        <v>13</v>
      </c>
      <c r="C774" s="42">
        <f>V!B774</f>
        <v>331</v>
      </c>
      <c r="D774" s="43" t="str">
        <f>V!D774</f>
        <v>Çift sütunlu aşağı listesi</v>
      </c>
      <c r="E774" s="37"/>
      <c r="F774" s="37"/>
      <c r="G774" s="37"/>
      <c r="H774" s="35"/>
      <c r="I774" s="35"/>
      <c r="J774" s="35"/>
      <c r="K774" s="35"/>
      <c r="L774" s="109"/>
      <c r="M774" s="109"/>
      <c r="N774" s="51"/>
      <c r="O774" s="51"/>
      <c r="P774" s="51"/>
      <c r="Q774" s="46">
        <f t="shared" si="222"/>
        <v>25</v>
      </c>
      <c r="R774" s="35" t="str">
        <f t="shared" ca="1" si="221"/>
        <v>8/B</v>
      </c>
      <c r="S774" s="51"/>
      <c r="T774" s="51"/>
      <c r="U774" s="51"/>
      <c r="V774" s="51"/>
      <c r="W774" s="52"/>
    </row>
    <row r="775" spans="1:23" ht="21" customHeight="1" x14ac:dyDescent="0.15">
      <c r="A775" s="34" t="str">
        <f t="shared" ca="1" si="220"/>
        <v>8/B</v>
      </c>
      <c r="B775" s="42">
        <f>V!A775</f>
        <v>14</v>
      </c>
      <c r="C775" s="42">
        <f>V!B775</f>
        <v>338</v>
      </c>
      <c r="D775" s="43" t="str">
        <f>V!D775</f>
        <v>Çift sütunlu aşağı listesi</v>
      </c>
      <c r="E775" s="37"/>
      <c r="F775" s="37"/>
      <c r="G775" s="37"/>
      <c r="H775" s="35"/>
      <c r="I775" s="35"/>
      <c r="J775" s="35"/>
      <c r="K775" s="35"/>
      <c r="L775" s="109"/>
      <c r="M775" s="109"/>
      <c r="N775" s="51"/>
      <c r="O775" s="51"/>
      <c r="P775" s="51"/>
      <c r="Q775" s="46">
        <f t="shared" si="222"/>
        <v>25</v>
      </c>
      <c r="R775" s="35" t="str">
        <f t="shared" ca="1" si="221"/>
        <v>8/B</v>
      </c>
      <c r="S775" s="51"/>
      <c r="T775" s="51"/>
      <c r="U775" s="51"/>
      <c r="V775" s="51"/>
      <c r="W775" s="52"/>
    </row>
    <row r="776" spans="1:23" ht="21" customHeight="1" x14ac:dyDescent="0.15">
      <c r="A776" s="34" t="str">
        <f t="shared" ca="1" si="220"/>
        <v>8/B</v>
      </c>
      <c r="B776" s="42">
        <f>V!A776</f>
        <v>15</v>
      </c>
      <c r="C776" s="42">
        <f>V!B776</f>
        <v>357</v>
      </c>
      <c r="D776" s="43" t="str">
        <f>V!D776</f>
        <v>Çift sütunlu aşağı listesi</v>
      </c>
      <c r="E776" s="37"/>
      <c r="F776" s="37"/>
      <c r="G776" s="37"/>
      <c r="H776" s="35"/>
      <c r="I776" s="35"/>
      <c r="J776" s="35"/>
      <c r="K776" s="35"/>
      <c r="L776" s="109"/>
      <c r="M776" s="109"/>
      <c r="N776" s="51"/>
      <c r="O776" s="51"/>
      <c r="P776" s="51"/>
      <c r="Q776" s="46">
        <f t="shared" si="222"/>
        <v>25</v>
      </c>
      <c r="R776" s="35" t="str">
        <f t="shared" ca="1" si="221"/>
        <v>8/B</v>
      </c>
      <c r="S776" s="51"/>
      <c r="T776" s="51"/>
      <c r="U776" s="51"/>
      <c r="V776" s="51"/>
      <c r="W776" s="52"/>
    </row>
    <row r="777" spans="1:23" ht="21" customHeight="1" x14ac:dyDescent="0.15">
      <c r="A777" s="34" t="str">
        <f t="shared" ca="1" si="220"/>
        <v>8/B</v>
      </c>
      <c r="B777" s="42">
        <f>V!A777</f>
        <v>16</v>
      </c>
      <c r="C777" s="42">
        <f>V!B777</f>
        <v>367</v>
      </c>
      <c r="D777" s="43" t="str">
        <f>V!D777</f>
        <v>Çift sütunlu aşağı listesi</v>
      </c>
      <c r="E777" s="37"/>
      <c r="F777" s="37"/>
      <c r="G777" s="37"/>
      <c r="H777" s="35"/>
      <c r="I777" s="35"/>
      <c r="J777" s="35"/>
      <c r="K777" s="35"/>
      <c r="L777" s="109"/>
      <c r="M777" s="109"/>
      <c r="N777" s="51"/>
      <c r="O777" s="51"/>
      <c r="P777" s="51"/>
      <c r="Q777" s="46">
        <f t="shared" si="222"/>
        <v>25</v>
      </c>
      <c r="R777" s="35" t="str">
        <f t="shared" ca="1" si="221"/>
        <v>8/B</v>
      </c>
      <c r="S777" s="51"/>
      <c r="T777" s="51"/>
      <c r="U777" s="51"/>
      <c r="V777" s="51"/>
      <c r="W777" s="52"/>
    </row>
    <row r="778" spans="1:23" ht="21" customHeight="1" x14ac:dyDescent="0.15">
      <c r="A778" s="34" t="str">
        <f t="shared" ca="1" si="220"/>
        <v>8/B</v>
      </c>
      <c r="B778" s="42">
        <f>V!A778</f>
        <v>17</v>
      </c>
      <c r="C778" s="42">
        <f>V!B778</f>
        <v>398</v>
      </c>
      <c r="D778" s="43" t="str">
        <f>V!D778</f>
        <v>Çift sütunlu aşağı listesi</v>
      </c>
      <c r="E778" s="37"/>
      <c r="F778" s="37"/>
      <c r="G778" s="37"/>
      <c r="H778" s="35"/>
      <c r="I778" s="35"/>
      <c r="J778" s="35"/>
      <c r="K778" s="35"/>
      <c r="L778" s="109"/>
      <c r="M778" s="109"/>
      <c r="N778" s="51"/>
      <c r="O778" s="51"/>
      <c r="P778" s="51"/>
      <c r="Q778" s="46">
        <f t="shared" si="222"/>
        <v>25</v>
      </c>
      <c r="R778" s="35" t="str">
        <f t="shared" ca="1" si="221"/>
        <v>8/B</v>
      </c>
      <c r="S778" s="51"/>
      <c r="T778" s="51"/>
      <c r="U778" s="51"/>
      <c r="V778" s="51"/>
      <c r="W778" s="52"/>
    </row>
    <row r="779" spans="1:23" ht="21" customHeight="1" x14ac:dyDescent="0.15">
      <c r="A779" s="34" t="str">
        <f t="shared" ca="1" si="220"/>
        <v>8/B</v>
      </c>
      <c r="B779" s="42">
        <f>V!A779</f>
        <v>18</v>
      </c>
      <c r="C779" s="42">
        <f>V!B779</f>
        <v>401</v>
      </c>
      <c r="D779" s="43" t="str">
        <f>V!D779</f>
        <v>Çift sütunlu aşağı listesi</v>
      </c>
      <c r="E779" s="37"/>
      <c r="F779" s="37"/>
      <c r="G779" s="37"/>
      <c r="H779" s="35"/>
      <c r="I779" s="35"/>
      <c r="J779" s="35"/>
      <c r="K779" s="35"/>
      <c r="L779" s="109"/>
      <c r="M779" s="109"/>
      <c r="N779" s="51"/>
      <c r="O779" s="51"/>
      <c r="P779" s="51"/>
      <c r="Q779" s="46">
        <f t="shared" si="222"/>
        <v>25</v>
      </c>
      <c r="R779" s="35" t="str">
        <f t="shared" ca="1" si="221"/>
        <v>8/B</v>
      </c>
      <c r="S779" s="51"/>
      <c r="T779" s="51"/>
      <c r="U779" s="51"/>
      <c r="V779" s="51"/>
      <c r="W779" s="52"/>
    </row>
    <row r="780" spans="1:23" ht="21" customHeight="1" x14ac:dyDescent="0.15">
      <c r="A780" s="34" t="str">
        <f t="shared" ca="1" si="220"/>
        <v>8/B</v>
      </c>
      <c r="B780" s="42">
        <f>V!A780</f>
        <v>19</v>
      </c>
      <c r="C780" s="42">
        <f>V!B780</f>
        <v>409</v>
      </c>
      <c r="D780" s="43" t="str">
        <f>V!D780</f>
        <v>Çift sütunlu aşağı listesi</v>
      </c>
      <c r="E780" s="37"/>
      <c r="F780" s="37"/>
      <c r="G780" s="37"/>
      <c r="H780" s="35"/>
      <c r="I780" s="35"/>
      <c r="J780" s="35"/>
      <c r="K780" s="35"/>
      <c r="L780" s="109"/>
      <c r="M780" s="109"/>
      <c r="N780" s="51"/>
      <c r="O780" s="51"/>
      <c r="P780" s="51"/>
      <c r="Q780" s="46">
        <f t="shared" si="222"/>
        <v>25</v>
      </c>
      <c r="R780" s="35" t="str">
        <f t="shared" ca="1" si="221"/>
        <v>8/B</v>
      </c>
      <c r="S780" s="51"/>
      <c r="T780" s="51"/>
      <c r="U780" s="51"/>
      <c r="V780" s="51"/>
      <c r="W780" s="54"/>
    </row>
    <row r="781" spans="1:23" ht="21" customHeight="1" x14ac:dyDescent="0.15">
      <c r="A781" s="34" t="str">
        <f t="shared" ca="1" si="220"/>
        <v>8/B</v>
      </c>
      <c r="B781" s="42">
        <f>V!A781</f>
        <v>20</v>
      </c>
      <c r="C781" s="42">
        <f>V!B781</f>
        <v>410</v>
      </c>
      <c r="D781" s="43" t="str">
        <f>V!D781</f>
        <v>Çift sütunlu aşağı listesi</v>
      </c>
      <c r="E781" s="37"/>
      <c r="F781" s="37"/>
      <c r="G781" s="37"/>
      <c r="H781" s="35"/>
      <c r="I781" s="35"/>
      <c r="J781" s="35"/>
      <c r="K781" s="35"/>
      <c r="L781" s="109"/>
      <c r="M781" s="109"/>
      <c r="N781" s="51"/>
      <c r="O781" s="51"/>
      <c r="P781" s="51"/>
      <c r="Q781" s="46">
        <f t="shared" si="222"/>
        <v>25</v>
      </c>
      <c r="R781" s="35" t="str">
        <f t="shared" ca="1" si="221"/>
        <v>8/B</v>
      </c>
      <c r="S781" s="51"/>
      <c r="T781" s="51"/>
      <c r="U781" s="51"/>
      <c r="V781" s="51"/>
      <c r="W781" s="52"/>
    </row>
    <row r="782" spans="1:23" ht="21" customHeight="1" x14ac:dyDescent="0.15">
      <c r="A782" s="34" t="str">
        <f t="shared" ca="1" si="220"/>
        <v>8/B</v>
      </c>
      <c r="B782" s="42">
        <f>V!A782</f>
        <v>21</v>
      </c>
      <c r="C782" s="42">
        <f>V!B782</f>
        <v>412</v>
      </c>
      <c r="D782" s="43" t="str">
        <f>V!D782</f>
        <v>Çift sütunlu aşağı listesi</v>
      </c>
      <c r="E782" s="37"/>
      <c r="F782" s="37"/>
      <c r="G782" s="37"/>
      <c r="H782" s="35"/>
      <c r="I782" s="35"/>
      <c r="J782" s="35"/>
      <c r="K782" s="35"/>
      <c r="L782" s="109"/>
      <c r="M782" s="109"/>
      <c r="N782" s="51"/>
      <c r="O782" s="51"/>
      <c r="P782" s="51"/>
      <c r="Q782" s="46">
        <f t="shared" si="222"/>
        <v>25</v>
      </c>
      <c r="R782" s="35" t="str">
        <f t="shared" ca="1" si="221"/>
        <v>8/B</v>
      </c>
      <c r="S782" s="51"/>
      <c r="T782" s="51"/>
      <c r="U782" s="55"/>
      <c r="V782" s="51"/>
      <c r="W782" s="52"/>
    </row>
    <row r="783" spans="1:23" ht="21" customHeight="1" x14ac:dyDescent="0.15">
      <c r="A783" s="34" t="str">
        <f t="shared" ca="1" si="220"/>
        <v>8/B</v>
      </c>
      <c r="B783" s="42">
        <f>V!A783</f>
        <v>22</v>
      </c>
      <c r="C783" s="42">
        <f>V!B783</f>
        <v>423</v>
      </c>
      <c r="D783" s="43" t="str">
        <f>V!D783</f>
        <v>Çift sütunlu aşağı listesi</v>
      </c>
      <c r="E783" s="37"/>
      <c r="F783" s="37"/>
      <c r="G783" s="37"/>
      <c r="H783" s="35"/>
      <c r="I783" s="35"/>
      <c r="J783" s="35"/>
      <c r="K783" s="35"/>
      <c r="L783" s="109"/>
      <c r="M783" s="109"/>
      <c r="N783" s="51"/>
      <c r="O783" s="51"/>
      <c r="P783" s="51"/>
      <c r="Q783" s="46">
        <f t="shared" si="222"/>
        <v>25</v>
      </c>
      <c r="R783" s="35" t="str">
        <f t="shared" ca="1" si="221"/>
        <v>8/B</v>
      </c>
      <c r="S783" s="51"/>
      <c r="T783" s="51"/>
      <c r="U783" s="51"/>
      <c r="V783" s="51"/>
      <c r="W783" s="52"/>
    </row>
    <row r="784" spans="1:23" ht="21" customHeight="1" x14ac:dyDescent="0.15">
      <c r="A784" s="34" t="str">
        <f t="shared" ca="1" si="220"/>
        <v>8/B</v>
      </c>
      <c r="B784" s="42">
        <f>V!A784</f>
        <v>23</v>
      </c>
      <c r="C784" s="42">
        <f>V!B784</f>
        <v>520</v>
      </c>
      <c r="D784" s="43" t="str">
        <f>V!D784</f>
        <v>Çift sütunlu aşağı listesi</v>
      </c>
      <c r="E784" s="37"/>
      <c r="F784" s="37"/>
      <c r="G784" s="37"/>
      <c r="H784" s="35"/>
      <c r="I784" s="35"/>
      <c r="J784" s="35"/>
      <c r="K784" s="35"/>
      <c r="L784" s="109"/>
      <c r="M784" s="109"/>
      <c r="N784" s="51"/>
      <c r="O784" s="51"/>
      <c r="P784" s="51"/>
      <c r="Q784" s="46">
        <f t="shared" si="222"/>
        <v>25</v>
      </c>
      <c r="R784" s="35" t="str">
        <f t="shared" ca="1" si="221"/>
        <v>8/B</v>
      </c>
      <c r="S784" s="51"/>
      <c r="T784" s="51"/>
      <c r="U784" s="51"/>
      <c r="V784" s="51"/>
      <c r="W784" s="52"/>
    </row>
    <row r="785" spans="1:19" ht="21" customHeight="1" x14ac:dyDescent="0.15">
      <c r="A785" s="34" t="str">
        <f t="shared" ca="1" si="220"/>
        <v>8/B</v>
      </c>
      <c r="B785" s="42">
        <f>V!A785</f>
        <v>24</v>
      </c>
      <c r="C785" s="42">
        <f>V!B785</f>
        <v>565</v>
      </c>
      <c r="D785" s="43" t="str">
        <f>V!D785</f>
        <v>Çift sütunlu aşağı listesi</v>
      </c>
      <c r="E785" s="37"/>
      <c r="F785" s="37"/>
      <c r="G785" s="37"/>
      <c r="H785" s="35"/>
      <c r="I785" s="35"/>
      <c r="J785" s="35"/>
      <c r="K785" s="35"/>
      <c r="L785" s="109"/>
      <c r="M785" s="109"/>
      <c r="N785" s="51"/>
      <c r="O785" s="51"/>
      <c r="P785" s="51"/>
      <c r="Q785" s="46">
        <f t="shared" si="222"/>
        <v>25</v>
      </c>
      <c r="R785" s="35" t="str">
        <f t="shared" ca="1" si="221"/>
        <v>8/B</v>
      </c>
      <c r="S785" s="52"/>
    </row>
    <row r="786" spans="1:19" ht="21" customHeight="1" x14ac:dyDescent="0.15">
      <c r="A786" s="34" t="str">
        <f t="shared" ca="1" si="220"/>
        <v>8/B</v>
      </c>
      <c r="B786" s="42">
        <f>V!A786</f>
        <v>25</v>
      </c>
      <c r="C786" s="42">
        <f>V!B786</f>
        <v>680</v>
      </c>
      <c r="D786" s="43" t="str">
        <f>V!D786</f>
        <v>Çift sütunlu aşağı listesi</v>
      </c>
      <c r="E786" s="37"/>
      <c r="F786" s="37"/>
      <c r="G786" s="37"/>
      <c r="H786" s="35"/>
      <c r="I786" s="35"/>
      <c r="J786" s="35"/>
      <c r="K786" s="35"/>
      <c r="L786" s="109"/>
      <c r="M786" s="109"/>
      <c r="N786" s="51"/>
      <c r="O786" s="51"/>
      <c r="P786" s="51"/>
      <c r="Q786" s="46">
        <f t="shared" si="222"/>
        <v>25</v>
      </c>
      <c r="R786" s="35" t="str">
        <f t="shared" ca="1" si="221"/>
        <v>8/B</v>
      </c>
      <c r="S786" s="52"/>
    </row>
    <row r="787" spans="1:19" ht="21" customHeight="1" x14ac:dyDescent="0.15">
      <c r="A787" s="34" t="str">
        <f t="shared" ca="1" si="220"/>
        <v>8/B</v>
      </c>
      <c r="B787" s="42">
        <f>V!A787</f>
        <v>26</v>
      </c>
      <c r="C787" s="42">
        <f>V!B787</f>
        <v>730</v>
      </c>
      <c r="D787" s="43" t="str">
        <f>V!D787</f>
        <v>Çift sütunlu aşağı listesi</v>
      </c>
      <c r="E787" s="37"/>
      <c r="F787" s="37"/>
      <c r="G787" s="37"/>
      <c r="H787" s="35"/>
      <c r="I787" s="35"/>
      <c r="J787" s="35"/>
      <c r="K787" s="35"/>
      <c r="L787" s="109"/>
      <c r="M787" s="109"/>
      <c r="N787" s="51"/>
      <c r="O787" s="51"/>
      <c r="P787" s="51"/>
      <c r="Q787" s="46">
        <f t="shared" si="222"/>
        <v>25</v>
      </c>
      <c r="R787" s="35" t="str">
        <f t="shared" ca="1" si="221"/>
        <v>8/B</v>
      </c>
      <c r="S787" s="52"/>
    </row>
    <row r="788" spans="1:19" ht="21" customHeight="1" x14ac:dyDescent="0.15">
      <c r="A788" s="34" t="str">
        <f t="shared" ca="1" si="220"/>
        <v>8/B</v>
      </c>
      <c r="B788" s="42">
        <f>V!A788</f>
        <v>27</v>
      </c>
      <c r="C788" s="42">
        <f>V!B788</f>
        <v>846</v>
      </c>
      <c r="D788" s="43" t="str">
        <f>V!D788</f>
        <v>Çift sütunlu aşağı listesi</v>
      </c>
      <c r="E788" s="37"/>
      <c r="F788" s="37"/>
      <c r="G788" s="37"/>
      <c r="H788" s="35"/>
      <c r="I788" s="35"/>
      <c r="J788" s="35"/>
      <c r="K788" s="35"/>
      <c r="L788" s="109"/>
      <c r="M788" s="109"/>
      <c r="N788" s="51"/>
      <c r="O788" s="51"/>
      <c r="P788" s="51"/>
      <c r="Q788" s="46">
        <f t="shared" si="222"/>
        <v>25</v>
      </c>
      <c r="R788" s="35" t="str">
        <f t="shared" ca="1" si="221"/>
        <v>8/B</v>
      </c>
      <c r="S788" s="52"/>
    </row>
    <row r="789" spans="1:19" ht="21" customHeight="1" x14ac:dyDescent="0.15">
      <c r="A789" s="34" t="str">
        <f t="shared" ca="1" si="220"/>
        <v>8/B</v>
      </c>
      <c r="B789" s="42">
        <f>V!A789</f>
        <v>28</v>
      </c>
      <c r="C789" s="42">
        <f>V!B789</f>
        <v>848</v>
      </c>
      <c r="D789" s="43" t="str">
        <f>V!D789</f>
        <v>Çift sütunlu aşağı listesi</v>
      </c>
      <c r="E789" s="37"/>
      <c r="F789" s="37"/>
      <c r="G789" s="37"/>
      <c r="H789" s="35"/>
      <c r="I789" s="35"/>
      <c r="J789" s="35"/>
      <c r="K789" s="35"/>
      <c r="L789" s="109"/>
      <c r="M789" s="109"/>
      <c r="N789" s="51"/>
      <c r="O789" s="51"/>
      <c r="P789" s="51"/>
      <c r="Q789" s="46">
        <f t="shared" si="222"/>
        <v>25</v>
      </c>
      <c r="R789" s="35" t="str">
        <f t="shared" ca="1" si="221"/>
        <v>8/B</v>
      </c>
      <c r="S789" s="52"/>
    </row>
    <row r="790" spans="1:19" ht="21" customHeight="1" x14ac:dyDescent="0.15">
      <c r="A790" s="34" t="str">
        <f t="shared" ca="1" si="220"/>
        <v>8/C</v>
      </c>
      <c r="B790" s="42">
        <f>V!A790</f>
        <v>1</v>
      </c>
      <c r="C790" s="42">
        <f>V!B790</f>
        <v>27</v>
      </c>
      <c r="D790" s="43" t="str">
        <f>V!D790</f>
        <v>Çift sütunlu aşağı listesi</v>
      </c>
      <c r="E790" s="37"/>
      <c r="F790" s="37"/>
      <c r="G790" s="37"/>
      <c r="H790" s="35"/>
      <c r="I790" s="35"/>
      <c r="J790" s="35"/>
      <c r="K790" s="35"/>
      <c r="L790" s="109"/>
      <c r="M790" s="109"/>
      <c r="N790" s="51"/>
      <c r="O790" s="51"/>
      <c r="P790" s="51"/>
      <c r="Q790" s="46">
        <f t="shared" si="222"/>
        <v>26</v>
      </c>
      <c r="R790" s="35" t="str">
        <f t="shared" ca="1" si="221"/>
        <v>8/C</v>
      </c>
      <c r="S790" s="52"/>
    </row>
    <row r="791" spans="1:19" ht="21" customHeight="1" x14ac:dyDescent="0.15">
      <c r="A791" s="34" t="str">
        <f t="shared" ca="1" si="220"/>
        <v>8/C</v>
      </c>
      <c r="B791" s="42">
        <f>V!A791</f>
        <v>2</v>
      </c>
      <c r="C791" s="42">
        <f>V!B791</f>
        <v>51</v>
      </c>
      <c r="D791" s="43" t="str">
        <f>V!D791</f>
        <v>Çift sütunlu aşağı listesi</v>
      </c>
      <c r="E791" s="37"/>
      <c r="F791" s="37"/>
      <c r="G791" s="37"/>
      <c r="H791" s="35"/>
      <c r="I791" s="35"/>
      <c r="J791" s="35"/>
      <c r="K791" s="35"/>
      <c r="L791" s="109"/>
      <c r="M791" s="109"/>
      <c r="N791" s="51"/>
      <c r="O791" s="51"/>
      <c r="P791" s="51"/>
      <c r="Q791" s="46">
        <f t="shared" si="222"/>
        <v>26</v>
      </c>
      <c r="R791" s="35" t="str">
        <f t="shared" ca="1" si="221"/>
        <v>8/C</v>
      </c>
      <c r="S791" s="52"/>
    </row>
    <row r="792" spans="1:19" ht="21" customHeight="1" x14ac:dyDescent="0.15">
      <c r="A792" s="34" t="str">
        <f t="shared" ca="1" si="220"/>
        <v>8/C</v>
      </c>
      <c r="B792" s="42">
        <f>V!A792</f>
        <v>3</v>
      </c>
      <c r="C792" s="42">
        <f>V!B792</f>
        <v>120</v>
      </c>
      <c r="D792" s="43" t="str">
        <f>V!D792</f>
        <v>Çift sütunlu aşağı listesi</v>
      </c>
      <c r="E792" s="37"/>
      <c r="F792" s="37"/>
      <c r="G792" s="37"/>
      <c r="H792" s="35"/>
      <c r="I792" s="35"/>
      <c r="J792" s="35"/>
      <c r="K792" s="35"/>
      <c r="L792" s="109"/>
      <c r="M792" s="109"/>
      <c r="N792" s="51"/>
      <c r="O792" s="51"/>
      <c r="P792" s="51"/>
      <c r="Q792" s="46">
        <f t="shared" si="222"/>
        <v>26</v>
      </c>
      <c r="R792" s="35" t="str">
        <f t="shared" ca="1" si="221"/>
        <v>8/C</v>
      </c>
      <c r="S792" s="52"/>
    </row>
    <row r="793" spans="1:19" ht="21" customHeight="1" x14ac:dyDescent="0.15">
      <c r="A793" s="34" t="str">
        <f t="shared" ca="1" si="220"/>
        <v>8/C</v>
      </c>
      <c r="B793" s="42">
        <f>V!A793</f>
        <v>4</v>
      </c>
      <c r="C793" s="42">
        <f>V!B793</f>
        <v>144</v>
      </c>
      <c r="D793" s="43" t="str">
        <f>V!D793</f>
        <v>Çift sütunlu aşağı listesi</v>
      </c>
      <c r="E793" s="37"/>
      <c r="F793" s="37"/>
      <c r="G793" s="37"/>
      <c r="H793" s="35"/>
      <c r="I793" s="35"/>
      <c r="J793" s="35"/>
      <c r="K793" s="35"/>
      <c r="L793" s="109"/>
      <c r="M793" s="109"/>
      <c r="N793" s="51"/>
      <c r="O793" s="51"/>
      <c r="P793" s="51"/>
      <c r="Q793" s="46">
        <f t="shared" si="222"/>
        <v>26</v>
      </c>
      <c r="R793" s="35" t="str">
        <f t="shared" ca="1" si="221"/>
        <v>8/C</v>
      </c>
      <c r="S793" s="52"/>
    </row>
    <row r="794" spans="1:19" ht="21" customHeight="1" x14ac:dyDescent="0.15">
      <c r="A794" s="34" t="str">
        <f t="shared" ca="1" si="220"/>
        <v>8/C</v>
      </c>
      <c r="B794" s="42">
        <f>V!A794</f>
        <v>5</v>
      </c>
      <c r="C794" s="42">
        <f>V!B794</f>
        <v>207</v>
      </c>
      <c r="D794" s="43" t="str">
        <f>V!D794</f>
        <v>Çift sütunlu aşağı listesi</v>
      </c>
      <c r="E794" s="37"/>
      <c r="F794" s="37"/>
      <c r="G794" s="37"/>
      <c r="H794" s="35"/>
      <c r="I794" s="35"/>
      <c r="J794" s="35"/>
      <c r="K794" s="35"/>
      <c r="L794" s="109"/>
      <c r="M794" s="109"/>
      <c r="N794" s="51"/>
      <c r="O794" s="51"/>
      <c r="P794" s="51"/>
      <c r="Q794" s="46">
        <f t="shared" si="222"/>
        <v>26</v>
      </c>
      <c r="R794" s="35" t="str">
        <f t="shared" ca="1" si="221"/>
        <v>8/C</v>
      </c>
      <c r="S794" s="52"/>
    </row>
    <row r="795" spans="1:19" ht="21" customHeight="1" x14ac:dyDescent="0.15">
      <c r="A795" s="34" t="str">
        <f t="shared" ca="1" si="220"/>
        <v>8/C</v>
      </c>
      <c r="B795" s="42">
        <f>V!A795</f>
        <v>6</v>
      </c>
      <c r="C795" s="42">
        <f>V!B795</f>
        <v>226</v>
      </c>
      <c r="D795" s="43" t="str">
        <f>V!D795</f>
        <v>Çift sütunlu aşağı listesi</v>
      </c>
      <c r="E795" s="37"/>
      <c r="F795" s="37"/>
      <c r="G795" s="37"/>
      <c r="H795" s="35"/>
      <c r="I795" s="35"/>
      <c r="J795" s="35"/>
      <c r="K795" s="35"/>
      <c r="L795" s="109"/>
      <c r="M795" s="109"/>
      <c r="N795" s="51"/>
      <c r="O795" s="51"/>
      <c r="P795" s="51"/>
      <c r="Q795" s="46">
        <f t="shared" si="222"/>
        <v>26</v>
      </c>
      <c r="R795" s="35" t="str">
        <f t="shared" ca="1" si="221"/>
        <v>8/C</v>
      </c>
      <c r="S795" s="52"/>
    </row>
    <row r="796" spans="1:19" ht="21" customHeight="1" x14ac:dyDescent="0.15">
      <c r="A796" s="34" t="str">
        <f t="shared" ca="1" si="220"/>
        <v>8/C</v>
      </c>
      <c r="B796" s="42">
        <f>V!A796</f>
        <v>7</v>
      </c>
      <c r="C796" s="42">
        <f>V!B796</f>
        <v>253</v>
      </c>
      <c r="D796" s="43" t="str">
        <f>V!D796</f>
        <v>Çift sütunlu aşağı listesi</v>
      </c>
      <c r="E796" s="37"/>
      <c r="F796" s="37"/>
      <c r="G796" s="37"/>
      <c r="H796" s="35"/>
      <c r="I796" s="35"/>
      <c r="J796" s="35"/>
      <c r="K796" s="35"/>
      <c r="L796" s="109"/>
      <c r="M796" s="109"/>
      <c r="N796" s="51"/>
      <c r="O796" s="51"/>
      <c r="P796" s="51"/>
      <c r="Q796" s="46">
        <f t="shared" si="222"/>
        <v>26</v>
      </c>
      <c r="R796" s="35" t="str">
        <f t="shared" ca="1" si="221"/>
        <v>8/C</v>
      </c>
      <c r="S796" s="52"/>
    </row>
    <row r="797" spans="1:19" ht="21" customHeight="1" x14ac:dyDescent="0.15">
      <c r="A797" s="34" t="str">
        <f t="shared" ca="1" si="220"/>
        <v>8/C</v>
      </c>
      <c r="B797" s="42">
        <f>V!A797</f>
        <v>8</v>
      </c>
      <c r="C797" s="42">
        <f>V!B797</f>
        <v>277</v>
      </c>
      <c r="D797" s="43" t="str">
        <f>V!D797</f>
        <v>Çift sütunlu aşağı listesi</v>
      </c>
      <c r="E797" s="37"/>
      <c r="F797" s="37"/>
      <c r="G797" s="37"/>
      <c r="H797" s="35"/>
      <c r="I797" s="35"/>
      <c r="J797" s="35"/>
      <c r="K797" s="35"/>
      <c r="L797" s="109"/>
      <c r="M797" s="109"/>
      <c r="N797" s="51"/>
      <c r="O797" s="51"/>
      <c r="P797" s="51"/>
      <c r="Q797" s="46">
        <f t="shared" si="222"/>
        <v>26</v>
      </c>
      <c r="R797" s="35" t="str">
        <f t="shared" ca="1" si="221"/>
        <v>8/C</v>
      </c>
      <c r="S797" s="52"/>
    </row>
    <row r="798" spans="1:19" ht="21" customHeight="1" x14ac:dyDescent="0.15">
      <c r="A798" s="34" t="str">
        <f t="shared" ca="1" si="220"/>
        <v>8/C</v>
      </c>
      <c r="B798" s="42">
        <f>V!A798</f>
        <v>9</v>
      </c>
      <c r="C798" s="42">
        <f>V!B798</f>
        <v>300</v>
      </c>
      <c r="D798" s="43" t="str">
        <f>V!D798</f>
        <v>Çift sütunlu aşağı listesi</v>
      </c>
      <c r="E798" s="37"/>
      <c r="F798" s="37"/>
      <c r="G798" s="37"/>
      <c r="H798" s="35"/>
      <c r="I798" s="35"/>
      <c r="J798" s="35"/>
      <c r="K798" s="35"/>
      <c r="L798" s="109"/>
      <c r="M798" s="109"/>
      <c r="N798" s="51"/>
      <c r="O798" s="51"/>
      <c r="P798" s="51"/>
      <c r="Q798" s="46">
        <f t="shared" si="222"/>
        <v>26</v>
      </c>
      <c r="R798" s="35" t="str">
        <f t="shared" ca="1" si="221"/>
        <v>8/C</v>
      </c>
      <c r="S798" s="52"/>
    </row>
    <row r="799" spans="1:19" ht="21" customHeight="1" x14ac:dyDescent="0.15">
      <c r="A799" s="34" t="str">
        <f t="shared" ca="1" si="220"/>
        <v>8/C</v>
      </c>
      <c r="B799" s="42">
        <f>V!A799</f>
        <v>10</v>
      </c>
      <c r="C799" s="42">
        <f>V!B799</f>
        <v>301</v>
      </c>
      <c r="D799" s="43" t="str">
        <f>V!D799</f>
        <v>Çift sütunlu aşağı listesi</v>
      </c>
      <c r="E799" s="37"/>
      <c r="F799" s="37"/>
      <c r="G799" s="37"/>
      <c r="H799" s="35"/>
      <c r="I799" s="35"/>
      <c r="J799" s="35"/>
      <c r="K799" s="35"/>
      <c r="L799" s="109"/>
      <c r="M799" s="109"/>
      <c r="N799" s="51"/>
      <c r="O799" s="51"/>
      <c r="P799" s="51"/>
      <c r="Q799" s="46">
        <f t="shared" si="222"/>
        <v>26</v>
      </c>
      <c r="R799" s="35" t="str">
        <f t="shared" ca="1" si="221"/>
        <v>8/C</v>
      </c>
      <c r="S799" s="52"/>
    </row>
    <row r="800" spans="1:19" ht="21" customHeight="1" x14ac:dyDescent="0.15">
      <c r="A800" s="34" t="str">
        <f t="shared" ca="1" si="220"/>
        <v>8/C</v>
      </c>
      <c r="B800" s="42">
        <f>V!A800</f>
        <v>11</v>
      </c>
      <c r="C800" s="42">
        <f>V!B800</f>
        <v>358</v>
      </c>
      <c r="D800" s="43" t="str">
        <f>V!D800</f>
        <v>Çift sütunlu aşağı listesi</v>
      </c>
      <c r="E800" s="37"/>
      <c r="F800" s="37"/>
      <c r="G800" s="37"/>
      <c r="H800" s="35"/>
      <c r="I800" s="35"/>
      <c r="J800" s="35"/>
      <c r="K800" s="35"/>
      <c r="L800" s="109"/>
      <c r="M800" s="109"/>
      <c r="N800" s="51"/>
      <c r="O800" s="51"/>
      <c r="P800" s="51"/>
      <c r="Q800" s="46">
        <f t="shared" si="222"/>
        <v>26</v>
      </c>
      <c r="R800" s="35" t="str">
        <f t="shared" ca="1" si="221"/>
        <v>8/C</v>
      </c>
      <c r="S800" s="52"/>
    </row>
    <row r="801" spans="1:19" ht="21" customHeight="1" x14ac:dyDescent="0.15">
      <c r="A801" s="34" t="str">
        <f t="shared" ca="1" si="220"/>
        <v>8/C</v>
      </c>
      <c r="B801" s="42">
        <f>V!A801</f>
        <v>12</v>
      </c>
      <c r="C801" s="42">
        <f>V!B801</f>
        <v>422</v>
      </c>
      <c r="D801" s="43" t="str">
        <f>V!D801</f>
        <v>Çift sütunlu aşağı listesi</v>
      </c>
      <c r="E801" s="37"/>
      <c r="F801" s="37"/>
      <c r="G801" s="37"/>
      <c r="H801" s="35"/>
      <c r="I801" s="35"/>
      <c r="J801" s="35"/>
      <c r="K801" s="35"/>
      <c r="L801" s="109"/>
      <c r="M801" s="109"/>
      <c r="N801" s="51"/>
      <c r="O801" s="51"/>
      <c r="P801" s="51"/>
      <c r="Q801" s="46">
        <f t="shared" si="222"/>
        <v>26</v>
      </c>
      <c r="R801" s="35" t="str">
        <f t="shared" ca="1" si="221"/>
        <v>8/C</v>
      </c>
      <c r="S801" s="52"/>
    </row>
    <row r="802" spans="1:19" ht="21" customHeight="1" x14ac:dyDescent="0.15">
      <c r="A802" s="34" t="str">
        <f t="shared" ca="1" si="220"/>
        <v>8/C</v>
      </c>
      <c r="B802" s="42">
        <f>V!A802</f>
        <v>13</v>
      </c>
      <c r="C802" s="42">
        <f>V!B802</f>
        <v>424</v>
      </c>
      <c r="D802" s="43" t="str">
        <f>V!D802</f>
        <v>Çift sütunlu aşağı listesi</v>
      </c>
      <c r="E802" s="37"/>
      <c r="F802" s="37"/>
      <c r="G802" s="37"/>
      <c r="H802" s="35"/>
      <c r="I802" s="35"/>
      <c r="J802" s="35"/>
      <c r="K802" s="35"/>
      <c r="L802" s="109"/>
      <c r="M802" s="109"/>
      <c r="N802" s="51"/>
      <c r="O802" s="51"/>
      <c r="P802" s="51"/>
      <c r="Q802" s="46">
        <f t="shared" si="222"/>
        <v>26</v>
      </c>
      <c r="R802" s="35" t="str">
        <f t="shared" ca="1" si="221"/>
        <v>8/C</v>
      </c>
      <c r="S802" s="52"/>
    </row>
    <row r="803" spans="1:19" ht="21" customHeight="1" x14ac:dyDescent="0.15">
      <c r="A803" s="34" t="str">
        <f t="shared" ca="1" si="220"/>
        <v>8/C</v>
      </c>
      <c r="B803" s="42">
        <f>V!A803</f>
        <v>14</v>
      </c>
      <c r="C803" s="42">
        <f>V!B803</f>
        <v>430</v>
      </c>
      <c r="D803" s="43" t="str">
        <f>V!D803</f>
        <v>Çift sütunlu aşağı listesi</v>
      </c>
      <c r="E803" s="37"/>
      <c r="F803" s="37"/>
      <c r="G803" s="37"/>
      <c r="H803" s="35"/>
      <c r="I803" s="35"/>
      <c r="J803" s="35"/>
      <c r="K803" s="35"/>
      <c r="L803" s="109"/>
      <c r="M803" s="109"/>
      <c r="N803" s="51"/>
      <c r="O803" s="51"/>
      <c r="P803" s="51"/>
      <c r="Q803" s="46">
        <f t="shared" si="222"/>
        <v>26</v>
      </c>
      <c r="R803" s="35" t="str">
        <f t="shared" ca="1" si="221"/>
        <v>8/C</v>
      </c>
      <c r="S803" s="52"/>
    </row>
    <row r="804" spans="1:19" ht="21" customHeight="1" x14ac:dyDescent="0.15">
      <c r="A804" s="34" t="str">
        <f t="shared" ca="1" si="220"/>
        <v>8/C</v>
      </c>
      <c r="B804" s="42">
        <f>V!A804</f>
        <v>15</v>
      </c>
      <c r="C804" s="42">
        <f>V!B804</f>
        <v>433</v>
      </c>
      <c r="D804" s="43" t="str">
        <f>V!D804</f>
        <v>Çift sütunlu aşağı listesi</v>
      </c>
      <c r="E804" s="37"/>
      <c r="F804" s="37"/>
      <c r="G804" s="37"/>
      <c r="H804" s="35"/>
      <c r="I804" s="35"/>
      <c r="J804" s="35"/>
      <c r="K804" s="35"/>
      <c r="L804" s="109"/>
      <c r="M804" s="109"/>
      <c r="N804" s="51"/>
      <c r="O804" s="51"/>
      <c r="P804" s="51"/>
      <c r="Q804" s="46">
        <f t="shared" si="222"/>
        <v>26</v>
      </c>
      <c r="R804" s="35" t="str">
        <f t="shared" ca="1" si="221"/>
        <v>8/C</v>
      </c>
      <c r="S804" s="52"/>
    </row>
    <row r="805" spans="1:19" ht="21" customHeight="1" x14ac:dyDescent="0.15">
      <c r="A805" s="34" t="str">
        <f t="shared" ca="1" si="220"/>
        <v>8/C</v>
      </c>
      <c r="B805" s="42">
        <f>V!A805</f>
        <v>16</v>
      </c>
      <c r="C805" s="42">
        <f>V!B805</f>
        <v>434</v>
      </c>
      <c r="D805" s="43" t="str">
        <f>V!D805</f>
        <v>Çift sütunlu aşağı listesi</v>
      </c>
      <c r="E805" s="37"/>
      <c r="F805" s="37"/>
      <c r="G805" s="37"/>
      <c r="H805" s="35"/>
      <c r="I805" s="35"/>
      <c r="J805" s="35"/>
      <c r="K805" s="35"/>
      <c r="L805" s="109"/>
      <c r="M805" s="109"/>
      <c r="N805" s="51"/>
      <c r="O805" s="51"/>
      <c r="P805" s="51"/>
      <c r="Q805" s="46">
        <f t="shared" si="222"/>
        <v>26</v>
      </c>
      <c r="R805" s="35" t="str">
        <f t="shared" ca="1" si="221"/>
        <v>8/C</v>
      </c>
      <c r="S805" s="52"/>
    </row>
    <row r="806" spans="1:19" ht="21" customHeight="1" x14ac:dyDescent="0.15">
      <c r="A806" s="34" t="str">
        <f t="shared" ca="1" si="220"/>
        <v>8/C</v>
      </c>
      <c r="B806" s="42">
        <f>V!A806</f>
        <v>17</v>
      </c>
      <c r="C806" s="42">
        <f>V!B806</f>
        <v>438</v>
      </c>
      <c r="D806" s="43" t="str">
        <f>V!D806</f>
        <v>Çift sütunlu aşağı listesi</v>
      </c>
      <c r="E806" s="37"/>
      <c r="F806" s="37"/>
      <c r="G806" s="37"/>
      <c r="H806" s="35"/>
      <c r="I806" s="35"/>
      <c r="J806" s="35"/>
      <c r="K806" s="35"/>
      <c r="L806" s="109"/>
      <c r="M806" s="109"/>
      <c r="N806" s="51"/>
      <c r="O806" s="51"/>
      <c r="P806" s="51"/>
      <c r="Q806" s="46">
        <f t="shared" si="222"/>
        <v>26</v>
      </c>
      <c r="R806" s="35" t="str">
        <f t="shared" ca="1" si="221"/>
        <v>8/C</v>
      </c>
      <c r="S806" s="52"/>
    </row>
    <row r="807" spans="1:19" ht="21" customHeight="1" x14ac:dyDescent="0.15">
      <c r="A807" s="34" t="str">
        <f t="shared" ca="1" si="220"/>
        <v>8/C</v>
      </c>
      <c r="B807" s="42">
        <f>V!A807</f>
        <v>18</v>
      </c>
      <c r="C807" s="42">
        <f>V!B807</f>
        <v>443</v>
      </c>
      <c r="D807" s="43" t="str">
        <f>V!D807</f>
        <v>Çift sütunlu aşağı listesi</v>
      </c>
      <c r="E807" s="37"/>
      <c r="F807" s="37"/>
      <c r="G807" s="37"/>
      <c r="H807" s="35"/>
      <c r="I807" s="35"/>
      <c r="J807" s="35"/>
      <c r="K807" s="35"/>
      <c r="L807" s="109"/>
      <c r="M807" s="109"/>
      <c r="N807" s="51"/>
      <c r="O807" s="51"/>
      <c r="P807" s="51"/>
      <c r="Q807" s="46">
        <f t="shared" si="222"/>
        <v>26</v>
      </c>
      <c r="R807" s="35" t="str">
        <f t="shared" ca="1" si="221"/>
        <v>8/C</v>
      </c>
      <c r="S807" s="52"/>
    </row>
    <row r="808" spans="1:19" ht="21" customHeight="1" x14ac:dyDescent="0.15">
      <c r="A808" s="34" t="str">
        <f t="shared" ca="1" si="220"/>
        <v>8/C</v>
      </c>
      <c r="B808" s="42">
        <f>V!A808</f>
        <v>19</v>
      </c>
      <c r="C808" s="42">
        <f>V!B808</f>
        <v>445</v>
      </c>
      <c r="D808" s="43" t="str">
        <f>V!D808</f>
        <v>Çift sütunlu aşağı listesi</v>
      </c>
      <c r="E808" s="37"/>
      <c r="F808" s="37"/>
      <c r="G808" s="37"/>
      <c r="H808" s="35"/>
      <c r="I808" s="35"/>
      <c r="J808" s="35"/>
      <c r="K808" s="35"/>
      <c r="L808" s="109"/>
      <c r="M808" s="109"/>
      <c r="N808" s="51"/>
      <c r="O808" s="51"/>
      <c r="P808" s="51"/>
      <c r="Q808" s="46">
        <f t="shared" si="222"/>
        <v>26</v>
      </c>
      <c r="R808" s="35" t="str">
        <f t="shared" ca="1" si="221"/>
        <v>8/C</v>
      </c>
      <c r="S808" s="52"/>
    </row>
    <row r="809" spans="1:19" ht="21" customHeight="1" x14ac:dyDescent="0.15">
      <c r="A809" s="34" t="str">
        <f t="shared" ca="1" si="220"/>
        <v>8/C</v>
      </c>
      <c r="B809" s="42">
        <f>V!A809</f>
        <v>20</v>
      </c>
      <c r="C809" s="42">
        <f>V!B809</f>
        <v>449</v>
      </c>
      <c r="D809" s="43" t="str">
        <f>V!D809</f>
        <v>Çift sütunlu aşağı listesi</v>
      </c>
      <c r="E809" s="37"/>
      <c r="F809" s="37"/>
      <c r="G809" s="37"/>
      <c r="H809" s="35"/>
      <c r="I809" s="35"/>
      <c r="J809" s="35"/>
      <c r="K809" s="35"/>
      <c r="L809" s="109"/>
      <c r="M809" s="109"/>
      <c r="N809" s="51"/>
      <c r="O809" s="51"/>
      <c r="P809" s="51"/>
      <c r="Q809" s="46">
        <f t="shared" si="222"/>
        <v>26</v>
      </c>
      <c r="R809" s="35" t="str">
        <f t="shared" ca="1" si="221"/>
        <v>8/C</v>
      </c>
      <c r="S809" s="52"/>
    </row>
    <row r="810" spans="1:19" ht="21" customHeight="1" x14ac:dyDescent="0.15">
      <c r="A810" s="34" t="str">
        <f t="shared" ca="1" si="220"/>
        <v>8/C</v>
      </c>
      <c r="B810" s="42">
        <f>V!A810</f>
        <v>21</v>
      </c>
      <c r="C810" s="42">
        <f>V!B810</f>
        <v>451</v>
      </c>
      <c r="D810" s="43" t="str">
        <f>V!D810</f>
        <v>Çift sütunlu aşağı listesi</v>
      </c>
      <c r="E810" s="37"/>
      <c r="F810" s="37"/>
      <c r="G810" s="37"/>
      <c r="H810" s="35"/>
      <c r="I810" s="35"/>
      <c r="J810" s="35"/>
      <c r="K810" s="35"/>
      <c r="L810" s="109"/>
      <c r="M810" s="109"/>
      <c r="N810" s="51"/>
      <c r="O810" s="51"/>
      <c r="P810" s="51"/>
      <c r="Q810" s="46">
        <f t="shared" si="222"/>
        <v>26</v>
      </c>
      <c r="R810" s="35" t="str">
        <f t="shared" ca="1" si="221"/>
        <v>8/C</v>
      </c>
      <c r="S810" s="52"/>
    </row>
    <row r="811" spans="1:19" ht="21" customHeight="1" x14ac:dyDescent="0.15">
      <c r="A811" s="34" t="str">
        <f t="shared" ca="1" si="220"/>
        <v>8/C</v>
      </c>
      <c r="B811" s="42">
        <f>V!A811</f>
        <v>22</v>
      </c>
      <c r="C811" s="42">
        <f>V!B811</f>
        <v>456</v>
      </c>
      <c r="D811" s="43" t="str">
        <f>V!D811</f>
        <v>Çift sütunlu aşağı listesi</v>
      </c>
      <c r="E811" s="37"/>
      <c r="F811" s="37"/>
      <c r="G811" s="37"/>
      <c r="H811" s="35"/>
      <c r="I811" s="35"/>
      <c r="J811" s="35"/>
      <c r="K811" s="35"/>
      <c r="L811" s="109"/>
      <c r="M811" s="109"/>
      <c r="N811" s="51"/>
      <c r="O811" s="51"/>
      <c r="P811" s="51"/>
      <c r="Q811" s="46">
        <f t="shared" si="222"/>
        <v>26</v>
      </c>
      <c r="R811" s="35" t="str">
        <f t="shared" ca="1" si="221"/>
        <v>8/C</v>
      </c>
      <c r="S811" s="52"/>
    </row>
    <row r="812" spans="1:19" ht="21" customHeight="1" x14ac:dyDescent="0.15">
      <c r="A812" s="34" t="str">
        <f t="shared" ca="1" si="220"/>
        <v>8/C</v>
      </c>
      <c r="B812" s="42">
        <f>V!A812</f>
        <v>23</v>
      </c>
      <c r="C812" s="42">
        <f>V!B812</f>
        <v>471</v>
      </c>
      <c r="D812" s="43" t="str">
        <f>V!D812</f>
        <v>Çift sütunlu aşağı listesi</v>
      </c>
      <c r="E812" s="37"/>
      <c r="F812" s="37"/>
      <c r="G812" s="37"/>
      <c r="H812" s="35"/>
      <c r="I812" s="35"/>
      <c r="J812" s="35"/>
      <c r="K812" s="35"/>
      <c r="L812" s="109"/>
      <c r="M812" s="109"/>
      <c r="N812" s="51"/>
      <c r="O812" s="51"/>
      <c r="P812" s="51"/>
      <c r="Q812" s="46">
        <f t="shared" si="222"/>
        <v>26</v>
      </c>
      <c r="R812" s="35" t="str">
        <f t="shared" ca="1" si="221"/>
        <v>8/C</v>
      </c>
      <c r="S812" s="52"/>
    </row>
    <row r="813" spans="1:19" ht="21" customHeight="1" x14ac:dyDescent="0.15">
      <c r="A813" s="34" t="str">
        <f t="shared" ca="1" si="220"/>
        <v>8/C</v>
      </c>
      <c r="B813" s="42">
        <f>V!A813</f>
        <v>24</v>
      </c>
      <c r="C813" s="42">
        <f>V!B813</f>
        <v>490</v>
      </c>
      <c r="D813" s="43" t="str">
        <f>V!D813</f>
        <v>Çift sütunlu aşağı listesi</v>
      </c>
      <c r="E813" s="37"/>
      <c r="F813" s="37"/>
      <c r="G813" s="37"/>
      <c r="H813" s="35"/>
      <c r="I813" s="35"/>
      <c r="J813" s="35"/>
      <c r="K813" s="35"/>
      <c r="L813" s="109"/>
      <c r="M813" s="109"/>
      <c r="N813" s="51"/>
      <c r="O813" s="51"/>
      <c r="P813" s="51"/>
      <c r="Q813" s="46">
        <f t="shared" si="222"/>
        <v>26</v>
      </c>
      <c r="R813" s="35" t="str">
        <f t="shared" ca="1" si="221"/>
        <v>8/C</v>
      </c>
      <c r="S813" s="52"/>
    </row>
    <row r="814" spans="1:19" ht="21" customHeight="1" x14ac:dyDescent="0.15">
      <c r="A814" s="34" t="str">
        <f t="shared" ca="1" si="220"/>
        <v>8/C</v>
      </c>
      <c r="B814" s="42">
        <f>V!A814</f>
        <v>25</v>
      </c>
      <c r="C814" s="42">
        <f>V!B814</f>
        <v>514</v>
      </c>
      <c r="D814" s="43" t="str">
        <f>V!D814</f>
        <v>Çift sütunlu aşağı listesi</v>
      </c>
      <c r="E814" s="37"/>
      <c r="F814" s="37"/>
      <c r="G814" s="37"/>
      <c r="H814" s="35"/>
      <c r="I814" s="35"/>
      <c r="J814" s="35"/>
      <c r="K814" s="35"/>
      <c r="L814" s="109"/>
      <c r="M814" s="109"/>
      <c r="N814" s="51"/>
      <c r="O814" s="51"/>
      <c r="P814" s="51"/>
      <c r="Q814" s="46">
        <f t="shared" si="222"/>
        <v>26</v>
      </c>
      <c r="R814" s="35" t="str">
        <f t="shared" ca="1" si="221"/>
        <v>8/C</v>
      </c>
      <c r="S814" s="52"/>
    </row>
    <row r="815" spans="1:19" ht="21" customHeight="1" x14ac:dyDescent="0.15">
      <c r="A815" s="34" t="str">
        <f t="shared" ca="1" si="220"/>
        <v>8/C</v>
      </c>
      <c r="B815" s="42">
        <f>V!A815</f>
        <v>26</v>
      </c>
      <c r="C815" s="42">
        <f>V!B815</f>
        <v>592</v>
      </c>
      <c r="D815" s="43" t="str">
        <f>V!D815</f>
        <v>Çift sütunlu aşağı listesi</v>
      </c>
      <c r="E815" s="37"/>
      <c r="F815" s="37"/>
      <c r="G815" s="37"/>
      <c r="H815" s="35"/>
      <c r="I815" s="35"/>
      <c r="J815" s="35"/>
      <c r="K815" s="35"/>
      <c r="L815" s="109"/>
      <c r="M815" s="109"/>
      <c r="N815" s="51"/>
      <c r="O815" s="51"/>
      <c r="P815" s="51"/>
      <c r="Q815" s="46">
        <f t="shared" si="222"/>
        <v>26</v>
      </c>
      <c r="R815" s="35" t="str">
        <f t="shared" ca="1" si="221"/>
        <v>8/C</v>
      </c>
      <c r="S815" s="52"/>
    </row>
    <row r="816" spans="1:19" ht="21" customHeight="1" x14ac:dyDescent="0.15">
      <c r="A816" s="34" t="str">
        <f t="shared" ca="1" si="220"/>
        <v>8/C</v>
      </c>
      <c r="B816" s="42">
        <f>V!A816</f>
        <v>27</v>
      </c>
      <c r="C816" s="42">
        <f>V!B816</f>
        <v>703</v>
      </c>
      <c r="D816" s="43" t="str">
        <f>V!D816</f>
        <v>Çift sütunlu aşağı listesi</v>
      </c>
      <c r="E816" s="37"/>
      <c r="F816" s="37"/>
      <c r="G816" s="37"/>
      <c r="H816" s="35"/>
      <c r="I816" s="35"/>
      <c r="J816" s="35"/>
      <c r="K816" s="35"/>
      <c r="L816" s="109"/>
      <c r="M816" s="109"/>
      <c r="N816" s="51"/>
      <c r="O816" s="51"/>
      <c r="P816" s="51"/>
      <c r="Q816" s="46">
        <f t="shared" si="222"/>
        <v>26</v>
      </c>
      <c r="R816" s="35" t="str">
        <f t="shared" ca="1" si="221"/>
        <v>8/C</v>
      </c>
      <c r="S816" s="52"/>
    </row>
    <row r="817" spans="1:19" ht="21" customHeight="1" x14ac:dyDescent="0.15">
      <c r="A817" s="34" t="str">
        <f t="shared" ca="1" si="220"/>
        <v>8/C</v>
      </c>
      <c r="B817" s="42">
        <f>V!A817</f>
        <v>28</v>
      </c>
      <c r="C817" s="42">
        <f>V!B817</f>
        <v>729</v>
      </c>
      <c r="D817" s="43" t="str">
        <f>V!D817</f>
        <v>Çift sütunlu aşağı listesi</v>
      </c>
      <c r="E817" s="37"/>
      <c r="F817" s="37"/>
      <c r="G817" s="37"/>
      <c r="H817" s="35"/>
      <c r="I817" s="35"/>
      <c r="J817" s="35"/>
      <c r="K817" s="35"/>
      <c r="L817" s="109"/>
      <c r="M817" s="109"/>
      <c r="N817" s="51"/>
      <c r="O817" s="51"/>
      <c r="P817" s="51"/>
      <c r="Q817" s="46">
        <f t="shared" si="222"/>
        <v>26</v>
      </c>
      <c r="R817" s="35" t="str">
        <f t="shared" ca="1" si="221"/>
        <v>8/C</v>
      </c>
      <c r="S817" s="52"/>
    </row>
    <row r="818" spans="1:19" ht="21" customHeight="1" x14ac:dyDescent="0.15">
      <c r="A818" s="34" t="str">
        <f t="shared" ca="1" si="220"/>
        <v>8/D</v>
      </c>
      <c r="B818" s="42">
        <f>V!A818</f>
        <v>1</v>
      </c>
      <c r="C818" s="42">
        <f>V!B818</f>
        <v>20</v>
      </c>
      <c r="D818" s="43" t="str">
        <f>V!D818</f>
        <v>Çift sütunlu aşağı listesi</v>
      </c>
      <c r="E818" s="37"/>
      <c r="F818" s="37"/>
      <c r="G818" s="37"/>
      <c r="H818" s="35"/>
      <c r="I818" s="35"/>
      <c r="J818" s="35"/>
      <c r="K818" s="35"/>
      <c r="L818" s="109"/>
      <c r="M818" s="109"/>
      <c r="N818" s="51"/>
      <c r="O818" s="51"/>
      <c r="P818" s="51"/>
      <c r="Q818" s="46">
        <f t="shared" si="222"/>
        <v>27</v>
      </c>
      <c r="R818" s="35" t="str">
        <f t="shared" ca="1" si="221"/>
        <v>8/D</v>
      </c>
      <c r="S818" s="52"/>
    </row>
    <row r="819" spans="1:19" ht="21" customHeight="1" x14ac:dyDescent="0.15">
      <c r="A819" s="34" t="str">
        <f t="shared" ca="1" si="220"/>
        <v>8/D</v>
      </c>
      <c r="B819" s="42">
        <f>V!A819</f>
        <v>2</v>
      </c>
      <c r="C819" s="42">
        <f>V!B819</f>
        <v>21</v>
      </c>
      <c r="D819" s="43" t="str">
        <f>V!D819</f>
        <v>Çift sütunlu aşağı listesi</v>
      </c>
      <c r="E819" s="37"/>
      <c r="F819" s="37"/>
      <c r="G819" s="37"/>
      <c r="H819" s="35"/>
      <c r="I819" s="35"/>
      <c r="J819" s="35"/>
      <c r="K819" s="35"/>
      <c r="L819" s="109"/>
      <c r="M819" s="109"/>
      <c r="N819" s="51"/>
      <c r="O819" s="51"/>
      <c r="P819" s="51"/>
      <c r="Q819" s="46">
        <f t="shared" si="222"/>
        <v>27</v>
      </c>
      <c r="R819" s="35" t="str">
        <f t="shared" ca="1" si="221"/>
        <v>8/D</v>
      </c>
      <c r="S819" s="52"/>
    </row>
    <row r="820" spans="1:19" ht="21" customHeight="1" x14ac:dyDescent="0.15">
      <c r="A820" s="34" t="str">
        <f t="shared" ca="1" si="220"/>
        <v>8/D</v>
      </c>
      <c r="B820" s="42">
        <f>V!A820</f>
        <v>3</v>
      </c>
      <c r="C820" s="42">
        <f>V!B820</f>
        <v>105</v>
      </c>
      <c r="D820" s="43" t="str">
        <f>V!D820</f>
        <v>Çift sütunlu aşağı listesi</v>
      </c>
      <c r="E820" s="37"/>
      <c r="F820" s="37"/>
      <c r="G820" s="37"/>
      <c r="H820" s="35"/>
      <c r="I820" s="35"/>
      <c r="J820" s="35"/>
      <c r="K820" s="35"/>
      <c r="L820" s="109"/>
      <c r="M820" s="109"/>
      <c r="N820" s="51"/>
      <c r="O820" s="51"/>
      <c r="P820" s="51"/>
      <c r="Q820" s="46">
        <f t="shared" si="222"/>
        <v>27</v>
      </c>
      <c r="R820" s="35" t="str">
        <f t="shared" ca="1" si="221"/>
        <v>8/D</v>
      </c>
      <c r="S820" s="52"/>
    </row>
    <row r="821" spans="1:19" ht="21" customHeight="1" x14ac:dyDescent="0.15">
      <c r="A821" s="34" t="str">
        <f t="shared" ca="1" si="220"/>
        <v>8/D</v>
      </c>
      <c r="B821" s="42">
        <f>V!A821</f>
        <v>4</v>
      </c>
      <c r="C821" s="42">
        <f>V!B821</f>
        <v>176</v>
      </c>
      <c r="D821" s="43" t="str">
        <f>V!D821</f>
        <v>Çift sütunlu aşağı listesi</v>
      </c>
      <c r="E821" s="37"/>
      <c r="F821" s="37"/>
      <c r="G821" s="37"/>
      <c r="H821" s="35"/>
      <c r="I821" s="35"/>
      <c r="J821" s="35"/>
      <c r="K821" s="35"/>
      <c r="L821" s="109"/>
      <c r="M821" s="109"/>
      <c r="N821" s="51"/>
      <c r="O821" s="51"/>
      <c r="P821" s="51"/>
      <c r="Q821" s="46">
        <f t="shared" si="222"/>
        <v>27</v>
      </c>
      <c r="R821" s="35" t="str">
        <f t="shared" ca="1" si="221"/>
        <v>8/D</v>
      </c>
      <c r="S821" s="52"/>
    </row>
    <row r="822" spans="1:19" ht="21" customHeight="1" x14ac:dyDescent="0.15">
      <c r="A822" s="34" t="str">
        <f t="shared" ref="A822:A885" ca="1" si="223">R822</f>
        <v>8/D</v>
      </c>
      <c r="B822" s="42">
        <f>V!A822</f>
        <v>5</v>
      </c>
      <c r="C822" s="42">
        <f>V!B822</f>
        <v>193</v>
      </c>
      <c r="D822" s="43" t="str">
        <f>V!D822</f>
        <v>Çift sütunlu aşağı listesi</v>
      </c>
      <c r="E822" s="37"/>
      <c r="F822" s="37"/>
      <c r="G822" s="37"/>
      <c r="H822" s="35"/>
      <c r="I822" s="35"/>
      <c r="J822" s="35"/>
      <c r="K822" s="35"/>
      <c r="L822" s="109"/>
      <c r="M822" s="109"/>
      <c r="N822" s="51"/>
      <c r="O822" s="51"/>
      <c r="P822" s="51"/>
      <c r="Q822" s="46">
        <f t="shared" ref="Q822:Q885" si="224">IF(B822=B821+1,Q821,Q821+1)</f>
        <v>27</v>
      </c>
      <c r="R822" s="35" t="str">
        <f t="shared" ca="1" si="221"/>
        <v>8/D</v>
      </c>
      <c r="S822" s="52"/>
    </row>
    <row r="823" spans="1:19" ht="21" customHeight="1" x14ac:dyDescent="0.15">
      <c r="A823" s="34" t="str">
        <f t="shared" ca="1" si="223"/>
        <v>8/D</v>
      </c>
      <c r="B823" s="42">
        <f>V!A823</f>
        <v>6</v>
      </c>
      <c r="C823" s="42">
        <f>V!B823</f>
        <v>232</v>
      </c>
      <c r="D823" s="43" t="str">
        <f>V!D823</f>
        <v>Çift sütunlu aşağı listesi</v>
      </c>
      <c r="E823" s="37"/>
      <c r="F823" s="37"/>
      <c r="G823" s="37"/>
      <c r="H823" s="35"/>
      <c r="I823" s="35"/>
      <c r="J823" s="35"/>
      <c r="K823" s="35"/>
      <c r="L823" s="109"/>
      <c r="M823" s="109"/>
      <c r="N823" s="51"/>
      <c r="O823" s="51"/>
      <c r="P823" s="51"/>
      <c r="Q823" s="46">
        <f t="shared" si="224"/>
        <v>27</v>
      </c>
      <c r="R823" s="35" t="str">
        <f t="shared" ca="1" si="221"/>
        <v>8/D</v>
      </c>
      <c r="S823" s="52"/>
    </row>
    <row r="824" spans="1:19" ht="21" customHeight="1" x14ac:dyDescent="0.15">
      <c r="A824" s="34" t="str">
        <f t="shared" ca="1" si="223"/>
        <v>8/D</v>
      </c>
      <c r="B824" s="42">
        <f>V!A824</f>
        <v>7</v>
      </c>
      <c r="C824" s="42">
        <f>V!B824</f>
        <v>241</v>
      </c>
      <c r="D824" s="43" t="str">
        <f>V!D824</f>
        <v>Çift sütunlu aşağı listesi</v>
      </c>
      <c r="E824" s="37"/>
      <c r="F824" s="37"/>
      <c r="G824" s="37"/>
      <c r="H824" s="35"/>
      <c r="I824" s="35"/>
      <c r="J824" s="35"/>
      <c r="K824" s="35"/>
      <c r="L824" s="109"/>
      <c r="M824" s="109"/>
      <c r="N824" s="51"/>
      <c r="O824" s="51"/>
      <c r="P824" s="51"/>
      <c r="Q824" s="46">
        <f t="shared" si="224"/>
        <v>27</v>
      </c>
      <c r="R824" s="35" t="str">
        <f t="shared" ca="1" si="221"/>
        <v>8/D</v>
      </c>
      <c r="S824" s="52"/>
    </row>
    <row r="825" spans="1:19" ht="21" customHeight="1" x14ac:dyDescent="0.15">
      <c r="A825" s="34" t="str">
        <f t="shared" ca="1" si="223"/>
        <v>8/D</v>
      </c>
      <c r="B825" s="42">
        <f>V!A825</f>
        <v>8</v>
      </c>
      <c r="C825" s="42">
        <f>V!B825</f>
        <v>337</v>
      </c>
      <c r="D825" s="43" t="str">
        <f>V!D825</f>
        <v>Çift sütunlu aşağı listesi</v>
      </c>
      <c r="E825" s="37"/>
      <c r="F825" s="37"/>
      <c r="G825" s="37"/>
      <c r="H825" s="35"/>
      <c r="I825" s="35"/>
      <c r="J825" s="35"/>
      <c r="K825" s="35"/>
      <c r="L825" s="109"/>
      <c r="M825" s="109"/>
      <c r="N825" s="51"/>
      <c r="O825" s="51"/>
      <c r="P825" s="51"/>
      <c r="Q825" s="46">
        <f t="shared" si="224"/>
        <v>27</v>
      </c>
      <c r="R825" s="35" t="str">
        <f t="shared" ca="1" si="221"/>
        <v>8/D</v>
      </c>
      <c r="S825" s="52"/>
    </row>
    <row r="826" spans="1:19" ht="21" customHeight="1" x14ac:dyDescent="0.15">
      <c r="A826" s="34" t="str">
        <f t="shared" ca="1" si="223"/>
        <v>8/D</v>
      </c>
      <c r="B826" s="42">
        <f>V!A826</f>
        <v>9</v>
      </c>
      <c r="C826" s="42">
        <f>V!B826</f>
        <v>457</v>
      </c>
      <c r="D826" s="43" t="str">
        <f>V!D826</f>
        <v>Çift sütunlu aşağı listesi</v>
      </c>
      <c r="E826" s="37"/>
      <c r="F826" s="37"/>
      <c r="G826" s="37"/>
      <c r="H826" s="35"/>
      <c r="I826" s="35"/>
      <c r="J826" s="35"/>
      <c r="K826" s="35"/>
      <c r="L826" s="109"/>
      <c r="M826" s="109"/>
      <c r="N826" s="51"/>
      <c r="O826" s="51"/>
      <c r="P826" s="51"/>
      <c r="Q826" s="46">
        <f t="shared" si="224"/>
        <v>27</v>
      </c>
      <c r="R826" s="35" t="str">
        <f t="shared" ca="1" si="221"/>
        <v>8/D</v>
      </c>
      <c r="S826" s="52"/>
    </row>
    <row r="827" spans="1:19" ht="21" customHeight="1" x14ac:dyDescent="0.15">
      <c r="A827" s="34" t="str">
        <f t="shared" ca="1" si="223"/>
        <v>8/D</v>
      </c>
      <c r="B827" s="42">
        <f>V!A827</f>
        <v>10</v>
      </c>
      <c r="C827" s="42">
        <f>V!B827</f>
        <v>472</v>
      </c>
      <c r="D827" s="43" t="str">
        <f>V!D827</f>
        <v>Çift sütunlu aşağı listesi</v>
      </c>
      <c r="E827" s="37"/>
      <c r="F827" s="37"/>
      <c r="G827" s="37"/>
      <c r="H827" s="35"/>
      <c r="I827" s="35"/>
      <c r="J827" s="35"/>
      <c r="K827" s="35"/>
      <c r="L827" s="109"/>
      <c r="M827" s="109"/>
      <c r="N827" s="51"/>
      <c r="O827" s="51"/>
      <c r="P827" s="51"/>
      <c r="Q827" s="46">
        <f t="shared" si="224"/>
        <v>27</v>
      </c>
      <c r="R827" s="35" t="str">
        <f t="shared" ca="1" si="221"/>
        <v>8/D</v>
      </c>
      <c r="S827" s="52"/>
    </row>
    <row r="828" spans="1:19" ht="21" customHeight="1" x14ac:dyDescent="0.15">
      <c r="A828" s="34" t="str">
        <f t="shared" ca="1" si="223"/>
        <v>8/D</v>
      </c>
      <c r="B828" s="42">
        <f>V!A828</f>
        <v>11</v>
      </c>
      <c r="C828" s="42">
        <f>V!B828</f>
        <v>474</v>
      </c>
      <c r="D828" s="43" t="str">
        <f>V!D828</f>
        <v>Çift sütunlu aşağı listesi</v>
      </c>
      <c r="E828" s="37"/>
      <c r="F828" s="37"/>
      <c r="G828" s="37"/>
      <c r="H828" s="35"/>
      <c r="I828" s="35"/>
      <c r="J828" s="35"/>
      <c r="K828" s="35"/>
      <c r="L828" s="109"/>
      <c r="M828" s="109"/>
      <c r="N828" s="51"/>
      <c r="O828" s="51"/>
      <c r="P828" s="51"/>
      <c r="Q828" s="46">
        <f t="shared" si="224"/>
        <v>27</v>
      </c>
      <c r="R828" s="35" t="str">
        <f t="shared" ca="1" si="221"/>
        <v>8/D</v>
      </c>
      <c r="S828" s="52"/>
    </row>
    <row r="829" spans="1:19" ht="21" customHeight="1" x14ac:dyDescent="0.15">
      <c r="A829" s="34" t="str">
        <f t="shared" ca="1" si="223"/>
        <v>8/D</v>
      </c>
      <c r="B829" s="42">
        <f>V!A829</f>
        <v>12</v>
      </c>
      <c r="C829" s="42">
        <f>V!B829</f>
        <v>475</v>
      </c>
      <c r="D829" s="43" t="str">
        <f>V!D829</f>
        <v>Çift sütunlu aşağı listesi</v>
      </c>
      <c r="E829" s="37"/>
      <c r="F829" s="37"/>
      <c r="G829" s="37"/>
      <c r="H829" s="35"/>
      <c r="I829" s="35"/>
      <c r="J829" s="35"/>
      <c r="K829" s="35"/>
      <c r="L829" s="109"/>
      <c r="M829" s="109"/>
      <c r="N829" s="51"/>
      <c r="O829" s="51"/>
      <c r="P829" s="51"/>
      <c r="Q829" s="46">
        <f t="shared" si="224"/>
        <v>27</v>
      </c>
      <c r="R829" s="35" t="str">
        <f t="shared" ca="1" si="221"/>
        <v>8/D</v>
      </c>
      <c r="S829" s="52"/>
    </row>
    <row r="830" spans="1:19" ht="21" customHeight="1" x14ac:dyDescent="0.15">
      <c r="A830" s="34" t="str">
        <f t="shared" ca="1" si="223"/>
        <v>8/D</v>
      </c>
      <c r="B830" s="42">
        <f>V!A830</f>
        <v>13</v>
      </c>
      <c r="C830" s="42">
        <f>V!B830</f>
        <v>476</v>
      </c>
      <c r="D830" s="43" t="str">
        <f>V!D830</f>
        <v>Çift sütunlu aşağı listesi</v>
      </c>
      <c r="E830" s="37"/>
      <c r="F830" s="37"/>
      <c r="G830" s="37"/>
      <c r="H830" s="35"/>
      <c r="I830" s="35"/>
      <c r="J830" s="35"/>
      <c r="K830" s="35"/>
      <c r="L830" s="109"/>
      <c r="M830" s="109"/>
      <c r="N830" s="51"/>
      <c r="O830" s="51"/>
      <c r="P830" s="51"/>
      <c r="Q830" s="46">
        <f t="shared" si="224"/>
        <v>27</v>
      </c>
      <c r="R830" s="35" t="str">
        <f t="shared" ca="1" si="221"/>
        <v>8/D</v>
      </c>
      <c r="S830" s="52"/>
    </row>
    <row r="831" spans="1:19" ht="21" customHeight="1" x14ac:dyDescent="0.15">
      <c r="A831" s="34" t="str">
        <f t="shared" ca="1" si="223"/>
        <v>8/D</v>
      </c>
      <c r="B831" s="42">
        <f>V!A831</f>
        <v>14</v>
      </c>
      <c r="C831" s="42">
        <f>V!B831</f>
        <v>480</v>
      </c>
      <c r="D831" s="43" t="str">
        <f>V!D831</f>
        <v>Çift sütunlu aşağı listesi</v>
      </c>
      <c r="E831" s="37"/>
      <c r="F831" s="37"/>
      <c r="G831" s="37"/>
      <c r="H831" s="35"/>
      <c r="I831" s="35"/>
      <c r="J831" s="35"/>
      <c r="K831" s="35"/>
      <c r="L831" s="109"/>
      <c r="M831" s="109"/>
      <c r="N831" s="51"/>
      <c r="O831" s="51"/>
      <c r="P831" s="51"/>
      <c r="Q831" s="46">
        <f t="shared" si="224"/>
        <v>27</v>
      </c>
      <c r="R831" s="35" t="str">
        <f t="shared" ca="1" si="221"/>
        <v>8/D</v>
      </c>
      <c r="S831" s="52"/>
    </row>
    <row r="832" spans="1:19" ht="21" customHeight="1" x14ac:dyDescent="0.15">
      <c r="A832" s="34" t="str">
        <f t="shared" ca="1" si="223"/>
        <v>8/D</v>
      </c>
      <c r="B832" s="42">
        <f>V!A832</f>
        <v>15</v>
      </c>
      <c r="C832" s="42">
        <f>V!B832</f>
        <v>484</v>
      </c>
      <c r="D832" s="43" t="str">
        <f>V!D832</f>
        <v>Çift sütunlu aşağı listesi</v>
      </c>
      <c r="E832" s="37"/>
      <c r="F832" s="37"/>
      <c r="G832" s="37"/>
      <c r="H832" s="35"/>
      <c r="I832" s="35"/>
      <c r="J832" s="35"/>
      <c r="K832" s="35"/>
      <c r="L832" s="109"/>
      <c r="M832" s="109"/>
      <c r="N832" s="51"/>
      <c r="O832" s="51"/>
      <c r="P832" s="51"/>
      <c r="Q832" s="46">
        <f t="shared" si="224"/>
        <v>27</v>
      </c>
      <c r="R832" s="35" t="str">
        <f t="shared" ca="1" si="221"/>
        <v>8/D</v>
      </c>
      <c r="S832" s="52"/>
    </row>
    <row r="833" spans="1:19" ht="21" customHeight="1" x14ac:dyDescent="0.15">
      <c r="A833" s="34" t="str">
        <f t="shared" ca="1" si="223"/>
        <v>8/D</v>
      </c>
      <c r="B833" s="42">
        <f>V!A833</f>
        <v>16</v>
      </c>
      <c r="C833" s="42">
        <f>V!B833</f>
        <v>489</v>
      </c>
      <c r="D833" s="43" t="str">
        <f>V!D833</f>
        <v>Çift sütunlu aşağı listesi</v>
      </c>
      <c r="E833" s="37"/>
      <c r="F833" s="37"/>
      <c r="G833" s="37"/>
      <c r="H833" s="35"/>
      <c r="I833" s="35"/>
      <c r="J833" s="35"/>
      <c r="K833" s="35"/>
      <c r="L833" s="109"/>
      <c r="M833" s="109"/>
      <c r="N833" s="51"/>
      <c r="O833" s="51"/>
      <c r="P833" s="51"/>
      <c r="Q833" s="46">
        <f t="shared" si="224"/>
        <v>27</v>
      </c>
      <c r="R833" s="35" t="str">
        <f t="shared" ca="1" si="221"/>
        <v>8/D</v>
      </c>
      <c r="S833" s="52"/>
    </row>
    <row r="834" spans="1:19" ht="21" customHeight="1" x14ac:dyDescent="0.15">
      <c r="A834" s="34" t="str">
        <f t="shared" ca="1" si="223"/>
        <v>8/D</v>
      </c>
      <c r="B834" s="42">
        <f>V!A834</f>
        <v>17</v>
      </c>
      <c r="C834" s="42">
        <f>V!B834</f>
        <v>493</v>
      </c>
      <c r="D834" s="43" t="str">
        <f>V!D834</f>
        <v>Çift sütunlu aşağı listesi</v>
      </c>
      <c r="E834" s="37"/>
      <c r="F834" s="37"/>
      <c r="G834" s="37"/>
      <c r="H834" s="35"/>
      <c r="I834" s="35"/>
      <c r="J834" s="35"/>
      <c r="K834" s="35"/>
      <c r="L834" s="109"/>
      <c r="M834" s="109"/>
      <c r="N834" s="51"/>
      <c r="O834" s="51"/>
      <c r="P834" s="51"/>
      <c r="Q834" s="46">
        <f t="shared" si="224"/>
        <v>27</v>
      </c>
      <c r="R834" s="35" t="str">
        <f t="shared" ca="1" si="221"/>
        <v>8/D</v>
      </c>
      <c r="S834" s="52"/>
    </row>
    <row r="835" spans="1:19" ht="21" customHeight="1" x14ac:dyDescent="0.15">
      <c r="A835" s="34" t="str">
        <f t="shared" ca="1" si="223"/>
        <v>8/D</v>
      </c>
      <c r="B835" s="42">
        <f>V!A835</f>
        <v>18</v>
      </c>
      <c r="C835" s="42">
        <f>V!B835</f>
        <v>496</v>
      </c>
      <c r="D835" s="43" t="str">
        <f>V!D835</f>
        <v>Çift sütunlu aşağı listesi</v>
      </c>
      <c r="E835" s="37"/>
      <c r="F835" s="37"/>
      <c r="G835" s="37"/>
      <c r="H835" s="35"/>
      <c r="I835" s="35"/>
      <c r="J835" s="35"/>
      <c r="K835" s="35"/>
      <c r="L835" s="109"/>
      <c r="M835" s="109"/>
      <c r="N835" s="51"/>
      <c r="O835" s="51"/>
      <c r="P835" s="51"/>
      <c r="Q835" s="46">
        <f t="shared" si="224"/>
        <v>27</v>
      </c>
      <c r="R835" s="35" t="str">
        <f t="shared" ref="R835:R898" ca="1" si="225">INDEX(V$2:V$55,Q835)</f>
        <v>8/D</v>
      </c>
      <c r="S835" s="52"/>
    </row>
    <row r="836" spans="1:19" ht="21" customHeight="1" x14ac:dyDescent="0.15">
      <c r="A836" s="34" t="str">
        <f t="shared" ca="1" si="223"/>
        <v>8/D</v>
      </c>
      <c r="B836" s="42">
        <f>V!A836</f>
        <v>19</v>
      </c>
      <c r="C836" s="42">
        <f>V!B836</f>
        <v>497</v>
      </c>
      <c r="D836" s="43" t="str">
        <f>V!D836</f>
        <v>Çift sütunlu aşağı listesi</v>
      </c>
      <c r="E836" s="37"/>
      <c r="F836" s="37"/>
      <c r="G836" s="37"/>
      <c r="H836" s="35"/>
      <c r="I836" s="35"/>
      <c r="J836" s="35"/>
      <c r="K836" s="35"/>
      <c r="L836" s="109"/>
      <c r="M836" s="109"/>
      <c r="N836" s="51"/>
      <c r="O836" s="51"/>
      <c r="P836" s="51"/>
      <c r="Q836" s="46">
        <f t="shared" si="224"/>
        <v>27</v>
      </c>
      <c r="R836" s="35" t="str">
        <f t="shared" ca="1" si="225"/>
        <v>8/D</v>
      </c>
      <c r="S836" s="52"/>
    </row>
    <row r="837" spans="1:19" ht="21" customHeight="1" x14ac:dyDescent="0.15">
      <c r="A837" s="34" t="str">
        <f t="shared" ca="1" si="223"/>
        <v>8/D</v>
      </c>
      <c r="B837" s="42">
        <f>V!A837</f>
        <v>20</v>
      </c>
      <c r="C837" s="42">
        <f>V!B837</f>
        <v>498</v>
      </c>
      <c r="D837" s="43" t="str">
        <f>V!D837</f>
        <v>Çift sütunlu aşağı listesi</v>
      </c>
      <c r="E837" s="37"/>
      <c r="F837" s="37"/>
      <c r="G837" s="37"/>
      <c r="H837" s="35"/>
      <c r="I837" s="35"/>
      <c r="J837" s="35"/>
      <c r="K837" s="35"/>
      <c r="L837" s="109"/>
      <c r="M837" s="109"/>
      <c r="N837" s="51"/>
      <c r="O837" s="51"/>
      <c r="P837" s="51"/>
      <c r="Q837" s="46">
        <f t="shared" si="224"/>
        <v>27</v>
      </c>
      <c r="R837" s="35" t="str">
        <f t="shared" ca="1" si="225"/>
        <v>8/D</v>
      </c>
      <c r="S837" s="52"/>
    </row>
    <row r="838" spans="1:19" ht="21" customHeight="1" x14ac:dyDescent="0.15">
      <c r="A838" s="34" t="str">
        <f t="shared" ca="1" si="223"/>
        <v>8/D</v>
      </c>
      <c r="B838" s="42">
        <f>V!A838</f>
        <v>21</v>
      </c>
      <c r="C838" s="42">
        <f>V!B838</f>
        <v>502</v>
      </c>
      <c r="D838" s="43" t="str">
        <f>V!D838</f>
        <v>Çift sütunlu aşağı listesi</v>
      </c>
      <c r="E838" s="37"/>
      <c r="F838" s="37"/>
      <c r="G838" s="37"/>
      <c r="H838" s="35"/>
      <c r="I838" s="35"/>
      <c r="J838" s="35"/>
      <c r="K838" s="35"/>
      <c r="L838" s="109"/>
      <c r="M838" s="109"/>
      <c r="N838" s="51"/>
      <c r="O838" s="51"/>
      <c r="P838" s="51"/>
      <c r="Q838" s="46">
        <f t="shared" si="224"/>
        <v>27</v>
      </c>
      <c r="R838" s="35" t="str">
        <f t="shared" ca="1" si="225"/>
        <v>8/D</v>
      </c>
      <c r="S838" s="52"/>
    </row>
    <row r="839" spans="1:19" ht="21" customHeight="1" x14ac:dyDescent="0.15">
      <c r="A839" s="34" t="str">
        <f t="shared" ca="1" si="223"/>
        <v>8/D</v>
      </c>
      <c r="B839" s="42">
        <f>V!A839</f>
        <v>22</v>
      </c>
      <c r="C839" s="42">
        <f>V!B839</f>
        <v>503</v>
      </c>
      <c r="D839" s="43" t="str">
        <f>V!D839</f>
        <v>Çift sütunlu aşağı listesi</v>
      </c>
      <c r="E839" s="37"/>
      <c r="F839" s="37"/>
      <c r="G839" s="37"/>
      <c r="H839" s="35"/>
      <c r="I839" s="35"/>
      <c r="J839" s="35"/>
      <c r="K839" s="35"/>
      <c r="L839" s="109"/>
      <c r="M839" s="109"/>
      <c r="N839" s="51"/>
      <c r="O839" s="51"/>
      <c r="P839" s="51"/>
      <c r="Q839" s="46">
        <f t="shared" si="224"/>
        <v>27</v>
      </c>
      <c r="R839" s="35" t="str">
        <f t="shared" ca="1" si="225"/>
        <v>8/D</v>
      </c>
      <c r="S839" s="52"/>
    </row>
    <row r="840" spans="1:19" ht="21" customHeight="1" x14ac:dyDescent="0.15">
      <c r="A840" s="34" t="str">
        <f t="shared" ca="1" si="223"/>
        <v>8/D</v>
      </c>
      <c r="B840" s="42">
        <f>V!A840</f>
        <v>23</v>
      </c>
      <c r="C840" s="42">
        <f>V!B840</f>
        <v>505</v>
      </c>
      <c r="D840" s="43" t="str">
        <f>V!D840</f>
        <v>Çift sütunlu aşağı listesi</v>
      </c>
      <c r="E840" s="37"/>
      <c r="F840" s="37"/>
      <c r="G840" s="37"/>
      <c r="H840" s="35"/>
      <c r="I840" s="35"/>
      <c r="J840" s="35"/>
      <c r="K840" s="35"/>
      <c r="L840" s="109"/>
      <c r="M840" s="109"/>
      <c r="N840" s="51"/>
      <c r="O840" s="51"/>
      <c r="P840" s="51"/>
      <c r="Q840" s="46">
        <f t="shared" si="224"/>
        <v>27</v>
      </c>
      <c r="R840" s="35" t="str">
        <f t="shared" ca="1" si="225"/>
        <v>8/D</v>
      </c>
      <c r="S840" s="52"/>
    </row>
    <row r="841" spans="1:19" ht="21" customHeight="1" x14ac:dyDescent="0.15">
      <c r="A841" s="34" t="str">
        <f t="shared" ca="1" si="223"/>
        <v>8/D</v>
      </c>
      <c r="B841" s="42">
        <f>V!A841</f>
        <v>24</v>
      </c>
      <c r="C841" s="42">
        <f>V!B841</f>
        <v>506</v>
      </c>
      <c r="D841" s="43" t="str">
        <f>V!D841</f>
        <v>Çift sütunlu aşağı listesi</v>
      </c>
      <c r="E841" s="37"/>
      <c r="F841" s="37"/>
      <c r="G841" s="37"/>
      <c r="H841" s="35"/>
      <c r="I841" s="35"/>
      <c r="J841" s="35"/>
      <c r="K841" s="35"/>
      <c r="L841" s="109"/>
      <c r="M841" s="109"/>
      <c r="N841" s="51"/>
      <c r="O841" s="51"/>
      <c r="P841" s="51"/>
      <c r="Q841" s="46">
        <f t="shared" si="224"/>
        <v>27</v>
      </c>
      <c r="R841" s="35" t="str">
        <f t="shared" ca="1" si="225"/>
        <v>8/D</v>
      </c>
      <c r="S841" s="52"/>
    </row>
    <row r="842" spans="1:19" ht="21" customHeight="1" x14ac:dyDescent="0.15">
      <c r="A842" s="34" t="str">
        <f t="shared" ca="1" si="223"/>
        <v>8/D</v>
      </c>
      <c r="B842" s="42">
        <f>V!A842</f>
        <v>25</v>
      </c>
      <c r="C842" s="42">
        <f>V!B842</f>
        <v>524</v>
      </c>
      <c r="D842" s="43" t="str">
        <f>V!D842</f>
        <v>Çift sütunlu aşağı listesi</v>
      </c>
      <c r="E842" s="37"/>
      <c r="F842" s="37"/>
      <c r="G842" s="37"/>
      <c r="H842" s="35"/>
      <c r="I842" s="35"/>
      <c r="J842" s="35"/>
      <c r="K842" s="35"/>
      <c r="L842" s="109"/>
      <c r="M842" s="109"/>
      <c r="N842" s="51"/>
      <c r="O842" s="51"/>
      <c r="P842" s="51"/>
      <c r="Q842" s="46">
        <f t="shared" si="224"/>
        <v>27</v>
      </c>
      <c r="R842" s="35" t="str">
        <f t="shared" ca="1" si="225"/>
        <v>8/D</v>
      </c>
      <c r="S842" s="52"/>
    </row>
    <row r="843" spans="1:19" ht="21" customHeight="1" x14ac:dyDescent="0.15">
      <c r="A843" s="34" t="str">
        <f t="shared" ca="1" si="223"/>
        <v>8/D</v>
      </c>
      <c r="B843" s="42">
        <f>V!A843</f>
        <v>26</v>
      </c>
      <c r="C843" s="42">
        <f>V!B843</f>
        <v>530</v>
      </c>
      <c r="D843" s="43" t="str">
        <f>V!D843</f>
        <v>Çift sütunlu aşağı listesi</v>
      </c>
      <c r="E843" s="37"/>
      <c r="F843" s="37"/>
      <c r="G843" s="37"/>
      <c r="H843" s="35"/>
      <c r="I843" s="35"/>
      <c r="J843" s="35"/>
      <c r="K843" s="35"/>
      <c r="L843" s="109"/>
      <c r="M843" s="109"/>
      <c r="N843" s="51"/>
      <c r="O843" s="51"/>
      <c r="P843" s="51"/>
      <c r="Q843" s="46">
        <f t="shared" si="224"/>
        <v>27</v>
      </c>
      <c r="R843" s="35" t="str">
        <f t="shared" ca="1" si="225"/>
        <v>8/D</v>
      </c>
      <c r="S843" s="52"/>
    </row>
    <row r="844" spans="1:19" ht="21" customHeight="1" x14ac:dyDescent="0.15">
      <c r="A844" s="34" t="str">
        <f t="shared" ca="1" si="223"/>
        <v>8/D</v>
      </c>
      <c r="B844" s="42">
        <f>V!A844</f>
        <v>27</v>
      </c>
      <c r="C844" s="42">
        <f>V!B844</f>
        <v>568</v>
      </c>
      <c r="D844" s="43" t="str">
        <f>V!D844</f>
        <v>Çift sütunlu aşağı listesi</v>
      </c>
      <c r="E844" s="37"/>
      <c r="F844" s="37"/>
      <c r="G844" s="37"/>
      <c r="H844" s="35"/>
      <c r="I844" s="35"/>
      <c r="J844" s="35"/>
      <c r="K844" s="35"/>
      <c r="L844" s="109"/>
      <c r="M844" s="109"/>
      <c r="N844" s="51"/>
      <c r="O844" s="51"/>
      <c r="P844" s="51"/>
      <c r="Q844" s="46">
        <f t="shared" si="224"/>
        <v>27</v>
      </c>
      <c r="R844" s="35" t="str">
        <f t="shared" ca="1" si="225"/>
        <v>8/D</v>
      </c>
      <c r="S844" s="52"/>
    </row>
    <row r="845" spans="1:19" ht="21" customHeight="1" x14ac:dyDescent="0.15">
      <c r="A845" s="34" t="str">
        <f t="shared" ca="1" si="223"/>
        <v>8/D</v>
      </c>
      <c r="B845" s="42">
        <f>V!A845</f>
        <v>28</v>
      </c>
      <c r="C845" s="42">
        <f>V!B845</f>
        <v>701</v>
      </c>
      <c r="D845" s="43" t="str">
        <f>V!D845</f>
        <v>Çift sütunlu aşağı listesi</v>
      </c>
      <c r="E845" s="37"/>
      <c r="F845" s="37"/>
      <c r="G845" s="37"/>
      <c r="H845" s="35"/>
      <c r="I845" s="35"/>
      <c r="J845" s="35"/>
      <c r="K845" s="35"/>
      <c r="L845" s="109"/>
      <c r="M845" s="109"/>
      <c r="N845" s="51"/>
      <c r="O845" s="51"/>
      <c r="P845" s="51"/>
      <c r="Q845" s="46">
        <f t="shared" si="224"/>
        <v>27</v>
      </c>
      <c r="R845" s="35" t="str">
        <f t="shared" ca="1" si="225"/>
        <v>8/D</v>
      </c>
      <c r="S845" s="52"/>
    </row>
    <row r="846" spans="1:19" ht="21" customHeight="1" x14ac:dyDescent="0.15">
      <c r="A846" s="34" t="str">
        <f t="shared" ca="1" si="223"/>
        <v>8/D</v>
      </c>
      <c r="B846" s="42">
        <f>V!A846</f>
        <v>29</v>
      </c>
      <c r="C846" s="42">
        <f>V!B846</f>
        <v>871</v>
      </c>
      <c r="D846" s="43" t="str">
        <f>V!D846</f>
        <v>Çift sütunlu aşağı listesi</v>
      </c>
      <c r="E846" s="37"/>
      <c r="F846" s="37"/>
      <c r="G846" s="37"/>
      <c r="H846" s="35"/>
      <c r="I846" s="35"/>
      <c r="J846" s="35"/>
      <c r="K846" s="35"/>
      <c r="L846" s="109"/>
      <c r="M846" s="109"/>
      <c r="N846" s="51"/>
      <c r="O846" s="51"/>
      <c r="P846" s="51"/>
      <c r="Q846" s="46">
        <f t="shared" si="224"/>
        <v>27</v>
      </c>
      <c r="R846" s="35" t="str">
        <f t="shared" ca="1" si="225"/>
        <v>8/D</v>
      </c>
      <c r="S846" s="52"/>
    </row>
    <row r="847" spans="1:19" ht="21" customHeight="1" x14ac:dyDescent="0.15">
      <c r="A847" s="34" t="str">
        <f t="shared" ca="1" si="223"/>
        <v>8/D</v>
      </c>
      <c r="B847" s="42">
        <f>V!A847</f>
        <v>30</v>
      </c>
      <c r="C847" s="42">
        <f>V!B847</f>
        <v>904</v>
      </c>
      <c r="D847" s="43" t="str">
        <f>V!D847</f>
        <v>Çift sütunlu aşağı listesi</v>
      </c>
      <c r="E847" s="37"/>
      <c r="F847" s="37"/>
      <c r="G847" s="37"/>
      <c r="H847" s="35"/>
      <c r="I847" s="35"/>
      <c r="J847" s="35"/>
      <c r="K847" s="35"/>
      <c r="L847" s="109"/>
      <c r="M847" s="109"/>
      <c r="N847" s="51"/>
      <c r="O847" s="51"/>
      <c r="P847" s="51"/>
      <c r="Q847" s="46">
        <f t="shared" si="224"/>
        <v>27</v>
      </c>
      <c r="R847" s="35" t="str">
        <f t="shared" ca="1" si="225"/>
        <v>8/D</v>
      </c>
      <c r="S847" s="52"/>
    </row>
    <row r="848" spans="1:19" ht="21" customHeight="1" x14ac:dyDescent="0.15">
      <c r="A848" s="34" t="str">
        <f t="shared" ca="1" si="223"/>
        <v>8/E</v>
      </c>
      <c r="B848" s="42">
        <f>V!A848</f>
        <v>1</v>
      </c>
      <c r="C848" s="42">
        <f>V!B848</f>
        <v>28</v>
      </c>
      <c r="D848" s="43" t="str">
        <f>V!D848</f>
        <v>Çift sütunlu aşağı listesi</v>
      </c>
      <c r="E848" s="37"/>
      <c r="F848" s="37"/>
      <c r="G848" s="37"/>
      <c r="H848" s="35"/>
      <c r="I848" s="35"/>
      <c r="J848" s="35"/>
      <c r="K848" s="35"/>
      <c r="L848" s="109"/>
      <c r="M848" s="109"/>
      <c r="N848" s="51"/>
      <c r="O848" s="51"/>
      <c r="P848" s="51"/>
      <c r="Q848" s="46">
        <f t="shared" si="224"/>
        <v>28</v>
      </c>
      <c r="R848" s="35" t="str">
        <f t="shared" ca="1" si="225"/>
        <v>8/E</v>
      </c>
      <c r="S848" s="52"/>
    </row>
    <row r="849" spans="1:19" ht="21" customHeight="1" x14ac:dyDescent="0.15">
      <c r="A849" s="34" t="str">
        <f t="shared" ca="1" si="223"/>
        <v>8/E</v>
      </c>
      <c r="B849" s="42">
        <f>V!A849</f>
        <v>2</v>
      </c>
      <c r="C849" s="42">
        <f>V!B849</f>
        <v>119</v>
      </c>
      <c r="D849" s="43" t="str">
        <f>V!D849</f>
        <v>Çift sütunlu aşağı listesi</v>
      </c>
      <c r="E849" s="37"/>
      <c r="F849" s="37"/>
      <c r="G849" s="37"/>
      <c r="H849" s="35"/>
      <c r="I849" s="35"/>
      <c r="J849" s="35"/>
      <c r="K849" s="35"/>
      <c r="L849" s="109"/>
      <c r="M849" s="109"/>
      <c r="N849" s="51"/>
      <c r="O849" s="51"/>
      <c r="P849" s="51"/>
      <c r="Q849" s="46">
        <f t="shared" si="224"/>
        <v>28</v>
      </c>
      <c r="R849" s="35" t="str">
        <f t="shared" ca="1" si="225"/>
        <v>8/E</v>
      </c>
      <c r="S849" s="52"/>
    </row>
    <row r="850" spans="1:19" ht="21" customHeight="1" x14ac:dyDescent="0.15">
      <c r="A850" s="34" t="str">
        <f t="shared" ca="1" si="223"/>
        <v>8/E</v>
      </c>
      <c r="B850" s="42">
        <f>V!A850</f>
        <v>3</v>
      </c>
      <c r="C850" s="42">
        <f>V!B850</f>
        <v>192</v>
      </c>
      <c r="D850" s="43" t="str">
        <f>V!D850</f>
        <v>Çift sütunlu aşağı listesi</v>
      </c>
      <c r="E850" s="37"/>
      <c r="F850" s="37"/>
      <c r="G850" s="37"/>
      <c r="H850" s="35"/>
      <c r="I850" s="35"/>
      <c r="J850" s="35"/>
      <c r="K850" s="35"/>
      <c r="L850" s="109"/>
      <c r="M850" s="109"/>
      <c r="N850" s="51"/>
      <c r="O850" s="51"/>
      <c r="P850" s="51"/>
      <c r="Q850" s="46">
        <f t="shared" si="224"/>
        <v>28</v>
      </c>
      <c r="R850" s="35" t="str">
        <f t="shared" ca="1" si="225"/>
        <v>8/E</v>
      </c>
      <c r="S850" s="52"/>
    </row>
    <row r="851" spans="1:19" ht="21" customHeight="1" x14ac:dyDescent="0.15">
      <c r="A851" s="34" t="str">
        <f t="shared" ca="1" si="223"/>
        <v>8/E</v>
      </c>
      <c r="B851" s="42">
        <f>V!A851</f>
        <v>4</v>
      </c>
      <c r="C851" s="42">
        <f>V!B851</f>
        <v>215</v>
      </c>
      <c r="D851" s="43" t="str">
        <f>V!D851</f>
        <v>Çift sütunlu aşağı listesi</v>
      </c>
      <c r="E851" s="37"/>
      <c r="F851" s="37"/>
      <c r="G851" s="37"/>
      <c r="H851" s="35"/>
      <c r="I851" s="35"/>
      <c r="J851" s="35"/>
      <c r="K851" s="35"/>
      <c r="L851" s="109"/>
      <c r="M851" s="109"/>
      <c r="N851" s="51"/>
      <c r="O851" s="51"/>
      <c r="P851" s="51"/>
      <c r="Q851" s="46">
        <f t="shared" si="224"/>
        <v>28</v>
      </c>
      <c r="R851" s="35" t="str">
        <f t="shared" ca="1" si="225"/>
        <v>8/E</v>
      </c>
      <c r="S851" s="52"/>
    </row>
    <row r="852" spans="1:19" ht="21" customHeight="1" x14ac:dyDescent="0.15">
      <c r="A852" s="34" t="str">
        <f t="shared" ca="1" si="223"/>
        <v>8/E</v>
      </c>
      <c r="B852" s="42">
        <f>V!A852</f>
        <v>5</v>
      </c>
      <c r="C852" s="42">
        <f>V!B852</f>
        <v>370</v>
      </c>
      <c r="D852" s="43" t="str">
        <f>V!D852</f>
        <v>Çift sütunlu aşağı listesi</v>
      </c>
      <c r="E852" s="37"/>
      <c r="F852" s="37"/>
      <c r="G852" s="37"/>
      <c r="H852" s="35"/>
      <c r="I852" s="35"/>
      <c r="J852" s="35"/>
      <c r="K852" s="35"/>
      <c r="L852" s="109"/>
      <c r="M852" s="109"/>
      <c r="N852" s="51"/>
      <c r="O852" s="51"/>
      <c r="P852" s="51"/>
      <c r="Q852" s="46">
        <f t="shared" si="224"/>
        <v>28</v>
      </c>
      <c r="R852" s="35" t="str">
        <f t="shared" ca="1" si="225"/>
        <v>8/E</v>
      </c>
      <c r="S852" s="52"/>
    </row>
    <row r="853" spans="1:19" ht="21" customHeight="1" x14ac:dyDescent="0.15">
      <c r="A853" s="34" t="str">
        <f t="shared" ca="1" si="223"/>
        <v>8/E</v>
      </c>
      <c r="B853" s="42">
        <f>V!A853</f>
        <v>6</v>
      </c>
      <c r="C853" s="42">
        <f>V!B853</f>
        <v>435</v>
      </c>
      <c r="D853" s="43" t="str">
        <f>V!D853</f>
        <v>Çift sütunlu aşağı listesi</v>
      </c>
      <c r="E853" s="37"/>
      <c r="F853" s="37"/>
      <c r="G853" s="37"/>
      <c r="H853" s="35"/>
      <c r="I853" s="35"/>
      <c r="J853" s="35"/>
      <c r="K853" s="35"/>
      <c r="L853" s="109"/>
      <c r="M853" s="109"/>
      <c r="N853" s="51"/>
      <c r="O853" s="51"/>
      <c r="P853" s="51"/>
      <c r="Q853" s="46">
        <f t="shared" si="224"/>
        <v>28</v>
      </c>
      <c r="R853" s="35" t="str">
        <f t="shared" ca="1" si="225"/>
        <v>8/E</v>
      </c>
      <c r="S853" s="52"/>
    </row>
    <row r="854" spans="1:19" ht="21" customHeight="1" x14ac:dyDescent="0.15">
      <c r="A854" s="34" t="str">
        <f t="shared" ca="1" si="223"/>
        <v>8/E</v>
      </c>
      <c r="B854" s="42">
        <f>V!A854</f>
        <v>7</v>
      </c>
      <c r="C854" s="42">
        <f>V!B854</f>
        <v>452</v>
      </c>
      <c r="D854" s="43" t="str">
        <f>V!D854</f>
        <v>Çift sütunlu aşağı listesi</v>
      </c>
      <c r="E854" s="37"/>
      <c r="F854" s="37"/>
      <c r="G854" s="37"/>
      <c r="H854" s="35"/>
      <c r="I854" s="35"/>
      <c r="J854" s="35"/>
      <c r="K854" s="35"/>
      <c r="L854" s="109"/>
      <c r="M854" s="109"/>
      <c r="N854" s="51"/>
      <c r="O854" s="51"/>
      <c r="P854" s="51"/>
      <c r="Q854" s="46">
        <f t="shared" si="224"/>
        <v>28</v>
      </c>
      <c r="R854" s="35" t="str">
        <f t="shared" ca="1" si="225"/>
        <v>8/E</v>
      </c>
      <c r="S854" s="52"/>
    </row>
    <row r="855" spans="1:19" ht="21" customHeight="1" x14ac:dyDescent="0.15">
      <c r="A855" s="34" t="str">
        <f t="shared" ca="1" si="223"/>
        <v>8/E</v>
      </c>
      <c r="B855" s="42">
        <f>V!A855</f>
        <v>8</v>
      </c>
      <c r="C855" s="42">
        <f>V!B855</f>
        <v>526</v>
      </c>
      <c r="D855" s="43" t="str">
        <f>V!D855</f>
        <v>Çift sütunlu aşağı listesi</v>
      </c>
      <c r="E855" s="37"/>
      <c r="F855" s="37"/>
      <c r="G855" s="37"/>
      <c r="H855" s="35"/>
      <c r="I855" s="35"/>
      <c r="J855" s="35"/>
      <c r="K855" s="35"/>
      <c r="L855" s="109"/>
      <c r="M855" s="109"/>
      <c r="N855" s="51"/>
      <c r="O855" s="51"/>
      <c r="P855" s="51"/>
      <c r="Q855" s="46">
        <f t="shared" si="224"/>
        <v>28</v>
      </c>
      <c r="R855" s="35" t="str">
        <f t="shared" ca="1" si="225"/>
        <v>8/E</v>
      </c>
      <c r="S855" s="52"/>
    </row>
    <row r="856" spans="1:19" ht="21" customHeight="1" x14ac:dyDescent="0.15">
      <c r="A856" s="34" t="str">
        <f t="shared" ca="1" si="223"/>
        <v>8/E</v>
      </c>
      <c r="B856" s="42">
        <f>V!A856</f>
        <v>9</v>
      </c>
      <c r="C856" s="42">
        <f>V!B856</f>
        <v>528</v>
      </c>
      <c r="D856" s="43" t="str">
        <f>V!D856</f>
        <v>Çift sütunlu aşağı listesi</v>
      </c>
      <c r="E856" s="37"/>
      <c r="F856" s="37"/>
      <c r="G856" s="37"/>
      <c r="H856" s="35"/>
      <c r="I856" s="35"/>
      <c r="J856" s="35"/>
      <c r="K856" s="35"/>
      <c r="L856" s="109"/>
      <c r="M856" s="109"/>
      <c r="N856" s="51"/>
      <c r="O856" s="51"/>
      <c r="P856" s="51"/>
      <c r="Q856" s="46">
        <f t="shared" si="224"/>
        <v>28</v>
      </c>
      <c r="R856" s="35" t="str">
        <f t="shared" ca="1" si="225"/>
        <v>8/E</v>
      </c>
      <c r="S856" s="52"/>
    </row>
    <row r="857" spans="1:19" ht="21" customHeight="1" x14ac:dyDescent="0.15">
      <c r="A857" s="34" t="str">
        <f t="shared" ca="1" si="223"/>
        <v>8/E</v>
      </c>
      <c r="B857" s="42">
        <f>V!A857</f>
        <v>10</v>
      </c>
      <c r="C857" s="42">
        <f>V!B857</f>
        <v>532</v>
      </c>
      <c r="D857" s="43" t="str">
        <f>V!D857</f>
        <v>Çift sütunlu aşağı listesi</v>
      </c>
      <c r="E857" s="37"/>
      <c r="F857" s="37"/>
      <c r="G857" s="37"/>
      <c r="H857" s="35"/>
      <c r="I857" s="35"/>
      <c r="J857" s="35"/>
      <c r="K857" s="35"/>
      <c r="L857" s="109"/>
      <c r="M857" s="109"/>
      <c r="N857" s="51"/>
      <c r="O857" s="51"/>
      <c r="P857" s="51"/>
      <c r="Q857" s="46">
        <f t="shared" si="224"/>
        <v>28</v>
      </c>
      <c r="R857" s="35" t="str">
        <f t="shared" ca="1" si="225"/>
        <v>8/E</v>
      </c>
      <c r="S857" s="52"/>
    </row>
    <row r="858" spans="1:19" ht="21" customHeight="1" x14ac:dyDescent="0.15">
      <c r="A858" s="34" t="str">
        <f t="shared" ca="1" si="223"/>
        <v>8/E</v>
      </c>
      <c r="B858" s="42">
        <f>V!A858</f>
        <v>11</v>
      </c>
      <c r="C858" s="42">
        <f>V!B858</f>
        <v>533</v>
      </c>
      <c r="D858" s="43" t="str">
        <f>V!D858</f>
        <v>Çift sütunlu aşağı listesi</v>
      </c>
      <c r="E858" s="37"/>
      <c r="F858" s="37"/>
      <c r="G858" s="37"/>
      <c r="H858" s="35"/>
      <c r="I858" s="35"/>
      <c r="J858" s="35"/>
      <c r="K858" s="35"/>
      <c r="L858" s="109"/>
      <c r="M858" s="109"/>
      <c r="N858" s="51"/>
      <c r="O858" s="51"/>
      <c r="P858" s="51"/>
      <c r="Q858" s="46">
        <f t="shared" si="224"/>
        <v>28</v>
      </c>
      <c r="R858" s="35" t="str">
        <f t="shared" ca="1" si="225"/>
        <v>8/E</v>
      </c>
      <c r="S858" s="52"/>
    </row>
    <row r="859" spans="1:19" ht="21" customHeight="1" x14ac:dyDescent="0.15">
      <c r="A859" s="34" t="str">
        <f t="shared" ca="1" si="223"/>
        <v>8/E</v>
      </c>
      <c r="B859" s="42">
        <f>V!A859</f>
        <v>12</v>
      </c>
      <c r="C859" s="42">
        <f>V!B859</f>
        <v>534</v>
      </c>
      <c r="D859" s="43" t="str">
        <f>V!D859</f>
        <v>Çift sütunlu aşağı listesi</v>
      </c>
      <c r="E859" s="37"/>
      <c r="F859" s="37"/>
      <c r="G859" s="37"/>
      <c r="H859" s="35"/>
      <c r="I859" s="35"/>
      <c r="J859" s="35"/>
      <c r="K859" s="35"/>
      <c r="L859" s="109"/>
      <c r="M859" s="109"/>
      <c r="N859" s="51"/>
      <c r="O859" s="51"/>
      <c r="P859" s="51"/>
      <c r="Q859" s="46">
        <f t="shared" si="224"/>
        <v>28</v>
      </c>
      <c r="R859" s="35" t="str">
        <f t="shared" ca="1" si="225"/>
        <v>8/E</v>
      </c>
      <c r="S859" s="52"/>
    </row>
    <row r="860" spans="1:19" ht="21" customHeight="1" x14ac:dyDescent="0.15">
      <c r="A860" s="34" t="str">
        <f t="shared" ca="1" si="223"/>
        <v>8/E</v>
      </c>
      <c r="B860" s="42">
        <f>V!A860</f>
        <v>13</v>
      </c>
      <c r="C860" s="42">
        <f>V!B860</f>
        <v>537</v>
      </c>
      <c r="D860" s="43" t="str">
        <f>V!D860</f>
        <v>Çift sütunlu aşağı listesi</v>
      </c>
      <c r="E860" s="37"/>
      <c r="F860" s="37"/>
      <c r="G860" s="37"/>
      <c r="H860" s="35"/>
      <c r="I860" s="35"/>
      <c r="J860" s="35"/>
      <c r="K860" s="35"/>
      <c r="L860" s="109"/>
      <c r="M860" s="109"/>
      <c r="N860" s="51"/>
      <c r="O860" s="51"/>
      <c r="P860" s="51"/>
      <c r="Q860" s="46">
        <f t="shared" si="224"/>
        <v>28</v>
      </c>
      <c r="R860" s="35" t="str">
        <f t="shared" ca="1" si="225"/>
        <v>8/E</v>
      </c>
      <c r="S860" s="52"/>
    </row>
    <row r="861" spans="1:19" ht="21" customHeight="1" x14ac:dyDescent="0.15">
      <c r="A861" s="34" t="str">
        <f t="shared" ca="1" si="223"/>
        <v>8/E</v>
      </c>
      <c r="B861" s="42">
        <f>V!A861</f>
        <v>14</v>
      </c>
      <c r="C861" s="42">
        <f>V!B861</f>
        <v>538</v>
      </c>
      <c r="D861" s="43" t="str">
        <f>V!D861</f>
        <v>Çift sütunlu aşağı listesi</v>
      </c>
      <c r="E861" s="37"/>
      <c r="F861" s="37"/>
      <c r="G861" s="37"/>
      <c r="H861" s="35"/>
      <c r="I861" s="35"/>
      <c r="J861" s="35"/>
      <c r="K861" s="35"/>
      <c r="L861" s="109"/>
      <c r="M861" s="109"/>
      <c r="N861" s="51"/>
      <c r="O861" s="51"/>
      <c r="P861" s="51"/>
      <c r="Q861" s="46">
        <f t="shared" si="224"/>
        <v>28</v>
      </c>
      <c r="R861" s="35" t="str">
        <f t="shared" ca="1" si="225"/>
        <v>8/E</v>
      </c>
      <c r="S861" s="52"/>
    </row>
    <row r="862" spans="1:19" ht="21" customHeight="1" x14ac:dyDescent="0.15">
      <c r="A862" s="34" t="str">
        <f t="shared" ca="1" si="223"/>
        <v>8/E</v>
      </c>
      <c r="B862" s="42">
        <f>V!A862</f>
        <v>15</v>
      </c>
      <c r="C862" s="42">
        <f>V!B862</f>
        <v>539</v>
      </c>
      <c r="D862" s="43" t="str">
        <f>V!D862</f>
        <v>Çift sütunlu aşağı listesi</v>
      </c>
      <c r="E862" s="37"/>
      <c r="F862" s="37"/>
      <c r="G862" s="37"/>
      <c r="H862" s="35"/>
      <c r="I862" s="35"/>
      <c r="J862" s="35"/>
      <c r="K862" s="35"/>
      <c r="L862" s="109"/>
      <c r="M862" s="109"/>
      <c r="N862" s="51"/>
      <c r="O862" s="51"/>
      <c r="P862" s="51"/>
      <c r="Q862" s="46">
        <f t="shared" si="224"/>
        <v>28</v>
      </c>
      <c r="R862" s="35" t="str">
        <f t="shared" ca="1" si="225"/>
        <v>8/E</v>
      </c>
      <c r="S862" s="52"/>
    </row>
    <row r="863" spans="1:19" ht="21" customHeight="1" x14ac:dyDescent="0.15">
      <c r="A863" s="34" t="str">
        <f t="shared" ca="1" si="223"/>
        <v>8/E</v>
      </c>
      <c r="B863" s="42">
        <f>V!A863</f>
        <v>16</v>
      </c>
      <c r="C863" s="42">
        <f>V!B863</f>
        <v>540</v>
      </c>
      <c r="D863" s="43" t="str">
        <f>V!D863</f>
        <v>Çift sütunlu aşağı listesi</v>
      </c>
      <c r="E863" s="37"/>
      <c r="F863" s="37"/>
      <c r="G863" s="37"/>
      <c r="H863" s="35"/>
      <c r="I863" s="35"/>
      <c r="J863" s="35"/>
      <c r="K863" s="35"/>
      <c r="L863" s="109"/>
      <c r="M863" s="109"/>
      <c r="N863" s="51"/>
      <c r="O863" s="51"/>
      <c r="P863" s="51"/>
      <c r="Q863" s="46">
        <f t="shared" si="224"/>
        <v>28</v>
      </c>
      <c r="R863" s="35" t="str">
        <f t="shared" ca="1" si="225"/>
        <v>8/E</v>
      </c>
      <c r="S863" s="52"/>
    </row>
    <row r="864" spans="1:19" ht="21" customHeight="1" x14ac:dyDescent="0.15">
      <c r="A864" s="34" t="str">
        <f t="shared" ca="1" si="223"/>
        <v>8/E</v>
      </c>
      <c r="B864" s="42">
        <f>V!A864</f>
        <v>17</v>
      </c>
      <c r="C864" s="42">
        <f>V!B864</f>
        <v>541</v>
      </c>
      <c r="D864" s="43" t="str">
        <f>V!D864</f>
        <v>Çift sütunlu aşağı listesi</v>
      </c>
      <c r="E864" s="37"/>
      <c r="F864" s="37"/>
      <c r="G864" s="37"/>
      <c r="H864" s="35"/>
      <c r="I864" s="35"/>
      <c r="J864" s="35"/>
      <c r="K864" s="35"/>
      <c r="L864" s="109"/>
      <c r="M864" s="109"/>
      <c r="N864" s="51"/>
      <c r="O864" s="51"/>
      <c r="P864" s="51"/>
      <c r="Q864" s="46">
        <f t="shared" si="224"/>
        <v>28</v>
      </c>
      <c r="R864" s="35" t="str">
        <f t="shared" ca="1" si="225"/>
        <v>8/E</v>
      </c>
      <c r="S864" s="52"/>
    </row>
    <row r="865" spans="1:19" ht="21" customHeight="1" x14ac:dyDescent="0.15">
      <c r="A865" s="34" t="str">
        <f t="shared" ca="1" si="223"/>
        <v>8/E</v>
      </c>
      <c r="B865" s="42">
        <f>V!A865</f>
        <v>18</v>
      </c>
      <c r="C865" s="42">
        <f>V!B865</f>
        <v>547</v>
      </c>
      <c r="D865" s="43" t="str">
        <f>V!D865</f>
        <v>Çift sütunlu aşağı listesi</v>
      </c>
      <c r="E865" s="37"/>
      <c r="F865" s="37"/>
      <c r="G865" s="37"/>
      <c r="H865" s="35"/>
      <c r="I865" s="35"/>
      <c r="J865" s="35"/>
      <c r="K865" s="35"/>
      <c r="L865" s="109"/>
      <c r="M865" s="109"/>
      <c r="N865" s="51"/>
      <c r="O865" s="51"/>
      <c r="P865" s="51"/>
      <c r="Q865" s="46">
        <f t="shared" si="224"/>
        <v>28</v>
      </c>
      <c r="R865" s="35" t="str">
        <f t="shared" ca="1" si="225"/>
        <v>8/E</v>
      </c>
      <c r="S865" s="52"/>
    </row>
    <row r="866" spans="1:19" ht="21" customHeight="1" x14ac:dyDescent="0.15">
      <c r="A866" s="34" t="str">
        <f t="shared" ca="1" si="223"/>
        <v>8/E</v>
      </c>
      <c r="B866" s="42">
        <f>V!A866</f>
        <v>19</v>
      </c>
      <c r="C866" s="42">
        <f>V!B866</f>
        <v>548</v>
      </c>
      <c r="D866" s="43" t="str">
        <f>V!D866</f>
        <v>Çift sütunlu aşağı listesi</v>
      </c>
      <c r="E866" s="37"/>
      <c r="F866" s="37"/>
      <c r="G866" s="37"/>
      <c r="H866" s="35"/>
      <c r="I866" s="35"/>
      <c r="J866" s="35"/>
      <c r="K866" s="35"/>
      <c r="L866" s="109"/>
      <c r="M866" s="109"/>
      <c r="N866" s="51"/>
      <c r="O866" s="51"/>
      <c r="P866" s="51"/>
      <c r="Q866" s="46">
        <f t="shared" si="224"/>
        <v>28</v>
      </c>
      <c r="R866" s="35" t="str">
        <f t="shared" ca="1" si="225"/>
        <v>8/E</v>
      </c>
      <c r="S866" s="52"/>
    </row>
    <row r="867" spans="1:19" ht="21" customHeight="1" x14ac:dyDescent="0.15">
      <c r="A867" s="34" t="str">
        <f t="shared" ca="1" si="223"/>
        <v>8/E</v>
      </c>
      <c r="B867" s="42">
        <f>V!A867</f>
        <v>20</v>
      </c>
      <c r="C867" s="42">
        <f>V!B867</f>
        <v>550</v>
      </c>
      <c r="D867" s="43" t="str">
        <f>V!D867</f>
        <v>Çift sütunlu aşağı listesi</v>
      </c>
      <c r="E867" s="37"/>
      <c r="F867" s="37"/>
      <c r="G867" s="37"/>
      <c r="H867" s="35"/>
      <c r="I867" s="35"/>
      <c r="J867" s="35"/>
      <c r="K867" s="35"/>
      <c r="L867" s="109"/>
      <c r="M867" s="109"/>
      <c r="N867" s="51"/>
      <c r="O867" s="51"/>
      <c r="P867" s="51"/>
      <c r="Q867" s="46">
        <f t="shared" si="224"/>
        <v>28</v>
      </c>
      <c r="R867" s="35" t="str">
        <f t="shared" ca="1" si="225"/>
        <v>8/E</v>
      </c>
      <c r="S867" s="52"/>
    </row>
    <row r="868" spans="1:19" ht="21" customHeight="1" x14ac:dyDescent="0.15">
      <c r="A868" s="34" t="str">
        <f t="shared" ca="1" si="223"/>
        <v>8/E</v>
      </c>
      <c r="B868" s="42">
        <f>V!A868</f>
        <v>21</v>
      </c>
      <c r="C868" s="42">
        <f>V!B868</f>
        <v>562</v>
      </c>
      <c r="D868" s="43" t="str">
        <f>V!D868</f>
        <v>Çift sütunlu aşağı listesi</v>
      </c>
      <c r="E868" s="37"/>
      <c r="F868" s="37"/>
      <c r="G868" s="37"/>
      <c r="H868" s="35"/>
      <c r="I868" s="35"/>
      <c r="J868" s="35"/>
      <c r="K868" s="35"/>
      <c r="L868" s="109"/>
      <c r="M868" s="109"/>
      <c r="N868" s="51"/>
      <c r="O868" s="51"/>
      <c r="P868" s="51"/>
      <c r="Q868" s="46">
        <f t="shared" si="224"/>
        <v>28</v>
      </c>
      <c r="R868" s="35" t="str">
        <f t="shared" ca="1" si="225"/>
        <v>8/E</v>
      </c>
      <c r="S868" s="52"/>
    </row>
    <row r="869" spans="1:19" ht="21" customHeight="1" x14ac:dyDescent="0.15">
      <c r="A869" s="34" t="str">
        <f t="shared" ca="1" si="223"/>
        <v>8/E</v>
      </c>
      <c r="B869" s="42">
        <f>V!A869</f>
        <v>22</v>
      </c>
      <c r="C869" s="42">
        <f>V!B869</f>
        <v>656</v>
      </c>
      <c r="D869" s="43" t="str">
        <f>V!D869</f>
        <v>Çift sütunlu aşağı listesi</v>
      </c>
      <c r="E869" s="37"/>
      <c r="F869" s="37"/>
      <c r="G869" s="37"/>
      <c r="H869" s="35"/>
      <c r="I869" s="35"/>
      <c r="J869" s="35"/>
      <c r="K869" s="35"/>
      <c r="L869" s="109"/>
      <c r="M869" s="109"/>
      <c r="N869" s="51"/>
      <c r="O869" s="51"/>
      <c r="P869" s="51"/>
      <c r="Q869" s="46">
        <f t="shared" si="224"/>
        <v>28</v>
      </c>
      <c r="R869" s="35" t="str">
        <f t="shared" ca="1" si="225"/>
        <v>8/E</v>
      </c>
      <c r="S869" s="52"/>
    </row>
    <row r="870" spans="1:19" ht="21" customHeight="1" x14ac:dyDescent="0.15">
      <c r="A870" s="34" t="str">
        <f t="shared" ca="1" si="223"/>
        <v>8/E</v>
      </c>
      <c r="B870" s="42">
        <f>V!A870</f>
        <v>23</v>
      </c>
      <c r="C870" s="42">
        <f>V!B870</f>
        <v>675</v>
      </c>
      <c r="D870" s="43" t="str">
        <f>V!D870</f>
        <v>Çift sütunlu aşağı listesi</v>
      </c>
      <c r="E870" s="37"/>
      <c r="F870" s="37"/>
      <c r="G870" s="37"/>
      <c r="H870" s="35"/>
      <c r="I870" s="35"/>
      <c r="J870" s="35"/>
      <c r="K870" s="35"/>
      <c r="L870" s="109"/>
      <c r="M870" s="109"/>
      <c r="N870" s="51"/>
      <c r="O870" s="51"/>
      <c r="P870" s="51"/>
      <c r="Q870" s="46">
        <f t="shared" si="224"/>
        <v>28</v>
      </c>
      <c r="R870" s="35" t="str">
        <f t="shared" ca="1" si="225"/>
        <v>8/E</v>
      </c>
      <c r="S870" s="52"/>
    </row>
    <row r="871" spans="1:19" ht="21" customHeight="1" x14ac:dyDescent="0.15">
      <c r="A871" s="34" t="str">
        <f t="shared" ca="1" si="223"/>
        <v>8/E</v>
      </c>
      <c r="B871" s="42">
        <f>V!A871</f>
        <v>24</v>
      </c>
      <c r="C871" s="42">
        <f>V!B871</f>
        <v>685</v>
      </c>
      <c r="D871" s="43" t="str">
        <f>V!D871</f>
        <v>Çift sütunlu aşağı listesi</v>
      </c>
      <c r="E871" s="37"/>
      <c r="F871" s="37"/>
      <c r="G871" s="37"/>
      <c r="H871" s="35"/>
      <c r="I871" s="35"/>
      <c r="J871" s="35"/>
      <c r="K871" s="35"/>
      <c r="L871" s="109"/>
      <c r="M871" s="109"/>
      <c r="N871" s="51"/>
      <c r="O871" s="51"/>
      <c r="P871" s="51"/>
      <c r="Q871" s="46">
        <f t="shared" si="224"/>
        <v>28</v>
      </c>
      <c r="R871" s="35" t="str">
        <f t="shared" ca="1" si="225"/>
        <v>8/E</v>
      </c>
      <c r="S871" s="52"/>
    </row>
    <row r="872" spans="1:19" ht="21" customHeight="1" x14ac:dyDescent="0.15">
      <c r="A872" s="34" t="str">
        <f t="shared" ca="1" si="223"/>
        <v>8/F</v>
      </c>
      <c r="B872" s="42">
        <f>V!A872</f>
        <v>1</v>
      </c>
      <c r="C872" s="42">
        <f>V!B872</f>
        <v>167</v>
      </c>
      <c r="D872" s="43" t="str">
        <f>V!D872</f>
        <v>Çift sütunlu aşağı listesi</v>
      </c>
      <c r="E872" s="37"/>
      <c r="F872" s="37"/>
      <c r="G872" s="37"/>
      <c r="H872" s="35"/>
      <c r="I872" s="35"/>
      <c r="J872" s="35"/>
      <c r="K872" s="35"/>
      <c r="L872" s="109"/>
      <c r="M872" s="109"/>
      <c r="N872" s="51"/>
      <c r="O872" s="51"/>
      <c r="P872" s="51"/>
      <c r="Q872" s="46">
        <f t="shared" si="224"/>
        <v>29</v>
      </c>
      <c r="R872" s="35" t="str">
        <f t="shared" ca="1" si="225"/>
        <v>8/F</v>
      </c>
      <c r="S872" s="52"/>
    </row>
    <row r="873" spans="1:19" ht="21" customHeight="1" x14ac:dyDescent="0.15">
      <c r="A873" s="34" t="str">
        <f t="shared" ca="1" si="223"/>
        <v>8/F</v>
      </c>
      <c r="B873" s="42">
        <f>V!A873</f>
        <v>2</v>
      </c>
      <c r="C873" s="42">
        <f>V!B873</f>
        <v>182</v>
      </c>
      <c r="D873" s="43" t="str">
        <f>V!D873</f>
        <v>Çift sütunlu aşağı listesi</v>
      </c>
      <c r="E873" s="37"/>
      <c r="F873" s="37"/>
      <c r="G873" s="37"/>
      <c r="H873" s="35"/>
      <c r="I873" s="35"/>
      <c r="J873" s="35"/>
      <c r="K873" s="35"/>
      <c r="L873" s="109"/>
      <c r="M873" s="109"/>
      <c r="N873" s="51"/>
      <c r="O873" s="51"/>
      <c r="P873" s="51"/>
      <c r="Q873" s="46">
        <f t="shared" si="224"/>
        <v>29</v>
      </c>
      <c r="R873" s="35" t="str">
        <f t="shared" ca="1" si="225"/>
        <v>8/F</v>
      </c>
      <c r="S873" s="52"/>
    </row>
    <row r="874" spans="1:19" ht="21" customHeight="1" x14ac:dyDescent="0.15">
      <c r="A874" s="34" t="str">
        <f t="shared" ca="1" si="223"/>
        <v>8/F</v>
      </c>
      <c r="B874" s="42">
        <f>V!A874</f>
        <v>3</v>
      </c>
      <c r="C874" s="42">
        <f>V!B874</f>
        <v>198</v>
      </c>
      <c r="D874" s="43" t="str">
        <f>V!D874</f>
        <v>Çift sütunlu aşağı listesi</v>
      </c>
      <c r="E874" s="37"/>
      <c r="F874" s="37"/>
      <c r="G874" s="37"/>
      <c r="H874" s="35"/>
      <c r="I874" s="35"/>
      <c r="J874" s="35"/>
      <c r="K874" s="35"/>
      <c r="L874" s="109"/>
      <c r="M874" s="109"/>
      <c r="N874" s="51"/>
      <c r="O874" s="51"/>
      <c r="P874" s="51"/>
      <c r="Q874" s="46">
        <f t="shared" si="224"/>
        <v>29</v>
      </c>
      <c r="R874" s="35" t="str">
        <f t="shared" ca="1" si="225"/>
        <v>8/F</v>
      </c>
      <c r="S874" s="52"/>
    </row>
    <row r="875" spans="1:19" ht="21" customHeight="1" x14ac:dyDescent="0.15">
      <c r="A875" s="34" t="str">
        <f t="shared" ca="1" si="223"/>
        <v>8/F</v>
      </c>
      <c r="B875" s="42">
        <f>V!A875</f>
        <v>4</v>
      </c>
      <c r="C875" s="42">
        <f>V!B875</f>
        <v>227</v>
      </c>
      <c r="D875" s="43" t="str">
        <f>V!D875</f>
        <v>Çift sütunlu aşağı listesi</v>
      </c>
      <c r="E875" s="37"/>
      <c r="F875" s="37"/>
      <c r="G875" s="37"/>
      <c r="H875" s="35"/>
      <c r="I875" s="35"/>
      <c r="J875" s="35"/>
      <c r="K875" s="35"/>
      <c r="L875" s="109"/>
      <c r="M875" s="109"/>
      <c r="N875" s="51"/>
      <c r="O875" s="51"/>
      <c r="P875" s="51"/>
      <c r="Q875" s="46">
        <f t="shared" si="224"/>
        <v>29</v>
      </c>
      <c r="R875" s="35" t="str">
        <f t="shared" ca="1" si="225"/>
        <v>8/F</v>
      </c>
      <c r="S875" s="52"/>
    </row>
    <row r="876" spans="1:19" ht="21" customHeight="1" x14ac:dyDescent="0.15">
      <c r="A876" s="34" t="str">
        <f t="shared" ca="1" si="223"/>
        <v>8/F</v>
      </c>
      <c r="B876" s="42">
        <f>V!A876</f>
        <v>5</v>
      </c>
      <c r="C876" s="42">
        <f>V!B876</f>
        <v>231</v>
      </c>
      <c r="D876" s="43" t="str">
        <f>V!D876</f>
        <v>Çift sütunlu aşağı listesi</v>
      </c>
      <c r="E876" s="37"/>
      <c r="F876" s="37"/>
      <c r="G876" s="37"/>
      <c r="H876" s="35"/>
      <c r="I876" s="35"/>
      <c r="J876" s="35"/>
      <c r="K876" s="35"/>
      <c r="L876" s="109"/>
      <c r="M876" s="109"/>
      <c r="N876" s="51"/>
      <c r="O876" s="51"/>
      <c r="P876" s="51"/>
      <c r="Q876" s="46">
        <f t="shared" si="224"/>
        <v>29</v>
      </c>
      <c r="R876" s="35" t="str">
        <f t="shared" ca="1" si="225"/>
        <v>8/F</v>
      </c>
      <c r="S876" s="52"/>
    </row>
    <row r="877" spans="1:19" ht="21" customHeight="1" x14ac:dyDescent="0.15">
      <c r="A877" s="34" t="str">
        <f t="shared" ca="1" si="223"/>
        <v>8/F</v>
      </c>
      <c r="B877" s="42">
        <f>V!A877</f>
        <v>6</v>
      </c>
      <c r="C877" s="42">
        <f>V!B877</f>
        <v>235</v>
      </c>
      <c r="D877" s="43" t="str">
        <f>V!D877</f>
        <v>Çift sütunlu aşağı listesi</v>
      </c>
      <c r="E877" s="37"/>
      <c r="F877" s="37"/>
      <c r="G877" s="37"/>
      <c r="H877" s="35"/>
      <c r="I877" s="35"/>
      <c r="J877" s="35"/>
      <c r="K877" s="35"/>
      <c r="L877" s="109"/>
      <c r="M877" s="109"/>
      <c r="N877" s="51"/>
      <c r="O877" s="51"/>
      <c r="P877" s="51"/>
      <c r="Q877" s="46">
        <f t="shared" si="224"/>
        <v>29</v>
      </c>
      <c r="R877" s="35" t="str">
        <f t="shared" ca="1" si="225"/>
        <v>8/F</v>
      </c>
      <c r="S877" s="52"/>
    </row>
    <row r="878" spans="1:19" ht="21" customHeight="1" x14ac:dyDescent="0.15">
      <c r="A878" s="34" t="str">
        <f t="shared" ca="1" si="223"/>
        <v>8/F</v>
      </c>
      <c r="B878" s="42">
        <f>V!A878</f>
        <v>7</v>
      </c>
      <c r="C878" s="42">
        <f>V!B878</f>
        <v>294</v>
      </c>
      <c r="D878" s="43" t="str">
        <f>V!D878</f>
        <v>Çift sütunlu aşağı listesi</v>
      </c>
      <c r="E878" s="37"/>
      <c r="F878" s="37"/>
      <c r="G878" s="37"/>
      <c r="H878" s="35"/>
      <c r="I878" s="35"/>
      <c r="J878" s="35"/>
      <c r="K878" s="35"/>
      <c r="L878" s="109"/>
      <c r="M878" s="109"/>
      <c r="N878" s="51"/>
      <c r="O878" s="51"/>
      <c r="P878" s="51"/>
      <c r="Q878" s="46">
        <f t="shared" si="224"/>
        <v>29</v>
      </c>
      <c r="R878" s="35" t="str">
        <f t="shared" ca="1" si="225"/>
        <v>8/F</v>
      </c>
      <c r="S878" s="52"/>
    </row>
    <row r="879" spans="1:19" ht="21" customHeight="1" x14ac:dyDescent="0.15">
      <c r="A879" s="34" t="str">
        <f t="shared" ca="1" si="223"/>
        <v>8/F</v>
      </c>
      <c r="B879" s="42">
        <f>V!A879</f>
        <v>8</v>
      </c>
      <c r="C879" s="42">
        <f>V!B879</f>
        <v>344</v>
      </c>
      <c r="D879" s="43" t="str">
        <f>V!D879</f>
        <v>Çift sütunlu aşağı listesi</v>
      </c>
      <c r="E879" s="37"/>
      <c r="F879" s="37"/>
      <c r="G879" s="37"/>
      <c r="H879" s="35"/>
      <c r="I879" s="35"/>
      <c r="J879" s="35"/>
      <c r="K879" s="35"/>
      <c r="L879" s="109"/>
      <c r="M879" s="109"/>
      <c r="N879" s="51"/>
      <c r="O879" s="51"/>
      <c r="P879" s="51"/>
      <c r="Q879" s="46">
        <f t="shared" si="224"/>
        <v>29</v>
      </c>
      <c r="R879" s="35" t="str">
        <f t="shared" ca="1" si="225"/>
        <v>8/F</v>
      </c>
      <c r="S879" s="52"/>
    </row>
    <row r="880" spans="1:19" ht="21" customHeight="1" x14ac:dyDescent="0.15">
      <c r="A880" s="34" t="str">
        <f t="shared" ca="1" si="223"/>
        <v>8/F</v>
      </c>
      <c r="B880" s="42">
        <f>V!A880</f>
        <v>9</v>
      </c>
      <c r="C880" s="42">
        <f>V!B880</f>
        <v>461</v>
      </c>
      <c r="D880" s="43" t="str">
        <f>V!D880</f>
        <v>Çift sütunlu aşağı listesi</v>
      </c>
      <c r="E880" s="37"/>
      <c r="F880" s="37"/>
      <c r="G880" s="37"/>
      <c r="H880" s="35"/>
      <c r="I880" s="35"/>
      <c r="J880" s="35"/>
      <c r="K880" s="35"/>
      <c r="L880" s="109"/>
      <c r="M880" s="109"/>
      <c r="N880" s="51"/>
      <c r="O880" s="51"/>
      <c r="P880" s="51"/>
      <c r="Q880" s="46">
        <f t="shared" si="224"/>
        <v>29</v>
      </c>
      <c r="R880" s="35" t="str">
        <f t="shared" ca="1" si="225"/>
        <v>8/F</v>
      </c>
      <c r="S880" s="52"/>
    </row>
    <row r="881" spans="1:19" ht="21" customHeight="1" x14ac:dyDescent="0.15">
      <c r="A881" s="34" t="str">
        <f t="shared" ca="1" si="223"/>
        <v>8/F</v>
      </c>
      <c r="B881" s="42">
        <f>V!A881</f>
        <v>10</v>
      </c>
      <c r="C881" s="42">
        <f>V!B881</f>
        <v>510</v>
      </c>
      <c r="D881" s="43" t="str">
        <f>V!D881</f>
        <v>Çift sütunlu aşağı listesi</v>
      </c>
      <c r="E881" s="37"/>
      <c r="F881" s="37"/>
      <c r="G881" s="37"/>
      <c r="H881" s="35"/>
      <c r="I881" s="35"/>
      <c r="J881" s="35"/>
      <c r="K881" s="35"/>
      <c r="L881" s="109"/>
      <c r="M881" s="109"/>
      <c r="N881" s="51"/>
      <c r="O881" s="51"/>
      <c r="P881" s="51"/>
      <c r="Q881" s="46">
        <f t="shared" si="224"/>
        <v>29</v>
      </c>
      <c r="R881" s="35" t="str">
        <f t="shared" ca="1" si="225"/>
        <v>8/F</v>
      </c>
      <c r="S881" s="52"/>
    </row>
    <row r="882" spans="1:19" ht="21" customHeight="1" x14ac:dyDescent="0.15">
      <c r="A882" s="34" t="str">
        <f t="shared" ca="1" si="223"/>
        <v>8/F</v>
      </c>
      <c r="B882" s="42">
        <f>V!A882</f>
        <v>11</v>
      </c>
      <c r="C882" s="42">
        <f>V!B882</f>
        <v>566</v>
      </c>
      <c r="D882" s="43" t="str">
        <f>V!D882</f>
        <v>Çift sütunlu aşağı listesi</v>
      </c>
      <c r="E882" s="37"/>
      <c r="F882" s="37"/>
      <c r="G882" s="37"/>
      <c r="H882" s="35"/>
      <c r="I882" s="35"/>
      <c r="J882" s="35"/>
      <c r="K882" s="35"/>
      <c r="L882" s="109"/>
      <c r="M882" s="109"/>
      <c r="N882" s="51"/>
      <c r="O882" s="51"/>
      <c r="P882" s="51"/>
      <c r="Q882" s="46">
        <f t="shared" si="224"/>
        <v>29</v>
      </c>
      <c r="R882" s="35" t="str">
        <f t="shared" ca="1" si="225"/>
        <v>8/F</v>
      </c>
      <c r="S882" s="52"/>
    </row>
    <row r="883" spans="1:19" ht="21" customHeight="1" x14ac:dyDescent="0.15">
      <c r="A883" s="34" t="str">
        <f t="shared" ca="1" si="223"/>
        <v>8/F</v>
      </c>
      <c r="B883" s="42">
        <f>V!A883</f>
        <v>12</v>
      </c>
      <c r="C883" s="42">
        <f>V!B883</f>
        <v>570</v>
      </c>
      <c r="D883" s="43" t="str">
        <f>V!D883</f>
        <v>Çift sütunlu aşağı listesi</v>
      </c>
      <c r="E883" s="37"/>
      <c r="F883" s="37"/>
      <c r="G883" s="37"/>
      <c r="H883" s="35"/>
      <c r="I883" s="35"/>
      <c r="J883" s="35"/>
      <c r="K883" s="35"/>
      <c r="L883" s="109"/>
      <c r="M883" s="109"/>
      <c r="N883" s="51"/>
      <c r="O883" s="51"/>
      <c r="P883" s="51"/>
      <c r="Q883" s="46">
        <f t="shared" si="224"/>
        <v>29</v>
      </c>
      <c r="R883" s="35" t="str">
        <f t="shared" ca="1" si="225"/>
        <v>8/F</v>
      </c>
      <c r="S883" s="52"/>
    </row>
    <row r="884" spans="1:19" ht="21" customHeight="1" x14ac:dyDescent="0.15">
      <c r="A884" s="34" t="str">
        <f t="shared" ca="1" si="223"/>
        <v>8/F</v>
      </c>
      <c r="B884" s="42">
        <f>V!A884</f>
        <v>13</v>
      </c>
      <c r="C884" s="42">
        <f>V!B884</f>
        <v>572</v>
      </c>
      <c r="D884" s="43" t="str">
        <f>V!D884</f>
        <v>Çift sütunlu aşağı listesi</v>
      </c>
      <c r="E884" s="37"/>
      <c r="F884" s="37"/>
      <c r="G884" s="37"/>
      <c r="H884" s="35"/>
      <c r="I884" s="35"/>
      <c r="J884" s="35"/>
      <c r="K884" s="35"/>
      <c r="L884" s="109"/>
      <c r="M884" s="109"/>
      <c r="N884" s="51"/>
      <c r="O884" s="51"/>
      <c r="P884" s="51"/>
      <c r="Q884" s="46">
        <f t="shared" si="224"/>
        <v>29</v>
      </c>
      <c r="R884" s="35" t="str">
        <f t="shared" ca="1" si="225"/>
        <v>8/F</v>
      </c>
      <c r="S884" s="52"/>
    </row>
    <row r="885" spans="1:19" ht="21" customHeight="1" x14ac:dyDescent="0.15">
      <c r="A885" s="34" t="str">
        <f t="shared" ca="1" si="223"/>
        <v>8/F</v>
      </c>
      <c r="B885" s="42">
        <f>V!A885</f>
        <v>14</v>
      </c>
      <c r="C885" s="42">
        <f>V!B885</f>
        <v>578</v>
      </c>
      <c r="D885" s="43" t="str">
        <f>V!D885</f>
        <v>Çift sütunlu aşağı listesi</v>
      </c>
      <c r="E885" s="37"/>
      <c r="F885" s="37"/>
      <c r="G885" s="37"/>
      <c r="H885" s="35"/>
      <c r="I885" s="35"/>
      <c r="J885" s="35"/>
      <c r="K885" s="35"/>
      <c r="L885" s="109"/>
      <c r="M885" s="109"/>
      <c r="N885" s="51"/>
      <c r="O885" s="51"/>
      <c r="P885" s="51"/>
      <c r="Q885" s="46">
        <f t="shared" si="224"/>
        <v>29</v>
      </c>
      <c r="R885" s="35" t="str">
        <f t="shared" ca="1" si="225"/>
        <v>8/F</v>
      </c>
      <c r="S885" s="52"/>
    </row>
    <row r="886" spans="1:19" ht="21" customHeight="1" x14ac:dyDescent="0.15">
      <c r="A886" s="34" t="str">
        <f t="shared" ref="A886:A900" ca="1" si="226">R886</f>
        <v>8/F</v>
      </c>
      <c r="B886" s="42">
        <f>V!A886</f>
        <v>15</v>
      </c>
      <c r="C886" s="42">
        <f>V!B886</f>
        <v>579</v>
      </c>
      <c r="D886" s="43" t="str">
        <f>V!D886</f>
        <v>Çift sütunlu aşağı listesi</v>
      </c>
      <c r="E886" s="37"/>
      <c r="F886" s="37"/>
      <c r="G886" s="37"/>
      <c r="H886" s="35"/>
      <c r="I886" s="35"/>
      <c r="J886" s="35"/>
      <c r="K886" s="35"/>
      <c r="L886" s="109"/>
      <c r="M886" s="109"/>
      <c r="N886" s="51"/>
      <c r="O886" s="51"/>
      <c r="P886" s="51"/>
      <c r="Q886" s="46">
        <f t="shared" ref="Q886:Q900" si="227">IF(B886=B885+1,Q885,Q885+1)</f>
        <v>29</v>
      </c>
      <c r="R886" s="35" t="str">
        <f t="shared" ca="1" si="225"/>
        <v>8/F</v>
      </c>
      <c r="S886" s="52"/>
    </row>
    <row r="887" spans="1:19" ht="21" customHeight="1" x14ac:dyDescent="0.15">
      <c r="A887" s="34" t="str">
        <f t="shared" ca="1" si="226"/>
        <v>8/F</v>
      </c>
      <c r="B887" s="42">
        <f>V!A887</f>
        <v>16</v>
      </c>
      <c r="C887" s="42">
        <f>V!B887</f>
        <v>580</v>
      </c>
      <c r="D887" s="43" t="str">
        <f>V!D887</f>
        <v>Çift sütunlu aşağı listesi</v>
      </c>
      <c r="E887" s="37"/>
      <c r="F887" s="37"/>
      <c r="G887" s="37"/>
      <c r="H887" s="35"/>
      <c r="I887" s="35"/>
      <c r="J887" s="35"/>
      <c r="K887" s="35"/>
      <c r="L887" s="109"/>
      <c r="M887" s="109"/>
      <c r="N887" s="51"/>
      <c r="O887" s="51"/>
      <c r="P887" s="51"/>
      <c r="Q887" s="46">
        <f t="shared" si="227"/>
        <v>29</v>
      </c>
      <c r="R887" s="35" t="str">
        <f t="shared" ca="1" si="225"/>
        <v>8/F</v>
      </c>
      <c r="S887" s="52"/>
    </row>
    <row r="888" spans="1:19" ht="21" customHeight="1" x14ac:dyDescent="0.15">
      <c r="A888" s="34" t="str">
        <f t="shared" ca="1" si="226"/>
        <v>8/F</v>
      </c>
      <c r="B888" s="42">
        <f>V!A888</f>
        <v>17</v>
      </c>
      <c r="C888" s="42">
        <f>V!B888</f>
        <v>582</v>
      </c>
      <c r="D888" s="43" t="str">
        <f>V!D888</f>
        <v>Çift sütunlu aşağı listesi</v>
      </c>
      <c r="E888" s="37"/>
      <c r="F888" s="37"/>
      <c r="G888" s="37"/>
      <c r="H888" s="35"/>
      <c r="I888" s="35"/>
      <c r="J888" s="35"/>
      <c r="K888" s="35"/>
      <c r="L888" s="109"/>
      <c r="M888" s="109"/>
      <c r="N888" s="51"/>
      <c r="O888" s="51"/>
      <c r="P888" s="51"/>
      <c r="Q888" s="46">
        <f t="shared" si="227"/>
        <v>29</v>
      </c>
      <c r="R888" s="35" t="str">
        <f t="shared" ca="1" si="225"/>
        <v>8/F</v>
      </c>
      <c r="S888" s="52"/>
    </row>
    <row r="889" spans="1:19" ht="21" customHeight="1" x14ac:dyDescent="0.15">
      <c r="A889" s="34" t="str">
        <f t="shared" ca="1" si="226"/>
        <v>8/F</v>
      </c>
      <c r="B889" s="42">
        <f>V!A889</f>
        <v>18</v>
      </c>
      <c r="C889" s="42">
        <f>V!B889</f>
        <v>585</v>
      </c>
      <c r="D889" s="43" t="str">
        <f>V!D889</f>
        <v>Çift sütunlu aşağı listesi</v>
      </c>
      <c r="E889" s="37"/>
      <c r="F889" s="37"/>
      <c r="G889" s="37"/>
      <c r="H889" s="35"/>
      <c r="I889" s="35"/>
      <c r="J889" s="35"/>
      <c r="K889" s="35"/>
      <c r="L889" s="109"/>
      <c r="M889" s="109"/>
      <c r="N889" s="51"/>
      <c r="O889" s="51"/>
      <c r="P889" s="51"/>
      <c r="Q889" s="46">
        <f t="shared" si="227"/>
        <v>29</v>
      </c>
      <c r="R889" s="35" t="str">
        <f t="shared" ca="1" si="225"/>
        <v>8/F</v>
      </c>
      <c r="S889" s="52"/>
    </row>
    <row r="890" spans="1:19" ht="21" customHeight="1" x14ac:dyDescent="0.15">
      <c r="A890" s="34" t="str">
        <f t="shared" ca="1" si="226"/>
        <v>8/F</v>
      </c>
      <c r="B890" s="42">
        <f>V!A890</f>
        <v>19</v>
      </c>
      <c r="C890" s="42">
        <f>V!B890</f>
        <v>598</v>
      </c>
      <c r="D890" s="43" t="str">
        <f>V!D890</f>
        <v>Çift sütunlu aşağı listesi</v>
      </c>
      <c r="E890" s="37"/>
      <c r="F890" s="37"/>
      <c r="G890" s="37"/>
      <c r="H890" s="35"/>
      <c r="I890" s="35"/>
      <c r="J890" s="35"/>
      <c r="K890" s="35"/>
      <c r="L890" s="109"/>
      <c r="M890" s="109"/>
      <c r="N890" s="51"/>
      <c r="O890" s="51"/>
      <c r="P890" s="51"/>
      <c r="Q890" s="46">
        <f t="shared" si="227"/>
        <v>29</v>
      </c>
      <c r="R890" s="35" t="str">
        <f t="shared" ca="1" si="225"/>
        <v>8/F</v>
      </c>
      <c r="S890" s="52"/>
    </row>
    <row r="891" spans="1:19" ht="21" customHeight="1" x14ac:dyDescent="0.15">
      <c r="A891" s="34" t="str">
        <f t="shared" ca="1" si="226"/>
        <v>8/F</v>
      </c>
      <c r="B891" s="42">
        <f>V!A891</f>
        <v>20</v>
      </c>
      <c r="C891" s="42">
        <f>V!B891</f>
        <v>606</v>
      </c>
      <c r="D891" s="43" t="str">
        <f>V!D891</f>
        <v>Çift sütunlu aşağı listesi</v>
      </c>
      <c r="E891" s="37"/>
      <c r="F891" s="37"/>
      <c r="G891" s="37"/>
      <c r="H891" s="35"/>
      <c r="I891" s="35"/>
      <c r="J891" s="35"/>
      <c r="K891" s="35"/>
      <c r="L891" s="109"/>
      <c r="M891" s="109"/>
      <c r="N891" s="51"/>
      <c r="O891" s="51"/>
      <c r="P891" s="51"/>
      <c r="Q891" s="46">
        <f t="shared" si="227"/>
        <v>29</v>
      </c>
      <c r="R891" s="35" t="str">
        <f t="shared" ca="1" si="225"/>
        <v>8/F</v>
      </c>
      <c r="S891" s="52"/>
    </row>
    <row r="892" spans="1:19" ht="21" customHeight="1" x14ac:dyDescent="0.15">
      <c r="A892" s="34" t="str">
        <f t="shared" ca="1" si="226"/>
        <v>8/F</v>
      </c>
      <c r="B892" s="42">
        <f>V!A892</f>
        <v>21</v>
      </c>
      <c r="C892" s="42">
        <f>V!B892</f>
        <v>610</v>
      </c>
      <c r="D892" s="43" t="str">
        <f>V!D892</f>
        <v>Çift sütunlu aşağı listesi</v>
      </c>
      <c r="E892" s="37"/>
      <c r="F892" s="37"/>
      <c r="G892" s="37"/>
      <c r="H892" s="35"/>
      <c r="I892" s="35"/>
      <c r="J892" s="35"/>
      <c r="K892" s="35"/>
      <c r="L892" s="109"/>
      <c r="M892" s="109"/>
      <c r="N892" s="51"/>
      <c r="O892" s="51"/>
      <c r="P892" s="51"/>
      <c r="Q892" s="46">
        <f t="shared" si="227"/>
        <v>29</v>
      </c>
      <c r="R892" s="35" t="str">
        <f t="shared" ca="1" si="225"/>
        <v>8/F</v>
      </c>
      <c r="S892" s="52"/>
    </row>
    <row r="893" spans="1:19" ht="21" customHeight="1" x14ac:dyDescent="0.15">
      <c r="A893" s="34" t="str">
        <f t="shared" ca="1" si="226"/>
        <v>8/F</v>
      </c>
      <c r="B893" s="42">
        <f>V!A893</f>
        <v>22</v>
      </c>
      <c r="C893" s="42">
        <f>V!B893</f>
        <v>616</v>
      </c>
      <c r="D893" s="43" t="str">
        <f>V!D893</f>
        <v>Çift sütunlu aşağı listesi</v>
      </c>
      <c r="E893" s="37"/>
      <c r="F893" s="37"/>
      <c r="G893" s="37"/>
      <c r="H893" s="35"/>
      <c r="I893" s="35"/>
      <c r="J893" s="35"/>
      <c r="K893" s="35"/>
      <c r="L893" s="109"/>
      <c r="M893" s="109"/>
      <c r="N893" s="51"/>
      <c r="O893" s="51"/>
      <c r="P893" s="51"/>
      <c r="Q893" s="46">
        <f t="shared" si="227"/>
        <v>29</v>
      </c>
      <c r="R893" s="35" t="str">
        <f t="shared" ca="1" si="225"/>
        <v>8/F</v>
      </c>
      <c r="S893" s="52"/>
    </row>
    <row r="894" spans="1:19" ht="21" customHeight="1" x14ac:dyDescent="0.15">
      <c r="A894" s="34" t="str">
        <f t="shared" ca="1" si="226"/>
        <v>8/F</v>
      </c>
      <c r="B894" s="42">
        <f>V!A894</f>
        <v>23</v>
      </c>
      <c r="C894" s="42">
        <f>V!B894</f>
        <v>618</v>
      </c>
      <c r="D894" s="43" t="str">
        <f>V!D894</f>
        <v>Çift sütunlu aşağı listesi</v>
      </c>
      <c r="E894" s="37"/>
      <c r="F894" s="37"/>
      <c r="G894" s="37"/>
      <c r="H894" s="35"/>
      <c r="I894" s="35"/>
      <c r="J894" s="35"/>
      <c r="K894" s="35"/>
      <c r="L894" s="109"/>
      <c r="M894" s="109"/>
      <c r="N894" s="51"/>
      <c r="O894" s="51"/>
      <c r="P894" s="51"/>
      <c r="Q894" s="46">
        <f t="shared" si="227"/>
        <v>29</v>
      </c>
      <c r="R894" s="35" t="str">
        <f t="shared" ca="1" si="225"/>
        <v>8/F</v>
      </c>
      <c r="S894" s="52"/>
    </row>
    <row r="895" spans="1:19" ht="21" customHeight="1" x14ac:dyDescent="0.15">
      <c r="A895" s="34" t="str">
        <f t="shared" ca="1" si="226"/>
        <v>8/F</v>
      </c>
      <c r="B895" s="42">
        <f>V!A895</f>
        <v>24</v>
      </c>
      <c r="C895" s="42">
        <f>V!B895</f>
        <v>624</v>
      </c>
      <c r="D895" s="43" t="str">
        <f>V!D895</f>
        <v>Çift sütunlu aşağı listesi</v>
      </c>
      <c r="E895" s="37"/>
      <c r="F895" s="37"/>
      <c r="G895" s="37"/>
      <c r="H895" s="35"/>
      <c r="I895" s="35"/>
      <c r="J895" s="35"/>
      <c r="K895" s="35"/>
      <c r="L895" s="109"/>
      <c r="M895" s="109"/>
      <c r="N895" s="51"/>
      <c r="O895" s="51"/>
      <c r="P895" s="51"/>
      <c r="Q895" s="46">
        <f t="shared" si="227"/>
        <v>29</v>
      </c>
      <c r="R895" s="35" t="str">
        <f t="shared" ca="1" si="225"/>
        <v>8/F</v>
      </c>
      <c r="S895" s="52"/>
    </row>
    <row r="896" spans="1:19" ht="21" customHeight="1" x14ac:dyDescent="0.15">
      <c r="A896" s="34" t="str">
        <f t="shared" ca="1" si="226"/>
        <v>8/F</v>
      </c>
      <c r="B896" s="42">
        <f>V!A896</f>
        <v>25</v>
      </c>
      <c r="C896" s="42">
        <f>V!B896</f>
        <v>638</v>
      </c>
      <c r="D896" s="43" t="str">
        <f>V!D896</f>
        <v>Çift sütunlu aşağı listesi</v>
      </c>
      <c r="E896" s="37"/>
      <c r="F896" s="37"/>
      <c r="G896" s="37"/>
      <c r="H896" s="35"/>
      <c r="I896" s="35"/>
      <c r="J896" s="35"/>
      <c r="K896" s="35"/>
      <c r="L896" s="109"/>
      <c r="M896" s="109"/>
      <c r="N896" s="51"/>
      <c r="O896" s="51"/>
      <c r="P896" s="51"/>
      <c r="Q896" s="46">
        <f t="shared" si="227"/>
        <v>29</v>
      </c>
      <c r="R896" s="35" t="str">
        <f t="shared" ca="1" si="225"/>
        <v>8/F</v>
      </c>
      <c r="S896" s="52"/>
    </row>
    <row r="897" spans="1:19" ht="21" customHeight="1" x14ac:dyDescent="0.15">
      <c r="A897" s="34" t="str">
        <f t="shared" ca="1" si="226"/>
        <v>8/F</v>
      </c>
      <c r="B897" s="42">
        <f>V!A897</f>
        <v>26</v>
      </c>
      <c r="C897" s="42">
        <f>V!B897</f>
        <v>639</v>
      </c>
      <c r="D897" s="43" t="str">
        <f>V!D897</f>
        <v>Çift sütunlu aşağı listesi</v>
      </c>
      <c r="E897" s="37"/>
      <c r="F897" s="37"/>
      <c r="G897" s="37"/>
      <c r="H897" s="35"/>
      <c r="I897" s="35"/>
      <c r="J897" s="35"/>
      <c r="K897" s="35"/>
      <c r="L897" s="109"/>
      <c r="M897" s="109"/>
      <c r="N897" s="51"/>
      <c r="O897" s="51"/>
      <c r="P897" s="51"/>
      <c r="Q897" s="46">
        <f t="shared" si="227"/>
        <v>29</v>
      </c>
      <c r="R897" s="35" t="str">
        <f t="shared" ca="1" si="225"/>
        <v>8/F</v>
      </c>
      <c r="S897" s="52"/>
    </row>
    <row r="898" spans="1:19" ht="21" customHeight="1" x14ac:dyDescent="0.15">
      <c r="A898" s="34" t="str">
        <f t="shared" ca="1" si="226"/>
        <v>8/F</v>
      </c>
      <c r="B898" s="42">
        <f>V!A898</f>
        <v>27</v>
      </c>
      <c r="C898" s="42">
        <f>V!B898</f>
        <v>646</v>
      </c>
      <c r="D898" s="43" t="str">
        <f>V!D898</f>
        <v>Çift sütunlu aşağı listesi</v>
      </c>
      <c r="E898" s="37"/>
      <c r="F898" s="37"/>
      <c r="G898" s="37"/>
      <c r="H898" s="35"/>
      <c r="I898" s="35"/>
      <c r="J898" s="35"/>
      <c r="K898" s="35"/>
      <c r="L898" s="109"/>
      <c r="M898" s="109"/>
      <c r="N898" s="51"/>
      <c r="O898" s="51"/>
      <c r="P898" s="51"/>
      <c r="Q898" s="46">
        <f t="shared" si="227"/>
        <v>29</v>
      </c>
      <c r="R898" s="35" t="str">
        <f t="shared" ca="1" si="225"/>
        <v>8/F</v>
      </c>
      <c r="S898" s="52"/>
    </row>
    <row r="899" spans="1:19" ht="21" customHeight="1" x14ac:dyDescent="0.15">
      <c r="A899" s="34" t="str">
        <f t="shared" ca="1" si="226"/>
        <v>8/F</v>
      </c>
      <c r="B899" s="42">
        <f>V!A899</f>
        <v>28</v>
      </c>
      <c r="C899" s="42">
        <f>V!B899</f>
        <v>666</v>
      </c>
      <c r="D899" s="43" t="str">
        <f>V!D899</f>
        <v>Çift sütunlu aşağı listesi</v>
      </c>
      <c r="E899" s="37"/>
      <c r="F899" s="37"/>
      <c r="G899" s="37"/>
      <c r="H899" s="35"/>
      <c r="I899" s="35"/>
      <c r="J899" s="35"/>
      <c r="K899" s="35"/>
      <c r="L899" s="109"/>
      <c r="M899" s="109"/>
      <c r="N899" s="51"/>
      <c r="O899" s="51"/>
      <c r="P899" s="51"/>
      <c r="Q899" s="46">
        <f t="shared" si="227"/>
        <v>29</v>
      </c>
      <c r="R899" s="35" t="str">
        <f t="shared" ref="R899:R900" ca="1" si="228">INDEX(V$2:V$55,Q899)</f>
        <v>8/F</v>
      </c>
      <c r="S899" s="52"/>
    </row>
    <row r="900" spans="1:19" ht="21" customHeight="1" x14ac:dyDescent="0.15">
      <c r="A900" s="34" t="str">
        <f t="shared" ca="1" si="226"/>
        <v/>
      </c>
      <c r="B900" s="42">
        <f>V!A900</f>
        <v>0</v>
      </c>
      <c r="C900" s="42">
        <f>V!B900</f>
        <v>0</v>
      </c>
      <c r="D900" s="43">
        <f>V!D900</f>
        <v>0</v>
      </c>
      <c r="E900" s="37"/>
      <c r="F900" s="37"/>
      <c r="G900" s="37"/>
      <c r="H900" s="35"/>
      <c r="I900" s="35"/>
      <c r="J900" s="35"/>
      <c r="K900" s="35"/>
      <c r="L900" s="109"/>
      <c r="M900" s="109"/>
      <c r="N900" s="51"/>
      <c r="O900" s="51"/>
      <c r="P900" s="51"/>
      <c r="Q900" s="46">
        <f t="shared" si="227"/>
        <v>30</v>
      </c>
      <c r="R900" s="35" t="str">
        <f t="shared" ca="1" si="228"/>
        <v/>
      </c>
      <c r="S900" s="52"/>
    </row>
    <row r="901" spans="1:19" ht="21" customHeight="1" x14ac:dyDescent="0.15">
      <c r="A901" s="34" t="str">
        <f t="shared" ref="A901:A925" ca="1" si="229">R901</f>
        <v/>
      </c>
      <c r="B901" s="42">
        <f>V!A901</f>
        <v>0</v>
      </c>
      <c r="C901" s="42">
        <f>V!B901</f>
        <v>0</v>
      </c>
      <c r="D901" s="43">
        <f>V!D901</f>
        <v>0</v>
      </c>
      <c r="E901" s="37"/>
      <c r="F901" s="37"/>
      <c r="G901" s="37"/>
      <c r="H901" s="35"/>
      <c r="I901" s="35"/>
      <c r="J901" s="35"/>
      <c r="K901" s="35"/>
      <c r="L901" s="109"/>
      <c r="M901" s="109"/>
      <c r="N901" s="51"/>
      <c r="O901" s="51"/>
      <c r="P901" s="51"/>
      <c r="Q901" s="46">
        <f t="shared" ref="Q901:Q925" si="230">IF(B901=B900+1,Q900,Q900+1)</f>
        <v>31</v>
      </c>
      <c r="R901" s="35" t="str">
        <f t="shared" ref="R901:R925" ca="1" si="231">INDEX(V$2:V$55,Q901)</f>
        <v/>
      </c>
      <c r="S901" s="52"/>
    </row>
    <row r="902" spans="1:19" ht="21" customHeight="1" x14ac:dyDescent="0.15">
      <c r="A902" s="34" t="str">
        <f t="shared" ca="1" si="229"/>
        <v/>
      </c>
      <c r="B902" s="42">
        <f>V!A902</f>
        <v>0</v>
      </c>
      <c r="C902" s="42">
        <f>V!B902</f>
        <v>0</v>
      </c>
      <c r="D902" s="43">
        <f>V!D902</f>
        <v>0</v>
      </c>
      <c r="E902" s="37"/>
      <c r="F902" s="37"/>
      <c r="G902" s="37"/>
      <c r="H902" s="35"/>
      <c r="I902" s="35"/>
      <c r="J902" s="35"/>
      <c r="K902" s="35"/>
      <c r="L902" s="109"/>
      <c r="M902" s="109"/>
      <c r="N902" s="51"/>
      <c r="O902" s="51"/>
      <c r="P902" s="51"/>
      <c r="Q902" s="46">
        <f t="shared" si="230"/>
        <v>32</v>
      </c>
      <c r="R902" s="35" t="str">
        <f t="shared" ca="1" si="231"/>
        <v/>
      </c>
      <c r="S902" s="52"/>
    </row>
    <row r="903" spans="1:19" ht="21" customHeight="1" x14ac:dyDescent="0.15">
      <c r="A903" s="34" t="str">
        <f t="shared" ca="1" si="229"/>
        <v/>
      </c>
      <c r="B903" s="42">
        <f>V!A903</f>
        <v>0</v>
      </c>
      <c r="C903" s="42">
        <f>V!B903</f>
        <v>0</v>
      </c>
      <c r="D903" s="43">
        <f>V!D903</f>
        <v>0</v>
      </c>
      <c r="E903" s="37"/>
      <c r="F903" s="37"/>
      <c r="G903" s="37"/>
      <c r="H903" s="35"/>
      <c r="I903" s="35"/>
      <c r="J903" s="35"/>
      <c r="K903" s="35"/>
      <c r="L903" s="109"/>
      <c r="M903" s="109"/>
      <c r="N903" s="51"/>
      <c r="O903" s="51"/>
      <c r="P903" s="51"/>
      <c r="Q903" s="46">
        <f t="shared" si="230"/>
        <v>33</v>
      </c>
      <c r="R903" s="35" t="str">
        <f t="shared" ca="1" si="231"/>
        <v/>
      </c>
      <c r="S903" s="52"/>
    </row>
    <row r="904" spans="1:19" ht="21" customHeight="1" x14ac:dyDescent="0.15">
      <c r="A904" s="34" t="str">
        <f t="shared" ca="1" si="229"/>
        <v/>
      </c>
      <c r="B904" s="42">
        <f>V!A904</f>
        <v>0</v>
      </c>
      <c r="C904" s="42">
        <f>V!B904</f>
        <v>0</v>
      </c>
      <c r="D904" s="43">
        <f>V!D904</f>
        <v>0</v>
      </c>
      <c r="E904" s="37"/>
      <c r="F904" s="37"/>
      <c r="G904" s="37"/>
      <c r="H904" s="35"/>
      <c r="I904" s="35"/>
      <c r="J904" s="35"/>
      <c r="K904" s="35"/>
      <c r="L904" s="109"/>
      <c r="M904" s="109"/>
      <c r="N904" s="51"/>
      <c r="O904" s="51"/>
      <c r="P904" s="51"/>
      <c r="Q904" s="46">
        <f t="shared" si="230"/>
        <v>34</v>
      </c>
      <c r="R904" s="35" t="str">
        <f t="shared" ca="1" si="231"/>
        <v/>
      </c>
      <c r="S904" s="52"/>
    </row>
    <row r="905" spans="1:19" ht="21" customHeight="1" x14ac:dyDescent="0.15">
      <c r="A905" s="34" t="str">
        <f t="shared" ca="1" si="229"/>
        <v/>
      </c>
      <c r="B905" s="42">
        <f>V!A905</f>
        <v>0</v>
      </c>
      <c r="C905" s="42">
        <f>V!B905</f>
        <v>0</v>
      </c>
      <c r="D905" s="43">
        <f>V!D905</f>
        <v>0</v>
      </c>
      <c r="E905" s="37"/>
      <c r="F905" s="37"/>
      <c r="G905" s="37"/>
      <c r="H905" s="35"/>
      <c r="I905" s="35"/>
      <c r="J905" s="35"/>
      <c r="K905" s="35"/>
      <c r="L905" s="109"/>
      <c r="M905" s="109"/>
      <c r="N905" s="51"/>
      <c r="O905" s="51"/>
      <c r="P905" s="51"/>
      <c r="Q905" s="46">
        <f t="shared" si="230"/>
        <v>35</v>
      </c>
      <c r="R905" s="35" t="str">
        <f t="shared" ca="1" si="231"/>
        <v/>
      </c>
      <c r="S905" s="52"/>
    </row>
    <row r="906" spans="1:19" ht="21" customHeight="1" x14ac:dyDescent="0.15">
      <c r="A906" s="34" t="str">
        <f t="shared" ca="1" si="229"/>
        <v/>
      </c>
      <c r="B906" s="42">
        <f>V!A906</f>
        <v>0</v>
      </c>
      <c r="C906" s="42">
        <f>V!B906</f>
        <v>0</v>
      </c>
      <c r="D906" s="43">
        <f>V!D906</f>
        <v>0</v>
      </c>
      <c r="E906" s="37"/>
      <c r="F906" s="37"/>
      <c r="G906" s="37"/>
      <c r="H906" s="35"/>
      <c r="I906" s="35"/>
      <c r="J906" s="35"/>
      <c r="K906" s="35"/>
      <c r="L906" s="109"/>
      <c r="M906" s="109"/>
      <c r="N906" s="51"/>
      <c r="O906" s="51"/>
      <c r="P906" s="51"/>
      <c r="Q906" s="46">
        <f t="shared" si="230"/>
        <v>36</v>
      </c>
      <c r="R906" s="35" t="str">
        <f t="shared" ca="1" si="231"/>
        <v/>
      </c>
      <c r="S906" s="52"/>
    </row>
    <row r="907" spans="1:19" ht="21" customHeight="1" x14ac:dyDescent="0.15">
      <c r="A907" s="34" t="str">
        <f t="shared" ca="1" si="229"/>
        <v/>
      </c>
      <c r="B907" s="42">
        <f>V!A907</f>
        <v>0</v>
      </c>
      <c r="C907" s="42">
        <f>V!B907</f>
        <v>0</v>
      </c>
      <c r="D907" s="43">
        <f>V!D907</f>
        <v>0</v>
      </c>
      <c r="E907" s="37"/>
      <c r="F907" s="37"/>
      <c r="G907" s="37"/>
      <c r="H907" s="35"/>
      <c r="I907" s="35"/>
      <c r="J907" s="35"/>
      <c r="K907" s="35"/>
      <c r="L907" s="109"/>
      <c r="M907" s="109"/>
      <c r="N907" s="51"/>
      <c r="O907" s="51"/>
      <c r="P907" s="51"/>
      <c r="Q907" s="46">
        <f t="shared" si="230"/>
        <v>37</v>
      </c>
      <c r="R907" s="35" t="str">
        <f t="shared" ca="1" si="231"/>
        <v/>
      </c>
      <c r="S907" s="52"/>
    </row>
    <row r="908" spans="1:19" ht="21" customHeight="1" x14ac:dyDescent="0.15">
      <c r="A908" s="34" t="str">
        <f t="shared" ca="1" si="229"/>
        <v/>
      </c>
      <c r="B908" s="42">
        <f>V!A908</f>
        <v>0</v>
      </c>
      <c r="C908" s="42">
        <f>V!B908</f>
        <v>0</v>
      </c>
      <c r="D908" s="43">
        <f>V!D908</f>
        <v>0</v>
      </c>
      <c r="E908" s="37"/>
      <c r="F908" s="37"/>
      <c r="G908" s="37"/>
      <c r="H908" s="35"/>
      <c r="I908" s="35"/>
      <c r="J908" s="35"/>
      <c r="K908" s="35"/>
      <c r="L908" s="109"/>
      <c r="M908" s="109"/>
      <c r="N908" s="51"/>
      <c r="O908" s="51"/>
      <c r="P908" s="51"/>
      <c r="Q908" s="46">
        <f t="shared" si="230"/>
        <v>38</v>
      </c>
      <c r="R908" s="35" t="str">
        <f t="shared" ca="1" si="231"/>
        <v/>
      </c>
      <c r="S908" s="52"/>
    </row>
    <row r="909" spans="1:19" ht="21" customHeight="1" x14ac:dyDescent="0.15">
      <c r="A909" s="34" t="str">
        <f t="shared" ca="1" si="229"/>
        <v/>
      </c>
      <c r="B909" s="42">
        <f>V!A909</f>
        <v>0</v>
      </c>
      <c r="C909" s="42">
        <f>V!B909</f>
        <v>0</v>
      </c>
      <c r="D909" s="43">
        <f>V!D909</f>
        <v>0</v>
      </c>
      <c r="E909" s="37"/>
      <c r="F909" s="37"/>
      <c r="G909" s="37"/>
      <c r="H909" s="35"/>
      <c r="I909" s="35"/>
      <c r="J909" s="35"/>
      <c r="K909" s="35"/>
      <c r="L909" s="109"/>
      <c r="M909" s="109"/>
      <c r="N909" s="51"/>
      <c r="O909" s="51"/>
      <c r="P909" s="51"/>
      <c r="Q909" s="46">
        <f t="shared" si="230"/>
        <v>39</v>
      </c>
      <c r="R909" s="35" t="str">
        <f t="shared" ca="1" si="231"/>
        <v/>
      </c>
      <c r="S909" s="52"/>
    </row>
    <row r="910" spans="1:19" ht="21" customHeight="1" x14ac:dyDescent="0.15">
      <c r="A910" s="34" t="str">
        <f t="shared" ca="1" si="229"/>
        <v/>
      </c>
      <c r="B910" s="42">
        <f>V!A910</f>
        <v>0</v>
      </c>
      <c r="C910" s="42">
        <f>V!B910</f>
        <v>0</v>
      </c>
      <c r="D910" s="43">
        <f>V!D910</f>
        <v>0</v>
      </c>
      <c r="E910" s="37"/>
      <c r="F910" s="37"/>
      <c r="G910" s="37"/>
      <c r="H910" s="35"/>
      <c r="I910" s="35"/>
      <c r="J910" s="35"/>
      <c r="K910" s="35"/>
      <c r="L910" s="109"/>
      <c r="M910" s="109"/>
      <c r="N910" s="51"/>
      <c r="O910" s="51"/>
      <c r="P910" s="51"/>
      <c r="Q910" s="46">
        <f t="shared" si="230"/>
        <v>40</v>
      </c>
      <c r="R910" s="35" t="str">
        <f t="shared" ca="1" si="231"/>
        <v/>
      </c>
      <c r="S910" s="52"/>
    </row>
    <row r="911" spans="1:19" ht="21" customHeight="1" x14ac:dyDescent="0.15">
      <c r="A911" s="34" t="str">
        <f t="shared" ca="1" si="229"/>
        <v/>
      </c>
      <c r="B911" s="42">
        <f>V!A911</f>
        <v>0</v>
      </c>
      <c r="C911" s="42">
        <f>V!B911</f>
        <v>0</v>
      </c>
      <c r="D911" s="43">
        <f>V!D911</f>
        <v>0</v>
      </c>
      <c r="E911" s="37"/>
      <c r="F911" s="37"/>
      <c r="G911" s="37"/>
      <c r="H911" s="35"/>
      <c r="I911" s="35"/>
      <c r="J911" s="35"/>
      <c r="K911" s="35"/>
      <c r="L911" s="109"/>
      <c r="M911" s="109"/>
      <c r="N911" s="51"/>
      <c r="O911" s="51"/>
      <c r="P911" s="51"/>
      <c r="Q911" s="46">
        <f t="shared" si="230"/>
        <v>41</v>
      </c>
      <c r="R911" s="35" t="str">
        <f t="shared" ca="1" si="231"/>
        <v/>
      </c>
      <c r="S911" s="52"/>
    </row>
    <row r="912" spans="1:19" ht="21" customHeight="1" x14ac:dyDescent="0.15">
      <c r="A912" s="34" t="str">
        <f t="shared" ca="1" si="229"/>
        <v/>
      </c>
      <c r="B912" s="42">
        <f>V!A912</f>
        <v>0</v>
      </c>
      <c r="C912" s="42">
        <f>V!B912</f>
        <v>0</v>
      </c>
      <c r="D912" s="43">
        <f>V!D912</f>
        <v>0</v>
      </c>
      <c r="E912" s="37"/>
      <c r="F912" s="37"/>
      <c r="G912" s="37"/>
      <c r="H912" s="35"/>
      <c r="I912" s="35"/>
      <c r="J912" s="35"/>
      <c r="K912" s="35"/>
      <c r="L912" s="109"/>
      <c r="M912" s="109"/>
      <c r="N912" s="51"/>
      <c r="O912" s="51"/>
      <c r="P912" s="51"/>
      <c r="Q912" s="46">
        <f t="shared" si="230"/>
        <v>42</v>
      </c>
      <c r="R912" s="35" t="str">
        <f t="shared" ca="1" si="231"/>
        <v/>
      </c>
      <c r="S912" s="52"/>
    </row>
    <row r="913" spans="1:19" ht="21" customHeight="1" x14ac:dyDescent="0.15">
      <c r="A913" s="34" t="str">
        <f t="shared" ca="1" si="229"/>
        <v/>
      </c>
      <c r="B913" s="42">
        <f>V!A913</f>
        <v>0</v>
      </c>
      <c r="C913" s="42">
        <f>V!B913</f>
        <v>0</v>
      </c>
      <c r="D913" s="43">
        <f>V!D913</f>
        <v>0</v>
      </c>
      <c r="E913" s="37"/>
      <c r="F913" s="37"/>
      <c r="G913" s="37"/>
      <c r="H913" s="35"/>
      <c r="I913" s="35"/>
      <c r="J913" s="35"/>
      <c r="K913" s="35"/>
      <c r="L913" s="109"/>
      <c r="M913" s="109"/>
      <c r="N913" s="51"/>
      <c r="O913" s="51"/>
      <c r="P913" s="51"/>
      <c r="Q913" s="46">
        <f t="shared" si="230"/>
        <v>43</v>
      </c>
      <c r="R913" s="35" t="str">
        <f t="shared" ca="1" si="231"/>
        <v/>
      </c>
      <c r="S913" s="52"/>
    </row>
    <row r="914" spans="1:19" ht="21" customHeight="1" x14ac:dyDescent="0.15">
      <c r="A914" s="34" t="str">
        <f t="shared" ca="1" si="229"/>
        <v/>
      </c>
      <c r="B914" s="42">
        <f>V!A914</f>
        <v>0</v>
      </c>
      <c r="C914" s="42">
        <f>V!B914</f>
        <v>0</v>
      </c>
      <c r="D914" s="43">
        <f>V!D914</f>
        <v>0</v>
      </c>
      <c r="E914" s="37"/>
      <c r="F914" s="37"/>
      <c r="G914" s="37"/>
      <c r="H914" s="35"/>
      <c r="I914" s="35"/>
      <c r="J914" s="35"/>
      <c r="K914" s="35"/>
      <c r="L914" s="109"/>
      <c r="M914" s="109"/>
      <c r="N914" s="51"/>
      <c r="O914" s="51"/>
      <c r="P914" s="51"/>
      <c r="Q914" s="46">
        <f t="shared" si="230"/>
        <v>44</v>
      </c>
      <c r="R914" s="35" t="str">
        <f t="shared" ca="1" si="231"/>
        <v/>
      </c>
      <c r="S914" s="52"/>
    </row>
    <row r="915" spans="1:19" ht="21" customHeight="1" x14ac:dyDescent="0.15">
      <c r="A915" s="34" t="str">
        <f t="shared" ca="1" si="229"/>
        <v/>
      </c>
      <c r="B915" s="42">
        <f>V!A915</f>
        <v>0</v>
      </c>
      <c r="C915" s="42">
        <f>V!B915</f>
        <v>0</v>
      </c>
      <c r="D915" s="43">
        <f>V!D915</f>
        <v>0</v>
      </c>
      <c r="E915" s="37"/>
      <c r="F915" s="37"/>
      <c r="G915" s="37"/>
      <c r="H915" s="35"/>
      <c r="I915" s="35"/>
      <c r="J915" s="35"/>
      <c r="K915" s="35"/>
      <c r="L915" s="109"/>
      <c r="M915" s="109"/>
      <c r="N915" s="51"/>
      <c r="O915" s="51"/>
      <c r="P915" s="51"/>
      <c r="Q915" s="46">
        <f t="shared" si="230"/>
        <v>45</v>
      </c>
      <c r="R915" s="35" t="str">
        <f t="shared" ca="1" si="231"/>
        <v/>
      </c>
      <c r="S915" s="52"/>
    </row>
    <row r="916" spans="1:19" ht="21" customHeight="1" x14ac:dyDescent="0.15">
      <c r="A916" s="34" t="str">
        <f t="shared" ca="1" si="229"/>
        <v/>
      </c>
      <c r="B916" s="42">
        <f>V!A916</f>
        <v>0</v>
      </c>
      <c r="C916" s="42">
        <f>V!B916</f>
        <v>0</v>
      </c>
      <c r="D916" s="43">
        <f>V!D916</f>
        <v>0</v>
      </c>
      <c r="E916" s="37"/>
      <c r="F916" s="37"/>
      <c r="G916" s="37"/>
      <c r="H916" s="35"/>
      <c r="I916" s="35"/>
      <c r="J916" s="35"/>
      <c r="K916" s="35"/>
      <c r="L916" s="109"/>
      <c r="M916" s="109"/>
      <c r="N916" s="51"/>
      <c r="O916" s="51"/>
      <c r="P916" s="51"/>
      <c r="Q916" s="46">
        <f t="shared" si="230"/>
        <v>46</v>
      </c>
      <c r="R916" s="35" t="str">
        <f t="shared" ca="1" si="231"/>
        <v/>
      </c>
      <c r="S916" s="52"/>
    </row>
    <row r="917" spans="1:19" ht="21" customHeight="1" x14ac:dyDescent="0.15">
      <c r="A917" s="34" t="str">
        <f t="shared" ca="1" si="229"/>
        <v/>
      </c>
      <c r="B917" s="42">
        <f>V!A917</f>
        <v>0</v>
      </c>
      <c r="C917" s="42">
        <f>V!B917</f>
        <v>0</v>
      </c>
      <c r="D917" s="43">
        <f>V!D917</f>
        <v>0</v>
      </c>
      <c r="E917" s="37"/>
      <c r="F917" s="37"/>
      <c r="G917" s="37"/>
      <c r="H917" s="35"/>
      <c r="I917" s="35"/>
      <c r="J917" s="35"/>
      <c r="K917" s="35"/>
      <c r="L917" s="109"/>
      <c r="M917" s="109"/>
      <c r="N917" s="51"/>
      <c r="O917" s="51"/>
      <c r="P917" s="51"/>
      <c r="Q917" s="46">
        <f t="shared" si="230"/>
        <v>47</v>
      </c>
      <c r="R917" s="35" t="str">
        <f t="shared" ca="1" si="231"/>
        <v/>
      </c>
      <c r="S917" s="52"/>
    </row>
    <row r="918" spans="1:19" ht="21" customHeight="1" x14ac:dyDescent="0.15">
      <c r="A918" s="34" t="str">
        <f t="shared" ca="1" si="229"/>
        <v/>
      </c>
      <c r="B918" s="42">
        <f>V!A918</f>
        <v>0</v>
      </c>
      <c r="C918" s="42">
        <f>V!B918</f>
        <v>0</v>
      </c>
      <c r="D918" s="43">
        <f>V!D918</f>
        <v>0</v>
      </c>
      <c r="E918" s="37"/>
      <c r="F918" s="37"/>
      <c r="G918" s="37"/>
      <c r="H918" s="35"/>
      <c r="I918" s="35"/>
      <c r="J918" s="35"/>
      <c r="K918" s="35"/>
      <c r="L918" s="109"/>
      <c r="M918" s="109"/>
      <c r="N918" s="51"/>
      <c r="O918" s="51"/>
      <c r="P918" s="51"/>
      <c r="Q918" s="46">
        <f t="shared" si="230"/>
        <v>48</v>
      </c>
      <c r="R918" s="35" t="str">
        <f t="shared" ca="1" si="231"/>
        <v/>
      </c>
      <c r="S918" s="52"/>
    </row>
    <row r="919" spans="1:19" ht="21" customHeight="1" x14ac:dyDescent="0.15">
      <c r="A919" s="34" t="str">
        <f t="shared" ca="1" si="229"/>
        <v/>
      </c>
      <c r="B919" s="42">
        <f>V!A919</f>
        <v>0</v>
      </c>
      <c r="C919" s="42">
        <f>V!B919</f>
        <v>0</v>
      </c>
      <c r="D919" s="43">
        <f>V!D919</f>
        <v>0</v>
      </c>
      <c r="E919" s="37"/>
      <c r="F919" s="37"/>
      <c r="G919" s="37"/>
      <c r="H919" s="35"/>
      <c r="I919" s="35"/>
      <c r="J919" s="35"/>
      <c r="K919" s="35"/>
      <c r="L919" s="109"/>
      <c r="M919" s="109"/>
      <c r="N919" s="51"/>
      <c r="O919" s="51"/>
      <c r="P919" s="51"/>
      <c r="Q919" s="46">
        <f t="shared" si="230"/>
        <v>49</v>
      </c>
      <c r="R919" s="35" t="str">
        <f t="shared" ca="1" si="231"/>
        <v/>
      </c>
      <c r="S919" s="52"/>
    </row>
    <row r="920" spans="1:19" ht="21" customHeight="1" x14ac:dyDescent="0.15">
      <c r="A920" s="34" t="str">
        <f t="shared" ca="1" si="229"/>
        <v/>
      </c>
      <c r="B920" s="42">
        <f>V!A920</f>
        <v>0</v>
      </c>
      <c r="C920" s="42">
        <f>V!B920</f>
        <v>0</v>
      </c>
      <c r="D920" s="43">
        <f>V!D920</f>
        <v>0</v>
      </c>
      <c r="E920" s="37"/>
      <c r="F920" s="37"/>
      <c r="G920" s="37"/>
      <c r="H920" s="35"/>
      <c r="I920" s="35"/>
      <c r="J920" s="35"/>
      <c r="K920" s="35"/>
      <c r="L920" s="109"/>
      <c r="M920" s="109"/>
      <c r="N920" s="51"/>
      <c r="O920" s="51"/>
      <c r="P920" s="51"/>
      <c r="Q920" s="46">
        <f t="shared" si="230"/>
        <v>50</v>
      </c>
      <c r="R920" s="35" t="str">
        <f t="shared" ca="1" si="231"/>
        <v/>
      </c>
      <c r="S920" s="52"/>
    </row>
    <row r="921" spans="1:19" ht="21" customHeight="1" x14ac:dyDescent="0.15">
      <c r="A921" s="34" t="str">
        <f t="shared" ca="1" si="229"/>
        <v/>
      </c>
      <c r="B921" s="42">
        <f>V!A921</f>
        <v>0</v>
      </c>
      <c r="C921" s="42">
        <f>V!B921</f>
        <v>0</v>
      </c>
      <c r="D921" s="43">
        <f>V!D921</f>
        <v>0</v>
      </c>
      <c r="E921" s="37"/>
      <c r="F921" s="37"/>
      <c r="G921" s="37"/>
      <c r="H921" s="35"/>
      <c r="I921" s="35"/>
      <c r="J921" s="35"/>
      <c r="K921" s="35"/>
      <c r="L921" s="109"/>
      <c r="M921" s="109"/>
      <c r="N921" s="51"/>
      <c r="O921" s="51"/>
      <c r="P921" s="51"/>
      <c r="Q921" s="46">
        <f t="shared" si="230"/>
        <v>51</v>
      </c>
      <c r="R921" s="35" t="str">
        <f t="shared" ca="1" si="231"/>
        <v/>
      </c>
      <c r="S921" s="52"/>
    </row>
    <row r="922" spans="1:19" ht="21" customHeight="1" x14ac:dyDescent="0.15">
      <c r="A922" s="34" t="str">
        <f t="shared" ca="1" si="229"/>
        <v/>
      </c>
      <c r="B922" s="42">
        <f>V!A922</f>
        <v>0</v>
      </c>
      <c r="C922" s="42">
        <f>V!B922</f>
        <v>0</v>
      </c>
      <c r="D922" s="43">
        <f>V!D922</f>
        <v>0</v>
      </c>
      <c r="E922" s="37"/>
      <c r="F922" s="37"/>
      <c r="G922" s="37"/>
      <c r="H922" s="35"/>
      <c r="I922" s="35"/>
      <c r="J922" s="35"/>
      <c r="K922" s="35"/>
      <c r="L922" s="109"/>
      <c r="M922" s="109"/>
      <c r="N922" s="51"/>
      <c r="O922" s="51"/>
      <c r="P922" s="51"/>
      <c r="Q922" s="46">
        <f t="shared" si="230"/>
        <v>52</v>
      </c>
      <c r="R922" s="35" t="str">
        <f t="shared" ca="1" si="231"/>
        <v/>
      </c>
      <c r="S922" s="52"/>
    </row>
    <row r="923" spans="1:19" ht="21" customHeight="1" x14ac:dyDescent="0.15">
      <c r="A923" s="34" t="str">
        <f t="shared" ca="1" si="229"/>
        <v/>
      </c>
      <c r="B923" s="42">
        <f>V!A923</f>
        <v>0</v>
      </c>
      <c r="C923" s="42">
        <f>V!B923</f>
        <v>0</v>
      </c>
      <c r="D923" s="43">
        <f>V!D923</f>
        <v>0</v>
      </c>
      <c r="E923" s="37"/>
      <c r="F923" s="37"/>
      <c r="G923" s="37"/>
      <c r="H923" s="35"/>
      <c r="I923" s="35"/>
      <c r="J923" s="35"/>
      <c r="K923" s="35"/>
      <c r="L923" s="109"/>
      <c r="M923" s="109"/>
      <c r="N923" s="51"/>
      <c r="O923" s="51"/>
      <c r="P923" s="51"/>
      <c r="Q923" s="46">
        <f t="shared" si="230"/>
        <v>53</v>
      </c>
      <c r="R923" s="35" t="str">
        <f t="shared" ca="1" si="231"/>
        <v/>
      </c>
      <c r="S923" s="52"/>
    </row>
    <row r="924" spans="1:19" ht="21" customHeight="1" x14ac:dyDescent="0.15">
      <c r="A924" s="34" t="str">
        <f t="shared" ca="1" si="229"/>
        <v/>
      </c>
      <c r="B924" s="42">
        <f>V!A924</f>
        <v>0</v>
      </c>
      <c r="C924" s="42">
        <f>V!B924</f>
        <v>0</v>
      </c>
      <c r="D924" s="43">
        <f>V!D924</f>
        <v>0</v>
      </c>
      <c r="E924" s="37"/>
      <c r="F924" s="37"/>
      <c r="G924" s="37"/>
      <c r="H924" s="35"/>
      <c r="I924" s="35"/>
      <c r="J924" s="35"/>
      <c r="K924" s="35"/>
      <c r="L924" s="109"/>
      <c r="M924" s="109"/>
      <c r="N924" s="51"/>
      <c r="O924" s="51"/>
      <c r="P924" s="51"/>
      <c r="Q924" s="46">
        <f t="shared" si="230"/>
        <v>54</v>
      </c>
      <c r="R924" s="35" t="str">
        <f t="shared" ca="1" si="231"/>
        <v/>
      </c>
      <c r="S924" s="52"/>
    </row>
    <row r="925" spans="1:19" ht="21" customHeight="1" x14ac:dyDescent="0.15">
      <c r="A925" s="34" t="e">
        <f t="shared" si="229"/>
        <v>#REF!</v>
      </c>
      <c r="B925" s="42">
        <f>V!A925</f>
        <v>0</v>
      </c>
      <c r="C925" s="42">
        <f>V!B925</f>
        <v>0</v>
      </c>
      <c r="D925" s="43">
        <f>V!D925</f>
        <v>0</v>
      </c>
      <c r="E925" s="37"/>
      <c r="F925" s="37"/>
      <c r="G925" s="37"/>
      <c r="H925" s="35"/>
      <c r="I925" s="35"/>
      <c r="J925" s="35"/>
      <c r="K925" s="35"/>
      <c r="L925" s="109"/>
      <c r="M925" s="109"/>
      <c r="N925" s="51"/>
      <c r="O925" s="51"/>
      <c r="P925" s="51"/>
      <c r="Q925" s="46">
        <f t="shared" si="230"/>
        <v>55</v>
      </c>
      <c r="R925" s="35" t="e">
        <f t="shared" si="231"/>
        <v>#REF!</v>
      </c>
      <c r="S925" s="52"/>
    </row>
    <row r="926" spans="1:19" ht="21" customHeight="1" x14ac:dyDescent="0.15">
      <c r="A926" s="34" t="e">
        <f t="shared" ref="A926:A989" si="232">R926</f>
        <v>#REF!</v>
      </c>
      <c r="B926" s="42">
        <f>V!A926</f>
        <v>0</v>
      </c>
      <c r="C926" s="42">
        <f>V!B926</f>
        <v>0</v>
      </c>
      <c r="D926" s="43">
        <f>V!D926</f>
        <v>0</v>
      </c>
      <c r="E926" s="37"/>
      <c r="F926" s="37"/>
      <c r="G926" s="37"/>
      <c r="H926" s="35"/>
      <c r="I926" s="35"/>
      <c r="J926" s="35"/>
      <c r="K926" s="35"/>
      <c r="L926" s="109"/>
      <c r="M926" s="109"/>
      <c r="N926" s="51"/>
      <c r="O926" s="51"/>
      <c r="P926" s="51"/>
      <c r="Q926" s="46">
        <f t="shared" ref="Q926:Q989" si="233">IF(B926=B925+1,Q925,Q925+1)</f>
        <v>56</v>
      </c>
      <c r="R926" s="35" t="e">
        <f t="shared" ref="R926:R989" si="234">INDEX(V$2:V$55,Q926)</f>
        <v>#REF!</v>
      </c>
      <c r="S926" s="52"/>
    </row>
    <row r="927" spans="1:19" ht="21" customHeight="1" x14ac:dyDescent="0.15">
      <c r="A927" s="34" t="e">
        <f t="shared" si="232"/>
        <v>#REF!</v>
      </c>
      <c r="B927" s="42">
        <f>V!A927</f>
        <v>0</v>
      </c>
      <c r="C927" s="42">
        <f>V!B927</f>
        <v>0</v>
      </c>
      <c r="D927" s="43">
        <f>V!D927</f>
        <v>0</v>
      </c>
      <c r="E927" s="37"/>
      <c r="F927" s="37"/>
      <c r="G927" s="37"/>
      <c r="H927" s="35"/>
      <c r="I927" s="35"/>
      <c r="J927" s="35"/>
      <c r="K927" s="35"/>
      <c r="L927" s="109"/>
      <c r="M927" s="109"/>
      <c r="N927" s="51"/>
      <c r="O927" s="51"/>
      <c r="P927" s="51"/>
      <c r="Q927" s="46">
        <f t="shared" si="233"/>
        <v>57</v>
      </c>
      <c r="R927" s="35" t="e">
        <f t="shared" si="234"/>
        <v>#REF!</v>
      </c>
      <c r="S927" s="52"/>
    </row>
    <row r="928" spans="1:19" ht="21" customHeight="1" x14ac:dyDescent="0.15">
      <c r="A928" s="34" t="e">
        <f t="shared" si="232"/>
        <v>#REF!</v>
      </c>
      <c r="B928" s="42">
        <f>V!A928</f>
        <v>0</v>
      </c>
      <c r="C928" s="42">
        <f>V!B928</f>
        <v>0</v>
      </c>
      <c r="D928" s="43">
        <f>V!D928</f>
        <v>0</v>
      </c>
      <c r="E928" s="37"/>
      <c r="F928" s="37"/>
      <c r="G928" s="37"/>
      <c r="H928" s="35"/>
      <c r="I928" s="35"/>
      <c r="J928" s="35"/>
      <c r="K928" s="35"/>
      <c r="L928" s="109"/>
      <c r="M928" s="109"/>
      <c r="N928" s="51"/>
      <c r="O928" s="51"/>
      <c r="P928" s="51"/>
      <c r="Q928" s="46">
        <f t="shared" si="233"/>
        <v>58</v>
      </c>
      <c r="R928" s="35" t="e">
        <f t="shared" si="234"/>
        <v>#REF!</v>
      </c>
      <c r="S928" s="52"/>
    </row>
    <row r="929" spans="1:19" ht="21" customHeight="1" x14ac:dyDescent="0.15">
      <c r="A929" s="34" t="e">
        <f t="shared" si="232"/>
        <v>#REF!</v>
      </c>
      <c r="B929" s="42">
        <f>V!A929</f>
        <v>0</v>
      </c>
      <c r="C929" s="42">
        <f>V!B929</f>
        <v>0</v>
      </c>
      <c r="D929" s="43">
        <f>V!D929</f>
        <v>0</v>
      </c>
      <c r="E929" s="37"/>
      <c r="F929" s="37"/>
      <c r="G929" s="37"/>
      <c r="H929" s="35"/>
      <c r="I929" s="35"/>
      <c r="J929" s="35"/>
      <c r="K929" s="35"/>
      <c r="L929" s="109"/>
      <c r="M929" s="109"/>
      <c r="N929" s="51"/>
      <c r="O929" s="51"/>
      <c r="P929" s="51"/>
      <c r="Q929" s="46">
        <f t="shared" si="233"/>
        <v>59</v>
      </c>
      <c r="R929" s="35" t="e">
        <f t="shared" si="234"/>
        <v>#REF!</v>
      </c>
      <c r="S929" s="52"/>
    </row>
    <row r="930" spans="1:19" ht="21" customHeight="1" x14ac:dyDescent="0.15">
      <c r="A930" s="34" t="e">
        <f t="shared" si="232"/>
        <v>#REF!</v>
      </c>
      <c r="B930" s="42">
        <f>V!A930</f>
        <v>0</v>
      </c>
      <c r="C930" s="42">
        <f>V!B930</f>
        <v>0</v>
      </c>
      <c r="D930" s="43">
        <f>V!D930</f>
        <v>0</v>
      </c>
      <c r="E930" s="37"/>
      <c r="F930" s="37"/>
      <c r="G930" s="37"/>
      <c r="H930" s="35"/>
      <c r="I930" s="35"/>
      <c r="J930" s="35"/>
      <c r="K930" s="35"/>
      <c r="L930" s="109"/>
      <c r="M930" s="109"/>
      <c r="N930" s="51"/>
      <c r="O930" s="51"/>
      <c r="P930" s="51"/>
      <c r="Q930" s="46">
        <f t="shared" si="233"/>
        <v>60</v>
      </c>
      <c r="R930" s="35" t="e">
        <f t="shared" si="234"/>
        <v>#REF!</v>
      </c>
      <c r="S930" s="52"/>
    </row>
    <row r="931" spans="1:19" ht="21" customHeight="1" x14ac:dyDescent="0.15">
      <c r="A931" s="34" t="e">
        <f t="shared" si="232"/>
        <v>#REF!</v>
      </c>
      <c r="B931" s="42">
        <f>V!A931</f>
        <v>0</v>
      </c>
      <c r="C931" s="42">
        <f>V!B931</f>
        <v>0</v>
      </c>
      <c r="D931" s="43">
        <f>V!D931</f>
        <v>0</v>
      </c>
      <c r="E931" s="37"/>
      <c r="F931" s="37"/>
      <c r="G931" s="37"/>
      <c r="H931" s="35"/>
      <c r="I931" s="35"/>
      <c r="J931" s="35"/>
      <c r="K931" s="35"/>
      <c r="L931" s="109"/>
      <c r="M931" s="109"/>
      <c r="N931" s="51"/>
      <c r="O931" s="51"/>
      <c r="P931" s="51"/>
      <c r="Q931" s="46">
        <f t="shared" si="233"/>
        <v>61</v>
      </c>
      <c r="R931" s="35" t="e">
        <f t="shared" si="234"/>
        <v>#REF!</v>
      </c>
      <c r="S931" s="52"/>
    </row>
    <row r="932" spans="1:19" ht="21" customHeight="1" x14ac:dyDescent="0.15">
      <c r="A932" s="34" t="e">
        <f t="shared" si="232"/>
        <v>#REF!</v>
      </c>
      <c r="B932" s="42">
        <f>V!A932</f>
        <v>0</v>
      </c>
      <c r="C932" s="42">
        <f>V!B932</f>
        <v>0</v>
      </c>
      <c r="D932" s="43">
        <f>V!D932</f>
        <v>0</v>
      </c>
      <c r="E932" s="37"/>
      <c r="F932" s="37"/>
      <c r="G932" s="37"/>
      <c r="H932" s="35"/>
      <c r="I932" s="35"/>
      <c r="J932" s="35"/>
      <c r="K932" s="35"/>
      <c r="L932" s="109"/>
      <c r="M932" s="109"/>
      <c r="N932" s="51"/>
      <c r="O932" s="51"/>
      <c r="P932" s="51"/>
      <c r="Q932" s="46">
        <f t="shared" si="233"/>
        <v>62</v>
      </c>
      <c r="R932" s="35" t="e">
        <f t="shared" si="234"/>
        <v>#REF!</v>
      </c>
      <c r="S932" s="52"/>
    </row>
    <row r="933" spans="1:19" ht="21" customHeight="1" x14ac:dyDescent="0.15">
      <c r="A933" s="34" t="e">
        <f t="shared" si="232"/>
        <v>#REF!</v>
      </c>
      <c r="B933" s="42">
        <f>V!A933</f>
        <v>0</v>
      </c>
      <c r="C933" s="42">
        <f>V!B933</f>
        <v>0</v>
      </c>
      <c r="D933" s="43">
        <f>V!D933</f>
        <v>0</v>
      </c>
      <c r="E933" s="37"/>
      <c r="F933" s="37"/>
      <c r="G933" s="37"/>
      <c r="H933" s="35"/>
      <c r="I933" s="35"/>
      <c r="J933" s="35"/>
      <c r="K933" s="35"/>
      <c r="L933" s="109"/>
      <c r="M933" s="109"/>
      <c r="N933" s="51"/>
      <c r="O933" s="51"/>
      <c r="P933" s="51"/>
      <c r="Q933" s="46">
        <f t="shared" si="233"/>
        <v>63</v>
      </c>
      <c r="R933" s="35" t="e">
        <f t="shared" si="234"/>
        <v>#REF!</v>
      </c>
      <c r="S933" s="52"/>
    </row>
    <row r="934" spans="1:19" ht="21" customHeight="1" x14ac:dyDescent="0.15">
      <c r="A934" s="34" t="e">
        <f t="shared" si="232"/>
        <v>#REF!</v>
      </c>
      <c r="B934" s="42">
        <f>V!A934</f>
        <v>0</v>
      </c>
      <c r="C934" s="42">
        <f>V!B934</f>
        <v>0</v>
      </c>
      <c r="D934" s="43">
        <f>V!D934</f>
        <v>0</v>
      </c>
      <c r="E934" s="37"/>
      <c r="F934" s="37"/>
      <c r="G934" s="37"/>
      <c r="H934" s="35"/>
      <c r="I934" s="35"/>
      <c r="J934" s="35"/>
      <c r="K934" s="35"/>
      <c r="L934" s="109"/>
      <c r="M934" s="109"/>
      <c r="N934" s="51"/>
      <c r="O934" s="51"/>
      <c r="P934" s="51"/>
      <c r="Q934" s="46">
        <f t="shared" si="233"/>
        <v>64</v>
      </c>
      <c r="R934" s="35" t="e">
        <f t="shared" si="234"/>
        <v>#REF!</v>
      </c>
      <c r="S934" s="52"/>
    </row>
    <row r="935" spans="1:19" ht="21" customHeight="1" x14ac:dyDescent="0.15">
      <c r="A935" s="34" t="e">
        <f t="shared" si="232"/>
        <v>#REF!</v>
      </c>
      <c r="B935" s="42">
        <f>V!A935</f>
        <v>0</v>
      </c>
      <c r="C935" s="42">
        <f>V!B935</f>
        <v>0</v>
      </c>
      <c r="D935" s="43">
        <f>V!D935</f>
        <v>0</v>
      </c>
      <c r="E935" s="37"/>
      <c r="F935" s="37"/>
      <c r="G935" s="37"/>
      <c r="H935" s="35"/>
      <c r="I935" s="35"/>
      <c r="J935" s="35"/>
      <c r="K935" s="35"/>
      <c r="L935" s="109"/>
      <c r="M935" s="109"/>
      <c r="N935" s="51"/>
      <c r="O935" s="51"/>
      <c r="P935" s="51"/>
      <c r="Q935" s="46">
        <f t="shared" si="233"/>
        <v>65</v>
      </c>
      <c r="R935" s="35" t="e">
        <f t="shared" si="234"/>
        <v>#REF!</v>
      </c>
      <c r="S935" s="52"/>
    </row>
    <row r="936" spans="1:19" ht="21" customHeight="1" x14ac:dyDescent="0.15">
      <c r="A936" s="34" t="e">
        <f t="shared" si="232"/>
        <v>#REF!</v>
      </c>
      <c r="B936" s="42">
        <f>V!A936</f>
        <v>0</v>
      </c>
      <c r="C936" s="42">
        <f>V!B936</f>
        <v>0</v>
      </c>
      <c r="D936" s="43">
        <f>V!D936</f>
        <v>0</v>
      </c>
      <c r="E936" s="37"/>
      <c r="F936" s="37"/>
      <c r="G936" s="37"/>
      <c r="H936" s="35"/>
      <c r="I936" s="35"/>
      <c r="J936" s="35"/>
      <c r="K936" s="35"/>
      <c r="L936" s="109"/>
      <c r="M936" s="109"/>
      <c r="N936" s="51"/>
      <c r="O936" s="51"/>
      <c r="P936" s="51"/>
      <c r="Q936" s="46">
        <f t="shared" si="233"/>
        <v>66</v>
      </c>
      <c r="R936" s="35" t="e">
        <f t="shared" si="234"/>
        <v>#REF!</v>
      </c>
      <c r="S936" s="52"/>
    </row>
    <row r="937" spans="1:19" ht="21" customHeight="1" x14ac:dyDescent="0.15">
      <c r="A937" s="34" t="e">
        <f t="shared" si="232"/>
        <v>#REF!</v>
      </c>
      <c r="B937" s="42">
        <f>V!A937</f>
        <v>0</v>
      </c>
      <c r="C937" s="42">
        <f>V!B937</f>
        <v>0</v>
      </c>
      <c r="D937" s="43">
        <f>V!D937</f>
        <v>0</v>
      </c>
      <c r="E937" s="37"/>
      <c r="F937" s="37"/>
      <c r="G937" s="37"/>
      <c r="H937" s="35"/>
      <c r="I937" s="35"/>
      <c r="J937" s="35"/>
      <c r="K937" s="35"/>
      <c r="L937" s="109"/>
      <c r="M937" s="109"/>
      <c r="N937" s="51"/>
      <c r="O937" s="51"/>
      <c r="P937" s="51"/>
      <c r="Q937" s="46">
        <f t="shared" si="233"/>
        <v>67</v>
      </c>
      <c r="R937" s="35" t="e">
        <f t="shared" si="234"/>
        <v>#REF!</v>
      </c>
      <c r="S937" s="52"/>
    </row>
    <row r="938" spans="1:19" ht="21" customHeight="1" x14ac:dyDescent="0.15">
      <c r="A938" s="34" t="e">
        <f t="shared" si="232"/>
        <v>#REF!</v>
      </c>
      <c r="B938" s="42">
        <f>V!A938</f>
        <v>0</v>
      </c>
      <c r="C938" s="42">
        <f>V!B938</f>
        <v>0</v>
      </c>
      <c r="D938" s="43">
        <f>V!D938</f>
        <v>0</v>
      </c>
      <c r="E938" s="37"/>
      <c r="F938" s="37"/>
      <c r="G938" s="37"/>
      <c r="H938" s="35"/>
      <c r="I938" s="35"/>
      <c r="J938" s="35"/>
      <c r="K938" s="35"/>
      <c r="L938" s="109"/>
      <c r="M938" s="109"/>
      <c r="N938" s="51"/>
      <c r="O938" s="51"/>
      <c r="P938" s="51"/>
      <c r="Q938" s="46">
        <f t="shared" si="233"/>
        <v>68</v>
      </c>
      <c r="R938" s="35" t="e">
        <f t="shared" si="234"/>
        <v>#REF!</v>
      </c>
      <c r="S938" s="52"/>
    </row>
    <row r="939" spans="1:19" ht="21" customHeight="1" x14ac:dyDescent="0.15">
      <c r="A939" s="34" t="e">
        <f t="shared" si="232"/>
        <v>#REF!</v>
      </c>
      <c r="B939" s="42">
        <f>V!A939</f>
        <v>0</v>
      </c>
      <c r="C939" s="42">
        <f>V!B939</f>
        <v>0</v>
      </c>
      <c r="D939" s="43">
        <f>V!D939</f>
        <v>0</v>
      </c>
      <c r="E939" s="37"/>
      <c r="F939" s="37"/>
      <c r="G939" s="37"/>
      <c r="H939" s="35"/>
      <c r="I939" s="35"/>
      <c r="J939" s="35"/>
      <c r="K939" s="35"/>
      <c r="L939" s="109"/>
      <c r="M939" s="109"/>
      <c r="N939" s="51"/>
      <c r="O939" s="51"/>
      <c r="P939" s="51"/>
      <c r="Q939" s="46">
        <f t="shared" si="233"/>
        <v>69</v>
      </c>
      <c r="R939" s="35" t="e">
        <f t="shared" si="234"/>
        <v>#REF!</v>
      </c>
      <c r="S939" s="52"/>
    </row>
    <row r="940" spans="1:19" ht="21" customHeight="1" x14ac:dyDescent="0.15">
      <c r="A940" s="34" t="e">
        <f t="shared" si="232"/>
        <v>#REF!</v>
      </c>
      <c r="B940" s="42">
        <f>V!A940</f>
        <v>0</v>
      </c>
      <c r="C940" s="42">
        <f>V!B940</f>
        <v>0</v>
      </c>
      <c r="D940" s="43">
        <f>V!D940</f>
        <v>0</v>
      </c>
      <c r="E940" s="37"/>
      <c r="F940" s="37"/>
      <c r="G940" s="37"/>
      <c r="H940" s="35"/>
      <c r="I940" s="35"/>
      <c r="J940" s="35"/>
      <c r="K940" s="35"/>
      <c r="L940" s="109"/>
      <c r="M940" s="109"/>
      <c r="N940" s="51"/>
      <c r="O940" s="51"/>
      <c r="P940" s="51"/>
      <c r="Q940" s="46">
        <f t="shared" si="233"/>
        <v>70</v>
      </c>
      <c r="R940" s="35" t="e">
        <f t="shared" si="234"/>
        <v>#REF!</v>
      </c>
      <c r="S940" s="52"/>
    </row>
    <row r="941" spans="1:19" ht="21" customHeight="1" x14ac:dyDescent="0.15">
      <c r="A941" s="34" t="e">
        <f t="shared" si="232"/>
        <v>#REF!</v>
      </c>
      <c r="B941" s="42">
        <f>V!A941</f>
        <v>0</v>
      </c>
      <c r="C941" s="42">
        <f>V!B941</f>
        <v>0</v>
      </c>
      <c r="D941" s="43">
        <f>V!D941</f>
        <v>0</v>
      </c>
      <c r="E941" s="37"/>
      <c r="F941" s="37"/>
      <c r="G941" s="37"/>
      <c r="H941" s="35"/>
      <c r="I941" s="35"/>
      <c r="J941" s="35"/>
      <c r="K941" s="35"/>
      <c r="L941" s="109"/>
      <c r="M941" s="109"/>
      <c r="N941" s="51"/>
      <c r="O941" s="51"/>
      <c r="P941" s="51"/>
      <c r="Q941" s="46">
        <f t="shared" si="233"/>
        <v>71</v>
      </c>
      <c r="R941" s="35" t="e">
        <f t="shared" si="234"/>
        <v>#REF!</v>
      </c>
      <c r="S941" s="52"/>
    </row>
    <row r="942" spans="1:19" ht="21" customHeight="1" x14ac:dyDescent="0.15">
      <c r="A942" s="34" t="e">
        <f t="shared" si="232"/>
        <v>#REF!</v>
      </c>
      <c r="B942" s="42">
        <f>V!A942</f>
        <v>0</v>
      </c>
      <c r="C942" s="42">
        <f>V!B942</f>
        <v>0</v>
      </c>
      <c r="D942" s="43">
        <f>V!D942</f>
        <v>0</v>
      </c>
      <c r="E942" s="37"/>
      <c r="F942" s="37"/>
      <c r="G942" s="37"/>
      <c r="H942" s="35"/>
      <c r="I942" s="35"/>
      <c r="J942" s="35"/>
      <c r="K942" s="35"/>
      <c r="L942" s="109"/>
      <c r="M942" s="109"/>
      <c r="N942" s="51"/>
      <c r="O942" s="51"/>
      <c r="P942" s="51"/>
      <c r="Q942" s="46">
        <f t="shared" si="233"/>
        <v>72</v>
      </c>
      <c r="R942" s="35" t="e">
        <f t="shared" si="234"/>
        <v>#REF!</v>
      </c>
      <c r="S942" s="52"/>
    </row>
    <row r="943" spans="1:19" ht="21" customHeight="1" x14ac:dyDescent="0.15">
      <c r="A943" s="34" t="e">
        <f t="shared" si="232"/>
        <v>#REF!</v>
      </c>
      <c r="B943" s="42">
        <f>V!A943</f>
        <v>0</v>
      </c>
      <c r="C943" s="42">
        <f>V!B943</f>
        <v>0</v>
      </c>
      <c r="D943" s="43">
        <f>V!D943</f>
        <v>0</v>
      </c>
      <c r="E943" s="37"/>
      <c r="F943" s="37"/>
      <c r="G943" s="37"/>
      <c r="H943" s="35"/>
      <c r="I943" s="35"/>
      <c r="J943" s="35"/>
      <c r="K943" s="35"/>
      <c r="L943" s="109"/>
      <c r="M943" s="109"/>
      <c r="N943" s="51"/>
      <c r="O943" s="51"/>
      <c r="P943" s="51"/>
      <c r="Q943" s="46">
        <f t="shared" si="233"/>
        <v>73</v>
      </c>
      <c r="R943" s="35" t="e">
        <f t="shared" si="234"/>
        <v>#REF!</v>
      </c>
      <c r="S943" s="52"/>
    </row>
    <row r="944" spans="1:19" ht="21" customHeight="1" x14ac:dyDescent="0.15">
      <c r="A944" s="34" t="e">
        <f t="shared" si="232"/>
        <v>#REF!</v>
      </c>
      <c r="B944" s="42">
        <f>V!A944</f>
        <v>0</v>
      </c>
      <c r="C944" s="42">
        <f>V!B944</f>
        <v>0</v>
      </c>
      <c r="D944" s="43">
        <f>V!D944</f>
        <v>0</v>
      </c>
      <c r="E944" s="37"/>
      <c r="F944" s="37"/>
      <c r="G944" s="37"/>
      <c r="H944" s="35"/>
      <c r="I944" s="35"/>
      <c r="J944" s="35"/>
      <c r="K944" s="35"/>
      <c r="L944" s="109"/>
      <c r="M944" s="109"/>
      <c r="N944" s="51"/>
      <c r="O944" s="51"/>
      <c r="P944" s="51"/>
      <c r="Q944" s="46">
        <f t="shared" si="233"/>
        <v>74</v>
      </c>
      <c r="R944" s="35" t="e">
        <f t="shared" si="234"/>
        <v>#REF!</v>
      </c>
      <c r="S944" s="52"/>
    </row>
    <row r="945" spans="1:19" ht="21" customHeight="1" x14ac:dyDescent="0.15">
      <c r="A945" s="34" t="e">
        <f t="shared" si="232"/>
        <v>#REF!</v>
      </c>
      <c r="B945" s="42">
        <f>V!A945</f>
        <v>0</v>
      </c>
      <c r="C945" s="42">
        <f>V!B945</f>
        <v>0</v>
      </c>
      <c r="D945" s="43">
        <f>V!D945</f>
        <v>0</v>
      </c>
      <c r="E945" s="37"/>
      <c r="F945" s="37"/>
      <c r="G945" s="37"/>
      <c r="H945" s="35"/>
      <c r="I945" s="35"/>
      <c r="J945" s="35"/>
      <c r="K945" s="35"/>
      <c r="L945" s="109"/>
      <c r="M945" s="109"/>
      <c r="N945" s="51"/>
      <c r="O945" s="51"/>
      <c r="P945" s="51"/>
      <c r="Q945" s="46">
        <f t="shared" si="233"/>
        <v>75</v>
      </c>
      <c r="R945" s="35" t="e">
        <f t="shared" si="234"/>
        <v>#REF!</v>
      </c>
      <c r="S945" s="52"/>
    </row>
    <row r="946" spans="1:19" ht="21" customHeight="1" x14ac:dyDescent="0.15">
      <c r="A946" s="34" t="e">
        <f t="shared" si="232"/>
        <v>#REF!</v>
      </c>
      <c r="B946" s="42">
        <f>V!A946</f>
        <v>0</v>
      </c>
      <c r="C946" s="42">
        <f>V!B946</f>
        <v>0</v>
      </c>
      <c r="D946" s="43">
        <f>V!D946</f>
        <v>0</v>
      </c>
      <c r="E946" s="37"/>
      <c r="F946" s="37"/>
      <c r="G946" s="37"/>
      <c r="H946" s="35"/>
      <c r="I946" s="35"/>
      <c r="J946" s="35"/>
      <c r="K946" s="35"/>
      <c r="L946" s="109"/>
      <c r="M946" s="109"/>
      <c r="N946" s="51"/>
      <c r="O946" s="51"/>
      <c r="P946" s="51"/>
      <c r="Q946" s="46">
        <f t="shared" si="233"/>
        <v>76</v>
      </c>
      <c r="R946" s="35" t="e">
        <f t="shared" si="234"/>
        <v>#REF!</v>
      </c>
      <c r="S946" s="52"/>
    </row>
    <row r="947" spans="1:19" ht="21" customHeight="1" x14ac:dyDescent="0.15">
      <c r="A947" s="34" t="e">
        <f t="shared" si="232"/>
        <v>#REF!</v>
      </c>
      <c r="B947" s="42">
        <f>V!A947</f>
        <v>0</v>
      </c>
      <c r="C947" s="42">
        <f>V!B947</f>
        <v>0</v>
      </c>
      <c r="D947" s="43">
        <f>V!D947</f>
        <v>0</v>
      </c>
      <c r="E947" s="37"/>
      <c r="F947" s="37"/>
      <c r="G947" s="37"/>
      <c r="H947" s="35"/>
      <c r="I947" s="35"/>
      <c r="J947" s="35"/>
      <c r="K947" s="35"/>
      <c r="L947" s="109"/>
      <c r="M947" s="109"/>
      <c r="N947" s="51"/>
      <c r="O947" s="51"/>
      <c r="P947" s="51"/>
      <c r="Q947" s="46">
        <f t="shared" si="233"/>
        <v>77</v>
      </c>
      <c r="R947" s="35" t="e">
        <f t="shared" si="234"/>
        <v>#REF!</v>
      </c>
      <c r="S947" s="52"/>
    </row>
    <row r="948" spans="1:19" ht="21" customHeight="1" x14ac:dyDescent="0.15">
      <c r="A948" s="34" t="e">
        <f t="shared" si="232"/>
        <v>#REF!</v>
      </c>
      <c r="B948" s="42">
        <f>V!A948</f>
        <v>0</v>
      </c>
      <c r="C948" s="42">
        <f>V!B948</f>
        <v>0</v>
      </c>
      <c r="D948" s="43">
        <f>V!D948</f>
        <v>0</v>
      </c>
      <c r="E948" s="37"/>
      <c r="F948" s="37"/>
      <c r="G948" s="37"/>
      <c r="H948" s="35"/>
      <c r="I948" s="35"/>
      <c r="J948" s="35"/>
      <c r="K948" s="35"/>
      <c r="L948" s="109"/>
      <c r="M948" s="109"/>
      <c r="N948" s="51"/>
      <c r="O948" s="51"/>
      <c r="P948" s="51"/>
      <c r="Q948" s="46">
        <f t="shared" si="233"/>
        <v>78</v>
      </c>
      <c r="R948" s="35" t="e">
        <f t="shared" si="234"/>
        <v>#REF!</v>
      </c>
      <c r="S948" s="52"/>
    </row>
    <row r="949" spans="1:19" ht="21" customHeight="1" x14ac:dyDescent="0.15">
      <c r="A949" s="34" t="e">
        <f t="shared" si="232"/>
        <v>#REF!</v>
      </c>
      <c r="B949" s="42">
        <f>V!A949</f>
        <v>0</v>
      </c>
      <c r="C949" s="42">
        <f>V!B949</f>
        <v>0</v>
      </c>
      <c r="D949" s="43">
        <f>V!D949</f>
        <v>0</v>
      </c>
      <c r="E949" s="37"/>
      <c r="F949" s="37"/>
      <c r="G949" s="37"/>
      <c r="H949" s="35"/>
      <c r="I949" s="35"/>
      <c r="J949" s="35"/>
      <c r="K949" s="35"/>
      <c r="L949" s="109"/>
      <c r="M949" s="109"/>
      <c r="N949" s="51"/>
      <c r="O949" s="51"/>
      <c r="P949" s="51"/>
      <c r="Q949" s="46">
        <f t="shared" si="233"/>
        <v>79</v>
      </c>
      <c r="R949" s="35" t="e">
        <f t="shared" si="234"/>
        <v>#REF!</v>
      </c>
      <c r="S949" s="52"/>
    </row>
    <row r="950" spans="1:19" ht="21" customHeight="1" x14ac:dyDescent="0.15">
      <c r="A950" s="34" t="e">
        <f t="shared" si="232"/>
        <v>#REF!</v>
      </c>
      <c r="B950" s="42">
        <f>V!A950</f>
        <v>0</v>
      </c>
      <c r="C950" s="42">
        <f>V!B950</f>
        <v>0</v>
      </c>
      <c r="D950" s="43">
        <f>V!D950</f>
        <v>0</v>
      </c>
      <c r="E950" s="37"/>
      <c r="F950" s="37"/>
      <c r="G950" s="37"/>
      <c r="H950" s="35"/>
      <c r="I950" s="35"/>
      <c r="J950" s="35"/>
      <c r="K950" s="35"/>
      <c r="L950" s="109"/>
      <c r="M950" s="109"/>
      <c r="N950" s="51"/>
      <c r="O950" s="51"/>
      <c r="P950" s="51"/>
      <c r="Q950" s="46">
        <f t="shared" si="233"/>
        <v>80</v>
      </c>
      <c r="R950" s="35" t="e">
        <f t="shared" si="234"/>
        <v>#REF!</v>
      </c>
      <c r="S950" s="52"/>
    </row>
    <row r="951" spans="1:19" ht="21" customHeight="1" x14ac:dyDescent="0.15">
      <c r="A951" s="34" t="e">
        <f t="shared" si="232"/>
        <v>#REF!</v>
      </c>
      <c r="B951" s="42">
        <f>V!A951</f>
        <v>0</v>
      </c>
      <c r="C951" s="42">
        <f>V!B951</f>
        <v>0</v>
      </c>
      <c r="D951" s="43">
        <f>V!D951</f>
        <v>0</v>
      </c>
      <c r="E951" s="37"/>
      <c r="F951" s="37"/>
      <c r="G951" s="37"/>
      <c r="H951" s="35"/>
      <c r="I951" s="35"/>
      <c r="J951" s="35"/>
      <c r="K951" s="35"/>
      <c r="L951" s="109"/>
      <c r="M951" s="109"/>
      <c r="N951" s="51"/>
      <c r="O951" s="51"/>
      <c r="P951" s="51"/>
      <c r="Q951" s="46">
        <f t="shared" si="233"/>
        <v>81</v>
      </c>
      <c r="R951" s="35" t="e">
        <f t="shared" si="234"/>
        <v>#REF!</v>
      </c>
      <c r="S951" s="52"/>
    </row>
    <row r="952" spans="1:19" ht="21" customHeight="1" x14ac:dyDescent="0.15">
      <c r="A952" s="34" t="e">
        <f t="shared" si="232"/>
        <v>#REF!</v>
      </c>
      <c r="B952" s="42">
        <f>V!A952</f>
        <v>0</v>
      </c>
      <c r="C952" s="42">
        <f>V!B952</f>
        <v>0</v>
      </c>
      <c r="D952" s="43">
        <f>V!D952</f>
        <v>0</v>
      </c>
      <c r="E952" s="37"/>
      <c r="F952" s="37"/>
      <c r="G952" s="37"/>
      <c r="H952" s="35"/>
      <c r="I952" s="35"/>
      <c r="J952" s="35"/>
      <c r="K952" s="35"/>
      <c r="L952" s="109"/>
      <c r="M952" s="109"/>
      <c r="N952" s="51"/>
      <c r="O952" s="51"/>
      <c r="P952" s="51"/>
      <c r="Q952" s="46">
        <f t="shared" si="233"/>
        <v>82</v>
      </c>
      <c r="R952" s="35" t="e">
        <f t="shared" si="234"/>
        <v>#REF!</v>
      </c>
      <c r="S952" s="52"/>
    </row>
    <row r="953" spans="1:19" ht="21" customHeight="1" x14ac:dyDescent="0.15">
      <c r="A953" s="34" t="e">
        <f t="shared" si="232"/>
        <v>#REF!</v>
      </c>
      <c r="B953" s="42">
        <f>V!A953</f>
        <v>0</v>
      </c>
      <c r="C953" s="42">
        <f>V!B953</f>
        <v>0</v>
      </c>
      <c r="D953" s="43">
        <f>V!D953</f>
        <v>0</v>
      </c>
      <c r="E953" s="37"/>
      <c r="F953" s="37"/>
      <c r="G953" s="37"/>
      <c r="H953" s="35"/>
      <c r="I953" s="35"/>
      <c r="J953" s="35"/>
      <c r="K953" s="35"/>
      <c r="L953" s="109"/>
      <c r="M953" s="109"/>
      <c r="N953" s="51"/>
      <c r="O953" s="51"/>
      <c r="P953" s="51"/>
      <c r="Q953" s="46">
        <f t="shared" si="233"/>
        <v>83</v>
      </c>
      <c r="R953" s="35" t="e">
        <f t="shared" si="234"/>
        <v>#REF!</v>
      </c>
      <c r="S953" s="52"/>
    </row>
    <row r="954" spans="1:19" ht="21" customHeight="1" x14ac:dyDescent="0.15">
      <c r="A954" s="34" t="e">
        <f t="shared" si="232"/>
        <v>#REF!</v>
      </c>
      <c r="B954" s="42">
        <f>V!A954</f>
        <v>0</v>
      </c>
      <c r="C954" s="42">
        <f>V!B954</f>
        <v>0</v>
      </c>
      <c r="D954" s="43">
        <f>V!D954</f>
        <v>0</v>
      </c>
      <c r="E954" s="37"/>
      <c r="F954" s="37"/>
      <c r="G954" s="37"/>
      <c r="H954" s="35"/>
      <c r="I954" s="35"/>
      <c r="J954" s="35"/>
      <c r="K954" s="35"/>
      <c r="L954" s="109"/>
      <c r="M954" s="109"/>
      <c r="N954" s="51"/>
      <c r="O954" s="51"/>
      <c r="P954" s="51"/>
      <c r="Q954" s="46">
        <f t="shared" si="233"/>
        <v>84</v>
      </c>
      <c r="R954" s="35" t="e">
        <f t="shared" si="234"/>
        <v>#REF!</v>
      </c>
      <c r="S954" s="52"/>
    </row>
    <row r="955" spans="1:19" ht="21" customHeight="1" x14ac:dyDescent="0.15">
      <c r="A955" s="34" t="e">
        <f t="shared" si="232"/>
        <v>#REF!</v>
      </c>
      <c r="B955" s="42">
        <f>V!A955</f>
        <v>0</v>
      </c>
      <c r="C955" s="42">
        <f>V!B955</f>
        <v>0</v>
      </c>
      <c r="D955" s="43">
        <f>V!D955</f>
        <v>0</v>
      </c>
      <c r="E955" s="37"/>
      <c r="F955" s="37"/>
      <c r="G955" s="37"/>
      <c r="H955" s="35"/>
      <c r="I955" s="35"/>
      <c r="J955" s="35"/>
      <c r="K955" s="35"/>
      <c r="L955" s="109"/>
      <c r="M955" s="109"/>
      <c r="N955" s="51"/>
      <c r="O955" s="51"/>
      <c r="P955" s="51"/>
      <c r="Q955" s="46">
        <f t="shared" si="233"/>
        <v>85</v>
      </c>
      <c r="R955" s="35" t="e">
        <f t="shared" si="234"/>
        <v>#REF!</v>
      </c>
      <c r="S955" s="52"/>
    </row>
    <row r="956" spans="1:19" ht="21" customHeight="1" x14ac:dyDescent="0.15">
      <c r="A956" s="34" t="e">
        <f t="shared" si="232"/>
        <v>#REF!</v>
      </c>
      <c r="B956" s="42">
        <f>V!A956</f>
        <v>0</v>
      </c>
      <c r="C956" s="42">
        <f>V!B956</f>
        <v>0</v>
      </c>
      <c r="D956" s="43">
        <f>V!D956</f>
        <v>0</v>
      </c>
      <c r="E956" s="37"/>
      <c r="F956" s="37"/>
      <c r="G956" s="37"/>
      <c r="H956" s="35"/>
      <c r="I956" s="35"/>
      <c r="J956" s="35"/>
      <c r="K956" s="35"/>
      <c r="L956" s="109"/>
      <c r="M956" s="109"/>
      <c r="N956" s="51"/>
      <c r="O956" s="51"/>
      <c r="P956" s="51"/>
      <c r="Q956" s="46">
        <f t="shared" si="233"/>
        <v>86</v>
      </c>
      <c r="R956" s="35" t="e">
        <f t="shared" si="234"/>
        <v>#REF!</v>
      </c>
      <c r="S956" s="52"/>
    </row>
    <row r="957" spans="1:19" ht="21" customHeight="1" x14ac:dyDescent="0.15">
      <c r="A957" s="34" t="e">
        <f t="shared" si="232"/>
        <v>#REF!</v>
      </c>
      <c r="B957" s="42">
        <f>V!A957</f>
        <v>0</v>
      </c>
      <c r="C957" s="42">
        <f>V!B957</f>
        <v>0</v>
      </c>
      <c r="D957" s="43">
        <f>V!D957</f>
        <v>0</v>
      </c>
      <c r="E957" s="37"/>
      <c r="F957" s="37"/>
      <c r="G957" s="37"/>
      <c r="H957" s="35"/>
      <c r="I957" s="35"/>
      <c r="J957" s="35"/>
      <c r="K957" s="35"/>
      <c r="L957" s="109"/>
      <c r="M957" s="109"/>
      <c r="N957" s="51"/>
      <c r="O957" s="51"/>
      <c r="P957" s="51"/>
      <c r="Q957" s="46">
        <f t="shared" si="233"/>
        <v>87</v>
      </c>
      <c r="R957" s="35" t="e">
        <f t="shared" si="234"/>
        <v>#REF!</v>
      </c>
      <c r="S957" s="52"/>
    </row>
    <row r="958" spans="1:19" ht="21" customHeight="1" x14ac:dyDescent="0.15">
      <c r="A958" s="34" t="e">
        <f t="shared" si="232"/>
        <v>#REF!</v>
      </c>
      <c r="B958" s="42">
        <f>V!A958</f>
        <v>0</v>
      </c>
      <c r="C958" s="42">
        <f>V!B958</f>
        <v>0</v>
      </c>
      <c r="D958" s="43">
        <f>V!D958</f>
        <v>0</v>
      </c>
      <c r="E958" s="37"/>
      <c r="F958" s="37"/>
      <c r="G958" s="37"/>
      <c r="H958" s="35"/>
      <c r="I958" s="35"/>
      <c r="J958" s="35"/>
      <c r="K958" s="35"/>
      <c r="L958" s="109"/>
      <c r="M958" s="109"/>
      <c r="N958" s="51"/>
      <c r="O958" s="51"/>
      <c r="P958" s="51"/>
      <c r="Q958" s="46">
        <f t="shared" si="233"/>
        <v>88</v>
      </c>
      <c r="R958" s="35" t="e">
        <f t="shared" si="234"/>
        <v>#REF!</v>
      </c>
      <c r="S958" s="52"/>
    </row>
    <row r="959" spans="1:19" ht="21" customHeight="1" x14ac:dyDescent="0.15">
      <c r="A959" s="34" t="e">
        <f t="shared" si="232"/>
        <v>#REF!</v>
      </c>
      <c r="B959" s="42">
        <f>V!A959</f>
        <v>0</v>
      </c>
      <c r="C959" s="42">
        <f>V!B959</f>
        <v>0</v>
      </c>
      <c r="D959" s="43">
        <f>V!D959</f>
        <v>0</v>
      </c>
      <c r="E959" s="37"/>
      <c r="F959" s="37"/>
      <c r="G959" s="37"/>
      <c r="H959" s="35"/>
      <c r="I959" s="35"/>
      <c r="J959" s="35"/>
      <c r="K959" s="35"/>
      <c r="L959" s="109"/>
      <c r="M959" s="109"/>
      <c r="N959" s="51"/>
      <c r="O959" s="51"/>
      <c r="P959" s="51"/>
      <c r="Q959" s="46">
        <f t="shared" si="233"/>
        <v>89</v>
      </c>
      <c r="R959" s="35" t="e">
        <f t="shared" si="234"/>
        <v>#REF!</v>
      </c>
      <c r="S959" s="52"/>
    </row>
    <row r="960" spans="1:19" ht="21" customHeight="1" x14ac:dyDescent="0.15">
      <c r="A960" s="34" t="e">
        <f t="shared" si="232"/>
        <v>#REF!</v>
      </c>
      <c r="B960" s="42">
        <f>V!A960</f>
        <v>0</v>
      </c>
      <c r="C960" s="42">
        <f>V!B960</f>
        <v>0</v>
      </c>
      <c r="D960" s="43">
        <f>V!D960</f>
        <v>0</v>
      </c>
      <c r="E960" s="37"/>
      <c r="F960" s="37"/>
      <c r="G960" s="37"/>
      <c r="H960" s="35"/>
      <c r="I960" s="35"/>
      <c r="J960" s="35"/>
      <c r="K960" s="35"/>
      <c r="L960" s="109"/>
      <c r="M960" s="109"/>
      <c r="N960" s="51"/>
      <c r="O960" s="51"/>
      <c r="P960" s="51"/>
      <c r="Q960" s="46">
        <f t="shared" si="233"/>
        <v>90</v>
      </c>
      <c r="R960" s="35" t="e">
        <f t="shared" si="234"/>
        <v>#REF!</v>
      </c>
      <c r="S960" s="52"/>
    </row>
    <row r="961" spans="1:19" ht="21" customHeight="1" x14ac:dyDescent="0.15">
      <c r="A961" s="34" t="e">
        <f t="shared" si="232"/>
        <v>#REF!</v>
      </c>
      <c r="B961" s="42">
        <f>V!A961</f>
        <v>0</v>
      </c>
      <c r="C961" s="42">
        <f>V!B961</f>
        <v>0</v>
      </c>
      <c r="D961" s="43">
        <f>V!D961</f>
        <v>0</v>
      </c>
      <c r="E961" s="37"/>
      <c r="F961" s="37"/>
      <c r="G961" s="37"/>
      <c r="H961" s="35"/>
      <c r="I961" s="35"/>
      <c r="J961" s="35"/>
      <c r="K961" s="35"/>
      <c r="L961" s="109"/>
      <c r="M961" s="109"/>
      <c r="N961" s="51"/>
      <c r="O961" s="51"/>
      <c r="P961" s="51"/>
      <c r="Q961" s="46">
        <f t="shared" si="233"/>
        <v>91</v>
      </c>
      <c r="R961" s="35" t="e">
        <f t="shared" si="234"/>
        <v>#REF!</v>
      </c>
      <c r="S961" s="52"/>
    </row>
    <row r="962" spans="1:19" ht="21" customHeight="1" x14ac:dyDescent="0.15">
      <c r="A962" s="34" t="e">
        <f t="shared" si="232"/>
        <v>#REF!</v>
      </c>
      <c r="B962" s="42">
        <f>V!A962</f>
        <v>0</v>
      </c>
      <c r="C962" s="42">
        <f>V!B962</f>
        <v>0</v>
      </c>
      <c r="D962" s="43">
        <f>V!D962</f>
        <v>0</v>
      </c>
      <c r="E962" s="37"/>
      <c r="F962" s="37"/>
      <c r="G962" s="37"/>
      <c r="H962" s="35"/>
      <c r="I962" s="35"/>
      <c r="J962" s="35"/>
      <c r="K962" s="35"/>
      <c r="L962" s="109"/>
      <c r="M962" s="109"/>
      <c r="N962" s="51"/>
      <c r="O962" s="51"/>
      <c r="P962" s="51"/>
      <c r="Q962" s="46">
        <f t="shared" si="233"/>
        <v>92</v>
      </c>
      <c r="R962" s="35" t="e">
        <f t="shared" si="234"/>
        <v>#REF!</v>
      </c>
      <c r="S962" s="52"/>
    </row>
    <row r="963" spans="1:19" ht="21" customHeight="1" x14ac:dyDescent="0.15">
      <c r="A963" s="34" t="e">
        <f t="shared" si="232"/>
        <v>#REF!</v>
      </c>
      <c r="B963" s="42">
        <f>V!A963</f>
        <v>0</v>
      </c>
      <c r="C963" s="42">
        <f>V!B963</f>
        <v>0</v>
      </c>
      <c r="D963" s="43">
        <f>V!D963</f>
        <v>0</v>
      </c>
      <c r="E963" s="37"/>
      <c r="F963" s="37"/>
      <c r="G963" s="37"/>
      <c r="H963" s="35"/>
      <c r="I963" s="35"/>
      <c r="J963" s="35"/>
      <c r="K963" s="35"/>
      <c r="L963" s="109"/>
      <c r="M963" s="109"/>
      <c r="N963" s="51"/>
      <c r="O963" s="51"/>
      <c r="P963" s="51"/>
      <c r="Q963" s="46">
        <f t="shared" si="233"/>
        <v>93</v>
      </c>
      <c r="R963" s="35" t="e">
        <f t="shared" si="234"/>
        <v>#REF!</v>
      </c>
      <c r="S963" s="52"/>
    </row>
    <row r="964" spans="1:19" ht="21" customHeight="1" x14ac:dyDescent="0.15">
      <c r="A964" s="34" t="e">
        <f t="shared" si="232"/>
        <v>#REF!</v>
      </c>
      <c r="B964" s="42">
        <f>V!A964</f>
        <v>0</v>
      </c>
      <c r="C964" s="42">
        <f>V!B964</f>
        <v>0</v>
      </c>
      <c r="D964" s="43">
        <f>V!D964</f>
        <v>0</v>
      </c>
      <c r="E964" s="37"/>
      <c r="F964" s="37"/>
      <c r="G964" s="37"/>
      <c r="H964" s="35"/>
      <c r="I964" s="35"/>
      <c r="J964" s="35"/>
      <c r="K964" s="35"/>
      <c r="L964" s="109"/>
      <c r="M964" s="109"/>
      <c r="N964" s="51"/>
      <c r="O964" s="51"/>
      <c r="P964" s="51"/>
      <c r="Q964" s="46">
        <f t="shared" si="233"/>
        <v>94</v>
      </c>
      <c r="R964" s="35" t="e">
        <f t="shared" si="234"/>
        <v>#REF!</v>
      </c>
      <c r="S964" s="52"/>
    </row>
    <row r="965" spans="1:19" ht="21" customHeight="1" x14ac:dyDescent="0.15">
      <c r="A965" s="34" t="e">
        <f t="shared" si="232"/>
        <v>#REF!</v>
      </c>
      <c r="B965" s="42">
        <f>V!A965</f>
        <v>0</v>
      </c>
      <c r="C965" s="42">
        <f>V!B965</f>
        <v>0</v>
      </c>
      <c r="D965" s="43">
        <f>V!D965</f>
        <v>0</v>
      </c>
      <c r="E965" s="37"/>
      <c r="F965" s="37"/>
      <c r="G965" s="37"/>
      <c r="H965" s="35"/>
      <c r="I965" s="35"/>
      <c r="J965" s="35"/>
      <c r="K965" s="35"/>
      <c r="L965" s="109"/>
      <c r="M965" s="109"/>
      <c r="N965" s="51"/>
      <c r="O965" s="51"/>
      <c r="P965" s="51"/>
      <c r="Q965" s="46">
        <f t="shared" si="233"/>
        <v>95</v>
      </c>
      <c r="R965" s="35" t="e">
        <f t="shared" si="234"/>
        <v>#REF!</v>
      </c>
      <c r="S965" s="52"/>
    </row>
    <row r="966" spans="1:19" ht="21" customHeight="1" x14ac:dyDescent="0.15">
      <c r="A966" s="34" t="e">
        <f t="shared" si="232"/>
        <v>#REF!</v>
      </c>
      <c r="B966" s="42">
        <f>V!A966</f>
        <v>0</v>
      </c>
      <c r="C966" s="42">
        <f>V!B966</f>
        <v>0</v>
      </c>
      <c r="D966" s="43">
        <f>V!D966</f>
        <v>0</v>
      </c>
      <c r="E966" s="37"/>
      <c r="F966" s="37"/>
      <c r="G966" s="37"/>
      <c r="H966" s="35"/>
      <c r="I966" s="35"/>
      <c r="J966" s="35"/>
      <c r="K966" s="35"/>
      <c r="L966" s="109"/>
      <c r="M966" s="109"/>
      <c r="N966" s="51"/>
      <c r="O966" s="51"/>
      <c r="P966" s="51"/>
      <c r="Q966" s="46">
        <f t="shared" si="233"/>
        <v>96</v>
      </c>
      <c r="R966" s="35" t="e">
        <f t="shared" si="234"/>
        <v>#REF!</v>
      </c>
      <c r="S966" s="52"/>
    </row>
    <row r="967" spans="1:19" ht="21" customHeight="1" x14ac:dyDescent="0.15">
      <c r="A967" s="34" t="e">
        <f t="shared" si="232"/>
        <v>#REF!</v>
      </c>
      <c r="B967" s="42">
        <f>V!A967</f>
        <v>0</v>
      </c>
      <c r="C967" s="42">
        <f>V!B967</f>
        <v>0</v>
      </c>
      <c r="D967" s="43">
        <f>V!D967</f>
        <v>0</v>
      </c>
      <c r="E967" s="37"/>
      <c r="F967" s="37"/>
      <c r="G967" s="37"/>
      <c r="H967" s="35"/>
      <c r="I967" s="35"/>
      <c r="J967" s="35"/>
      <c r="K967" s="35"/>
      <c r="L967" s="109"/>
      <c r="M967" s="109"/>
      <c r="N967" s="51"/>
      <c r="O967" s="51"/>
      <c r="P967" s="51"/>
      <c r="Q967" s="46">
        <f t="shared" si="233"/>
        <v>97</v>
      </c>
      <c r="R967" s="35" t="e">
        <f t="shared" si="234"/>
        <v>#REF!</v>
      </c>
      <c r="S967" s="52"/>
    </row>
    <row r="968" spans="1:19" ht="21" customHeight="1" x14ac:dyDescent="0.15">
      <c r="A968" s="34" t="e">
        <f t="shared" si="232"/>
        <v>#REF!</v>
      </c>
      <c r="B968" s="42">
        <f>V!A968</f>
        <v>0</v>
      </c>
      <c r="C968" s="42">
        <f>V!B968</f>
        <v>0</v>
      </c>
      <c r="D968" s="43">
        <f>V!D968</f>
        <v>0</v>
      </c>
      <c r="E968" s="37"/>
      <c r="F968" s="37"/>
      <c r="G968" s="37"/>
      <c r="H968" s="35"/>
      <c r="I968" s="35"/>
      <c r="J968" s="35"/>
      <c r="K968" s="35"/>
      <c r="L968" s="109"/>
      <c r="M968" s="109"/>
      <c r="N968" s="51"/>
      <c r="O968" s="51"/>
      <c r="P968" s="51"/>
      <c r="Q968" s="46">
        <f t="shared" si="233"/>
        <v>98</v>
      </c>
      <c r="R968" s="35" t="e">
        <f t="shared" si="234"/>
        <v>#REF!</v>
      </c>
      <c r="S968" s="52"/>
    </row>
    <row r="969" spans="1:19" ht="21" customHeight="1" x14ac:dyDescent="0.15">
      <c r="A969" s="34" t="e">
        <f t="shared" si="232"/>
        <v>#REF!</v>
      </c>
      <c r="B969" s="42">
        <f>V!A969</f>
        <v>0</v>
      </c>
      <c r="C969" s="42">
        <f>V!B969</f>
        <v>0</v>
      </c>
      <c r="D969" s="43">
        <f>V!D969</f>
        <v>0</v>
      </c>
      <c r="E969" s="37"/>
      <c r="F969" s="37"/>
      <c r="G969" s="37"/>
      <c r="H969" s="35"/>
      <c r="I969" s="35"/>
      <c r="J969" s="35"/>
      <c r="K969" s="35"/>
      <c r="L969" s="109"/>
      <c r="M969" s="109"/>
      <c r="N969" s="51"/>
      <c r="O969" s="51"/>
      <c r="P969" s="51"/>
      <c r="Q969" s="46">
        <f t="shared" si="233"/>
        <v>99</v>
      </c>
      <c r="R969" s="35" t="e">
        <f t="shared" si="234"/>
        <v>#REF!</v>
      </c>
      <c r="S969" s="52"/>
    </row>
    <row r="970" spans="1:19" ht="21" customHeight="1" x14ac:dyDescent="0.15">
      <c r="A970" s="34" t="e">
        <f t="shared" si="232"/>
        <v>#REF!</v>
      </c>
      <c r="B970" s="42">
        <f>V!A970</f>
        <v>0</v>
      </c>
      <c r="C970" s="42">
        <f>V!B970</f>
        <v>0</v>
      </c>
      <c r="D970" s="43">
        <f>V!D970</f>
        <v>0</v>
      </c>
      <c r="E970" s="37"/>
      <c r="F970" s="37"/>
      <c r="G970" s="37"/>
      <c r="H970" s="35"/>
      <c r="I970" s="35"/>
      <c r="J970" s="35"/>
      <c r="K970" s="35"/>
      <c r="L970" s="109"/>
      <c r="M970" s="109"/>
      <c r="N970" s="51"/>
      <c r="O970" s="51"/>
      <c r="P970" s="51"/>
      <c r="Q970" s="46">
        <f t="shared" si="233"/>
        <v>100</v>
      </c>
      <c r="R970" s="35" t="e">
        <f t="shared" si="234"/>
        <v>#REF!</v>
      </c>
      <c r="S970" s="52"/>
    </row>
    <row r="971" spans="1:19" ht="21" customHeight="1" x14ac:dyDescent="0.15">
      <c r="A971" s="34" t="e">
        <f t="shared" si="232"/>
        <v>#REF!</v>
      </c>
      <c r="B971" s="42">
        <f>V!A971</f>
        <v>0</v>
      </c>
      <c r="C971" s="42">
        <f>V!B971</f>
        <v>0</v>
      </c>
      <c r="D971" s="43">
        <f>V!D971</f>
        <v>0</v>
      </c>
      <c r="E971" s="37"/>
      <c r="F971" s="37"/>
      <c r="G971" s="37"/>
      <c r="H971" s="35"/>
      <c r="I971" s="35"/>
      <c r="J971" s="35"/>
      <c r="K971" s="35"/>
      <c r="L971" s="109"/>
      <c r="M971" s="109"/>
      <c r="N971" s="51"/>
      <c r="O971" s="51"/>
      <c r="P971" s="51"/>
      <c r="Q971" s="46">
        <f t="shared" si="233"/>
        <v>101</v>
      </c>
      <c r="R971" s="35" t="e">
        <f t="shared" si="234"/>
        <v>#REF!</v>
      </c>
      <c r="S971" s="52"/>
    </row>
    <row r="972" spans="1:19" ht="21" customHeight="1" x14ac:dyDescent="0.15">
      <c r="A972" s="34" t="e">
        <f t="shared" si="232"/>
        <v>#REF!</v>
      </c>
      <c r="B972" s="42">
        <f>V!A972</f>
        <v>0</v>
      </c>
      <c r="C972" s="42">
        <f>V!B972</f>
        <v>0</v>
      </c>
      <c r="D972" s="43">
        <f>V!D972</f>
        <v>0</v>
      </c>
      <c r="E972" s="37"/>
      <c r="F972" s="37"/>
      <c r="G972" s="37"/>
      <c r="H972" s="35"/>
      <c r="I972" s="35"/>
      <c r="J972" s="35"/>
      <c r="K972" s="35"/>
      <c r="L972" s="109"/>
      <c r="M972" s="109"/>
      <c r="N972" s="51"/>
      <c r="O972" s="51"/>
      <c r="P972" s="51"/>
      <c r="Q972" s="46">
        <f t="shared" si="233"/>
        <v>102</v>
      </c>
      <c r="R972" s="35" t="e">
        <f t="shared" si="234"/>
        <v>#REF!</v>
      </c>
      <c r="S972" s="52"/>
    </row>
    <row r="973" spans="1:19" ht="21" customHeight="1" x14ac:dyDescent="0.15">
      <c r="A973" s="34" t="e">
        <f t="shared" si="232"/>
        <v>#REF!</v>
      </c>
      <c r="B973" s="42">
        <f>V!A973</f>
        <v>0</v>
      </c>
      <c r="C973" s="42">
        <f>V!B973</f>
        <v>0</v>
      </c>
      <c r="D973" s="43">
        <f>V!D973</f>
        <v>0</v>
      </c>
      <c r="E973" s="37"/>
      <c r="F973" s="37"/>
      <c r="G973" s="37"/>
      <c r="H973" s="35"/>
      <c r="I973" s="35"/>
      <c r="J973" s="35"/>
      <c r="K973" s="35"/>
      <c r="L973" s="109"/>
      <c r="M973" s="109"/>
      <c r="N973" s="51"/>
      <c r="O973" s="51"/>
      <c r="P973" s="51"/>
      <c r="Q973" s="46">
        <f t="shared" si="233"/>
        <v>103</v>
      </c>
      <c r="R973" s="35" t="e">
        <f t="shared" si="234"/>
        <v>#REF!</v>
      </c>
      <c r="S973" s="52"/>
    </row>
    <row r="974" spans="1:19" ht="21" customHeight="1" x14ac:dyDescent="0.15">
      <c r="A974" s="34" t="e">
        <f t="shared" si="232"/>
        <v>#REF!</v>
      </c>
      <c r="B974" s="42">
        <f>V!A974</f>
        <v>0</v>
      </c>
      <c r="C974" s="42">
        <f>V!B974</f>
        <v>0</v>
      </c>
      <c r="D974" s="43">
        <f>V!D974</f>
        <v>0</v>
      </c>
      <c r="E974" s="37"/>
      <c r="F974" s="37"/>
      <c r="G974" s="37"/>
      <c r="H974" s="35"/>
      <c r="I974" s="35"/>
      <c r="J974" s="35"/>
      <c r="K974" s="35"/>
      <c r="L974" s="109"/>
      <c r="M974" s="109"/>
      <c r="N974" s="51"/>
      <c r="O974" s="51"/>
      <c r="P974" s="51"/>
      <c r="Q974" s="46">
        <f t="shared" si="233"/>
        <v>104</v>
      </c>
      <c r="R974" s="35" t="e">
        <f t="shared" si="234"/>
        <v>#REF!</v>
      </c>
      <c r="S974" s="52"/>
    </row>
    <row r="975" spans="1:19" ht="21" customHeight="1" x14ac:dyDescent="0.15">
      <c r="A975" s="34" t="e">
        <f t="shared" si="232"/>
        <v>#REF!</v>
      </c>
      <c r="B975" s="42">
        <f>V!A975</f>
        <v>0</v>
      </c>
      <c r="C975" s="42">
        <f>V!B975</f>
        <v>0</v>
      </c>
      <c r="D975" s="43">
        <f>V!D975</f>
        <v>0</v>
      </c>
      <c r="E975" s="37"/>
      <c r="F975" s="37"/>
      <c r="G975" s="37"/>
      <c r="H975" s="35"/>
      <c r="I975" s="35"/>
      <c r="J975" s="35"/>
      <c r="K975" s="35"/>
      <c r="L975" s="109"/>
      <c r="M975" s="109"/>
      <c r="N975" s="51"/>
      <c r="O975" s="51"/>
      <c r="P975" s="51"/>
      <c r="Q975" s="46">
        <f t="shared" si="233"/>
        <v>105</v>
      </c>
      <c r="R975" s="35" t="e">
        <f t="shared" si="234"/>
        <v>#REF!</v>
      </c>
      <c r="S975" s="52"/>
    </row>
    <row r="976" spans="1:19" ht="21" customHeight="1" x14ac:dyDescent="0.15">
      <c r="A976" s="34" t="e">
        <f t="shared" si="232"/>
        <v>#REF!</v>
      </c>
      <c r="B976" s="42">
        <f>V!A976</f>
        <v>0</v>
      </c>
      <c r="C976" s="42">
        <f>V!B976</f>
        <v>0</v>
      </c>
      <c r="D976" s="43">
        <f>V!D976</f>
        <v>0</v>
      </c>
      <c r="E976" s="37"/>
      <c r="F976" s="37"/>
      <c r="G976" s="37"/>
      <c r="H976" s="35"/>
      <c r="I976" s="35"/>
      <c r="J976" s="35"/>
      <c r="K976" s="35"/>
      <c r="L976" s="109"/>
      <c r="M976" s="109"/>
      <c r="N976" s="51"/>
      <c r="O976" s="51"/>
      <c r="P976" s="51"/>
      <c r="Q976" s="46">
        <f t="shared" si="233"/>
        <v>106</v>
      </c>
      <c r="R976" s="35" t="e">
        <f t="shared" si="234"/>
        <v>#REF!</v>
      </c>
      <c r="S976" s="52"/>
    </row>
    <row r="977" spans="1:19" ht="21" customHeight="1" x14ac:dyDescent="0.15">
      <c r="A977" s="34" t="e">
        <f t="shared" si="232"/>
        <v>#REF!</v>
      </c>
      <c r="B977" s="42">
        <f>V!A977</f>
        <v>0</v>
      </c>
      <c r="C977" s="42">
        <f>V!B977</f>
        <v>0</v>
      </c>
      <c r="D977" s="43">
        <f>V!D977</f>
        <v>0</v>
      </c>
      <c r="E977" s="37"/>
      <c r="F977" s="37"/>
      <c r="G977" s="37"/>
      <c r="H977" s="35"/>
      <c r="I977" s="35"/>
      <c r="J977" s="35"/>
      <c r="K977" s="35"/>
      <c r="L977" s="109"/>
      <c r="M977" s="109"/>
      <c r="N977" s="51"/>
      <c r="O977" s="51"/>
      <c r="P977" s="51"/>
      <c r="Q977" s="46">
        <f t="shared" si="233"/>
        <v>107</v>
      </c>
      <c r="R977" s="35" t="e">
        <f t="shared" si="234"/>
        <v>#REF!</v>
      </c>
      <c r="S977" s="52"/>
    </row>
    <row r="978" spans="1:19" ht="21" customHeight="1" x14ac:dyDescent="0.15">
      <c r="A978" s="34" t="e">
        <f t="shared" si="232"/>
        <v>#REF!</v>
      </c>
      <c r="B978" s="42">
        <f>V!A978</f>
        <v>0</v>
      </c>
      <c r="C978" s="42">
        <f>V!B978</f>
        <v>0</v>
      </c>
      <c r="D978" s="43">
        <f>V!D978</f>
        <v>0</v>
      </c>
      <c r="E978" s="37"/>
      <c r="F978" s="37"/>
      <c r="G978" s="37"/>
      <c r="H978" s="35"/>
      <c r="I978" s="35"/>
      <c r="J978" s="35"/>
      <c r="K978" s="35"/>
      <c r="L978" s="109"/>
      <c r="M978" s="109"/>
      <c r="N978" s="51"/>
      <c r="O978" s="51"/>
      <c r="P978" s="51"/>
      <c r="Q978" s="46">
        <f t="shared" si="233"/>
        <v>108</v>
      </c>
      <c r="R978" s="35" t="e">
        <f t="shared" si="234"/>
        <v>#REF!</v>
      </c>
      <c r="S978" s="52"/>
    </row>
    <row r="979" spans="1:19" ht="21" customHeight="1" x14ac:dyDescent="0.15">
      <c r="A979" s="34" t="e">
        <f t="shared" si="232"/>
        <v>#REF!</v>
      </c>
      <c r="B979" s="42">
        <f>V!A979</f>
        <v>0</v>
      </c>
      <c r="C979" s="42">
        <f>V!B979</f>
        <v>0</v>
      </c>
      <c r="D979" s="43">
        <f>V!D979</f>
        <v>0</v>
      </c>
      <c r="E979" s="37"/>
      <c r="F979" s="37"/>
      <c r="G979" s="37"/>
      <c r="H979" s="35"/>
      <c r="I979" s="35"/>
      <c r="J979" s="35"/>
      <c r="K979" s="35"/>
      <c r="L979" s="109"/>
      <c r="M979" s="109"/>
      <c r="N979" s="51"/>
      <c r="O979" s="51"/>
      <c r="P979" s="51"/>
      <c r="Q979" s="46">
        <f t="shared" si="233"/>
        <v>109</v>
      </c>
      <c r="R979" s="35" t="e">
        <f t="shared" si="234"/>
        <v>#REF!</v>
      </c>
      <c r="S979" s="52"/>
    </row>
    <row r="980" spans="1:19" ht="21" customHeight="1" x14ac:dyDescent="0.15">
      <c r="A980" s="34" t="e">
        <f t="shared" si="232"/>
        <v>#REF!</v>
      </c>
      <c r="B980" s="42">
        <f>V!A980</f>
        <v>0</v>
      </c>
      <c r="C980" s="42">
        <f>V!B980</f>
        <v>0</v>
      </c>
      <c r="D980" s="43">
        <f>V!D980</f>
        <v>0</v>
      </c>
      <c r="E980" s="37"/>
      <c r="F980" s="37"/>
      <c r="G980" s="37"/>
      <c r="H980" s="35"/>
      <c r="I980" s="35"/>
      <c r="J980" s="35"/>
      <c r="K980" s="35"/>
      <c r="L980" s="109"/>
      <c r="M980" s="109"/>
      <c r="N980" s="51"/>
      <c r="O980" s="51"/>
      <c r="P980" s="51"/>
      <c r="Q980" s="46">
        <f t="shared" si="233"/>
        <v>110</v>
      </c>
      <c r="R980" s="35" t="e">
        <f t="shared" si="234"/>
        <v>#REF!</v>
      </c>
      <c r="S980" s="52"/>
    </row>
    <row r="981" spans="1:19" ht="21" customHeight="1" x14ac:dyDescent="0.15">
      <c r="A981" s="34" t="e">
        <f t="shared" si="232"/>
        <v>#REF!</v>
      </c>
      <c r="B981" s="42">
        <f>V!A981</f>
        <v>0</v>
      </c>
      <c r="C981" s="42">
        <f>V!B981</f>
        <v>0</v>
      </c>
      <c r="D981" s="43">
        <f>V!D981</f>
        <v>0</v>
      </c>
      <c r="E981" s="37"/>
      <c r="F981" s="37"/>
      <c r="G981" s="37"/>
      <c r="H981" s="35"/>
      <c r="I981" s="35"/>
      <c r="J981" s="35"/>
      <c r="K981" s="35"/>
      <c r="L981" s="109"/>
      <c r="M981" s="109"/>
      <c r="N981" s="51"/>
      <c r="O981" s="51"/>
      <c r="P981" s="51"/>
      <c r="Q981" s="46">
        <f t="shared" si="233"/>
        <v>111</v>
      </c>
      <c r="R981" s="35" t="e">
        <f t="shared" si="234"/>
        <v>#REF!</v>
      </c>
      <c r="S981" s="52"/>
    </row>
    <row r="982" spans="1:19" ht="21" customHeight="1" x14ac:dyDescent="0.15">
      <c r="A982" s="34" t="e">
        <f t="shared" si="232"/>
        <v>#REF!</v>
      </c>
      <c r="B982" s="42">
        <f>V!A982</f>
        <v>0</v>
      </c>
      <c r="C982" s="42">
        <f>V!B982</f>
        <v>0</v>
      </c>
      <c r="D982" s="43">
        <f>V!D982</f>
        <v>0</v>
      </c>
      <c r="E982" s="37"/>
      <c r="F982" s="37"/>
      <c r="G982" s="37"/>
      <c r="H982" s="35"/>
      <c r="I982" s="35"/>
      <c r="J982" s="35"/>
      <c r="K982" s="35"/>
      <c r="L982" s="109"/>
      <c r="M982" s="109"/>
      <c r="N982" s="51"/>
      <c r="O982" s="51"/>
      <c r="P982" s="51"/>
      <c r="Q982" s="46">
        <f t="shared" si="233"/>
        <v>112</v>
      </c>
      <c r="R982" s="35" t="e">
        <f t="shared" si="234"/>
        <v>#REF!</v>
      </c>
      <c r="S982" s="52"/>
    </row>
    <row r="983" spans="1:19" ht="21" customHeight="1" x14ac:dyDescent="0.15">
      <c r="A983" s="34" t="e">
        <f t="shared" si="232"/>
        <v>#REF!</v>
      </c>
      <c r="B983" s="42">
        <f>V!A983</f>
        <v>0</v>
      </c>
      <c r="C983" s="42">
        <f>V!B983</f>
        <v>0</v>
      </c>
      <c r="D983" s="43">
        <f>V!D983</f>
        <v>0</v>
      </c>
      <c r="E983" s="37"/>
      <c r="F983" s="37"/>
      <c r="G983" s="37"/>
      <c r="H983" s="35"/>
      <c r="I983" s="35"/>
      <c r="J983" s="35"/>
      <c r="K983" s="35"/>
      <c r="L983" s="109"/>
      <c r="M983" s="109"/>
      <c r="N983" s="51"/>
      <c r="O983" s="51"/>
      <c r="P983" s="51"/>
      <c r="Q983" s="46">
        <f t="shared" si="233"/>
        <v>113</v>
      </c>
      <c r="R983" s="35" t="e">
        <f t="shared" si="234"/>
        <v>#REF!</v>
      </c>
      <c r="S983" s="52"/>
    </row>
    <row r="984" spans="1:19" ht="21" customHeight="1" x14ac:dyDescent="0.15">
      <c r="A984" s="34" t="e">
        <f t="shared" si="232"/>
        <v>#REF!</v>
      </c>
      <c r="B984" s="42">
        <f>V!A984</f>
        <v>0</v>
      </c>
      <c r="C984" s="42">
        <f>V!B984</f>
        <v>0</v>
      </c>
      <c r="D984" s="43">
        <f>V!D984</f>
        <v>0</v>
      </c>
      <c r="E984" s="37"/>
      <c r="F984" s="37"/>
      <c r="G984" s="37"/>
      <c r="H984" s="35"/>
      <c r="I984" s="35"/>
      <c r="J984" s="35"/>
      <c r="K984" s="35"/>
      <c r="L984" s="109"/>
      <c r="M984" s="109"/>
      <c r="N984" s="51"/>
      <c r="O984" s="51"/>
      <c r="P984" s="51"/>
      <c r="Q984" s="46">
        <f t="shared" si="233"/>
        <v>114</v>
      </c>
      <c r="R984" s="35" t="e">
        <f t="shared" si="234"/>
        <v>#REF!</v>
      </c>
      <c r="S984" s="52"/>
    </row>
    <row r="985" spans="1:19" ht="21" customHeight="1" x14ac:dyDescent="0.15">
      <c r="A985" s="34" t="e">
        <f t="shared" si="232"/>
        <v>#REF!</v>
      </c>
      <c r="B985" s="42">
        <f>V!A985</f>
        <v>0</v>
      </c>
      <c r="C985" s="42">
        <f>V!B985</f>
        <v>0</v>
      </c>
      <c r="D985" s="43">
        <f>V!D985</f>
        <v>0</v>
      </c>
      <c r="E985" s="37"/>
      <c r="F985" s="37"/>
      <c r="G985" s="37"/>
      <c r="H985" s="35"/>
      <c r="I985" s="35"/>
      <c r="J985" s="35"/>
      <c r="K985" s="35"/>
      <c r="L985" s="109"/>
      <c r="M985" s="109"/>
      <c r="N985" s="51"/>
      <c r="O985" s="51"/>
      <c r="P985" s="51"/>
      <c r="Q985" s="46">
        <f t="shared" si="233"/>
        <v>115</v>
      </c>
      <c r="R985" s="35" t="e">
        <f t="shared" si="234"/>
        <v>#REF!</v>
      </c>
      <c r="S985" s="52"/>
    </row>
    <row r="986" spans="1:19" ht="21" customHeight="1" x14ac:dyDescent="0.15">
      <c r="A986" s="34" t="e">
        <f t="shared" si="232"/>
        <v>#REF!</v>
      </c>
      <c r="B986" s="42">
        <f>V!A986</f>
        <v>0</v>
      </c>
      <c r="C986" s="42">
        <f>V!B986</f>
        <v>0</v>
      </c>
      <c r="D986" s="43">
        <f>V!D986</f>
        <v>0</v>
      </c>
      <c r="E986" s="37"/>
      <c r="F986" s="37"/>
      <c r="G986" s="37"/>
      <c r="H986" s="35"/>
      <c r="I986" s="35"/>
      <c r="J986" s="35"/>
      <c r="K986" s="35"/>
      <c r="L986" s="109"/>
      <c r="M986" s="109"/>
      <c r="N986" s="51"/>
      <c r="O986" s="51"/>
      <c r="P986" s="51"/>
      <c r="Q986" s="46">
        <f t="shared" si="233"/>
        <v>116</v>
      </c>
      <c r="R986" s="35" t="e">
        <f t="shared" si="234"/>
        <v>#REF!</v>
      </c>
      <c r="S986" s="52"/>
    </row>
    <row r="987" spans="1:19" ht="21" customHeight="1" x14ac:dyDescent="0.15">
      <c r="A987" s="34" t="e">
        <f t="shared" si="232"/>
        <v>#REF!</v>
      </c>
      <c r="B987" s="42">
        <f>V!A987</f>
        <v>0</v>
      </c>
      <c r="C987" s="42">
        <f>V!B987</f>
        <v>0</v>
      </c>
      <c r="D987" s="43">
        <f>V!D987</f>
        <v>0</v>
      </c>
      <c r="E987" s="37"/>
      <c r="F987" s="37"/>
      <c r="G987" s="37"/>
      <c r="H987" s="35"/>
      <c r="I987" s="35"/>
      <c r="J987" s="35"/>
      <c r="K987" s="35"/>
      <c r="L987" s="109"/>
      <c r="M987" s="109"/>
      <c r="N987" s="51"/>
      <c r="O987" s="51"/>
      <c r="P987" s="51"/>
      <c r="Q987" s="46">
        <f t="shared" si="233"/>
        <v>117</v>
      </c>
      <c r="R987" s="35" t="e">
        <f t="shared" si="234"/>
        <v>#REF!</v>
      </c>
      <c r="S987" s="52"/>
    </row>
    <row r="988" spans="1:19" ht="21" customHeight="1" x14ac:dyDescent="0.15">
      <c r="A988" s="34" t="e">
        <f t="shared" si="232"/>
        <v>#REF!</v>
      </c>
      <c r="B988" s="42">
        <f>V!A988</f>
        <v>0</v>
      </c>
      <c r="C988" s="42">
        <f>V!B988</f>
        <v>0</v>
      </c>
      <c r="D988" s="43">
        <f>V!D988</f>
        <v>0</v>
      </c>
      <c r="E988" s="37"/>
      <c r="F988" s="37"/>
      <c r="G988" s="37"/>
      <c r="H988" s="35"/>
      <c r="I988" s="35"/>
      <c r="J988" s="35"/>
      <c r="K988" s="35"/>
      <c r="L988" s="109"/>
      <c r="M988" s="109"/>
      <c r="N988" s="51"/>
      <c r="O988" s="51"/>
      <c r="P988" s="51"/>
      <c r="Q988" s="46">
        <f t="shared" si="233"/>
        <v>118</v>
      </c>
      <c r="R988" s="35" t="e">
        <f t="shared" si="234"/>
        <v>#REF!</v>
      </c>
      <c r="S988" s="52"/>
    </row>
    <row r="989" spans="1:19" ht="21" customHeight="1" x14ac:dyDescent="0.15">
      <c r="A989" s="34" t="e">
        <f t="shared" si="232"/>
        <v>#REF!</v>
      </c>
      <c r="B989" s="42">
        <f>V!A989</f>
        <v>0</v>
      </c>
      <c r="C989" s="42">
        <f>V!B989</f>
        <v>0</v>
      </c>
      <c r="D989" s="43">
        <f>V!D989</f>
        <v>0</v>
      </c>
      <c r="E989" s="37"/>
      <c r="F989" s="37"/>
      <c r="G989" s="37"/>
      <c r="H989" s="35"/>
      <c r="I989" s="35"/>
      <c r="J989" s="35"/>
      <c r="K989" s="35"/>
      <c r="L989" s="109"/>
      <c r="M989" s="109"/>
      <c r="N989" s="51"/>
      <c r="O989" s="51"/>
      <c r="P989" s="51"/>
      <c r="Q989" s="46">
        <f t="shared" si="233"/>
        <v>119</v>
      </c>
      <c r="R989" s="35" t="e">
        <f t="shared" si="234"/>
        <v>#REF!</v>
      </c>
      <c r="S989" s="52"/>
    </row>
    <row r="990" spans="1:19" ht="21" customHeight="1" x14ac:dyDescent="0.15">
      <c r="A990" s="34" t="e">
        <f t="shared" ref="A990:A1053" si="235">R990</f>
        <v>#REF!</v>
      </c>
      <c r="B990" s="42">
        <f>V!A990</f>
        <v>0</v>
      </c>
      <c r="C990" s="42">
        <f>V!B990</f>
        <v>0</v>
      </c>
      <c r="D990" s="43">
        <f>V!D990</f>
        <v>0</v>
      </c>
      <c r="E990" s="37"/>
      <c r="F990" s="37"/>
      <c r="G990" s="37"/>
      <c r="H990" s="35"/>
      <c r="I990" s="35"/>
      <c r="J990" s="35"/>
      <c r="K990" s="35"/>
      <c r="L990" s="109"/>
      <c r="M990" s="109"/>
      <c r="N990" s="51"/>
      <c r="O990" s="51"/>
      <c r="P990" s="51"/>
      <c r="Q990" s="46">
        <f t="shared" ref="Q990:Q1053" si="236">IF(B990=B989+1,Q989,Q989+1)</f>
        <v>120</v>
      </c>
      <c r="R990" s="35" t="e">
        <f t="shared" ref="R990:R1053" si="237">INDEX(V$2:V$55,Q990)</f>
        <v>#REF!</v>
      </c>
      <c r="S990" s="52"/>
    </row>
    <row r="991" spans="1:19" ht="21" customHeight="1" x14ac:dyDescent="0.15">
      <c r="A991" s="34" t="e">
        <f t="shared" si="235"/>
        <v>#REF!</v>
      </c>
      <c r="B991" s="42">
        <f>V!A991</f>
        <v>0</v>
      </c>
      <c r="C991" s="42">
        <f>V!B991</f>
        <v>0</v>
      </c>
      <c r="D991" s="43">
        <f>V!D991</f>
        <v>0</v>
      </c>
      <c r="E991" s="37"/>
      <c r="F991" s="37"/>
      <c r="G991" s="37"/>
      <c r="H991" s="35"/>
      <c r="I991" s="35"/>
      <c r="J991" s="35"/>
      <c r="K991" s="35"/>
      <c r="L991" s="109"/>
      <c r="M991" s="109"/>
      <c r="N991" s="51"/>
      <c r="O991" s="51"/>
      <c r="P991" s="51"/>
      <c r="Q991" s="46">
        <f t="shared" si="236"/>
        <v>121</v>
      </c>
      <c r="R991" s="35" t="e">
        <f t="shared" si="237"/>
        <v>#REF!</v>
      </c>
      <c r="S991" s="52"/>
    </row>
    <row r="992" spans="1:19" ht="21" customHeight="1" x14ac:dyDescent="0.15">
      <c r="A992" s="34" t="e">
        <f t="shared" si="235"/>
        <v>#REF!</v>
      </c>
      <c r="B992" s="42">
        <f>V!A992</f>
        <v>0</v>
      </c>
      <c r="C992" s="42">
        <f>V!B992</f>
        <v>0</v>
      </c>
      <c r="D992" s="43">
        <f>V!D992</f>
        <v>0</v>
      </c>
      <c r="E992" s="37"/>
      <c r="F992" s="37"/>
      <c r="G992" s="37"/>
      <c r="H992" s="35"/>
      <c r="I992" s="35"/>
      <c r="J992" s="35"/>
      <c r="K992" s="35"/>
      <c r="L992" s="109"/>
      <c r="M992" s="109"/>
      <c r="N992" s="51"/>
      <c r="O992" s="51"/>
      <c r="P992" s="51"/>
      <c r="Q992" s="46">
        <f t="shared" si="236"/>
        <v>122</v>
      </c>
      <c r="R992" s="35" t="e">
        <f t="shared" si="237"/>
        <v>#REF!</v>
      </c>
      <c r="S992" s="52"/>
    </row>
    <row r="993" spans="1:19" ht="21" customHeight="1" x14ac:dyDescent="0.15">
      <c r="A993" s="34" t="e">
        <f t="shared" si="235"/>
        <v>#REF!</v>
      </c>
      <c r="B993" s="42">
        <f>V!A993</f>
        <v>0</v>
      </c>
      <c r="C993" s="42">
        <f>V!B993</f>
        <v>0</v>
      </c>
      <c r="D993" s="43">
        <f>V!D993</f>
        <v>0</v>
      </c>
      <c r="E993" s="37"/>
      <c r="F993" s="37"/>
      <c r="G993" s="37"/>
      <c r="H993" s="35"/>
      <c r="I993" s="35"/>
      <c r="J993" s="35"/>
      <c r="K993" s="35"/>
      <c r="L993" s="109"/>
      <c r="M993" s="109"/>
      <c r="N993" s="51"/>
      <c r="O993" s="51"/>
      <c r="P993" s="51"/>
      <c r="Q993" s="46">
        <f t="shared" si="236"/>
        <v>123</v>
      </c>
      <c r="R993" s="35" t="e">
        <f t="shared" si="237"/>
        <v>#REF!</v>
      </c>
      <c r="S993" s="52"/>
    </row>
    <row r="994" spans="1:19" ht="21" customHeight="1" x14ac:dyDescent="0.15">
      <c r="A994" s="34" t="e">
        <f t="shared" si="235"/>
        <v>#REF!</v>
      </c>
      <c r="B994" s="42">
        <f>V!A994</f>
        <v>0</v>
      </c>
      <c r="C994" s="42">
        <f>V!B994</f>
        <v>0</v>
      </c>
      <c r="D994" s="43">
        <f>V!D994</f>
        <v>0</v>
      </c>
      <c r="E994" s="37"/>
      <c r="F994" s="37"/>
      <c r="G994" s="37"/>
      <c r="H994" s="35"/>
      <c r="I994" s="35"/>
      <c r="J994" s="35"/>
      <c r="K994" s="35"/>
      <c r="L994" s="109"/>
      <c r="M994" s="109"/>
      <c r="N994" s="51"/>
      <c r="O994" s="51"/>
      <c r="P994" s="51"/>
      <c r="Q994" s="46">
        <f t="shared" si="236"/>
        <v>124</v>
      </c>
      <c r="R994" s="35" t="e">
        <f t="shared" si="237"/>
        <v>#REF!</v>
      </c>
      <c r="S994" s="52"/>
    </row>
    <row r="995" spans="1:19" ht="21" customHeight="1" x14ac:dyDescent="0.15">
      <c r="A995" s="34" t="e">
        <f t="shared" si="235"/>
        <v>#REF!</v>
      </c>
      <c r="B995" s="42">
        <f>V!A995</f>
        <v>0</v>
      </c>
      <c r="C995" s="42">
        <f>V!B995</f>
        <v>0</v>
      </c>
      <c r="D995" s="43">
        <f>V!D995</f>
        <v>0</v>
      </c>
      <c r="E995" s="37"/>
      <c r="F995" s="37"/>
      <c r="G995" s="37"/>
      <c r="H995" s="35"/>
      <c r="I995" s="35"/>
      <c r="J995" s="35"/>
      <c r="K995" s="35"/>
      <c r="L995" s="109"/>
      <c r="M995" s="109"/>
      <c r="N995" s="51"/>
      <c r="O995" s="51"/>
      <c r="P995" s="51"/>
      <c r="Q995" s="46">
        <f t="shared" si="236"/>
        <v>125</v>
      </c>
      <c r="R995" s="35" t="e">
        <f t="shared" si="237"/>
        <v>#REF!</v>
      </c>
      <c r="S995" s="52"/>
    </row>
    <row r="996" spans="1:19" ht="21" customHeight="1" x14ac:dyDescent="0.15">
      <c r="A996" s="34" t="e">
        <f t="shared" si="235"/>
        <v>#REF!</v>
      </c>
      <c r="B996" s="42">
        <f>V!A996</f>
        <v>0</v>
      </c>
      <c r="C996" s="42">
        <f>V!B996</f>
        <v>0</v>
      </c>
      <c r="D996" s="43">
        <f>V!D996</f>
        <v>0</v>
      </c>
      <c r="E996" s="37"/>
      <c r="F996" s="37"/>
      <c r="G996" s="37"/>
      <c r="H996" s="35"/>
      <c r="I996" s="35"/>
      <c r="J996" s="35"/>
      <c r="K996" s="35"/>
      <c r="L996" s="109"/>
      <c r="M996" s="109"/>
      <c r="N996" s="51"/>
      <c r="O996" s="51"/>
      <c r="P996" s="51"/>
      <c r="Q996" s="46">
        <f t="shared" si="236"/>
        <v>126</v>
      </c>
      <c r="R996" s="35" t="e">
        <f t="shared" si="237"/>
        <v>#REF!</v>
      </c>
      <c r="S996" s="52"/>
    </row>
    <row r="997" spans="1:19" ht="21" customHeight="1" x14ac:dyDescent="0.15">
      <c r="A997" s="34" t="e">
        <f t="shared" si="235"/>
        <v>#REF!</v>
      </c>
      <c r="B997" s="42">
        <f>V!A997</f>
        <v>0</v>
      </c>
      <c r="C997" s="42">
        <f>V!B997</f>
        <v>0</v>
      </c>
      <c r="D997" s="43">
        <f>V!D997</f>
        <v>0</v>
      </c>
      <c r="E997" s="37"/>
      <c r="F997" s="37"/>
      <c r="G997" s="37"/>
      <c r="H997" s="35"/>
      <c r="I997" s="35"/>
      <c r="J997" s="35"/>
      <c r="K997" s="35"/>
      <c r="L997" s="109"/>
      <c r="M997" s="109"/>
      <c r="N997" s="51"/>
      <c r="O997" s="51"/>
      <c r="P997" s="51"/>
      <c r="Q997" s="46">
        <f t="shared" si="236"/>
        <v>127</v>
      </c>
      <c r="R997" s="35" t="e">
        <f t="shared" si="237"/>
        <v>#REF!</v>
      </c>
      <c r="S997" s="52"/>
    </row>
    <row r="998" spans="1:19" ht="21" customHeight="1" x14ac:dyDescent="0.15">
      <c r="A998" s="34" t="e">
        <f t="shared" si="235"/>
        <v>#REF!</v>
      </c>
      <c r="B998" s="42">
        <f>V!A998</f>
        <v>0</v>
      </c>
      <c r="C998" s="42">
        <f>V!B998</f>
        <v>0</v>
      </c>
      <c r="D998" s="43">
        <f>V!D998</f>
        <v>0</v>
      </c>
      <c r="E998" s="37"/>
      <c r="F998" s="37"/>
      <c r="G998" s="37"/>
      <c r="H998" s="35"/>
      <c r="I998" s="35"/>
      <c r="J998" s="35"/>
      <c r="K998" s="35"/>
      <c r="L998" s="109"/>
      <c r="M998" s="109"/>
      <c r="N998" s="51"/>
      <c r="O998" s="51"/>
      <c r="P998" s="51"/>
      <c r="Q998" s="46">
        <f t="shared" si="236"/>
        <v>128</v>
      </c>
      <c r="R998" s="35" t="e">
        <f t="shared" si="237"/>
        <v>#REF!</v>
      </c>
      <c r="S998" s="52"/>
    </row>
    <row r="999" spans="1:19" ht="21" customHeight="1" x14ac:dyDescent="0.15">
      <c r="A999" s="34" t="e">
        <f t="shared" si="235"/>
        <v>#REF!</v>
      </c>
      <c r="B999" s="42">
        <f>V!A999</f>
        <v>0</v>
      </c>
      <c r="C999" s="42">
        <f>V!B999</f>
        <v>0</v>
      </c>
      <c r="D999" s="43">
        <f>V!D999</f>
        <v>0</v>
      </c>
      <c r="E999" s="37"/>
      <c r="F999" s="37"/>
      <c r="G999" s="37"/>
      <c r="H999" s="35"/>
      <c r="I999" s="35"/>
      <c r="J999" s="35"/>
      <c r="K999" s="35"/>
      <c r="L999" s="109"/>
      <c r="M999" s="109"/>
      <c r="N999" s="51"/>
      <c r="O999" s="51"/>
      <c r="P999" s="51"/>
      <c r="Q999" s="46">
        <f t="shared" si="236"/>
        <v>129</v>
      </c>
      <c r="R999" s="35" t="e">
        <f t="shared" si="237"/>
        <v>#REF!</v>
      </c>
      <c r="S999" s="52"/>
    </row>
    <row r="1000" spans="1:19" ht="21" customHeight="1" x14ac:dyDescent="0.15">
      <c r="A1000" s="34" t="e">
        <f t="shared" si="235"/>
        <v>#REF!</v>
      </c>
      <c r="B1000" s="42">
        <f>V!A1000</f>
        <v>0</v>
      </c>
      <c r="C1000" s="42">
        <f>V!B1000</f>
        <v>0</v>
      </c>
      <c r="D1000" s="43">
        <f>V!D1000</f>
        <v>0</v>
      </c>
      <c r="E1000" s="37"/>
      <c r="F1000" s="37"/>
      <c r="G1000" s="37"/>
      <c r="H1000" s="35"/>
      <c r="I1000" s="35"/>
      <c r="J1000" s="35"/>
      <c r="K1000" s="35"/>
      <c r="L1000" s="109"/>
      <c r="M1000" s="109"/>
      <c r="N1000" s="51"/>
      <c r="O1000" s="51"/>
      <c r="P1000" s="51"/>
      <c r="Q1000" s="46">
        <f t="shared" si="236"/>
        <v>130</v>
      </c>
      <c r="R1000" s="35" t="e">
        <f t="shared" si="237"/>
        <v>#REF!</v>
      </c>
      <c r="S1000" s="52"/>
    </row>
    <row r="1001" spans="1:19" ht="21" customHeight="1" x14ac:dyDescent="0.15">
      <c r="A1001" s="34" t="e">
        <f t="shared" si="235"/>
        <v>#REF!</v>
      </c>
      <c r="B1001" s="42">
        <f>V!A1001</f>
        <v>0</v>
      </c>
      <c r="C1001" s="42">
        <f>V!B1001</f>
        <v>0</v>
      </c>
      <c r="D1001" s="43">
        <f>V!D1001</f>
        <v>0</v>
      </c>
      <c r="E1001" s="37"/>
      <c r="F1001" s="37"/>
      <c r="G1001" s="37"/>
      <c r="H1001" s="35"/>
      <c r="I1001" s="35"/>
      <c r="J1001" s="35"/>
      <c r="K1001" s="35"/>
      <c r="L1001" s="109"/>
      <c r="M1001" s="109"/>
      <c r="N1001" s="51"/>
      <c r="O1001" s="51"/>
      <c r="P1001" s="51"/>
      <c r="Q1001" s="46">
        <f t="shared" si="236"/>
        <v>131</v>
      </c>
      <c r="R1001" s="35" t="e">
        <f t="shared" si="237"/>
        <v>#REF!</v>
      </c>
      <c r="S1001" s="52"/>
    </row>
    <row r="1002" spans="1:19" ht="21" customHeight="1" x14ac:dyDescent="0.15">
      <c r="A1002" s="34" t="e">
        <f t="shared" si="235"/>
        <v>#REF!</v>
      </c>
      <c r="B1002" s="42">
        <f>V!A1002</f>
        <v>0</v>
      </c>
      <c r="C1002" s="42">
        <f>V!B1002</f>
        <v>0</v>
      </c>
      <c r="D1002" s="43">
        <f>V!D1002</f>
        <v>0</v>
      </c>
      <c r="E1002" s="37"/>
      <c r="F1002" s="37"/>
      <c r="G1002" s="37"/>
      <c r="H1002" s="35"/>
      <c r="I1002" s="35"/>
      <c r="J1002" s="35"/>
      <c r="K1002" s="35"/>
      <c r="L1002" s="109"/>
      <c r="M1002" s="109"/>
      <c r="N1002" s="51"/>
      <c r="O1002" s="51"/>
      <c r="P1002" s="51"/>
      <c r="Q1002" s="46">
        <f t="shared" si="236"/>
        <v>132</v>
      </c>
      <c r="R1002" s="35" t="e">
        <f t="shared" si="237"/>
        <v>#REF!</v>
      </c>
      <c r="S1002" s="52"/>
    </row>
    <row r="1003" spans="1:19" ht="21" customHeight="1" x14ac:dyDescent="0.15">
      <c r="A1003" s="34" t="e">
        <f t="shared" si="235"/>
        <v>#REF!</v>
      </c>
      <c r="B1003" s="42">
        <f>V!A1003</f>
        <v>0</v>
      </c>
      <c r="C1003" s="42">
        <f>V!B1003</f>
        <v>0</v>
      </c>
      <c r="D1003" s="43">
        <f>V!D1003</f>
        <v>0</v>
      </c>
      <c r="E1003" s="37"/>
      <c r="F1003" s="37"/>
      <c r="G1003" s="37"/>
      <c r="H1003" s="35"/>
      <c r="I1003" s="35"/>
      <c r="J1003" s="35"/>
      <c r="K1003" s="35"/>
      <c r="L1003" s="109"/>
      <c r="M1003" s="109"/>
      <c r="N1003" s="51"/>
      <c r="O1003" s="51"/>
      <c r="P1003" s="51"/>
      <c r="Q1003" s="46">
        <f t="shared" si="236"/>
        <v>133</v>
      </c>
      <c r="R1003" s="35" t="e">
        <f t="shared" si="237"/>
        <v>#REF!</v>
      </c>
      <c r="S1003" s="52"/>
    </row>
    <row r="1004" spans="1:19" ht="21" customHeight="1" x14ac:dyDescent="0.15">
      <c r="A1004" s="34" t="e">
        <f t="shared" si="235"/>
        <v>#REF!</v>
      </c>
      <c r="B1004" s="42">
        <f>V!A1004</f>
        <v>0</v>
      </c>
      <c r="C1004" s="42">
        <f>V!B1004</f>
        <v>0</v>
      </c>
      <c r="D1004" s="43">
        <f>V!D1004</f>
        <v>0</v>
      </c>
      <c r="E1004" s="37"/>
      <c r="F1004" s="37"/>
      <c r="G1004" s="37"/>
      <c r="H1004" s="35"/>
      <c r="I1004" s="35"/>
      <c r="J1004" s="35"/>
      <c r="K1004" s="35"/>
      <c r="L1004" s="109"/>
      <c r="M1004" s="109"/>
      <c r="N1004" s="51"/>
      <c r="O1004" s="51"/>
      <c r="P1004" s="51"/>
      <c r="Q1004" s="46">
        <f t="shared" si="236"/>
        <v>134</v>
      </c>
      <c r="R1004" s="35" t="e">
        <f t="shared" si="237"/>
        <v>#REF!</v>
      </c>
      <c r="S1004" s="52"/>
    </row>
    <row r="1005" spans="1:19" ht="21" customHeight="1" x14ac:dyDescent="0.15">
      <c r="A1005" s="34" t="e">
        <f t="shared" si="235"/>
        <v>#REF!</v>
      </c>
      <c r="B1005" s="42">
        <f>V!A1005</f>
        <v>0</v>
      </c>
      <c r="C1005" s="42">
        <f>V!B1005</f>
        <v>0</v>
      </c>
      <c r="D1005" s="43">
        <f>V!D1005</f>
        <v>0</v>
      </c>
      <c r="E1005" s="37"/>
      <c r="F1005" s="37"/>
      <c r="G1005" s="37"/>
      <c r="H1005" s="35"/>
      <c r="I1005" s="35"/>
      <c r="J1005" s="35"/>
      <c r="K1005" s="35"/>
      <c r="L1005" s="109"/>
      <c r="M1005" s="109"/>
      <c r="N1005" s="51"/>
      <c r="O1005" s="51"/>
      <c r="P1005" s="51"/>
      <c r="Q1005" s="46">
        <f t="shared" si="236"/>
        <v>135</v>
      </c>
      <c r="R1005" s="35" t="e">
        <f t="shared" si="237"/>
        <v>#REF!</v>
      </c>
      <c r="S1005" s="52"/>
    </row>
    <row r="1006" spans="1:19" ht="21" customHeight="1" x14ac:dyDescent="0.15">
      <c r="A1006" s="34" t="e">
        <f t="shared" si="235"/>
        <v>#REF!</v>
      </c>
      <c r="B1006" s="42">
        <f>V!A1006</f>
        <v>0</v>
      </c>
      <c r="C1006" s="42">
        <f>V!B1006</f>
        <v>0</v>
      </c>
      <c r="D1006" s="43">
        <f>V!D1006</f>
        <v>0</v>
      </c>
      <c r="E1006" s="37"/>
      <c r="F1006" s="37"/>
      <c r="G1006" s="37"/>
      <c r="H1006" s="35"/>
      <c r="I1006" s="35"/>
      <c r="J1006" s="35"/>
      <c r="K1006" s="35"/>
      <c r="L1006" s="109"/>
      <c r="M1006" s="109"/>
      <c r="N1006" s="51"/>
      <c r="O1006" s="51"/>
      <c r="P1006" s="51"/>
      <c r="Q1006" s="46">
        <f t="shared" si="236"/>
        <v>136</v>
      </c>
      <c r="R1006" s="35" t="e">
        <f t="shared" si="237"/>
        <v>#REF!</v>
      </c>
      <c r="S1006" s="52"/>
    </row>
    <row r="1007" spans="1:19" ht="21" customHeight="1" x14ac:dyDescent="0.15">
      <c r="A1007" s="34" t="e">
        <f t="shared" si="235"/>
        <v>#REF!</v>
      </c>
      <c r="B1007" s="42">
        <f>V!A1007</f>
        <v>0</v>
      </c>
      <c r="C1007" s="42">
        <f>V!B1007</f>
        <v>0</v>
      </c>
      <c r="D1007" s="43">
        <f>V!D1007</f>
        <v>0</v>
      </c>
      <c r="E1007" s="37"/>
      <c r="F1007" s="37"/>
      <c r="G1007" s="37"/>
      <c r="H1007" s="35"/>
      <c r="I1007" s="35"/>
      <c r="J1007" s="35"/>
      <c r="K1007" s="35"/>
      <c r="L1007" s="109"/>
      <c r="M1007" s="109"/>
      <c r="N1007" s="51"/>
      <c r="O1007" s="51"/>
      <c r="P1007" s="51"/>
      <c r="Q1007" s="46">
        <f t="shared" si="236"/>
        <v>137</v>
      </c>
      <c r="R1007" s="35" t="e">
        <f t="shared" si="237"/>
        <v>#REF!</v>
      </c>
      <c r="S1007" s="52"/>
    </row>
    <row r="1008" spans="1:19" ht="21" customHeight="1" x14ac:dyDescent="0.15">
      <c r="A1008" s="34" t="e">
        <f t="shared" si="235"/>
        <v>#REF!</v>
      </c>
      <c r="B1008" s="42">
        <f>V!A1008</f>
        <v>0</v>
      </c>
      <c r="C1008" s="42">
        <f>V!B1008</f>
        <v>0</v>
      </c>
      <c r="D1008" s="43">
        <f>V!D1008</f>
        <v>0</v>
      </c>
      <c r="E1008" s="37"/>
      <c r="F1008" s="37"/>
      <c r="G1008" s="37"/>
      <c r="H1008" s="35"/>
      <c r="I1008" s="35"/>
      <c r="J1008" s="35"/>
      <c r="K1008" s="35"/>
      <c r="L1008" s="109"/>
      <c r="M1008" s="109"/>
      <c r="N1008" s="51"/>
      <c r="O1008" s="51"/>
      <c r="P1008" s="51"/>
      <c r="Q1008" s="46">
        <f t="shared" si="236"/>
        <v>138</v>
      </c>
      <c r="R1008" s="35" t="e">
        <f t="shared" si="237"/>
        <v>#REF!</v>
      </c>
      <c r="S1008" s="52"/>
    </row>
    <row r="1009" spans="1:19" ht="21" customHeight="1" x14ac:dyDescent="0.15">
      <c r="A1009" s="34" t="e">
        <f t="shared" si="235"/>
        <v>#REF!</v>
      </c>
      <c r="B1009" s="42">
        <f>V!A1009</f>
        <v>0</v>
      </c>
      <c r="C1009" s="42">
        <f>V!B1009</f>
        <v>0</v>
      </c>
      <c r="D1009" s="43">
        <f>V!D1009</f>
        <v>0</v>
      </c>
      <c r="E1009" s="37"/>
      <c r="F1009" s="37"/>
      <c r="G1009" s="37"/>
      <c r="H1009" s="35"/>
      <c r="I1009" s="35"/>
      <c r="J1009" s="35"/>
      <c r="K1009" s="35"/>
      <c r="L1009" s="109"/>
      <c r="M1009" s="109"/>
      <c r="N1009" s="51"/>
      <c r="O1009" s="51"/>
      <c r="P1009" s="51"/>
      <c r="Q1009" s="46">
        <f t="shared" si="236"/>
        <v>139</v>
      </c>
      <c r="R1009" s="35" t="e">
        <f t="shared" si="237"/>
        <v>#REF!</v>
      </c>
      <c r="S1009" s="52"/>
    </row>
    <row r="1010" spans="1:19" ht="21" customHeight="1" x14ac:dyDescent="0.15">
      <c r="A1010" s="34" t="e">
        <f t="shared" si="235"/>
        <v>#REF!</v>
      </c>
      <c r="B1010" s="42">
        <f>V!A1010</f>
        <v>0</v>
      </c>
      <c r="C1010" s="42">
        <f>V!B1010</f>
        <v>0</v>
      </c>
      <c r="D1010" s="43">
        <f>V!D1010</f>
        <v>0</v>
      </c>
      <c r="E1010" s="37"/>
      <c r="F1010" s="37"/>
      <c r="G1010" s="37"/>
      <c r="H1010" s="35"/>
      <c r="I1010" s="35"/>
      <c r="J1010" s="35"/>
      <c r="K1010" s="35"/>
      <c r="L1010" s="109"/>
      <c r="M1010" s="109"/>
      <c r="N1010" s="51"/>
      <c r="O1010" s="51"/>
      <c r="P1010" s="51"/>
      <c r="Q1010" s="46">
        <f t="shared" si="236"/>
        <v>140</v>
      </c>
      <c r="R1010" s="35" t="e">
        <f t="shared" si="237"/>
        <v>#REF!</v>
      </c>
      <c r="S1010" s="52"/>
    </row>
    <row r="1011" spans="1:19" ht="21" customHeight="1" x14ac:dyDescent="0.15">
      <c r="A1011" s="34" t="e">
        <f t="shared" si="235"/>
        <v>#REF!</v>
      </c>
      <c r="B1011" s="42">
        <f>V!A1011</f>
        <v>0</v>
      </c>
      <c r="C1011" s="42">
        <f>V!B1011</f>
        <v>0</v>
      </c>
      <c r="D1011" s="43">
        <f>V!D1011</f>
        <v>0</v>
      </c>
      <c r="E1011" s="37"/>
      <c r="F1011" s="37"/>
      <c r="G1011" s="37"/>
      <c r="H1011" s="35"/>
      <c r="I1011" s="35"/>
      <c r="J1011" s="35"/>
      <c r="K1011" s="35"/>
      <c r="L1011" s="109"/>
      <c r="M1011" s="109"/>
      <c r="N1011" s="51"/>
      <c r="O1011" s="51"/>
      <c r="P1011" s="51"/>
      <c r="Q1011" s="46">
        <f t="shared" si="236"/>
        <v>141</v>
      </c>
      <c r="R1011" s="35" t="e">
        <f t="shared" si="237"/>
        <v>#REF!</v>
      </c>
      <c r="S1011" s="52"/>
    </row>
    <row r="1012" spans="1:19" ht="21" customHeight="1" x14ac:dyDescent="0.15">
      <c r="A1012" s="34" t="e">
        <f t="shared" si="235"/>
        <v>#REF!</v>
      </c>
      <c r="B1012" s="42">
        <f>V!A1012</f>
        <v>0</v>
      </c>
      <c r="C1012" s="42">
        <f>V!B1012</f>
        <v>0</v>
      </c>
      <c r="D1012" s="43">
        <f>V!D1012</f>
        <v>0</v>
      </c>
      <c r="E1012" s="37"/>
      <c r="F1012" s="37"/>
      <c r="G1012" s="37"/>
      <c r="H1012" s="35"/>
      <c r="I1012" s="35"/>
      <c r="J1012" s="35"/>
      <c r="K1012" s="35"/>
      <c r="L1012" s="109"/>
      <c r="M1012" s="109"/>
      <c r="N1012" s="51"/>
      <c r="O1012" s="51"/>
      <c r="P1012" s="51"/>
      <c r="Q1012" s="46">
        <f t="shared" si="236"/>
        <v>142</v>
      </c>
      <c r="R1012" s="35" t="e">
        <f t="shared" si="237"/>
        <v>#REF!</v>
      </c>
      <c r="S1012" s="52"/>
    </row>
    <row r="1013" spans="1:19" ht="21" customHeight="1" x14ac:dyDescent="0.15">
      <c r="A1013" s="34" t="e">
        <f t="shared" si="235"/>
        <v>#REF!</v>
      </c>
      <c r="B1013" s="42">
        <f>V!A1013</f>
        <v>0</v>
      </c>
      <c r="C1013" s="42">
        <f>V!B1013</f>
        <v>0</v>
      </c>
      <c r="D1013" s="43">
        <f>V!D1013</f>
        <v>0</v>
      </c>
      <c r="E1013" s="37"/>
      <c r="F1013" s="37"/>
      <c r="G1013" s="37"/>
      <c r="H1013" s="35"/>
      <c r="I1013" s="35"/>
      <c r="J1013" s="35"/>
      <c r="K1013" s="35"/>
      <c r="L1013" s="109"/>
      <c r="M1013" s="109"/>
      <c r="N1013" s="51"/>
      <c r="O1013" s="51"/>
      <c r="P1013" s="51"/>
      <c r="Q1013" s="46">
        <f t="shared" si="236"/>
        <v>143</v>
      </c>
      <c r="R1013" s="35" t="e">
        <f t="shared" si="237"/>
        <v>#REF!</v>
      </c>
      <c r="S1013" s="52"/>
    </row>
    <row r="1014" spans="1:19" ht="21" customHeight="1" x14ac:dyDescent="0.15">
      <c r="A1014" s="34" t="e">
        <f t="shared" si="235"/>
        <v>#REF!</v>
      </c>
      <c r="B1014" s="42">
        <f>V!A1014</f>
        <v>0</v>
      </c>
      <c r="C1014" s="42">
        <f>V!B1014</f>
        <v>0</v>
      </c>
      <c r="D1014" s="43">
        <f>V!D1014</f>
        <v>0</v>
      </c>
      <c r="E1014" s="37"/>
      <c r="F1014" s="37"/>
      <c r="G1014" s="37"/>
      <c r="H1014" s="35"/>
      <c r="I1014" s="35"/>
      <c r="J1014" s="35"/>
      <c r="K1014" s="35"/>
      <c r="L1014" s="109"/>
      <c r="M1014" s="109"/>
      <c r="N1014" s="51"/>
      <c r="O1014" s="51"/>
      <c r="P1014" s="51"/>
      <c r="Q1014" s="46">
        <f t="shared" si="236"/>
        <v>144</v>
      </c>
      <c r="R1014" s="35" t="e">
        <f t="shared" si="237"/>
        <v>#REF!</v>
      </c>
      <c r="S1014" s="52"/>
    </row>
    <row r="1015" spans="1:19" ht="21" customHeight="1" x14ac:dyDescent="0.15">
      <c r="A1015" s="34" t="e">
        <f t="shared" si="235"/>
        <v>#REF!</v>
      </c>
      <c r="B1015" s="42">
        <f>V!A1015</f>
        <v>0</v>
      </c>
      <c r="C1015" s="42">
        <f>V!B1015</f>
        <v>0</v>
      </c>
      <c r="D1015" s="43">
        <f>V!D1015</f>
        <v>0</v>
      </c>
      <c r="E1015" s="37"/>
      <c r="F1015" s="37"/>
      <c r="G1015" s="37"/>
      <c r="H1015" s="35"/>
      <c r="I1015" s="35"/>
      <c r="J1015" s="35"/>
      <c r="K1015" s="35"/>
      <c r="L1015" s="109"/>
      <c r="M1015" s="109"/>
      <c r="N1015" s="51"/>
      <c r="O1015" s="51"/>
      <c r="P1015" s="51"/>
      <c r="Q1015" s="46">
        <f t="shared" si="236"/>
        <v>145</v>
      </c>
      <c r="R1015" s="35" t="e">
        <f t="shared" si="237"/>
        <v>#REF!</v>
      </c>
      <c r="S1015" s="52"/>
    </row>
    <row r="1016" spans="1:19" ht="21" customHeight="1" x14ac:dyDescent="0.15">
      <c r="A1016" s="34" t="e">
        <f t="shared" si="235"/>
        <v>#REF!</v>
      </c>
      <c r="B1016" s="42">
        <f>V!A1016</f>
        <v>0</v>
      </c>
      <c r="C1016" s="42">
        <f>V!B1016</f>
        <v>0</v>
      </c>
      <c r="D1016" s="43">
        <f>V!D1016</f>
        <v>0</v>
      </c>
      <c r="E1016" s="37"/>
      <c r="F1016" s="37"/>
      <c r="G1016" s="37"/>
      <c r="H1016" s="35"/>
      <c r="I1016" s="35"/>
      <c r="J1016" s="35"/>
      <c r="K1016" s="35"/>
      <c r="L1016" s="109"/>
      <c r="M1016" s="109"/>
      <c r="N1016" s="51"/>
      <c r="O1016" s="51"/>
      <c r="P1016" s="51"/>
      <c r="Q1016" s="46">
        <f t="shared" si="236"/>
        <v>146</v>
      </c>
      <c r="R1016" s="35" t="e">
        <f t="shared" si="237"/>
        <v>#REF!</v>
      </c>
      <c r="S1016" s="52"/>
    </row>
    <row r="1017" spans="1:19" ht="21" customHeight="1" x14ac:dyDescent="0.15">
      <c r="A1017" s="34" t="e">
        <f t="shared" si="235"/>
        <v>#REF!</v>
      </c>
      <c r="B1017" s="42">
        <f>V!A1017</f>
        <v>0</v>
      </c>
      <c r="C1017" s="42">
        <f>V!B1017</f>
        <v>0</v>
      </c>
      <c r="D1017" s="43">
        <f>V!D1017</f>
        <v>0</v>
      </c>
      <c r="E1017" s="37"/>
      <c r="F1017" s="37"/>
      <c r="G1017" s="37"/>
      <c r="H1017" s="35"/>
      <c r="I1017" s="35"/>
      <c r="J1017" s="35"/>
      <c r="K1017" s="35"/>
      <c r="L1017" s="109"/>
      <c r="M1017" s="109"/>
      <c r="N1017" s="51"/>
      <c r="O1017" s="51"/>
      <c r="P1017" s="51"/>
      <c r="Q1017" s="46">
        <f t="shared" si="236"/>
        <v>147</v>
      </c>
      <c r="R1017" s="35" t="e">
        <f t="shared" si="237"/>
        <v>#REF!</v>
      </c>
      <c r="S1017" s="52"/>
    </row>
    <row r="1018" spans="1:19" ht="21" customHeight="1" x14ac:dyDescent="0.15">
      <c r="A1018" s="34" t="e">
        <f t="shared" si="235"/>
        <v>#REF!</v>
      </c>
      <c r="B1018" s="42">
        <f>V!A1018</f>
        <v>0</v>
      </c>
      <c r="C1018" s="42">
        <f>V!B1018</f>
        <v>0</v>
      </c>
      <c r="D1018" s="43">
        <f>V!D1018</f>
        <v>0</v>
      </c>
      <c r="E1018" s="37"/>
      <c r="F1018" s="37"/>
      <c r="G1018" s="37"/>
      <c r="H1018" s="35"/>
      <c r="I1018" s="35"/>
      <c r="J1018" s="35"/>
      <c r="K1018" s="35"/>
      <c r="L1018" s="109"/>
      <c r="M1018" s="109"/>
      <c r="N1018" s="51"/>
      <c r="O1018" s="51"/>
      <c r="P1018" s="51"/>
      <c r="Q1018" s="46">
        <f t="shared" si="236"/>
        <v>148</v>
      </c>
      <c r="R1018" s="35" t="e">
        <f t="shared" si="237"/>
        <v>#REF!</v>
      </c>
      <c r="S1018" s="52"/>
    </row>
    <row r="1019" spans="1:19" ht="21" customHeight="1" x14ac:dyDescent="0.15">
      <c r="A1019" s="34" t="e">
        <f t="shared" si="235"/>
        <v>#REF!</v>
      </c>
      <c r="B1019" s="42">
        <f>V!A1019</f>
        <v>0</v>
      </c>
      <c r="C1019" s="42">
        <f>V!B1019</f>
        <v>0</v>
      </c>
      <c r="D1019" s="43">
        <f>V!D1019</f>
        <v>0</v>
      </c>
      <c r="E1019" s="37"/>
      <c r="F1019" s="37"/>
      <c r="G1019" s="37"/>
      <c r="H1019" s="35"/>
      <c r="I1019" s="35"/>
      <c r="J1019" s="35"/>
      <c r="K1019" s="35"/>
      <c r="L1019" s="109"/>
      <c r="M1019" s="109"/>
      <c r="N1019" s="51"/>
      <c r="O1019" s="51"/>
      <c r="P1019" s="51"/>
      <c r="Q1019" s="46">
        <f t="shared" si="236"/>
        <v>149</v>
      </c>
      <c r="R1019" s="35" t="e">
        <f t="shared" si="237"/>
        <v>#REF!</v>
      </c>
      <c r="S1019" s="52"/>
    </row>
    <row r="1020" spans="1:19" ht="21" customHeight="1" x14ac:dyDescent="0.15">
      <c r="A1020" s="34" t="e">
        <f t="shared" si="235"/>
        <v>#REF!</v>
      </c>
      <c r="B1020" s="42">
        <f>V!A1020</f>
        <v>0</v>
      </c>
      <c r="C1020" s="42">
        <f>V!B1020</f>
        <v>0</v>
      </c>
      <c r="D1020" s="43">
        <f>V!D1020</f>
        <v>0</v>
      </c>
      <c r="E1020" s="37"/>
      <c r="F1020" s="37"/>
      <c r="G1020" s="37"/>
      <c r="H1020" s="35"/>
      <c r="I1020" s="35"/>
      <c r="J1020" s="35"/>
      <c r="K1020" s="35"/>
      <c r="L1020" s="109"/>
      <c r="M1020" s="109"/>
      <c r="N1020" s="51"/>
      <c r="O1020" s="51"/>
      <c r="P1020" s="51"/>
      <c r="Q1020" s="46">
        <f t="shared" si="236"/>
        <v>150</v>
      </c>
      <c r="R1020" s="35" t="e">
        <f t="shared" si="237"/>
        <v>#REF!</v>
      </c>
      <c r="S1020" s="52"/>
    </row>
    <row r="1021" spans="1:19" ht="21" customHeight="1" x14ac:dyDescent="0.15">
      <c r="A1021" s="34" t="e">
        <f t="shared" si="235"/>
        <v>#REF!</v>
      </c>
      <c r="B1021" s="42">
        <f>V!A1021</f>
        <v>0</v>
      </c>
      <c r="C1021" s="42">
        <f>V!B1021</f>
        <v>0</v>
      </c>
      <c r="D1021" s="43">
        <f>V!D1021</f>
        <v>0</v>
      </c>
      <c r="E1021" s="37"/>
      <c r="F1021" s="37"/>
      <c r="G1021" s="37"/>
      <c r="H1021" s="35"/>
      <c r="I1021" s="35"/>
      <c r="J1021" s="35"/>
      <c r="K1021" s="35"/>
      <c r="L1021" s="109"/>
      <c r="M1021" s="109"/>
      <c r="N1021" s="51"/>
      <c r="O1021" s="51"/>
      <c r="P1021" s="51"/>
      <c r="Q1021" s="46">
        <f t="shared" si="236"/>
        <v>151</v>
      </c>
      <c r="R1021" s="35" t="e">
        <f t="shared" si="237"/>
        <v>#REF!</v>
      </c>
      <c r="S1021" s="52"/>
    </row>
    <row r="1022" spans="1:19" ht="21" customHeight="1" x14ac:dyDescent="0.15">
      <c r="A1022" s="34" t="e">
        <f t="shared" si="235"/>
        <v>#REF!</v>
      </c>
      <c r="B1022" s="42">
        <f>V!A1022</f>
        <v>0</v>
      </c>
      <c r="C1022" s="42">
        <f>V!B1022</f>
        <v>0</v>
      </c>
      <c r="D1022" s="43">
        <f>V!D1022</f>
        <v>0</v>
      </c>
      <c r="E1022" s="37"/>
      <c r="F1022" s="37"/>
      <c r="G1022" s="37"/>
      <c r="H1022" s="35"/>
      <c r="I1022" s="35"/>
      <c r="J1022" s="35"/>
      <c r="K1022" s="35"/>
      <c r="L1022" s="109"/>
      <c r="M1022" s="109"/>
      <c r="N1022" s="51"/>
      <c r="O1022" s="51"/>
      <c r="P1022" s="51"/>
      <c r="Q1022" s="46">
        <f t="shared" si="236"/>
        <v>152</v>
      </c>
      <c r="R1022" s="35" t="e">
        <f t="shared" si="237"/>
        <v>#REF!</v>
      </c>
      <c r="S1022" s="52"/>
    </row>
    <row r="1023" spans="1:19" ht="21" customHeight="1" x14ac:dyDescent="0.15">
      <c r="A1023" s="34" t="e">
        <f t="shared" si="235"/>
        <v>#REF!</v>
      </c>
      <c r="B1023" s="42">
        <f>V!A1023</f>
        <v>0</v>
      </c>
      <c r="C1023" s="42">
        <f>V!B1023</f>
        <v>0</v>
      </c>
      <c r="D1023" s="43">
        <f>V!D1023</f>
        <v>0</v>
      </c>
      <c r="E1023" s="37"/>
      <c r="F1023" s="37"/>
      <c r="G1023" s="37"/>
      <c r="H1023" s="35"/>
      <c r="I1023" s="35"/>
      <c r="J1023" s="35"/>
      <c r="K1023" s="35"/>
      <c r="L1023" s="109"/>
      <c r="M1023" s="109"/>
      <c r="N1023" s="51"/>
      <c r="O1023" s="51"/>
      <c r="P1023" s="51"/>
      <c r="Q1023" s="46">
        <f t="shared" si="236"/>
        <v>153</v>
      </c>
      <c r="R1023" s="35" t="e">
        <f t="shared" si="237"/>
        <v>#REF!</v>
      </c>
      <c r="S1023" s="52"/>
    </row>
    <row r="1024" spans="1:19" ht="21" customHeight="1" x14ac:dyDescent="0.15">
      <c r="A1024" s="34" t="e">
        <f t="shared" si="235"/>
        <v>#REF!</v>
      </c>
      <c r="B1024" s="42">
        <f>V!A1024</f>
        <v>0</v>
      </c>
      <c r="C1024" s="42">
        <f>V!B1024</f>
        <v>0</v>
      </c>
      <c r="D1024" s="43">
        <f>V!D1024</f>
        <v>0</v>
      </c>
      <c r="E1024" s="37"/>
      <c r="F1024" s="37"/>
      <c r="G1024" s="37"/>
      <c r="H1024" s="35"/>
      <c r="I1024" s="35"/>
      <c r="J1024" s="35"/>
      <c r="K1024" s="35"/>
      <c r="L1024" s="109"/>
      <c r="M1024" s="109"/>
      <c r="N1024" s="51"/>
      <c r="O1024" s="51"/>
      <c r="P1024" s="51"/>
      <c r="Q1024" s="46">
        <f t="shared" si="236"/>
        <v>154</v>
      </c>
      <c r="R1024" s="35" t="e">
        <f t="shared" si="237"/>
        <v>#REF!</v>
      </c>
      <c r="S1024" s="52"/>
    </row>
    <row r="1025" spans="1:19" ht="21" customHeight="1" x14ac:dyDescent="0.15">
      <c r="A1025" s="34" t="e">
        <f t="shared" si="235"/>
        <v>#REF!</v>
      </c>
      <c r="B1025" s="42">
        <f>V!A1025</f>
        <v>0</v>
      </c>
      <c r="C1025" s="42">
        <f>V!B1025</f>
        <v>0</v>
      </c>
      <c r="D1025" s="43">
        <f>V!D1025</f>
        <v>0</v>
      </c>
      <c r="E1025" s="37"/>
      <c r="F1025" s="37"/>
      <c r="G1025" s="37"/>
      <c r="H1025" s="35"/>
      <c r="I1025" s="35"/>
      <c r="J1025" s="35"/>
      <c r="K1025" s="35"/>
      <c r="L1025" s="109"/>
      <c r="M1025" s="109"/>
      <c r="N1025" s="51"/>
      <c r="O1025" s="51"/>
      <c r="P1025" s="51"/>
      <c r="Q1025" s="46">
        <f t="shared" si="236"/>
        <v>155</v>
      </c>
      <c r="R1025" s="35" t="e">
        <f t="shared" si="237"/>
        <v>#REF!</v>
      </c>
      <c r="S1025" s="52"/>
    </row>
    <row r="1026" spans="1:19" ht="21" customHeight="1" x14ac:dyDescent="0.15">
      <c r="A1026" s="34" t="e">
        <f t="shared" si="235"/>
        <v>#REF!</v>
      </c>
      <c r="B1026" s="42">
        <f>V!A1026</f>
        <v>0</v>
      </c>
      <c r="C1026" s="42">
        <f>V!B1026</f>
        <v>0</v>
      </c>
      <c r="D1026" s="43">
        <f>V!D1026</f>
        <v>0</v>
      </c>
      <c r="E1026" s="37"/>
      <c r="F1026" s="37"/>
      <c r="G1026" s="37"/>
      <c r="H1026" s="35"/>
      <c r="I1026" s="35"/>
      <c r="J1026" s="35"/>
      <c r="K1026" s="35"/>
      <c r="L1026" s="109"/>
      <c r="M1026" s="109"/>
      <c r="N1026" s="51"/>
      <c r="O1026" s="51"/>
      <c r="P1026" s="51"/>
      <c r="Q1026" s="46">
        <f t="shared" si="236"/>
        <v>156</v>
      </c>
      <c r="R1026" s="35" t="e">
        <f t="shared" si="237"/>
        <v>#REF!</v>
      </c>
      <c r="S1026" s="52"/>
    </row>
    <row r="1027" spans="1:19" ht="21" customHeight="1" x14ac:dyDescent="0.15">
      <c r="A1027" s="34" t="e">
        <f t="shared" si="235"/>
        <v>#REF!</v>
      </c>
      <c r="B1027" s="42">
        <f>V!A1027</f>
        <v>0</v>
      </c>
      <c r="C1027" s="42">
        <f>V!B1027</f>
        <v>0</v>
      </c>
      <c r="D1027" s="43">
        <f>V!D1027</f>
        <v>0</v>
      </c>
      <c r="E1027" s="37"/>
      <c r="F1027" s="37"/>
      <c r="G1027" s="37"/>
      <c r="H1027" s="35"/>
      <c r="I1027" s="35"/>
      <c r="J1027" s="35"/>
      <c r="K1027" s="35"/>
      <c r="L1027" s="109"/>
      <c r="M1027" s="109"/>
      <c r="N1027" s="51"/>
      <c r="O1027" s="51"/>
      <c r="P1027" s="51"/>
      <c r="Q1027" s="46">
        <f t="shared" si="236"/>
        <v>157</v>
      </c>
      <c r="R1027" s="35" t="e">
        <f t="shared" si="237"/>
        <v>#REF!</v>
      </c>
      <c r="S1027" s="52"/>
    </row>
    <row r="1028" spans="1:19" ht="21" customHeight="1" x14ac:dyDescent="0.15">
      <c r="A1028" s="34" t="e">
        <f t="shared" si="235"/>
        <v>#REF!</v>
      </c>
      <c r="B1028" s="42">
        <f>V!A1028</f>
        <v>0</v>
      </c>
      <c r="C1028" s="42">
        <f>V!B1028</f>
        <v>0</v>
      </c>
      <c r="D1028" s="43">
        <f>V!D1028</f>
        <v>0</v>
      </c>
      <c r="E1028" s="37"/>
      <c r="F1028" s="37"/>
      <c r="G1028" s="37"/>
      <c r="H1028" s="35"/>
      <c r="I1028" s="35"/>
      <c r="J1028" s="35"/>
      <c r="K1028" s="35"/>
      <c r="L1028" s="109"/>
      <c r="M1028" s="109"/>
      <c r="N1028" s="51"/>
      <c r="O1028" s="51"/>
      <c r="P1028" s="51"/>
      <c r="Q1028" s="46">
        <f t="shared" si="236"/>
        <v>158</v>
      </c>
      <c r="R1028" s="35" t="e">
        <f t="shared" si="237"/>
        <v>#REF!</v>
      </c>
      <c r="S1028" s="52"/>
    </row>
    <row r="1029" spans="1:19" ht="21" customHeight="1" x14ac:dyDescent="0.15">
      <c r="A1029" s="34" t="e">
        <f t="shared" si="235"/>
        <v>#REF!</v>
      </c>
      <c r="B1029" s="42">
        <f>V!A1029</f>
        <v>0</v>
      </c>
      <c r="C1029" s="42">
        <f>V!B1029</f>
        <v>0</v>
      </c>
      <c r="D1029" s="43">
        <f>V!D1029</f>
        <v>0</v>
      </c>
      <c r="E1029" s="37"/>
      <c r="F1029" s="37"/>
      <c r="G1029" s="37"/>
      <c r="H1029" s="35"/>
      <c r="I1029" s="35"/>
      <c r="J1029" s="35"/>
      <c r="K1029" s="35"/>
      <c r="L1029" s="109"/>
      <c r="M1029" s="109"/>
      <c r="N1029" s="51"/>
      <c r="O1029" s="51"/>
      <c r="P1029" s="51"/>
      <c r="Q1029" s="46">
        <f t="shared" si="236"/>
        <v>159</v>
      </c>
      <c r="R1029" s="35" t="e">
        <f t="shared" si="237"/>
        <v>#REF!</v>
      </c>
      <c r="S1029" s="52"/>
    </row>
    <row r="1030" spans="1:19" ht="21" customHeight="1" x14ac:dyDescent="0.15">
      <c r="A1030" s="34" t="e">
        <f t="shared" si="235"/>
        <v>#REF!</v>
      </c>
      <c r="B1030" s="42">
        <f>V!A1030</f>
        <v>0</v>
      </c>
      <c r="C1030" s="42">
        <f>V!B1030</f>
        <v>0</v>
      </c>
      <c r="D1030" s="43">
        <f>V!D1030</f>
        <v>0</v>
      </c>
      <c r="E1030" s="37"/>
      <c r="F1030" s="37"/>
      <c r="G1030" s="37"/>
      <c r="H1030" s="35"/>
      <c r="I1030" s="35"/>
      <c r="J1030" s="35"/>
      <c r="K1030" s="35"/>
      <c r="L1030" s="109"/>
      <c r="M1030" s="109"/>
      <c r="N1030" s="51"/>
      <c r="O1030" s="51"/>
      <c r="P1030" s="51"/>
      <c r="Q1030" s="46">
        <f t="shared" si="236"/>
        <v>160</v>
      </c>
      <c r="R1030" s="35" t="e">
        <f t="shared" si="237"/>
        <v>#REF!</v>
      </c>
      <c r="S1030" s="52"/>
    </row>
    <row r="1031" spans="1:19" ht="21" customHeight="1" x14ac:dyDescent="0.15">
      <c r="A1031" s="34" t="e">
        <f t="shared" si="235"/>
        <v>#REF!</v>
      </c>
      <c r="B1031" s="42">
        <f>V!A1031</f>
        <v>0</v>
      </c>
      <c r="C1031" s="42">
        <f>V!B1031</f>
        <v>0</v>
      </c>
      <c r="D1031" s="43">
        <f>V!D1031</f>
        <v>0</v>
      </c>
      <c r="E1031" s="37"/>
      <c r="F1031" s="37"/>
      <c r="G1031" s="37"/>
      <c r="H1031" s="35"/>
      <c r="I1031" s="35"/>
      <c r="J1031" s="35"/>
      <c r="K1031" s="35"/>
      <c r="L1031" s="109"/>
      <c r="M1031" s="109"/>
      <c r="N1031" s="51"/>
      <c r="O1031" s="51"/>
      <c r="P1031" s="51"/>
      <c r="Q1031" s="46">
        <f t="shared" si="236"/>
        <v>161</v>
      </c>
      <c r="R1031" s="35" t="e">
        <f t="shared" si="237"/>
        <v>#REF!</v>
      </c>
      <c r="S1031" s="52"/>
    </row>
    <row r="1032" spans="1:19" ht="21" customHeight="1" x14ac:dyDescent="0.15">
      <c r="A1032" s="34" t="e">
        <f t="shared" si="235"/>
        <v>#REF!</v>
      </c>
      <c r="B1032" s="42">
        <f>V!A1032</f>
        <v>0</v>
      </c>
      <c r="C1032" s="42">
        <f>V!B1032</f>
        <v>0</v>
      </c>
      <c r="D1032" s="43">
        <f>V!D1032</f>
        <v>0</v>
      </c>
      <c r="E1032" s="37"/>
      <c r="F1032" s="37"/>
      <c r="G1032" s="37"/>
      <c r="H1032" s="35"/>
      <c r="I1032" s="35"/>
      <c r="J1032" s="35"/>
      <c r="K1032" s="35"/>
      <c r="L1032" s="109"/>
      <c r="M1032" s="109"/>
      <c r="N1032" s="51"/>
      <c r="O1032" s="51"/>
      <c r="P1032" s="51"/>
      <c r="Q1032" s="46">
        <f t="shared" si="236"/>
        <v>162</v>
      </c>
      <c r="R1032" s="35" t="e">
        <f t="shared" si="237"/>
        <v>#REF!</v>
      </c>
      <c r="S1032" s="52"/>
    </row>
    <row r="1033" spans="1:19" ht="21" customHeight="1" x14ac:dyDescent="0.15">
      <c r="A1033" s="34" t="e">
        <f t="shared" si="235"/>
        <v>#REF!</v>
      </c>
      <c r="B1033" s="42">
        <f>V!A1033</f>
        <v>0</v>
      </c>
      <c r="C1033" s="42">
        <f>V!B1033</f>
        <v>0</v>
      </c>
      <c r="D1033" s="43">
        <f>V!D1033</f>
        <v>0</v>
      </c>
      <c r="E1033" s="37"/>
      <c r="F1033" s="37"/>
      <c r="G1033" s="37"/>
      <c r="H1033" s="35"/>
      <c r="I1033" s="35"/>
      <c r="J1033" s="35"/>
      <c r="K1033" s="35"/>
      <c r="L1033" s="109"/>
      <c r="M1033" s="109"/>
      <c r="N1033" s="51"/>
      <c r="O1033" s="51"/>
      <c r="P1033" s="51"/>
      <c r="Q1033" s="46">
        <f t="shared" si="236"/>
        <v>163</v>
      </c>
      <c r="R1033" s="35" t="e">
        <f t="shared" si="237"/>
        <v>#REF!</v>
      </c>
      <c r="S1033" s="52"/>
    </row>
    <row r="1034" spans="1:19" ht="21" customHeight="1" x14ac:dyDescent="0.15">
      <c r="A1034" s="34" t="e">
        <f t="shared" si="235"/>
        <v>#REF!</v>
      </c>
      <c r="B1034" s="42">
        <f>V!A1034</f>
        <v>0</v>
      </c>
      <c r="C1034" s="42">
        <f>V!B1034</f>
        <v>0</v>
      </c>
      <c r="D1034" s="43">
        <f>V!D1034</f>
        <v>0</v>
      </c>
      <c r="E1034" s="37"/>
      <c r="F1034" s="37"/>
      <c r="G1034" s="37"/>
      <c r="H1034" s="35"/>
      <c r="I1034" s="35"/>
      <c r="J1034" s="35"/>
      <c r="K1034" s="35"/>
      <c r="L1034" s="109"/>
      <c r="M1034" s="109"/>
      <c r="N1034" s="51"/>
      <c r="O1034" s="51"/>
      <c r="P1034" s="51"/>
      <c r="Q1034" s="46">
        <f t="shared" si="236"/>
        <v>164</v>
      </c>
      <c r="R1034" s="35" t="e">
        <f t="shared" si="237"/>
        <v>#REF!</v>
      </c>
      <c r="S1034" s="52"/>
    </row>
    <row r="1035" spans="1:19" ht="21" customHeight="1" x14ac:dyDescent="0.15">
      <c r="A1035" s="34" t="e">
        <f t="shared" si="235"/>
        <v>#REF!</v>
      </c>
      <c r="B1035" s="42">
        <f>V!A1035</f>
        <v>0</v>
      </c>
      <c r="C1035" s="42">
        <f>V!B1035</f>
        <v>0</v>
      </c>
      <c r="D1035" s="43">
        <f>V!D1035</f>
        <v>0</v>
      </c>
      <c r="E1035" s="37"/>
      <c r="F1035" s="37"/>
      <c r="G1035" s="37"/>
      <c r="H1035" s="35"/>
      <c r="I1035" s="35"/>
      <c r="J1035" s="35"/>
      <c r="K1035" s="35"/>
      <c r="L1035" s="109"/>
      <c r="M1035" s="109"/>
      <c r="N1035" s="51"/>
      <c r="O1035" s="51"/>
      <c r="P1035" s="51"/>
      <c r="Q1035" s="46">
        <f t="shared" si="236"/>
        <v>165</v>
      </c>
      <c r="R1035" s="35" t="e">
        <f t="shared" si="237"/>
        <v>#REF!</v>
      </c>
      <c r="S1035" s="52"/>
    </row>
    <row r="1036" spans="1:19" ht="21" customHeight="1" x14ac:dyDescent="0.15">
      <c r="A1036" s="34" t="e">
        <f t="shared" si="235"/>
        <v>#REF!</v>
      </c>
      <c r="B1036" s="42">
        <f>V!A1036</f>
        <v>0</v>
      </c>
      <c r="C1036" s="42">
        <f>V!B1036</f>
        <v>0</v>
      </c>
      <c r="D1036" s="43">
        <f>V!D1036</f>
        <v>0</v>
      </c>
      <c r="E1036" s="37"/>
      <c r="F1036" s="37"/>
      <c r="G1036" s="37"/>
      <c r="H1036" s="35"/>
      <c r="I1036" s="35"/>
      <c r="J1036" s="35"/>
      <c r="K1036" s="35"/>
      <c r="L1036" s="109"/>
      <c r="M1036" s="109"/>
      <c r="N1036" s="51"/>
      <c r="O1036" s="51"/>
      <c r="P1036" s="51"/>
      <c r="Q1036" s="46">
        <f t="shared" si="236"/>
        <v>166</v>
      </c>
      <c r="R1036" s="35" t="e">
        <f t="shared" si="237"/>
        <v>#REF!</v>
      </c>
      <c r="S1036" s="52"/>
    </row>
    <row r="1037" spans="1:19" ht="21" customHeight="1" x14ac:dyDescent="0.15">
      <c r="A1037" s="34" t="e">
        <f t="shared" si="235"/>
        <v>#REF!</v>
      </c>
      <c r="B1037" s="42">
        <f>V!A1037</f>
        <v>0</v>
      </c>
      <c r="C1037" s="42">
        <f>V!B1037</f>
        <v>0</v>
      </c>
      <c r="D1037" s="43">
        <f>V!D1037</f>
        <v>0</v>
      </c>
      <c r="E1037" s="37"/>
      <c r="F1037" s="37"/>
      <c r="G1037" s="37"/>
      <c r="H1037" s="35"/>
      <c r="I1037" s="35"/>
      <c r="J1037" s="35"/>
      <c r="K1037" s="35"/>
      <c r="L1037" s="109"/>
      <c r="M1037" s="109"/>
      <c r="N1037" s="51"/>
      <c r="O1037" s="51"/>
      <c r="P1037" s="51"/>
      <c r="Q1037" s="46">
        <f t="shared" si="236"/>
        <v>167</v>
      </c>
      <c r="R1037" s="35" t="e">
        <f t="shared" si="237"/>
        <v>#REF!</v>
      </c>
      <c r="S1037" s="52"/>
    </row>
    <row r="1038" spans="1:19" ht="21" customHeight="1" x14ac:dyDescent="0.15">
      <c r="A1038" s="34" t="e">
        <f t="shared" si="235"/>
        <v>#REF!</v>
      </c>
      <c r="B1038" s="42">
        <f>V!A1038</f>
        <v>0</v>
      </c>
      <c r="C1038" s="42">
        <f>V!B1038</f>
        <v>0</v>
      </c>
      <c r="D1038" s="43">
        <f>V!D1038</f>
        <v>0</v>
      </c>
      <c r="E1038" s="37"/>
      <c r="F1038" s="37"/>
      <c r="G1038" s="37"/>
      <c r="H1038" s="35"/>
      <c r="I1038" s="35"/>
      <c r="J1038" s="35"/>
      <c r="K1038" s="35"/>
      <c r="L1038" s="109"/>
      <c r="M1038" s="109"/>
      <c r="N1038" s="51"/>
      <c r="O1038" s="51"/>
      <c r="P1038" s="51"/>
      <c r="Q1038" s="46">
        <f t="shared" si="236"/>
        <v>168</v>
      </c>
      <c r="R1038" s="35" t="e">
        <f t="shared" si="237"/>
        <v>#REF!</v>
      </c>
      <c r="S1038" s="52"/>
    </row>
    <row r="1039" spans="1:19" ht="21" customHeight="1" x14ac:dyDescent="0.15">
      <c r="A1039" s="34" t="e">
        <f t="shared" si="235"/>
        <v>#REF!</v>
      </c>
      <c r="B1039" s="42">
        <f>V!A1039</f>
        <v>0</v>
      </c>
      <c r="C1039" s="42">
        <f>V!B1039</f>
        <v>0</v>
      </c>
      <c r="D1039" s="43">
        <f>V!D1039</f>
        <v>0</v>
      </c>
      <c r="E1039" s="37"/>
      <c r="F1039" s="37"/>
      <c r="G1039" s="37"/>
      <c r="H1039" s="35"/>
      <c r="I1039" s="35"/>
      <c r="J1039" s="35"/>
      <c r="K1039" s="35"/>
      <c r="L1039" s="109"/>
      <c r="M1039" s="109"/>
      <c r="N1039" s="51"/>
      <c r="O1039" s="51"/>
      <c r="P1039" s="51"/>
      <c r="Q1039" s="46">
        <f t="shared" si="236"/>
        <v>169</v>
      </c>
      <c r="R1039" s="35" t="e">
        <f t="shared" si="237"/>
        <v>#REF!</v>
      </c>
      <c r="S1039" s="52"/>
    </row>
    <row r="1040" spans="1:19" ht="21" customHeight="1" x14ac:dyDescent="0.15">
      <c r="A1040" s="34" t="e">
        <f t="shared" si="235"/>
        <v>#REF!</v>
      </c>
      <c r="B1040" s="42">
        <f>V!A1040</f>
        <v>0</v>
      </c>
      <c r="C1040" s="42">
        <f>V!B1040</f>
        <v>0</v>
      </c>
      <c r="D1040" s="43">
        <f>V!D1040</f>
        <v>0</v>
      </c>
      <c r="E1040" s="37"/>
      <c r="F1040" s="37"/>
      <c r="G1040" s="37"/>
      <c r="H1040" s="35"/>
      <c r="I1040" s="35"/>
      <c r="J1040" s="35"/>
      <c r="K1040" s="35"/>
      <c r="L1040" s="109"/>
      <c r="M1040" s="109"/>
      <c r="N1040" s="51"/>
      <c r="O1040" s="51"/>
      <c r="P1040" s="51"/>
      <c r="Q1040" s="46">
        <f t="shared" si="236"/>
        <v>170</v>
      </c>
      <c r="R1040" s="35" t="e">
        <f t="shared" si="237"/>
        <v>#REF!</v>
      </c>
      <c r="S1040" s="52"/>
    </row>
    <row r="1041" spans="1:19" ht="21" customHeight="1" x14ac:dyDescent="0.15">
      <c r="A1041" s="34" t="e">
        <f t="shared" si="235"/>
        <v>#REF!</v>
      </c>
      <c r="B1041" s="42">
        <f>V!A1041</f>
        <v>0</v>
      </c>
      <c r="C1041" s="42">
        <f>V!B1041</f>
        <v>0</v>
      </c>
      <c r="D1041" s="43">
        <f>V!D1041</f>
        <v>0</v>
      </c>
      <c r="E1041" s="37"/>
      <c r="F1041" s="37"/>
      <c r="G1041" s="37"/>
      <c r="H1041" s="35"/>
      <c r="I1041" s="35"/>
      <c r="J1041" s="35"/>
      <c r="K1041" s="35"/>
      <c r="L1041" s="109"/>
      <c r="M1041" s="109"/>
      <c r="N1041" s="51"/>
      <c r="O1041" s="51"/>
      <c r="P1041" s="51"/>
      <c r="Q1041" s="46">
        <f t="shared" si="236"/>
        <v>171</v>
      </c>
      <c r="R1041" s="35" t="e">
        <f t="shared" si="237"/>
        <v>#REF!</v>
      </c>
      <c r="S1041" s="52"/>
    </row>
    <row r="1042" spans="1:19" ht="21" customHeight="1" x14ac:dyDescent="0.15">
      <c r="A1042" s="34" t="e">
        <f t="shared" si="235"/>
        <v>#REF!</v>
      </c>
      <c r="B1042" s="42">
        <f>V!A1042</f>
        <v>0</v>
      </c>
      <c r="C1042" s="42">
        <f>V!B1042</f>
        <v>0</v>
      </c>
      <c r="D1042" s="43">
        <f>V!D1042</f>
        <v>0</v>
      </c>
      <c r="E1042" s="37"/>
      <c r="F1042" s="37"/>
      <c r="G1042" s="37"/>
      <c r="H1042" s="35"/>
      <c r="I1042" s="35"/>
      <c r="J1042" s="35"/>
      <c r="K1042" s="35"/>
      <c r="L1042" s="109"/>
      <c r="M1042" s="109"/>
      <c r="N1042" s="51"/>
      <c r="O1042" s="51"/>
      <c r="P1042" s="51"/>
      <c r="Q1042" s="46">
        <f t="shared" si="236"/>
        <v>172</v>
      </c>
      <c r="R1042" s="35" t="e">
        <f t="shared" si="237"/>
        <v>#REF!</v>
      </c>
      <c r="S1042" s="52"/>
    </row>
    <row r="1043" spans="1:19" ht="21" customHeight="1" x14ac:dyDescent="0.15">
      <c r="A1043" s="34" t="e">
        <f t="shared" si="235"/>
        <v>#REF!</v>
      </c>
      <c r="B1043" s="42">
        <f>V!A1043</f>
        <v>0</v>
      </c>
      <c r="C1043" s="42">
        <f>V!B1043</f>
        <v>0</v>
      </c>
      <c r="D1043" s="43">
        <f>V!D1043</f>
        <v>0</v>
      </c>
      <c r="E1043" s="37"/>
      <c r="F1043" s="37"/>
      <c r="G1043" s="37"/>
      <c r="H1043" s="35"/>
      <c r="I1043" s="35"/>
      <c r="J1043" s="35"/>
      <c r="K1043" s="35"/>
      <c r="L1043" s="109"/>
      <c r="M1043" s="109"/>
      <c r="N1043" s="51"/>
      <c r="O1043" s="51"/>
      <c r="P1043" s="51"/>
      <c r="Q1043" s="46">
        <f t="shared" si="236"/>
        <v>173</v>
      </c>
      <c r="R1043" s="35" t="e">
        <f t="shared" si="237"/>
        <v>#REF!</v>
      </c>
      <c r="S1043" s="52"/>
    </row>
    <row r="1044" spans="1:19" ht="21" customHeight="1" x14ac:dyDescent="0.15">
      <c r="A1044" s="34" t="e">
        <f t="shared" si="235"/>
        <v>#REF!</v>
      </c>
      <c r="B1044" s="42">
        <f>V!A1044</f>
        <v>0</v>
      </c>
      <c r="C1044" s="42">
        <f>V!B1044</f>
        <v>0</v>
      </c>
      <c r="D1044" s="43">
        <f>V!D1044</f>
        <v>0</v>
      </c>
      <c r="E1044" s="37"/>
      <c r="F1044" s="37"/>
      <c r="G1044" s="37"/>
      <c r="H1044" s="35"/>
      <c r="I1044" s="35"/>
      <c r="J1044" s="35"/>
      <c r="K1044" s="35"/>
      <c r="L1044" s="109"/>
      <c r="M1044" s="109"/>
      <c r="N1044" s="51"/>
      <c r="O1044" s="51"/>
      <c r="P1044" s="51"/>
      <c r="Q1044" s="46">
        <f t="shared" si="236"/>
        <v>174</v>
      </c>
      <c r="R1044" s="35" t="e">
        <f t="shared" si="237"/>
        <v>#REF!</v>
      </c>
      <c r="S1044" s="52"/>
    </row>
    <row r="1045" spans="1:19" ht="21" customHeight="1" x14ac:dyDescent="0.15">
      <c r="A1045" s="34" t="e">
        <f t="shared" si="235"/>
        <v>#REF!</v>
      </c>
      <c r="B1045" s="42">
        <f>V!A1045</f>
        <v>0</v>
      </c>
      <c r="C1045" s="42">
        <f>V!B1045</f>
        <v>0</v>
      </c>
      <c r="D1045" s="43">
        <f>V!D1045</f>
        <v>0</v>
      </c>
      <c r="E1045" s="37"/>
      <c r="F1045" s="37"/>
      <c r="G1045" s="37"/>
      <c r="H1045" s="35"/>
      <c r="I1045" s="35"/>
      <c r="J1045" s="35"/>
      <c r="K1045" s="35"/>
      <c r="L1045" s="109"/>
      <c r="M1045" s="109"/>
      <c r="N1045" s="51"/>
      <c r="O1045" s="51"/>
      <c r="P1045" s="51"/>
      <c r="Q1045" s="46">
        <f t="shared" si="236"/>
        <v>175</v>
      </c>
      <c r="R1045" s="35" t="e">
        <f t="shared" si="237"/>
        <v>#REF!</v>
      </c>
      <c r="S1045" s="52"/>
    </row>
    <row r="1046" spans="1:19" ht="21" customHeight="1" x14ac:dyDescent="0.15">
      <c r="A1046" s="34" t="e">
        <f t="shared" si="235"/>
        <v>#REF!</v>
      </c>
      <c r="B1046" s="42">
        <f>V!A1046</f>
        <v>0</v>
      </c>
      <c r="C1046" s="42">
        <f>V!B1046</f>
        <v>0</v>
      </c>
      <c r="D1046" s="43">
        <f>V!D1046</f>
        <v>0</v>
      </c>
      <c r="E1046" s="37"/>
      <c r="F1046" s="37"/>
      <c r="G1046" s="37"/>
      <c r="H1046" s="35"/>
      <c r="I1046" s="35"/>
      <c r="J1046" s="35"/>
      <c r="K1046" s="35"/>
      <c r="L1046" s="109"/>
      <c r="M1046" s="109"/>
      <c r="N1046" s="51"/>
      <c r="O1046" s="51"/>
      <c r="P1046" s="51"/>
      <c r="Q1046" s="46">
        <f t="shared" si="236"/>
        <v>176</v>
      </c>
      <c r="R1046" s="35" t="e">
        <f t="shared" si="237"/>
        <v>#REF!</v>
      </c>
      <c r="S1046" s="52"/>
    </row>
    <row r="1047" spans="1:19" ht="21" customHeight="1" x14ac:dyDescent="0.15">
      <c r="A1047" s="34" t="e">
        <f t="shared" si="235"/>
        <v>#REF!</v>
      </c>
      <c r="B1047" s="42">
        <f>V!A1047</f>
        <v>0</v>
      </c>
      <c r="C1047" s="42">
        <f>V!B1047</f>
        <v>0</v>
      </c>
      <c r="D1047" s="43">
        <f>V!D1047</f>
        <v>0</v>
      </c>
      <c r="E1047" s="37"/>
      <c r="F1047" s="37"/>
      <c r="G1047" s="37"/>
      <c r="H1047" s="35"/>
      <c r="I1047" s="35"/>
      <c r="J1047" s="35"/>
      <c r="K1047" s="35"/>
      <c r="L1047" s="109"/>
      <c r="M1047" s="109"/>
      <c r="N1047" s="51"/>
      <c r="O1047" s="51"/>
      <c r="P1047" s="51"/>
      <c r="Q1047" s="46">
        <f t="shared" si="236"/>
        <v>177</v>
      </c>
      <c r="R1047" s="35" t="e">
        <f t="shared" si="237"/>
        <v>#REF!</v>
      </c>
      <c r="S1047" s="52"/>
    </row>
    <row r="1048" spans="1:19" ht="21" customHeight="1" x14ac:dyDescent="0.15">
      <c r="A1048" s="34" t="e">
        <f t="shared" si="235"/>
        <v>#REF!</v>
      </c>
      <c r="B1048" s="42">
        <f>V!A1048</f>
        <v>0</v>
      </c>
      <c r="C1048" s="42">
        <f>V!B1048</f>
        <v>0</v>
      </c>
      <c r="D1048" s="43">
        <f>V!D1048</f>
        <v>0</v>
      </c>
      <c r="E1048" s="37"/>
      <c r="F1048" s="37"/>
      <c r="G1048" s="37"/>
      <c r="H1048" s="35"/>
      <c r="I1048" s="35"/>
      <c r="J1048" s="35"/>
      <c r="K1048" s="35"/>
      <c r="L1048" s="109"/>
      <c r="M1048" s="109"/>
      <c r="N1048" s="51"/>
      <c r="O1048" s="51"/>
      <c r="P1048" s="51"/>
      <c r="Q1048" s="46">
        <f t="shared" si="236"/>
        <v>178</v>
      </c>
      <c r="R1048" s="35" t="e">
        <f t="shared" si="237"/>
        <v>#REF!</v>
      </c>
      <c r="S1048" s="52"/>
    </row>
    <row r="1049" spans="1:19" ht="21" customHeight="1" x14ac:dyDescent="0.15">
      <c r="A1049" s="34" t="e">
        <f t="shared" si="235"/>
        <v>#REF!</v>
      </c>
      <c r="B1049" s="42">
        <f>V!A1049</f>
        <v>0</v>
      </c>
      <c r="C1049" s="42">
        <f>V!B1049</f>
        <v>0</v>
      </c>
      <c r="D1049" s="43">
        <f>V!D1049</f>
        <v>0</v>
      </c>
      <c r="E1049" s="37"/>
      <c r="F1049" s="37"/>
      <c r="G1049" s="37"/>
      <c r="H1049" s="35"/>
      <c r="I1049" s="35"/>
      <c r="J1049" s="35"/>
      <c r="K1049" s="35"/>
      <c r="L1049" s="109"/>
      <c r="M1049" s="109"/>
      <c r="N1049" s="51"/>
      <c r="O1049" s="51"/>
      <c r="P1049" s="51"/>
      <c r="Q1049" s="46">
        <f t="shared" si="236"/>
        <v>179</v>
      </c>
      <c r="R1049" s="35" t="e">
        <f t="shared" si="237"/>
        <v>#REF!</v>
      </c>
      <c r="S1049" s="52"/>
    </row>
    <row r="1050" spans="1:19" ht="21" customHeight="1" x14ac:dyDescent="0.15">
      <c r="A1050" s="34" t="e">
        <f t="shared" si="235"/>
        <v>#REF!</v>
      </c>
      <c r="B1050" s="42">
        <f>V!A1050</f>
        <v>0</v>
      </c>
      <c r="C1050" s="42">
        <f>V!B1050</f>
        <v>0</v>
      </c>
      <c r="D1050" s="43">
        <f>V!D1050</f>
        <v>0</v>
      </c>
      <c r="E1050" s="37"/>
      <c r="F1050" s="37"/>
      <c r="G1050" s="37"/>
      <c r="H1050" s="35"/>
      <c r="I1050" s="35"/>
      <c r="J1050" s="35"/>
      <c r="K1050" s="35"/>
      <c r="L1050" s="109"/>
      <c r="M1050" s="109"/>
      <c r="N1050" s="51"/>
      <c r="O1050" s="51"/>
      <c r="P1050" s="51"/>
      <c r="Q1050" s="46">
        <f t="shared" si="236"/>
        <v>180</v>
      </c>
      <c r="R1050" s="35" t="e">
        <f t="shared" si="237"/>
        <v>#REF!</v>
      </c>
      <c r="S1050" s="52"/>
    </row>
    <row r="1051" spans="1:19" ht="21" customHeight="1" x14ac:dyDescent="0.15">
      <c r="A1051" s="34" t="e">
        <f t="shared" si="235"/>
        <v>#REF!</v>
      </c>
      <c r="B1051" s="42">
        <f>V!A1051</f>
        <v>0</v>
      </c>
      <c r="C1051" s="42">
        <f>V!B1051</f>
        <v>0</v>
      </c>
      <c r="D1051" s="43">
        <f>V!D1051</f>
        <v>0</v>
      </c>
      <c r="E1051" s="37"/>
      <c r="F1051" s="37"/>
      <c r="G1051" s="37"/>
      <c r="H1051" s="35"/>
      <c r="I1051" s="35"/>
      <c r="J1051" s="35"/>
      <c r="K1051" s="35"/>
      <c r="L1051" s="109"/>
      <c r="M1051" s="109"/>
      <c r="N1051" s="51"/>
      <c r="O1051" s="51"/>
      <c r="P1051" s="51"/>
      <c r="Q1051" s="46">
        <f t="shared" si="236"/>
        <v>181</v>
      </c>
      <c r="R1051" s="35" t="e">
        <f t="shared" si="237"/>
        <v>#REF!</v>
      </c>
      <c r="S1051" s="52"/>
    </row>
    <row r="1052" spans="1:19" ht="21" customHeight="1" x14ac:dyDescent="0.15">
      <c r="A1052" s="34" t="e">
        <f t="shared" si="235"/>
        <v>#REF!</v>
      </c>
      <c r="B1052" s="42">
        <f>V!A1052</f>
        <v>0</v>
      </c>
      <c r="C1052" s="42">
        <f>V!B1052</f>
        <v>0</v>
      </c>
      <c r="D1052" s="43">
        <f>V!D1052</f>
        <v>0</v>
      </c>
      <c r="E1052" s="37"/>
      <c r="F1052" s="37"/>
      <c r="G1052" s="37"/>
      <c r="H1052" s="35"/>
      <c r="I1052" s="35"/>
      <c r="J1052" s="35"/>
      <c r="K1052" s="35"/>
      <c r="L1052" s="109"/>
      <c r="M1052" s="109"/>
      <c r="N1052" s="51"/>
      <c r="O1052" s="51"/>
      <c r="P1052" s="51"/>
      <c r="Q1052" s="46">
        <f t="shared" si="236"/>
        <v>182</v>
      </c>
      <c r="R1052" s="35" t="e">
        <f t="shared" si="237"/>
        <v>#REF!</v>
      </c>
      <c r="S1052" s="52"/>
    </row>
    <row r="1053" spans="1:19" ht="21" customHeight="1" x14ac:dyDescent="0.15">
      <c r="A1053" s="34" t="e">
        <f t="shared" si="235"/>
        <v>#REF!</v>
      </c>
      <c r="B1053" s="42">
        <f>V!A1053</f>
        <v>0</v>
      </c>
      <c r="C1053" s="42">
        <f>V!B1053</f>
        <v>0</v>
      </c>
      <c r="D1053" s="43">
        <f>V!D1053</f>
        <v>0</v>
      </c>
      <c r="E1053" s="37"/>
      <c r="F1053" s="37"/>
      <c r="G1053" s="37"/>
      <c r="H1053" s="35"/>
      <c r="I1053" s="35"/>
      <c r="J1053" s="35"/>
      <c r="K1053" s="35"/>
      <c r="L1053" s="109"/>
      <c r="M1053" s="109"/>
      <c r="N1053" s="51"/>
      <c r="O1053" s="51"/>
      <c r="P1053" s="51"/>
      <c r="Q1053" s="46">
        <f t="shared" si="236"/>
        <v>183</v>
      </c>
      <c r="R1053" s="35" t="e">
        <f t="shared" si="237"/>
        <v>#REF!</v>
      </c>
      <c r="S1053" s="52"/>
    </row>
    <row r="1054" spans="1:19" ht="21" customHeight="1" x14ac:dyDescent="0.15">
      <c r="A1054" s="34" t="e">
        <f t="shared" ref="A1054:A1117" si="238">R1054</f>
        <v>#REF!</v>
      </c>
      <c r="B1054" s="42">
        <f>V!A1054</f>
        <v>0</v>
      </c>
      <c r="C1054" s="42">
        <f>V!B1054</f>
        <v>0</v>
      </c>
      <c r="D1054" s="43">
        <f>V!D1054</f>
        <v>0</v>
      </c>
      <c r="E1054" s="37"/>
      <c r="F1054" s="37"/>
      <c r="G1054" s="37"/>
      <c r="H1054" s="35"/>
      <c r="I1054" s="35"/>
      <c r="J1054" s="35"/>
      <c r="K1054" s="35"/>
      <c r="L1054" s="109"/>
      <c r="M1054" s="109"/>
      <c r="N1054" s="51"/>
      <c r="O1054" s="51"/>
      <c r="P1054" s="51"/>
      <c r="Q1054" s="46">
        <f t="shared" ref="Q1054:Q1117" si="239">IF(B1054=B1053+1,Q1053,Q1053+1)</f>
        <v>184</v>
      </c>
      <c r="R1054" s="35" t="e">
        <f t="shared" ref="R1054:R1117" si="240">INDEX(V$2:V$55,Q1054)</f>
        <v>#REF!</v>
      </c>
      <c r="S1054" s="52"/>
    </row>
    <row r="1055" spans="1:19" ht="21" customHeight="1" x14ac:dyDescent="0.15">
      <c r="A1055" s="34" t="e">
        <f t="shared" si="238"/>
        <v>#REF!</v>
      </c>
      <c r="B1055" s="42">
        <f>V!A1055</f>
        <v>0</v>
      </c>
      <c r="C1055" s="42">
        <f>V!B1055</f>
        <v>0</v>
      </c>
      <c r="D1055" s="43">
        <f>V!D1055</f>
        <v>0</v>
      </c>
      <c r="E1055" s="37"/>
      <c r="F1055" s="37"/>
      <c r="G1055" s="37"/>
      <c r="H1055" s="35"/>
      <c r="I1055" s="35"/>
      <c r="J1055" s="35"/>
      <c r="K1055" s="35"/>
      <c r="L1055" s="109"/>
      <c r="M1055" s="109"/>
      <c r="N1055" s="51"/>
      <c r="O1055" s="51"/>
      <c r="P1055" s="51"/>
      <c r="Q1055" s="46">
        <f t="shared" si="239"/>
        <v>185</v>
      </c>
      <c r="R1055" s="35" t="e">
        <f t="shared" si="240"/>
        <v>#REF!</v>
      </c>
      <c r="S1055" s="52"/>
    </row>
    <row r="1056" spans="1:19" ht="21" customHeight="1" x14ac:dyDescent="0.15">
      <c r="A1056" s="34" t="e">
        <f t="shared" si="238"/>
        <v>#REF!</v>
      </c>
      <c r="B1056" s="42">
        <f>V!A1056</f>
        <v>0</v>
      </c>
      <c r="C1056" s="42">
        <f>V!B1056</f>
        <v>0</v>
      </c>
      <c r="D1056" s="43">
        <f>V!D1056</f>
        <v>0</v>
      </c>
      <c r="E1056" s="37"/>
      <c r="F1056" s="37"/>
      <c r="G1056" s="37"/>
      <c r="H1056" s="35"/>
      <c r="I1056" s="35"/>
      <c r="J1056" s="35"/>
      <c r="K1056" s="35"/>
      <c r="L1056" s="109"/>
      <c r="M1056" s="109"/>
      <c r="N1056" s="51"/>
      <c r="O1056" s="51"/>
      <c r="P1056" s="51"/>
      <c r="Q1056" s="46">
        <f t="shared" si="239"/>
        <v>186</v>
      </c>
      <c r="R1056" s="35" t="e">
        <f t="shared" si="240"/>
        <v>#REF!</v>
      </c>
      <c r="S1056" s="52"/>
    </row>
    <row r="1057" spans="1:19" ht="21" customHeight="1" x14ac:dyDescent="0.15">
      <c r="A1057" s="34" t="e">
        <f t="shared" si="238"/>
        <v>#REF!</v>
      </c>
      <c r="B1057" s="42">
        <f>V!A1057</f>
        <v>0</v>
      </c>
      <c r="C1057" s="42">
        <f>V!B1057</f>
        <v>0</v>
      </c>
      <c r="D1057" s="43">
        <f>V!D1057</f>
        <v>0</v>
      </c>
      <c r="E1057" s="37"/>
      <c r="F1057" s="37"/>
      <c r="G1057" s="37"/>
      <c r="H1057" s="35"/>
      <c r="I1057" s="35"/>
      <c r="J1057" s="35"/>
      <c r="K1057" s="35"/>
      <c r="L1057" s="109"/>
      <c r="M1057" s="109"/>
      <c r="N1057" s="51"/>
      <c r="O1057" s="51"/>
      <c r="P1057" s="51"/>
      <c r="Q1057" s="46">
        <f t="shared" si="239"/>
        <v>187</v>
      </c>
      <c r="R1057" s="35" t="e">
        <f t="shared" si="240"/>
        <v>#REF!</v>
      </c>
      <c r="S1057" s="52"/>
    </row>
    <row r="1058" spans="1:19" ht="21" customHeight="1" x14ac:dyDescent="0.15">
      <c r="A1058" s="34" t="e">
        <f t="shared" si="238"/>
        <v>#REF!</v>
      </c>
      <c r="B1058" s="42">
        <f>V!A1058</f>
        <v>0</v>
      </c>
      <c r="C1058" s="42">
        <f>V!B1058</f>
        <v>0</v>
      </c>
      <c r="D1058" s="43">
        <f>V!D1058</f>
        <v>0</v>
      </c>
      <c r="E1058" s="37"/>
      <c r="F1058" s="37"/>
      <c r="G1058" s="37"/>
      <c r="H1058" s="35"/>
      <c r="I1058" s="35"/>
      <c r="J1058" s="35"/>
      <c r="K1058" s="35"/>
      <c r="L1058" s="109"/>
      <c r="M1058" s="109"/>
      <c r="N1058" s="51"/>
      <c r="O1058" s="51"/>
      <c r="P1058" s="51"/>
      <c r="Q1058" s="46">
        <f t="shared" si="239"/>
        <v>188</v>
      </c>
      <c r="R1058" s="35" t="e">
        <f t="shared" si="240"/>
        <v>#REF!</v>
      </c>
      <c r="S1058" s="52"/>
    </row>
    <row r="1059" spans="1:19" ht="21" customHeight="1" x14ac:dyDescent="0.15">
      <c r="A1059" s="34" t="e">
        <f t="shared" si="238"/>
        <v>#REF!</v>
      </c>
      <c r="B1059" s="42">
        <f>V!A1059</f>
        <v>0</v>
      </c>
      <c r="C1059" s="42">
        <f>V!B1059</f>
        <v>0</v>
      </c>
      <c r="D1059" s="43">
        <f>V!D1059</f>
        <v>0</v>
      </c>
      <c r="E1059" s="37"/>
      <c r="F1059" s="37"/>
      <c r="G1059" s="37"/>
      <c r="H1059" s="35"/>
      <c r="I1059" s="35"/>
      <c r="J1059" s="35"/>
      <c r="K1059" s="35"/>
      <c r="L1059" s="109"/>
      <c r="M1059" s="109"/>
      <c r="N1059" s="51"/>
      <c r="O1059" s="51"/>
      <c r="P1059" s="51"/>
      <c r="Q1059" s="46">
        <f t="shared" si="239"/>
        <v>189</v>
      </c>
      <c r="R1059" s="35" t="e">
        <f t="shared" si="240"/>
        <v>#REF!</v>
      </c>
      <c r="S1059" s="52"/>
    </row>
    <row r="1060" spans="1:19" ht="21" customHeight="1" x14ac:dyDescent="0.15">
      <c r="A1060" s="34" t="e">
        <f t="shared" si="238"/>
        <v>#REF!</v>
      </c>
      <c r="B1060" s="42">
        <f>V!A1060</f>
        <v>0</v>
      </c>
      <c r="C1060" s="42">
        <f>V!B1060</f>
        <v>0</v>
      </c>
      <c r="D1060" s="43">
        <f>V!D1060</f>
        <v>0</v>
      </c>
      <c r="E1060" s="37"/>
      <c r="F1060" s="37"/>
      <c r="G1060" s="37"/>
      <c r="H1060" s="35"/>
      <c r="I1060" s="35"/>
      <c r="J1060" s="35"/>
      <c r="K1060" s="35"/>
      <c r="L1060" s="109"/>
      <c r="M1060" s="109"/>
      <c r="N1060" s="51"/>
      <c r="O1060" s="51"/>
      <c r="P1060" s="51"/>
      <c r="Q1060" s="46">
        <f t="shared" si="239"/>
        <v>190</v>
      </c>
      <c r="R1060" s="35" t="e">
        <f t="shared" si="240"/>
        <v>#REF!</v>
      </c>
      <c r="S1060" s="52"/>
    </row>
    <row r="1061" spans="1:19" ht="21" customHeight="1" x14ac:dyDescent="0.15">
      <c r="A1061" s="34" t="e">
        <f t="shared" si="238"/>
        <v>#REF!</v>
      </c>
      <c r="B1061" s="42">
        <f>V!A1061</f>
        <v>0</v>
      </c>
      <c r="C1061" s="42">
        <f>V!B1061</f>
        <v>0</v>
      </c>
      <c r="D1061" s="43">
        <f>V!D1061</f>
        <v>0</v>
      </c>
      <c r="E1061" s="37"/>
      <c r="F1061" s="37"/>
      <c r="G1061" s="37"/>
      <c r="H1061" s="35"/>
      <c r="I1061" s="35"/>
      <c r="J1061" s="35"/>
      <c r="K1061" s="35"/>
      <c r="L1061" s="109"/>
      <c r="M1061" s="109"/>
      <c r="N1061" s="51"/>
      <c r="O1061" s="51"/>
      <c r="P1061" s="51"/>
      <c r="Q1061" s="46">
        <f t="shared" si="239"/>
        <v>191</v>
      </c>
      <c r="R1061" s="35" t="e">
        <f t="shared" si="240"/>
        <v>#REF!</v>
      </c>
      <c r="S1061" s="52"/>
    </row>
    <row r="1062" spans="1:19" ht="21" customHeight="1" x14ac:dyDescent="0.15">
      <c r="A1062" s="34" t="e">
        <f t="shared" si="238"/>
        <v>#REF!</v>
      </c>
      <c r="B1062" s="42">
        <f>V!A1062</f>
        <v>0</v>
      </c>
      <c r="C1062" s="42">
        <f>V!B1062</f>
        <v>0</v>
      </c>
      <c r="D1062" s="43">
        <f>V!D1062</f>
        <v>0</v>
      </c>
      <c r="E1062" s="37"/>
      <c r="F1062" s="37"/>
      <c r="G1062" s="37"/>
      <c r="H1062" s="35"/>
      <c r="I1062" s="35"/>
      <c r="J1062" s="35"/>
      <c r="K1062" s="35"/>
      <c r="L1062" s="109"/>
      <c r="M1062" s="109"/>
      <c r="N1062" s="51"/>
      <c r="O1062" s="51"/>
      <c r="P1062" s="51"/>
      <c r="Q1062" s="46">
        <f t="shared" si="239"/>
        <v>192</v>
      </c>
      <c r="R1062" s="35" t="e">
        <f t="shared" si="240"/>
        <v>#REF!</v>
      </c>
      <c r="S1062" s="52"/>
    </row>
    <row r="1063" spans="1:19" ht="21" customHeight="1" x14ac:dyDescent="0.15">
      <c r="A1063" s="34" t="e">
        <f t="shared" si="238"/>
        <v>#REF!</v>
      </c>
      <c r="B1063" s="42">
        <f>V!A1063</f>
        <v>0</v>
      </c>
      <c r="C1063" s="42">
        <f>V!B1063</f>
        <v>0</v>
      </c>
      <c r="D1063" s="43">
        <f>V!D1063</f>
        <v>0</v>
      </c>
      <c r="E1063" s="37"/>
      <c r="F1063" s="37"/>
      <c r="G1063" s="37"/>
      <c r="H1063" s="35"/>
      <c r="I1063" s="35"/>
      <c r="J1063" s="35"/>
      <c r="K1063" s="35"/>
      <c r="L1063" s="109"/>
      <c r="M1063" s="109"/>
      <c r="N1063" s="51"/>
      <c r="O1063" s="51"/>
      <c r="P1063" s="51"/>
      <c r="Q1063" s="46">
        <f t="shared" si="239"/>
        <v>193</v>
      </c>
      <c r="R1063" s="35" t="e">
        <f t="shared" si="240"/>
        <v>#REF!</v>
      </c>
      <c r="S1063" s="52"/>
    </row>
    <row r="1064" spans="1:19" ht="21" customHeight="1" x14ac:dyDescent="0.15">
      <c r="A1064" s="34" t="e">
        <f t="shared" si="238"/>
        <v>#REF!</v>
      </c>
      <c r="B1064" s="42">
        <f>V!A1064</f>
        <v>0</v>
      </c>
      <c r="C1064" s="42">
        <f>V!B1064</f>
        <v>0</v>
      </c>
      <c r="D1064" s="43">
        <f>V!D1064</f>
        <v>0</v>
      </c>
      <c r="E1064" s="37"/>
      <c r="F1064" s="37"/>
      <c r="G1064" s="37"/>
      <c r="H1064" s="35"/>
      <c r="I1064" s="35"/>
      <c r="J1064" s="35"/>
      <c r="K1064" s="35"/>
      <c r="L1064" s="109"/>
      <c r="M1064" s="109"/>
      <c r="N1064" s="51"/>
      <c r="O1064" s="51"/>
      <c r="P1064" s="51"/>
      <c r="Q1064" s="46">
        <f t="shared" si="239"/>
        <v>194</v>
      </c>
      <c r="R1064" s="35" t="e">
        <f t="shared" si="240"/>
        <v>#REF!</v>
      </c>
      <c r="S1064" s="52"/>
    </row>
    <row r="1065" spans="1:19" ht="21" customHeight="1" x14ac:dyDescent="0.15">
      <c r="A1065" s="34" t="e">
        <f t="shared" si="238"/>
        <v>#REF!</v>
      </c>
      <c r="B1065" s="42">
        <f>V!A1065</f>
        <v>0</v>
      </c>
      <c r="C1065" s="42">
        <f>V!B1065</f>
        <v>0</v>
      </c>
      <c r="D1065" s="43">
        <f>V!D1065</f>
        <v>0</v>
      </c>
      <c r="E1065" s="37"/>
      <c r="F1065" s="37"/>
      <c r="G1065" s="37"/>
      <c r="H1065" s="35"/>
      <c r="I1065" s="35"/>
      <c r="J1065" s="35"/>
      <c r="K1065" s="35"/>
      <c r="L1065" s="109"/>
      <c r="M1065" s="109"/>
      <c r="N1065" s="51"/>
      <c r="O1065" s="51"/>
      <c r="P1065" s="51"/>
      <c r="Q1065" s="46">
        <f t="shared" si="239"/>
        <v>195</v>
      </c>
      <c r="R1065" s="35" t="e">
        <f t="shared" si="240"/>
        <v>#REF!</v>
      </c>
      <c r="S1065" s="52"/>
    </row>
    <row r="1066" spans="1:19" ht="21" customHeight="1" x14ac:dyDescent="0.15">
      <c r="A1066" s="34" t="e">
        <f t="shared" si="238"/>
        <v>#REF!</v>
      </c>
      <c r="B1066" s="42">
        <f>V!A1066</f>
        <v>0</v>
      </c>
      <c r="C1066" s="42">
        <f>V!B1066</f>
        <v>0</v>
      </c>
      <c r="D1066" s="43">
        <f>V!D1066</f>
        <v>0</v>
      </c>
      <c r="E1066" s="37"/>
      <c r="F1066" s="37"/>
      <c r="G1066" s="37"/>
      <c r="H1066" s="35"/>
      <c r="I1066" s="35"/>
      <c r="J1066" s="35"/>
      <c r="K1066" s="35"/>
      <c r="L1066" s="109"/>
      <c r="M1066" s="109"/>
      <c r="N1066" s="51"/>
      <c r="O1066" s="51"/>
      <c r="P1066" s="51"/>
      <c r="Q1066" s="46">
        <f t="shared" si="239"/>
        <v>196</v>
      </c>
      <c r="R1066" s="35" t="e">
        <f t="shared" si="240"/>
        <v>#REF!</v>
      </c>
      <c r="S1066" s="52"/>
    </row>
    <row r="1067" spans="1:19" ht="21" customHeight="1" x14ac:dyDescent="0.15">
      <c r="A1067" s="34" t="e">
        <f t="shared" si="238"/>
        <v>#REF!</v>
      </c>
      <c r="B1067" s="42">
        <f>V!A1067</f>
        <v>0</v>
      </c>
      <c r="C1067" s="42">
        <f>V!B1067</f>
        <v>0</v>
      </c>
      <c r="D1067" s="43">
        <f>V!D1067</f>
        <v>0</v>
      </c>
      <c r="E1067" s="37"/>
      <c r="F1067" s="37"/>
      <c r="G1067" s="37"/>
      <c r="H1067" s="35"/>
      <c r="I1067" s="35"/>
      <c r="J1067" s="35"/>
      <c r="K1067" s="35"/>
      <c r="L1067" s="109"/>
      <c r="M1067" s="109"/>
      <c r="N1067" s="51"/>
      <c r="O1067" s="51"/>
      <c r="P1067" s="51"/>
      <c r="Q1067" s="46">
        <f t="shared" si="239"/>
        <v>197</v>
      </c>
      <c r="R1067" s="35" t="e">
        <f t="shared" si="240"/>
        <v>#REF!</v>
      </c>
      <c r="S1067" s="52"/>
    </row>
    <row r="1068" spans="1:19" ht="21" customHeight="1" x14ac:dyDescent="0.15">
      <c r="A1068" s="34" t="e">
        <f t="shared" si="238"/>
        <v>#REF!</v>
      </c>
      <c r="B1068" s="42">
        <f>V!A1068</f>
        <v>0</v>
      </c>
      <c r="C1068" s="42">
        <f>V!B1068</f>
        <v>0</v>
      </c>
      <c r="D1068" s="43">
        <f>V!D1068</f>
        <v>0</v>
      </c>
      <c r="E1068" s="37"/>
      <c r="F1068" s="37"/>
      <c r="G1068" s="37"/>
      <c r="H1068" s="35"/>
      <c r="I1068" s="35"/>
      <c r="J1068" s="35"/>
      <c r="K1068" s="35"/>
      <c r="L1068" s="109"/>
      <c r="M1068" s="109"/>
      <c r="N1068" s="51"/>
      <c r="O1068" s="51"/>
      <c r="P1068" s="51"/>
      <c r="Q1068" s="46">
        <f t="shared" si="239"/>
        <v>198</v>
      </c>
      <c r="R1068" s="35" t="e">
        <f t="shared" si="240"/>
        <v>#REF!</v>
      </c>
      <c r="S1068" s="52"/>
    </row>
    <row r="1069" spans="1:19" ht="21" customHeight="1" x14ac:dyDescent="0.15">
      <c r="A1069" s="34" t="e">
        <f t="shared" si="238"/>
        <v>#REF!</v>
      </c>
      <c r="B1069" s="42">
        <f>V!A1069</f>
        <v>0</v>
      </c>
      <c r="C1069" s="42">
        <f>V!B1069</f>
        <v>0</v>
      </c>
      <c r="D1069" s="43">
        <f>V!D1069</f>
        <v>0</v>
      </c>
      <c r="E1069" s="37"/>
      <c r="F1069" s="37"/>
      <c r="G1069" s="37"/>
      <c r="H1069" s="35"/>
      <c r="I1069" s="35"/>
      <c r="J1069" s="35"/>
      <c r="K1069" s="35"/>
      <c r="L1069" s="109"/>
      <c r="M1069" s="109"/>
      <c r="N1069" s="51"/>
      <c r="O1069" s="51"/>
      <c r="P1069" s="51"/>
      <c r="Q1069" s="46">
        <f t="shared" si="239"/>
        <v>199</v>
      </c>
      <c r="R1069" s="35" t="e">
        <f t="shared" si="240"/>
        <v>#REF!</v>
      </c>
      <c r="S1069" s="52"/>
    </row>
    <row r="1070" spans="1:19" ht="21" customHeight="1" x14ac:dyDescent="0.15">
      <c r="A1070" s="34" t="e">
        <f t="shared" si="238"/>
        <v>#REF!</v>
      </c>
      <c r="B1070" s="42">
        <f>V!A1070</f>
        <v>0</v>
      </c>
      <c r="C1070" s="42">
        <f>V!B1070</f>
        <v>0</v>
      </c>
      <c r="D1070" s="43">
        <f>V!D1070</f>
        <v>0</v>
      </c>
      <c r="E1070" s="37"/>
      <c r="F1070" s="37"/>
      <c r="G1070" s="37"/>
      <c r="H1070" s="35"/>
      <c r="I1070" s="35"/>
      <c r="J1070" s="35"/>
      <c r="K1070" s="35"/>
      <c r="L1070" s="109"/>
      <c r="M1070" s="109"/>
      <c r="N1070" s="51"/>
      <c r="O1070" s="51"/>
      <c r="P1070" s="51"/>
      <c r="Q1070" s="46">
        <f t="shared" si="239"/>
        <v>200</v>
      </c>
      <c r="R1070" s="35" t="e">
        <f t="shared" si="240"/>
        <v>#REF!</v>
      </c>
      <c r="S1070" s="52"/>
    </row>
    <row r="1071" spans="1:19" ht="21" customHeight="1" x14ac:dyDescent="0.15">
      <c r="A1071" s="34" t="e">
        <f t="shared" si="238"/>
        <v>#REF!</v>
      </c>
      <c r="B1071" s="42">
        <f>V!A1071</f>
        <v>0</v>
      </c>
      <c r="C1071" s="42">
        <f>V!B1071</f>
        <v>0</v>
      </c>
      <c r="D1071" s="43">
        <f>V!D1071</f>
        <v>0</v>
      </c>
      <c r="E1071" s="37"/>
      <c r="F1071" s="37"/>
      <c r="G1071" s="37"/>
      <c r="H1071" s="35"/>
      <c r="I1071" s="35"/>
      <c r="J1071" s="35"/>
      <c r="K1071" s="35"/>
      <c r="L1071" s="109"/>
      <c r="M1071" s="109"/>
      <c r="N1071" s="51"/>
      <c r="O1071" s="51"/>
      <c r="P1071" s="51"/>
      <c r="Q1071" s="46">
        <f t="shared" si="239"/>
        <v>201</v>
      </c>
      <c r="R1071" s="35" t="e">
        <f t="shared" si="240"/>
        <v>#REF!</v>
      </c>
      <c r="S1071" s="52"/>
    </row>
    <row r="1072" spans="1:19" ht="21" customHeight="1" x14ac:dyDescent="0.15">
      <c r="A1072" s="34" t="e">
        <f t="shared" si="238"/>
        <v>#REF!</v>
      </c>
      <c r="B1072" s="42">
        <f>V!A1072</f>
        <v>0</v>
      </c>
      <c r="C1072" s="42">
        <f>V!B1072</f>
        <v>0</v>
      </c>
      <c r="D1072" s="43">
        <f>V!D1072</f>
        <v>0</v>
      </c>
      <c r="E1072" s="37"/>
      <c r="F1072" s="37"/>
      <c r="G1072" s="37"/>
      <c r="H1072" s="35"/>
      <c r="I1072" s="35"/>
      <c r="J1072" s="35"/>
      <c r="K1072" s="35"/>
      <c r="L1072" s="109"/>
      <c r="M1072" s="109"/>
      <c r="N1072" s="51"/>
      <c r="O1072" s="51"/>
      <c r="P1072" s="51"/>
      <c r="Q1072" s="46">
        <f t="shared" si="239"/>
        <v>202</v>
      </c>
      <c r="R1072" s="35" t="e">
        <f t="shared" si="240"/>
        <v>#REF!</v>
      </c>
      <c r="S1072" s="52"/>
    </row>
    <row r="1073" spans="1:19" ht="21" customHeight="1" x14ac:dyDescent="0.15">
      <c r="A1073" s="34" t="e">
        <f t="shared" si="238"/>
        <v>#REF!</v>
      </c>
      <c r="B1073" s="42">
        <f>V!A1073</f>
        <v>0</v>
      </c>
      <c r="C1073" s="42">
        <f>V!B1073</f>
        <v>0</v>
      </c>
      <c r="D1073" s="43">
        <f>V!D1073</f>
        <v>0</v>
      </c>
      <c r="E1073" s="37"/>
      <c r="F1073" s="37"/>
      <c r="G1073" s="37"/>
      <c r="H1073" s="35"/>
      <c r="I1073" s="35"/>
      <c r="J1073" s="35"/>
      <c r="K1073" s="35"/>
      <c r="L1073" s="109"/>
      <c r="M1073" s="109"/>
      <c r="N1073" s="51"/>
      <c r="O1073" s="51"/>
      <c r="P1073" s="51"/>
      <c r="Q1073" s="46">
        <f t="shared" si="239"/>
        <v>203</v>
      </c>
      <c r="R1073" s="35" t="e">
        <f t="shared" si="240"/>
        <v>#REF!</v>
      </c>
      <c r="S1073" s="52"/>
    </row>
    <row r="1074" spans="1:19" ht="21" customHeight="1" x14ac:dyDescent="0.15">
      <c r="A1074" s="34" t="e">
        <f t="shared" si="238"/>
        <v>#REF!</v>
      </c>
      <c r="B1074" s="42">
        <f>V!A1074</f>
        <v>0</v>
      </c>
      <c r="C1074" s="42">
        <f>V!B1074</f>
        <v>0</v>
      </c>
      <c r="D1074" s="43">
        <f>V!D1074</f>
        <v>0</v>
      </c>
      <c r="E1074" s="37"/>
      <c r="F1074" s="37"/>
      <c r="G1074" s="37"/>
      <c r="H1074" s="35"/>
      <c r="I1074" s="35"/>
      <c r="J1074" s="35"/>
      <c r="K1074" s="35"/>
      <c r="L1074" s="109"/>
      <c r="M1074" s="109"/>
      <c r="N1074" s="51"/>
      <c r="O1074" s="51"/>
      <c r="P1074" s="51"/>
      <c r="Q1074" s="46">
        <f t="shared" si="239"/>
        <v>204</v>
      </c>
      <c r="R1074" s="35" t="e">
        <f t="shared" si="240"/>
        <v>#REF!</v>
      </c>
      <c r="S1074" s="52"/>
    </row>
    <row r="1075" spans="1:19" ht="21" customHeight="1" x14ac:dyDescent="0.15">
      <c r="A1075" s="34" t="e">
        <f t="shared" si="238"/>
        <v>#REF!</v>
      </c>
      <c r="B1075" s="42">
        <f>V!A1075</f>
        <v>0</v>
      </c>
      <c r="C1075" s="42">
        <f>V!B1075</f>
        <v>0</v>
      </c>
      <c r="D1075" s="43">
        <f>V!D1075</f>
        <v>0</v>
      </c>
      <c r="E1075" s="37"/>
      <c r="F1075" s="37"/>
      <c r="G1075" s="37"/>
      <c r="H1075" s="35"/>
      <c r="I1075" s="35"/>
      <c r="J1075" s="35"/>
      <c r="K1075" s="35"/>
      <c r="L1075" s="109"/>
      <c r="M1075" s="109"/>
      <c r="N1075" s="51"/>
      <c r="O1075" s="51"/>
      <c r="P1075" s="51"/>
      <c r="Q1075" s="46">
        <f t="shared" si="239"/>
        <v>205</v>
      </c>
      <c r="R1075" s="35" t="e">
        <f t="shared" si="240"/>
        <v>#REF!</v>
      </c>
      <c r="S1075" s="52"/>
    </row>
    <row r="1076" spans="1:19" ht="21" customHeight="1" x14ac:dyDescent="0.15">
      <c r="A1076" s="34" t="e">
        <f t="shared" si="238"/>
        <v>#REF!</v>
      </c>
      <c r="B1076" s="42">
        <f>V!A1076</f>
        <v>0</v>
      </c>
      <c r="C1076" s="42">
        <f>V!B1076</f>
        <v>0</v>
      </c>
      <c r="D1076" s="43">
        <f>V!D1076</f>
        <v>0</v>
      </c>
      <c r="E1076" s="37"/>
      <c r="F1076" s="37"/>
      <c r="G1076" s="37"/>
      <c r="H1076" s="35"/>
      <c r="I1076" s="35"/>
      <c r="J1076" s="35"/>
      <c r="K1076" s="35"/>
      <c r="L1076" s="109"/>
      <c r="M1076" s="109"/>
      <c r="N1076" s="51"/>
      <c r="O1076" s="51"/>
      <c r="P1076" s="51"/>
      <c r="Q1076" s="46">
        <f t="shared" si="239"/>
        <v>206</v>
      </c>
      <c r="R1076" s="35" t="e">
        <f t="shared" si="240"/>
        <v>#REF!</v>
      </c>
      <c r="S1076" s="52"/>
    </row>
    <row r="1077" spans="1:19" ht="21" customHeight="1" x14ac:dyDescent="0.15">
      <c r="A1077" s="34" t="e">
        <f t="shared" si="238"/>
        <v>#REF!</v>
      </c>
      <c r="B1077" s="42">
        <f>V!A1077</f>
        <v>0</v>
      </c>
      <c r="C1077" s="42">
        <f>V!B1077</f>
        <v>0</v>
      </c>
      <c r="D1077" s="43">
        <f>V!D1077</f>
        <v>0</v>
      </c>
      <c r="E1077" s="37"/>
      <c r="F1077" s="37"/>
      <c r="G1077" s="37"/>
      <c r="H1077" s="35"/>
      <c r="I1077" s="35"/>
      <c r="J1077" s="35"/>
      <c r="K1077" s="35"/>
      <c r="L1077" s="109"/>
      <c r="M1077" s="109"/>
      <c r="N1077" s="51"/>
      <c r="O1077" s="51"/>
      <c r="P1077" s="51"/>
      <c r="Q1077" s="46">
        <f t="shared" si="239"/>
        <v>207</v>
      </c>
      <c r="R1077" s="35" t="e">
        <f t="shared" si="240"/>
        <v>#REF!</v>
      </c>
      <c r="S1077" s="52"/>
    </row>
    <row r="1078" spans="1:19" ht="21" customHeight="1" x14ac:dyDescent="0.15">
      <c r="A1078" s="34" t="e">
        <f t="shared" si="238"/>
        <v>#REF!</v>
      </c>
      <c r="B1078" s="42">
        <f>V!A1078</f>
        <v>0</v>
      </c>
      <c r="C1078" s="42">
        <f>V!B1078</f>
        <v>0</v>
      </c>
      <c r="D1078" s="43">
        <f>V!D1078</f>
        <v>0</v>
      </c>
      <c r="E1078" s="37"/>
      <c r="F1078" s="37"/>
      <c r="G1078" s="37"/>
      <c r="H1078" s="35"/>
      <c r="I1078" s="35"/>
      <c r="J1078" s="35"/>
      <c r="K1078" s="35"/>
      <c r="L1078" s="109"/>
      <c r="M1078" s="109"/>
      <c r="N1078" s="51"/>
      <c r="O1078" s="51"/>
      <c r="P1078" s="51"/>
      <c r="Q1078" s="46">
        <f t="shared" si="239"/>
        <v>208</v>
      </c>
      <c r="R1078" s="35" t="e">
        <f t="shared" si="240"/>
        <v>#REF!</v>
      </c>
      <c r="S1078" s="52"/>
    </row>
    <row r="1079" spans="1:19" ht="21" customHeight="1" x14ac:dyDescent="0.15">
      <c r="A1079" s="34" t="e">
        <f t="shared" si="238"/>
        <v>#REF!</v>
      </c>
      <c r="B1079" s="42">
        <f>V!A1079</f>
        <v>0</v>
      </c>
      <c r="C1079" s="42">
        <f>V!B1079</f>
        <v>0</v>
      </c>
      <c r="D1079" s="43">
        <f>V!D1079</f>
        <v>0</v>
      </c>
      <c r="E1079" s="37"/>
      <c r="F1079" s="37"/>
      <c r="G1079" s="37"/>
      <c r="H1079" s="35"/>
      <c r="I1079" s="35"/>
      <c r="J1079" s="35"/>
      <c r="K1079" s="35"/>
      <c r="L1079" s="109"/>
      <c r="M1079" s="109"/>
      <c r="N1079" s="51"/>
      <c r="O1079" s="51"/>
      <c r="P1079" s="51"/>
      <c r="Q1079" s="46">
        <f t="shared" si="239"/>
        <v>209</v>
      </c>
      <c r="R1079" s="35" t="e">
        <f t="shared" si="240"/>
        <v>#REF!</v>
      </c>
      <c r="S1079" s="52"/>
    </row>
    <row r="1080" spans="1:19" ht="21" customHeight="1" x14ac:dyDescent="0.15">
      <c r="A1080" s="34" t="e">
        <f t="shared" si="238"/>
        <v>#REF!</v>
      </c>
      <c r="B1080" s="42">
        <f>V!A1080</f>
        <v>0</v>
      </c>
      <c r="C1080" s="42">
        <f>V!B1080</f>
        <v>0</v>
      </c>
      <c r="D1080" s="43">
        <f>V!D1080</f>
        <v>0</v>
      </c>
      <c r="E1080" s="37"/>
      <c r="F1080" s="37"/>
      <c r="G1080" s="37"/>
      <c r="H1080" s="35"/>
      <c r="I1080" s="35"/>
      <c r="J1080" s="35"/>
      <c r="K1080" s="35"/>
      <c r="L1080" s="109"/>
      <c r="M1080" s="109"/>
      <c r="N1080" s="51"/>
      <c r="O1080" s="51"/>
      <c r="P1080" s="51"/>
      <c r="Q1080" s="46">
        <f t="shared" si="239"/>
        <v>210</v>
      </c>
      <c r="R1080" s="35" t="e">
        <f t="shared" si="240"/>
        <v>#REF!</v>
      </c>
      <c r="S1080" s="52"/>
    </row>
    <row r="1081" spans="1:19" ht="21" customHeight="1" x14ac:dyDescent="0.15">
      <c r="A1081" s="34" t="e">
        <f t="shared" si="238"/>
        <v>#REF!</v>
      </c>
      <c r="B1081" s="42">
        <f>V!A1081</f>
        <v>0</v>
      </c>
      <c r="C1081" s="42">
        <f>V!B1081</f>
        <v>0</v>
      </c>
      <c r="D1081" s="43">
        <f>V!D1081</f>
        <v>0</v>
      </c>
      <c r="E1081" s="37"/>
      <c r="F1081" s="37"/>
      <c r="G1081" s="37"/>
      <c r="H1081" s="35"/>
      <c r="I1081" s="35"/>
      <c r="J1081" s="35"/>
      <c r="K1081" s="35"/>
      <c r="L1081" s="109"/>
      <c r="M1081" s="109"/>
      <c r="N1081" s="51"/>
      <c r="O1081" s="51"/>
      <c r="P1081" s="51"/>
      <c r="Q1081" s="46">
        <f t="shared" si="239"/>
        <v>211</v>
      </c>
      <c r="R1081" s="35" t="e">
        <f t="shared" si="240"/>
        <v>#REF!</v>
      </c>
      <c r="S1081" s="52"/>
    </row>
    <row r="1082" spans="1:19" ht="21" customHeight="1" x14ac:dyDescent="0.15">
      <c r="A1082" s="34" t="e">
        <f t="shared" si="238"/>
        <v>#REF!</v>
      </c>
      <c r="B1082" s="42">
        <f>V!A1082</f>
        <v>0</v>
      </c>
      <c r="C1082" s="42">
        <f>V!B1082</f>
        <v>0</v>
      </c>
      <c r="D1082" s="43">
        <f>V!D1082</f>
        <v>0</v>
      </c>
      <c r="E1082" s="37"/>
      <c r="F1082" s="37"/>
      <c r="G1082" s="37"/>
      <c r="H1082" s="35"/>
      <c r="I1082" s="35"/>
      <c r="J1082" s="35"/>
      <c r="K1082" s="35"/>
      <c r="L1082" s="109"/>
      <c r="M1082" s="109"/>
      <c r="N1082" s="51"/>
      <c r="O1082" s="51"/>
      <c r="P1082" s="51"/>
      <c r="Q1082" s="46">
        <f t="shared" si="239"/>
        <v>212</v>
      </c>
      <c r="R1082" s="35" t="e">
        <f t="shared" si="240"/>
        <v>#REF!</v>
      </c>
      <c r="S1082" s="52"/>
    </row>
    <row r="1083" spans="1:19" ht="21" customHeight="1" x14ac:dyDescent="0.15">
      <c r="A1083" s="34" t="e">
        <f t="shared" si="238"/>
        <v>#REF!</v>
      </c>
      <c r="B1083" s="42">
        <f>V!A1083</f>
        <v>0</v>
      </c>
      <c r="C1083" s="42">
        <f>V!B1083</f>
        <v>0</v>
      </c>
      <c r="D1083" s="43">
        <f>V!D1083</f>
        <v>0</v>
      </c>
      <c r="E1083" s="37"/>
      <c r="F1083" s="37"/>
      <c r="G1083" s="37"/>
      <c r="H1083" s="35"/>
      <c r="I1083" s="35"/>
      <c r="J1083" s="35"/>
      <c r="K1083" s="35"/>
      <c r="L1083" s="109"/>
      <c r="M1083" s="109"/>
      <c r="N1083" s="51"/>
      <c r="O1083" s="51"/>
      <c r="P1083" s="51"/>
      <c r="Q1083" s="46">
        <f t="shared" si="239"/>
        <v>213</v>
      </c>
      <c r="R1083" s="35" t="e">
        <f t="shared" si="240"/>
        <v>#REF!</v>
      </c>
      <c r="S1083" s="52"/>
    </row>
    <row r="1084" spans="1:19" ht="21" customHeight="1" x14ac:dyDescent="0.15">
      <c r="A1084" s="34" t="e">
        <f t="shared" si="238"/>
        <v>#REF!</v>
      </c>
      <c r="B1084" s="42">
        <f>V!A1084</f>
        <v>0</v>
      </c>
      <c r="C1084" s="42">
        <f>V!B1084</f>
        <v>0</v>
      </c>
      <c r="D1084" s="43">
        <f>V!D1084</f>
        <v>0</v>
      </c>
      <c r="E1084" s="37"/>
      <c r="F1084" s="37"/>
      <c r="G1084" s="37"/>
      <c r="H1084" s="35"/>
      <c r="I1084" s="35"/>
      <c r="J1084" s="35"/>
      <c r="K1084" s="35"/>
      <c r="L1084" s="109"/>
      <c r="M1084" s="109"/>
      <c r="N1084" s="51"/>
      <c r="O1084" s="51"/>
      <c r="P1084" s="51"/>
      <c r="Q1084" s="46">
        <f t="shared" si="239"/>
        <v>214</v>
      </c>
      <c r="R1084" s="35" t="e">
        <f t="shared" si="240"/>
        <v>#REF!</v>
      </c>
      <c r="S1084" s="52"/>
    </row>
    <row r="1085" spans="1:19" ht="21" customHeight="1" x14ac:dyDescent="0.15">
      <c r="A1085" s="34" t="e">
        <f t="shared" si="238"/>
        <v>#REF!</v>
      </c>
      <c r="B1085" s="42">
        <f>V!A1085</f>
        <v>0</v>
      </c>
      <c r="C1085" s="42">
        <f>V!B1085</f>
        <v>0</v>
      </c>
      <c r="D1085" s="43">
        <f>V!D1085</f>
        <v>0</v>
      </c>
      <c r="E1085" s="37"/>
      <c r="F1085" s="37"/>
      <c r="G1085" s="37"/>
      <c r="H1085" s="35"/>
      <c r="I1085" s="35"/>
      <c r="J1085" s="35"/>
      <c r="K1085" s="35"/>
      <c r="L1085" s="109"/>
      <c r="M1085" s="109"/>
      <c r="N1085" s="51"/>
      <c r="O1085" s="51"/>
      <c r="P1085" s="51"/>
      <c r="Q1085" s="46">
        <f t="shared" si="239"/>
        <v>215</v>
      </c>
      <c r="R1085" s="35" t="e">
        <f t="shared" si="240"/>
        <v>#REF!</v>
      </c>
      <c r="S1085" s="52"/>
    </row>
    <row r="1086" spans="1:19" ht="21" customHeight="1" x14ac:dyDescent="0.15">
      <c r="A1086" s="34" t="e">
        <f t="shared" si="238"/>
        <v>#REF!</v>
      </c>
      <c r="B1086" s="42">
        <f>V!A1086</f>
        <v>0</v>
      </c>
      <c r="C1086" s="42">
        <f>V!B1086</f>
        <v>0</v>
      </c>
      <c r="D1086" s="43">
        <f>V!D1086</f>
        <v>0</v>
      </c>
      <c r="E1086" s="37"/>
      <c r="F1086" s="37"/>
      <c r="G1086" s="37"/>
      <c r="H1086" s="35"/>
      <c r="I1086" s="35"/>
      <c r="J1086" s="35"/>
      <c r="K1086" s="35"/>
      <c r="L1086" s="109"/>
      <c r="M1086" s="109"/>
      <c r="N1086" s="51"/>
      <c r="O1086" s="51"/>
      <c r="P1086" s="51"/>
      <c r="Q1086" s="46">
        <f t="shared" si="239"/>
        <v>216</v>
      </c>
      <c r="R1086" s="35" t="e">
        <f t="shared" si="240"/>
        <v>#REF!</v>
      </c>
      <c r="S1086" s="52"/>
    </row>
    <row r="1087" spans="1:19" ht="21" customHeight="1" x14ac:dyDescent="0.15">
      <c r="A1087" s="34" t="e">
        <f t="shared" si="238"/>
        <v>#REF!</v>
      </c>
      <c r="B1087" s="42">
        <f>V!A1087</f>
        <v>0</v>
      </c>
      <c r="C1087" s="42">
        <f>V!B1087</f>
        <v>0</v>
      </c>
      <c r="D1087" s="43">
        <f>V!D1087</f>
        <v>0</v>
      </c>
      <c r="E1087" s="37"/>
      <c r="F1087" s="37"/>
      <c r="G1087" s="37"/>
      <c r="H1087" s="35"/>
      <c r="I1087" s="35"/>
      <c r="J1087" s="35"/>
      <c r="K1087" s="35"/>
      <c r="L1087" s="109"/>
      <c r="M1087" s="109"/>
      <c r="N1087" s="51"/>
      <c r="O1087" s="51"/>
      <c r="P1087" s="51"/>
      <c r="Q1087" s="46">
        <f t="shared" si="239"/>
        <v>217</v>
      </c>
      <c r="R1087" s="35" t="e">
        <f t="shared" si="240"/>
        <v>#REF!</v>
      </c>
      <c r="S1087" s="52"/>
    </row>
    <row r="1088" spans="1:19" ht="21" customHeight="1" x14ac:dyDescent="0.15">
      <c r="A1088" s="34" t="e">
        <f t="shared" si="238"/>
        <v>#REF!</v>
      </c>
      <c r="B1088" s="42">
        <f>V!A1088</f>
        <v>0</v>
      </c>
      <c r="C1088" s="42">
        <f>V!B1088</f>
        <v>0</v>
      </c>
      <c r="D1088" s="43">
        <f>V!D1088</f>
        <v>0</v>
      </c>
      <c r="E1088" s="37"/>
      <c r="F1088" s="37"/>
      <c r="G1088" s="37"/>
      <c r="H1088" s="35"/>
      <c r="I1088" s="35"/>
      <c r="J1088" s="35"/>
      <c r="K1088" s="35"/>
      <c r="L1088" s="109"/>
      <c r="M1088" s="109"/>
      <c r="N1088" s="51"/>
      <c r="O1088" s="51"/>
      <c r="P1088" s="51"/>
      <c r="Q1088" s="46">
        <f t="shared" si="239"/>
        <v>218</v>
      </c>
      <c r="R1088" s="35" t="e">
        <f t="shared" si="240"/>
        <v>#REF!</v>
      </c>
      <c r="S1088" s="52"/>
    </row>
    <row r="1089" spans="1:19" ht="21" customHeight="1" x14ac:dyDescent="0.15">
      <c r="A1089" s="34" t="e">
        <f t="shared" si="238"/>
        <v>#REF!</v>
      </c>
      <c r="B1089" s="42">
        <f>V!A1089</f>
        <v>0</v>
      </c>
      <c r="C1089" s="42">
        <f>V!B1089</f>
        <v>0</v>
      </c>
      <c r="D1089" s="43">
        <f>V!D1089</f>
        <v>0</v>
      </c>
      <c r="E1089" s="37"/>
      <c r="F1089" s="37"/>
      <c r="G1089" s="37"/>
      <c r="H1089" s="35"/>
      <c r="I1089" s="35"/>
      <c r="J1089" s="35"/>
      <c r="K1089" s="35"/>
      <c r="L1089" s="109"/>
      <c r="M1089" s="109"/>
      <c r="N1089" s="51"/>
      <c r="O1089" s="51"/>
      <c r="P1089" s="51"/>
      <c r="Q1089" s="46">
        <f t="shared" si="239"/>
        <v>219</v>
      </c>
      <c r="R1089" s="35" t="e">
        <f t="shared" si="240"/>
        <v>#REF!</v>
      </c>
      <c r="S1089" s="52"/>
    </row>
    <row r="1090" spans="1:19" ht="21" customHeight="1" x14ac:dyDescent="0.15">
      <c r="A1090" s="34" t="e">
        <f t="shared" si="238"/>
        <v>#REF!</v>
      </c>
      <c r="B1090" s="42">
        <f>V!A1090</f>
        <v>0</v>
      </c>
      <c r="C1090" s="42">
        <f>V!B1090</f>
        <v>0</v>
      </c>
      <c r="D1090" s="43">
        <f>V!D1090</f>
        <v>0</v>
      </c>
      <c r="E1090" s="37"/>
      <c r="F1090" s="37"/>
      <c r="G1090" s="37"/>
      <c r="H1090" s="35"/>
      <c r="I1090" s="35"/>
      <c r="J1090" s="35"/>
      <c r="K1090" s="35"/>
      <c r="L1090" s="109"/>
      <c r="M1090" s="109"/>
      <c r="N1090" s="51"/>
      <c r="O1090" s="51"/>
      <c r="P1090" s="51"/>
      <c r="Q1090" s="46">
        <f t="shared" si="239"/>
        <v>220</v>
      </c>
      <c r="R1090" s="35" t="e">
        <f t="shared" si="240"/>
        <v>#REF!</v>
      </c>
      <c r="S1090" s="52"/>
    </row>
    <row r="1091" spans="1:19" ht="21" customHeight="1" x14ac:dyDescent="0.15">
      <c r="A1091" s="34" t="e">
        <f t="shared" si="238"/>
        <v>#REF!</v>
      </c>
      <c r="B1091" s="42">
        <f>V!A1091</f>
        <v>0</v>
      </c>
      <c r="C1091" s="42">
        <f>V!B1091</f>
        <v>0</v>
      </c>
      <c r="D1091" s="43">
        <f>V!D1091</f>
        <v>0</v>
      </c>
      <c r="E1091" s="37"/>
      <c r="F1091" s="37"/>
      <c r="G1091" s="37"/>
      <c r="H1091" s="35"/>
      <c r="I1091" s="35"/>
      <c r="J1091" s="35"/>
      <c r="K1091" s="35"/>
      <c r="L1091" s="109"/>
      <c r="M1091" s="109"/>
      <c r="N1091" s="51"/>
      <c r="O1091" s="51"/>
      <c r="P1091" s="51"/>
      <c r="Q1091" s="46">
        <f t="shared" si="239"/>
        <v>221</v>
      </c>
      <c r="R1091" s="35" t="e">
        <f t="shared" si="240"/>
        <v>#REF!</v>
      </c>
      <c r="S1091" s="52"/>
    </row>
    <row r="1092" spans="1:19" ht="21" customHeight="1" x14ac:dyDescent="0.15">
      <c r="A1092" s="34" t="e">
        <f t="shared" si="238"/>
        <v>#REF!</v>
      </c>
      <c r="B1092" s="42">
        <f>V!A1092</f>
        <v>0</v>
      </c>
      <c r="C1092" s="42">
        <f>V!B1092</f>
        <v>0</v>
      </c>
      <c r="D1092" s="43">
        <f>V!D1092</f>
        <v>0</v>
      </c>
      <c r="E1092" s="37"/>
      <c r="F1092" s="37"/>
      <c r="G1092" s="37"/>
      <c r="H1092" s="35"/>
      <c r="I1092" s="35"/>
      <c r="J1092" s="35"/>
      <c r="K1092" s="35"/>
      <c r="L1092" s="109"/>
      <c r="M1092" s="109"/>
      <c r="N1092" s="51"/>
      <c r="O1092" s="51"/>
      <c r="P1092" s="51"/>
      <c r="Q1092" s="46">
        <f t="shared" si="239"/>
        <v>222</v>
      </c>
      <c r="R1092" s="35" t="e">
        <f t="shared" si="240"/>
        <v>#REF!</v>
      </c>
      <c r="S1092" s="52"/>
    </row>
    <row r="1093" spans="1:19" ht="21" customHeight="1" x14ac:dyDescent="0.15">
      <c r="A1093" s="34" t="e">
        <f t="shared" si="238"/>
        <v>#REF!</v>
      </c>
      <c r="B1093" s="42">
        <f>V!A1093</f>
        <v>0</v>
      </c>
      <c r="C1093" s="42">
        <f>V!B1093</f>
        <v>0</v>
      </c>
      <c r="D1093" s="43">
        <f>V!D1093</f>
        <v>0</v>
      </c>
      <c r="E1093" s="37"/>
      <c r="F1093" s="37"/>
      <c r="G1093" s="37"/>
      <c r="H1093" s="35"/>
      <c r="I1093" s="35"/>
      <c r="J1093" s="35"/>
      <c r="K1093" s="35"/>
      <c r="L1093" s="109"/>
      <c r="M1093" s="109"/>
      <c r="N1093" s="51"/>
      <c r="O1093" s="51"/>
      <c r="P1093" s="51"/>
      <c r="Q1093" s="46">
        <f t="shared" si="239"/>
        <v>223</v>
      </c>
      <c r="R1093" s="35" t="e">
        <f t="shared" si="240"/>
        <v>#REF!</v>
      </c>
      <c r="S1093" s="52"/>
    </row>
    <row r="1094" spans="1:19" ht="21" customHeight="1" x14ac:dyDescent="0.15">
      <c r="A1094" s="34" t="e">
        <f t="shared" si="238"/>
        <v>#REF!</v>
      </c>
      <c r="B1094" s="42">
        <f>V!A1094</f>
        <v>0</v>
      </c>
      <c r="C1094" s="42">
        <f>V!B1094</f>
        <v>0</v>
      </c>
      <c r="D1094" s="43">
        <f>V!D1094</f>
        <v>0</v>
      </c>
      <c r="E1094" s="37"/>
      <c r="F1094" s="37"/>
      <c r="G1094" s="37"/>
      <c r="H1094" s="35"/>
      <c r="I1094" s="35"/>
      <c r="J1094" s="35"/>
      <c r="K1094" s="35"/>
      <c r="L1094" s="109"/>
      <c r="M1094" s="109"/>
      <c r="N1094" s="51"/>
      <c r="O1094" s="51"/>
      <c r="P1094" s="51"/>
      <c r="Q1094" s="46">
        <f t="shared" si="239"/>
        <v>224</v>
      </c>
      <c r="R1094" s="35" t="e">
        <f t="shared" si="240"/>
        <v>#REF!</v>
      </c>
      <c r="S1094" s="52"/>
    </row>
    <row r="1095" spans="1:19" ht="21" customHeight="1" x14ac:dyDescent="0.15">
      <c r="A1095" s="34" t="e">
        <f t="shared" si="238"/>
        <v>#REF!</v>
      </c>
      <c r="B1095" s="42">
        <f>V!A1095</f>
        <v>0</v>
      </c>
      <c r="C1095" s="42">
        <f>V!B1095</f>
        <v>0</v>
      </c>
      <c r="D1095" s="43">
        <f>V!D1095</f>
        <v>0</v>
      </c>
      <c r="E1095" s="37"/>
      <c r="F1095" s="37"/>
      <c r="G1095" s="37"/>
      <c r="H1095" s="35"/>
      <c r="I1095" s="35"/>
      <c r="J1095" s="35"/>
      <c r="K1095" s="35"/>
      <c r="L1095" s="109"/>
      <c r="M1095" s="109"/>
      <c r="N1095" s="51"/>
      <c r="O1095" s="51"/>
      <c r="P1095" s="51"/>
      <c r="Q1095" s="46">
        <f t="shared" si="239"/>
        <v>225</v>
      </c>
      <c r="R1095" s="35" t="e">
        <f t="shared" si="240"/>
        <v>#REF!</v>
      </c>
      <c r="S1095" s="52"/>
    </row>
    <row r="1096" spans="1:19" ht="21" customHeight="1" x14ac:dyDescent="0.15">
      <c r="A1096" s="34" t="e">
        <f t="shared" si="238"/>
        <v>#REF!</v>
      </c>
      <c r="B1096" s="42">
        <f>V!A1096</f>
        <v>0</v>
      </c>
      <c r="C1096" s="42">
        <f>V!B1096</f>
        <v>0</v>
      </c>
      <c r="D1096" s="43">
        <f>V!D1096</f>
        <v>0</v>
      </c>
      <c r="E1096" s="37"/>
      <c r="F1096" s="37"/>
      <c r="G1096" s="37"/>
      <c r="H1096" s="35"/>
      <c r="I1096" s="35"/>
      <c r="J1096" s="35"/>
      <c r="K1096" s="35"/>
      <c r="L1096" s="109"/>
      <c r="M1096" s="109"/>
      <c r="N1096" s="51"/>
      <c r="O1096" s="51"/>
      <c r="P1096" s="51"/>
      <c r="Q1096" s="46">
        <f t="shared" si="239"/>
        <v>226</v>
      </c>
      <c r="R1096" s="35" t="e">
        <f t="shared" si="240"/>
        <v>#REF!</v>
      </c>
      <c r="S1096" s="52"/>
    </row>
    <row r="1097" spans="1:19" ht="21" customHeight="1" x14ac:dyDescent="0.15">
      <c r="A1097" s="34" t="e">
        <f t="shared" si="238"/>
        <v>#REF!</v>
      </c>
      <c r="B1097" s="42">
        <f>V!A1097</f>
        <v>0</v>
      </c>
      <c r="C1097" s="42">
        <f>V!B1097</f>
        <v>0</v>
      </c>
      <c r="D1097" s="43">
        <f>V!D1097</f>
        <v>0</v>
      </c>
      <c r="E1097" s="37"/>
      <c r="F1097" s="37"/>
      <c r="G1097" s="37"/>
      <c r="H1097" s="35"/>
      <c r="I1097" s="35"/>
      <c r="J1097" s="35"/>
      <c r="K1097" s="35"/>
      <c r="L1097" s="109"/>
      <c r="M1097" s="109"/>
      <c r="N1097" s="51"/>
      <c r="O1097" s="51"/>
      <c r="P1097" s="51"/>
      <c r="Q1097" s="46">
        <f t="shared" si="239"/>
        <v>227</v>
      </c>
      <c r="R1097" s="35" t="e">
        <f t="shared" si="240"/>
        <v>#REF!</v>
      </c>
      <c r="S1097" s="52"/>
    </row>
    <row r="1098" spans="1:19" ht="21" customHeight="1" x14ac:dyDescent="0.15">
      <c r="A1098" s="34" t="e">
        <f t="shared" si="238"/>
        <v>#REF!</v>
      </c>
      <c r="B1098" s="42">
        <f>V!A1098</f>
        <v>0</v>
      </c>
      <c r="C1098" s="42">
        <f>V!B1098</f>
        <v>0</v>
      </c>
      <c r="D1098" s="43">
        <f>V!D1098</f>
        <v>0</v>
      </c>
      <c r="E1098" s="37"/>
      <c r="F1098" s="37"/>
      <c r="G1098" s="37"/>
      <c r="H1098" s="35"/>
      <c r="I1098" s="35"/>
      <c r="J1098" s="35"/>
      <c r="K1098" s="35"/>
      <c r="L1098" s="109"/>
      <c r="M1098" s="109"/>
      <c r="N1098" s="51"/>
      <c r="O1098" s="51"/>
      <c r="P1098" s="51"/>
      <c r="Q1098" s="46">
        <f t="shared" si="239"/>
        <v>228</v>
      </c>
      <c r="R1098" s="35" t="e">
        <f t="shared" si="240"/>
        <v>#REF!</v>
      </c>
      <c r="S1098" s="52"/>
    </row>
    <row r="1099" spans="1:19" ht="21" customHeight="1" x14ac:dyDescent="0.15">
      <c r="A1099" s="34" t="e">
        <f t="shared" si="238"/>
        <v>#REF!</v>
      </c>
      <c r="B1099" s="42">
        <f>V!A1099</f>
        <v>0</v>
      </c>
      <c r="C1099" s="42">
        <f>V!B1099</f>
        <v>0</v>
      </c>
      <c r="D1099" s="43">
        <f>V!D1099</f>
        <v>0</v>
      </c>
      <c r="E1099" s="37"/>
      <c r="F1099" s="37"/>
      <c r="G1099" s="37"/>
      <c r="H1099" s="35"/>
      <c r="I1099" s="35"/>
      <c r="J1099" s="35"/>
      <c r="K1099" s="35"/>
      <c r="L1099" s="109"/>
      <c r="M1099" s="109"/>
      <c r="N1099" s="51"/>
      <c r="O1099" s="51"/>
      <c r="P1099" s="51"/>
      <c r="Q1099" s="46">
        <f t="shared" si="239"/>
        <v>229</v>
      </c>
      <c r="R1099" s="35" t="e">
        <f t="shared" si="240"/>
        <v>#REF!</v>
      </c>
      <c r="S1099" s="52"/>
    </row>
    <row r="1100" spans="1:19" ht="21" customHeight="1" x14ac:dyDescent="0.15">
      <c r="A1100" s="34" t="e">
        <f t="shared" si="238"/>
        <v>#REF!</v>
      </c>
      <c r="B1100" s="42">
        <f>V!A1100</f>
        <v>0</v>
      </c>
      <c r="C1100" s="42">
        <f>V!B1100</f>
        <v>0</v>
      </c>
      <c r="D1100" s="43">
        <f>V!D1100</f>
        <v>0</v>
      </c>
      <c r="E1100" s="37"/>
      <c r="F1100" s="37"/>
      <c r="G1100" s="37"/>
      <c r="H1100" s="35"/>
      <c r="I1100" s="35"/>
      <c r="J1100" s="35"/>
      <c r="K1100" s="35"/>
      <c r="L1100" s="109"/>
      <c r="M1100" s="109"/>
      <c r="N1100" s="51"/>
      <c r="O1100" s="51"/>
      <c r="P1100" s="51"/>
      <c r="Q1100" s="46">
        <f t="shared" si="239"/>
        <v>230</v>
      </c>
      <c r="R1100" s="35" t="e">
        <f t="shared" si="240"/>
        <v>#REF!</v>
      </c>
      <c r="S1100" s="52"/>
    </row>
    <row r="1101" spans="1:19" ht="21" customHeight="1" x14ac:dyDescent="0.15">
      <c r="A1101" s="34" t="e">
        <f t="shared" si="238"/>
        <v>#REF!</v>
      </c>
      <c r="B1101" s="42">
        <f>V!A1101</f>
        <v>0</v>
      </c>
      <c r="C1101" s="42">
        <f>V!B1101</f>
        <v>0</v>
      </c>
      <c r="D1101" s="43">
        <f>V!D1101</f>
        <v>0</v>
      </c>
      <c r="E1101" s="37"/>
      <c r="F1101" s="37"/>
      <c r="G1101" s="37"/>
      <c r="H1101" s="35"/>
      <c r="I1101" s="35"/>
      <c r="J1101" s="35"/>
      <c r="K1101" s="35"/>
      <c r="L1101" s="109"/>
      <c r="M1101" s="109"/>
      <c r="N1101" s="51"/>
      <c r="O1101" s="51"/>
      <c r="P1101" s="51"/>
      <c r="Q1101" s="46">
        <f t="shared" si="239"/>
        <v>231</v>
      </c>
      <c r="R1101" s="35" t="e">
        <f t="shared" si="240"/>
        <v>#REF!</v>
      </c>
      <c r="S1101" s="52"/>
    </row>
    <row r="1102" spans="1:19" ht="21" customHeight="1" x14ac:dyDescent="0.15">
      <c r="A1102" s="34" t="e">
        <f t="shared" si="238"/>
        <v>#REF!</v>
      </c>
      <c r="B1102" s="42">
        <f>V!A1102</f>
        <v>0</v>
      </c>
      <c r="C1102" s="42">
        <f>V!B1102</f>
        <v>0</v>
      </c>
      <c r="D1102" s="43">
        <f>V!D1102</f>
        <v>0</v>
      </c>
      <c r="E1102" s="37"/>
      <c r="F1102" s="37"/>
      <c r="G1102" s="37"/>
      <c r="H1102" s="35"/>
      <c r="I1102" s="35"/>
      <c r="J1102" s="35"/>
      <c r="K1102" s="35"/>
      <c r="L1102" s="109"/>
      <c r="M1102" s="109"/>
      <c r="N1102" s="51"/>
      <c r="O1102" s="51"/>
      <c r="P1102" s="51"/>
      <c r="Q1102" s="46">
        <f t="shared" si="239"/>
        <v>232</v>
      </c>
      <c r="R1102" s="35" t="e">
        <f t="shared" si="240"/>
        <v>#REF!</v>
      </c>
      <c r="S1102" s="52"/>
    </row>
    <row r="1103" spans="1:19" ht="21" customHeight="1" x14ac:dyDescent="0.15">
      <c r="A1103" s="34" t="e">
        <f t="shared" si="238"/>
        <v>#REF!</v>
      </c>
      <c r="B1103" s="42">
        <f>V!A1103</f>
        <v>0</v>
      </c>
      <c r="C1103" s="42">
        <f>V!B1103</f>
        <v>0</v>
      </c>
      <c r="D1103" s="43">
        <f>V!D1103</f>
        <v>0</v>
      </c>
      <c r="E1103" s="37"/>
      <c r="F1103" s="37"/>
      <c r="G1103" s="37"/>
      <c r="H1103" s="35"/>
      <c r="I1103" s="35"/>
      <c r="J1103" s="35"/>
      <c r="K1103" s="35"/>
      <c r="L1103" s="109"/>
      <c r="M1103" s="109"/>
      <c r="N1103" s="51"/>
      <c r="O1103" s="51"/>
      <c r="P1103" s="51"/>
      <c r="Q1103" s="46">
        <f t="shared" si="239"/>
        <v>233</v>
      </c>
      <c r="R1103" s="35" t="e">
        <f t="shared" si="240"/>
        <v>#REF!</v>
      </c>
      <c r="S1103" s="52"/>
    </row>
    <row r="1104" spans="1:19" ht="21" customHeight="1" x14ac:dyDescent="0.15">
      <c r="A1104" s="34" t="e">
        <f t="shared" si="238"/>
        <v>#REF!</v>
      </c>
      <c r="B1104" s="42">
        <f>V!A1104</f>
        <v>0</v>
      </c>
      <c r="C1104" s="42">
        <f>V!B1104</f>
        <v>0</v>
      </c>
      <c r="D1104" s="43">
        <f>V!D1104</f>
        <v>0</v>
      </c>
      <c r="E1104" s="37"/>
      <c r="F1104" s="37"/>
      <c r="G1104" s="37"/>
      <c r="H1104" s="35"/>
      <c r="I1104" s="35"/>
      <c r="J1104" s="35"/>
      <c r="K1104" s="35"/>
      <c r="L1104" s="109"/>
      <c r="M1104" s="109"/>
      <c r="N1104" s="51"/>
      <c r="O1104" s="51"/>
      <c r="P1104" s="51"/>
      <c r="Q1104" s="46">
        <f t="shared" si="239"/>
        <v>234</v>
      </c>
      <c r="R1104" s="35" t="e">
        <f t="shared" si="240"/>
        <v>#REF!</v>
      </c>
      <c r="S1104" s="52"/>
    </row>
    <row r="1105" spans="1:19" ht="21" customHeight="1" x14ac:dyDescent="0.15">
      <c r="A1105" s="34" t="e">
        <f t="shared" si="238"/>
        <v>#REF!</v>
      </c>
      <c r="B1105" s="42">
        <f>V!A1105</f>
        <v>0</v>
      </c>
      <c r="C1105" s="42">
        <f>V!B1105</f>
        <v>0</v>
      </c>
      <c r="D1105" s="43">
        <f>V!D1105</f>
        <v>0</v>
      </c>
      <c r="E1105" s="37"/>
      <c r="F1105" s="37"/>
      <c r="G1105" s="37"/>
      <c r="H1105" s="35"/>
      <c r="I1105" s="35"/>
      <c r="J1105" s="35"/>
      <c r="K1105" s="35"/>
      <c r="L1105" s="109"/>
      <c r="M1105" s="109"/>
      <c r="N1105" s="51"/>
      <c r="O1105" s="51"/>
      <c r="P1105" s="51"/>
      <c r="Q1105" s="46">
        <f t="shared" si="239"/>
        <v>235</v>
      </c>
      <c r="R1105" s="35" t="e">
        <f t="shared" si="240"/>
        <v>#REF!</v>
      </c>
      <c r="S1105" s="52"/>
    </row>
    <row r="1106" spans="1:19" ht="21" customHeight="1" x14ac:dyDescent="0.15">
      <c r="A1106" s="34" t="e">
        <f t="shared" si="238"/>
        <v>#REF!</v>
      </c>
      <c r="B1106" s="42">
        <f>V!A1106</f>
        <v>0</v>
      </c>
      <c r="C1106" s="42">
        <f>V!B1106</f>
        <v>0</v>
      </c>
      <c r="D1106" s="43">
        <f>V!D1106</f>
        <v>0</v>
      </c>
      <c r="E1106" s="37"/>
      <c r="F1106" s="37"/>
      <c r="G1106" s="37"/>
      <c r="H1106" s="35"/>
      <c r="I1106" s="35"/>
      <c r="J1106" s="35"/>
      <c r="K1106" s="35"/>
      <c r="L1106" s="109"/>
      <c r="M1106" s="109"/>
      <c r="N1106" s="51"/>
      <c r="O1106" s="51"/>
      <c r="P1106" s="51"/>
      <c r="Q1106" s="46">
        <f t="shared" si="239"/>
        <v>236</v>
      </c>
      <c r="R1106" s="35" t="e">
        <f t="shared" si="240"/>
        <v>#REF!</v>
      </c>
      <c r="S1106" s="52"/>
    </row>
    <row r="1107" spans="1:19" ht="21" customHeight="1" x14ac:dyDescent="0.15">
      <c r="A1107" s="34" t="e">
        <f t="shared" si="238"/>
        <v>#REF!</v>
      </c>
      <c r="B1107" s="42">
        <f>V!A1107</f>
        <v>0</v>
      </c>
      <c r="C1107" s="42">
        <f>V!B1107</f>
        <v>0</v>
      </c>
      <c r="D1107" s="43">
        <f>V!D1107</f>
        <v>0</v>
      </c>
      <c r="E1107" s="37"/>
      <c r="F1107" s="37"/>
      <c r="G1107" s="37"/>
      <c r="H1107" s="35"/>
      <c r="I1107" s="35"/>
      <c r="J1107" s="35"/>
      <c r="K1107" s="35"/>
      <c r="L1107" s="109"/>
      <c r="M1107" s="109"/>
      <c r="N1107" s="51"/>
      <c r="O1107" s="51"/>
      <c r="P1107" s="51"/>
      <c r="Q1107" s="46">
        <f t="shared" si="239"/>
        <v>237</v>
      </c>
      <c r="R1107" s="35" t="e">
        <f t="shared" si="240"/>
        <v>#REF!</v>
      </c>
      <c r="S1107" s="52"/>
    </row>
    <row r="1108" spans="1:19" ht="21" customHeight="1" x14ac:dyDescent="0.15">
      <c r="A1108" s="34" t="e">
        <f t="shared" si="238"/>
        <v>#REF!</v>
      </c>
      <c r="B1108" s="42">
        <f>V!A1108</f>
        <v>0</v>
      </c>
      <c r="C1108" s="42">
        <f>V!B1108</f>
        <v>0</v>
      </c>
      <c r="D1108" s="43">
        <f>V!D1108</f>
        <v>0</v>
      </c>
      <c r="E1108" s="37"/>
      <c r="F1108" s="37"/>
      <c r="G1108" s="37"/>
      <c r="H1108" s="35"/>
      <c r="I1108" s="35"/>
      <c r="J1108" s="35"/>
      <c r="K1108" s="35"/>
      <c r="L1108" s="109"/>
      <c r="M1108" s="109"/>
      <c r="N1108" s="51"/>
      <c r="O1108" s="51"/>
      <c r="P1108" s="51"/>
      <c r="Q1108" s="46">
        <f t="shared" si="239"/>
        <v>238</v>
      </c>
      <c r="R1108" s="35" t="e">
        <f t="shared" si="240"/>
        <v>#REF!</v>
      </c>
      <c r="S1108" s="52"/>
    </row>
    <row r="1109" spans="1:19" ht="21" customHeight="1" x14ac:dyDescent="0.15">
      <c r="A1109" s="34" t="e">
        <f t="shared" si="238"/>
        <v>#REF!</v>
      </c>
      <c r="B1109" s="42">
        <f>V!A1109</f>
        <v>0</v>
      </c>
      <c r="C1109" s="42">
        <f>V!B1109</f>
        <v>0</v>
      </c>
      <c r="D1109" s="43">
        <f>V!D1109</f>
        <v>0</v>
      </c>
      <c r="E1109" s="37"/>
      <c r="F1109" s="37"/>
      <c r="G1109" s="37"/>
      <c r="H1109" s="35"/>
      <c r="I1109" s="35"/>
      <c r="J1109" s="35"/>
      <c r="K1109" s="35"/>
      <c r="L1109" s="109"/>
      <c r="M1109" s="109"/>
      <c r="N1109" s="51"/>
      <c r="O1109" s="51"/>
      <c r="P1109" s="51"/>
      <c r="Q1109" s="46">
        <f t="shared" si="239"/>
        <v>239</v>
      </c>
      <c r="R1109" s="35" t="e">
        <f t="shared" si="240"/>
        <v>#REF!</v>
      </c>
      <c r="S1109" s="52"/>
    </row>
    <row r="1110" spans="1:19" ht="21" customHeight="1" x14ac:dyDescent="0.15">
      <c r="A1110" s="34" t="e">
        <f t="shared" si="238"/>
        <v>#REF!</v>
      </c>
      <c r="B1110" s="42">
        <f>V!A1110</f>
        <v>0</v>
      </c>
      <c r="C1110" s="42">
        <f>V!B1110</f>
        <v>0</v>
      </c>
      <c r="D1110" s="43">
        <f>V!D1110</f>
        <v>0</v>
      </c>
      <c r="E1110" s="37"/>
      <c r="F1110" s="37"/>
      <c r="G1110" s="37"/>
      <c r="H1110" s="35"/>
      <c r="I1110" s="35"/>
      <c r="J1110" s="35"/>
      <c r="K1110" s="35"/>
      <c r="L1110" s="109"/>
      <c r="M1110" s="109"/>
      <c r="N1110" s="51"/>
      <c r="O1110" s="51"/>
      <c r="P1110" s="51"/>
      <c r="Q1110" s="46">
        <f t="shared" si="239"/>
        <v>240</v>
      </c>
      <c r="R1110" s="35" t="e">
        <f t="shared" si="240"/>
        <v>#REF!</v>
      </c>
      <c r="S1110" s="52"/>
    </row>
    <row r="1111" spans="1:19" ht="21" customHeight="1" x14ac:dyDescent="0.15">
      <c r="A1111" s="34" t="e">
        <f t="shared" si="238"/>
        <v>#REF!</v>
      </c>
      <c r="B1111" s="42">
        <f>V!A1111</f>
        <v>0</v>
      </c>
      <c r="C1111" s="42">
        <f>V!B1111</f>
        <v>0</v>
      </c>
      <c r="D1111" s="43">
        <f>V!D1111</f>
        <v>0</v>
      </c>
      <c r="E1111" s="37"/>
      <c r="F1111" s="37"/>
      <c r="G1111" s="37"/>
      <c r="H1111" s="35"/>
      <c r="I1111" s="35"/>
      <c r="J1111" s="35"/>
      <c r="K1111" s="35"/>
      <c r="L1111" s="109"/>
      <c r="M1111" s="109"/>
      <c r="N1111" s="51"/>
      <c r="O1111" s="51"/>
      <c r="P1111" s="51"/>
      <c r="Q1111" s="46">
        <f t="shared" si="239"/>
        <v>241</v>
      </c>
      <c r="R1111" s="35" t="e">
        <f t="shared" si="240"/>
        <v>#REF!</v>
      </c>
      <c r="S1111" s="52"/>
    </row>
    <row r="1112" spans="1:19" ht="21" customHeight="1" x14ac:dyDescent="0.15">
      <c r="A1112" s="34" t="e">
        <f t="shared" si="238"/>
        <v>#REF!</v>
      </c>
      <c r="B1112" s="42">
        <f>V!A1112</f>
        <v>0</v>
      </c>
      <c r="C1112" s="42">
        <f>V!B1112</f>
        <v>0</v>
      </c>
      <c r="D1112" s="43">
        <f>V!D1112</f>
        <v>0</v>
      </c>
      <c r="E1112" s="37"/>
      <c r="F1112" s="37"/>
      <c r="G1112" s="37"/>
      <c r="H1112" s="35"/>
      <c r="I1112" s="35"/>
      <c r="J1112" s="35"/>
      <c r="K1112" s="35"/>
      <c r="L1112" s="109"/>
      <c r="M1112" s="109"/>
      <c r="N1112" s="51"/>
      <c r="O1112" s="51"/>
      <c r="P1112" s="51"/>
      <c r="Q1112" s="46">
        <f t="shared" si="239"/>
        <v>242</v>
      </c>
      <c r="R1112" s="35" t="e">
        <f t="shared" si="240"/>
        <v>#REF!</v>
      </c>
      <c r="S1112" s="52"/>
    </row>
    <row r="1113" spans="1:19" ht="21" customHeight="1" x14ac:dyDescent="0.15">
      <c r="A1113" s="34" t="e">
        <f t="shared" si="238"/>
        <v>#REF!</v>
      </c>
      <c r="B1113" s="42">
        <f>V!A1113</f>
        <v>0</v>
      </c>
      <c r="C1113" s="42">
        <f>V!B1113</f>
        <v>0</v>
      </c>
      <c r="D1113" s="43">
        <f>V!D1113</f>
        <v>0</v>
      </c>
      <c r="E1113" s="37"/>
      <c r="F1113" s="37"/>
      <c r="G1113" s="37"/>
      <c r="H1113" s="35"/>
      <c r="I1113" s="35"/>
      <c r="J1113" s="35"/>
      <c r="K1113" s="35"/>
      <c r="L1113" s="109"/>
      <c r="M1113" s="109"/>
      <c r="N1113" s="51"/>
      <c r="O1113" s="51"/>
      <c r="P1113" s="51"/>
      <c r="Q1113" s="46">
        <f t="shared" si="239"/>
        <v>243</v>
      </c>
      <c r="R1113" s="35" t="e">
        <f t="shared" si="240"/>
        <v>#REF!</v>
      </c>
      <c r="S1113" s="52"/>
    </row>
    <row r="1114" spans="1:19" ht="21" customHeight="1" x14ac:dyDescent="0.15">
      <c r="A1114" s="34" t="e">
        <f t="shared" si="238"/>
        <v>#REF!</v>
      </c>
      <c r="B1114" s="42">
        <f>V!A1114</f>
        <v>0</v>
      </c>
      <c r="C1114" s="42">
        <f>V!B1114</f>
        <v>0</v>
      </c>
      <c r="D1114" s="43">
        <f>V!D1114</f>
        <v>0</v>
      </c>
      <c r="E1114" s="37"/>
      <c r="F1114" s="37"/>
      <c r="G1114" s="37"/>
      <c r="H1114" s="35"/>
      <c r="I1114" s="35"/>
      <c r="J1114" s="35"/>
      <c r="K1114" s="35"/>
      <c r="L1114" s="109"/>
      <c r="M1114" s="109"/>
      <c r="N1114" s="51"/>
      <c r="O1114" s="51"/>
      <c r="P1114" s="51"/>
      <c r="Q1114" s="46">
        <f t="shared" si="239"/>
        <v>244</v>
      </c>
      <c r="R1114" s="35" t="e">
        <f t="shared" si="240"/>
        <v>#REF!</v>
      </c>
      <c r="S1114" s="52"/>
    </row>
    <row r="1115" spans="1:19" ht="21" customHeight="1" x14ac:dyDescent="0.15">
      <c r="A1115" s="34" t="e">
        <f t="shared" si="238"/>
        <v>#REF!</v>
      </c>
      <c r="B1115" s="42">
        <f>V!A1115</f>
        <v>0</v>
      </c>
      <c r="C1115" s="42">
        <f>V!B1115</f>
        <v>0</v>
      </c>
      <c r="D1115" s="43">
        <f>V!D1115</f>
        <v>0</v>
      </c>
      <c r="E1115" s="37"/>
      <c r="F1115" s="37"/>
      <c r="G1115" s="37"/>
      <c r="H1115" s="35"/>
      <c r="I1115" s="35"/>
      <c r="J1115" s="35"/>
      <c r="K1115" s="35"/>
      <c r="L1115" s="109"/>
      <c r="M1115" s="109"/>
      <c r="N1115" s="51"/>
      <c r="O1115" s="51"/>
      <c r="P1115" s="51"/>
      <c r="Q1115" s="46">
        <f t="shared" si="239"/>
        <v>245</v>
      </c>
      <c r="R1115" s="35" t="e">
        <f t="shared" si="240"/>
        <v>#REF!</v>
      </c>
      <c r="S1115" s="52"/>
    </row>
    <row r="1116" spans="1:19" ht="21" customHeight="1" x14ac:dyDescent="0.15">
      <c r="A1116" s="34" t="e">
        <f t="shared" si="238"/>
        <v>#REF!</v>
      </c>
      <c r="B1116" s="42">
        <f>V!A1116</f>
        <v>0</v>
      </c>
      <c r="C1116" s="42">
        <f>V!B1116</f>
        <v>0</v>
      </c>
      <c r="D1116" s="43">
        <f>V!D1116</f>
        <v>0</v>
      </c>
      <c r="E1116" s="37"/>
      <c r="F1116" s="37"/>
      <c r="G1116" s="37"/>
      <c r="H1116" s="35"/>
      <c r="I1116" s="35"/>
      <c r="J1116" s="35"/>
      <c r="K1116" s="35"/>
      <c r="L1116" s="109"/>
      <c r="M1116" s="109"/>
      <c r="N1116" s="51"/>
      <c r="O1116" s="51"/>
      <c r="P1116" s="51"/>
      <c r="Q1116" s="46">
        <f t="shared" si="239"/>
        <v>246</v>
      </c>
      <c r="R1116" s="35" t="e">
        <f t="shared" si="240"/>
        <v>#REF!</v>
      </c>
      <c r="S1116" s="52"/>
    </row>
    <row r="1117" spans="1:19" ht="21" customHeight="1" x14ac:dyDescent="0.15">
      <c r="A1117" s="34" t="e">
        <f t="shared" si="238"/>
        <v>#REF!</v>
      </c>
      <c r="B1117" s="42">
        <f>V!A1117</f>
        <v>0</v>
      </c>
      <c r="C1117" s="42">
        <f>V!B1117</f>
        <v>0</v>
      </c>
      <c r="D1117" s="43">
        <f>V!D1117</f>
        <v>0</v>
      </c>
      <c r="E1117" s="37"/>
      <c r="F1117" s="37"/>
      <c r="G1117" s="37"/>
      <c r="H1117" s="35"/>
      <c r="I1117" s="35"/>
      <c r="J1117" s="35"/>
      <c r="K1117" s="35"/>
      <c r="L1117" s="109"/>
      <c r="M1117" s="109"/>
      <c r="N1117" s="51"/>
      <c r="O1117" s="51"/>
      <c r="P1117" s="51"/>
      <c r="Q1117" s="46">
        <f t="shared" si="239"/>
        <v>247</v>
      </c>
      <c r="R1117" s="35" t="e">
        <f t="shared" si="240"/>
        <v>#REF!</v>
      </c>
      <c r="S1117" s="52"/>
    </row>
    <row r="1118" spans="1:19" ht="21" customHeight="1" x14ac:dyDescent="0.15">
      <c r="A1118" s="34" t="e">
        <f t="shared" ref="A1118:A1181" si="241">R1118</f>
        <v>#REF!</v>
      </c>
      <c r="B1118" s="42">
        <f>V!A1118</f>
        <v>0</v>
      </c>
      <c r="C1118" s="42">
        <f>V!B1118</f>
        <v>0</v>
      </c>
      <c r="D1118" s="43">
        <f>V!D1118</f>
        <v>0</v>
      </c>
      <c r="E1118" s="37"/>
      <c r="F1118" s="37"/>
      <c r="G1118" s="37"/>
      <c r="H1118" s="35"/>
      <c r="I1118" s="35"/>
      <c r="J1118" s="35"/>
      <c r="K1118" s="35"/>
      <c r="L1118" s="109"/>
      <c r="M1118" s="109"/>
      <c r="N1118" s="51"/>
      <c r="O1118" s="51"/>
      <c r="P1118" s="51"/>
      <c r="Q1118" s="46">
        <f t="shared" ref="Q1118:Q1181" si="242">IF(B1118=B1117+1,Q1117,Q1117+1)</f>
        <v>248</v>
      </c>
      <c r="R1118" s="35" t="e">
        <f t="shared" ref="R1118:R1181" si="243">INDEX(V$2:V$55,Q1118)</f>
        <v>#REF!</v>
      </c>
      <c r="S1118" s="52"/>
    </row>
    <row r="1119" spans="1:19" ht="21" customHeight="1" x14ac:dyDescent="0.15">
      <c r="A1119" s="34" t="e">
        <f t="shared" si="241"/>
        <v>#REF!</v>
      </c>
      <c r="B1119" s="42">
        <f>V!A1119</f>
        <v>0</v>
      </c>
      <c r="C1119" s="42">
        <f>V!B1119</f>
        <v>0</v>
      </c>
      <c r="D1119" s="43">
        <f>V!D1119</f>
        <v>0</v>
      </c>
      <c r="E1119" s="37"/>
      <c r="F1119" s="37"/>
      <c r="G1119" s="37"/>
      <c r="H1119" s="35"/>
      <c r="I1119" s="35"/>
      <c r="J1119" s="35"/>
      <c r="K1119" s="35"/>
      <c r="L1119" s="109"/>
      <c r="M1119" s="109"/>
      <c r="N1119" s="51"/>
      <c r="O1119" s="51"/>
      <c r="P1119" s="51"/>
      <c r="Q1119" s="46">
        <f t="shared" si="242"/>
        <v>249</v>
      </c>
      <c r="R1119" s="35" t="e">
        <f t="shared" si="243"/>
        <v>#REF!</v>
      </c>
      <c r="S1119" s="52"/>
    </row>
    <row r="1120" spans="1:19" ht="21" customHeight="1" x14ac:dyDescent="0.15">
      <c r="A1120" s="34" t="e">
        <f t="shared" si="241"/>
        <v>#REF!</v>
      </c>
      <c r="B1120" s="42">
        <f>V!A1120</f>
        <v>0</v>
      </c>
      <c r="C1120" s="42">
        <f>V!B1120</f>
        <v>0</v>
      </c>
      <c r="D1120" s="43">
        <f>V!D1120</f>
        <v>0</v>
      </c>
      <c r="E1120" s="37"/>
      <c r="F1120" s="37"/>
      <c r="G1120" s="37"/>
      <c r="H1120" s="35"/>
      <c r="I1120" s="35"/>
      <c r="J1120" s="35"/>
      <c r="K1120" s="35"/>
      <c r="L1120" s="109"/>
      <c r="M1120" s="109"/>
      <c r="N1120" s="51"/>
      <c r="O1120" s="51"/>
      <c r="P1120" s="51"/>
      <c r="Q1120" s="46">
        <f t="shared" si="242"/>
        <v>250</v>
      </c>
      <c r="R1120" s="35" t="e">
        <f t="shared" si="243"/>
        <v>#REF!</v>
      </c>
      <c r="S1120" s="52"/>
    </row>
    <row r="1121" spans="1:19" ht="21" customHeight="1" x14ac:dyDescent="0.15">
      <c r="A1121" s="34" t="e">
        <f t="shared" si="241"/>
        <v>#REF!</v>
      </c>
      <c r="B1121" s="42">
        <f>V!A1121</f>
        <v>0</v>
      </c>
      <c r="C1121" s="42">
        <f>V!B1121</f>
        <v>0</v>
      </c>
      <c r="D1121" s="43">
        <f>V!D1121</f>
        <v>0</v>
      </c>
      <c r="E1121" s="37"/>
      <c r="F1121" s="37"/>
      <c r="G1121" s="37"/>
      <c r="H1121" s="35"/>
      <c r="I1121" s="35"/>
      <c r="J1121" s="35"/>
      <c r="K1121" s="35"/>
      <c r="L1121" s="109"/>
      <c r="M1121" s="109"/>
      <c r="N1121" s="51"/>
      <c r="O1121" s="51"/>
      <c r="P1121" s="51"/>
      <c r="Q1121" s="46">
        <f t="shared" si="242"/>
        <v>251</v>
      </c>
      <c r="R1121" s="35" t="e">
        <f t="shared" si="243"/>
        <v>#REF!</v>
      </c>
      <c r="S1121" s="52"/>
    </row>
    <row r="1122" spans="1:19" ht="21" customHeight="1" x14ac:dyDescent="0.15">
      <c r="A1122" s="34" t="e">
        <f t="shared" si="241"/>
        <v>#REF!</v>
      </c>
      <c r="B1122" s="42">
        <f>V!A1122</f>
        <v>0</v>
      </c>
      <c r="C1122" s="42">
        <f>V!B1122</f>
        <v>0</v>
      </c>
      <c r="D1122" s="43">
        <f>V!D1122</f>
        <v>0</v>
      </c>
      <c r="E1122" s="37"/>
      <c r="F1122" s="37"/>
      <c r="G1122" s="37"/>
      <c r="H1122" s="35"/>
      <c r="I1122" s="35"/>
      <c r="J1122" s="35"/>
      <c r="K1122" s="35"/>
      <c r="L1122" s="109"/>
      <c r="M1122" s="109"/>
      <c r="N1122" s="51"/>
      <c r="O1122" s="51"/>
      <c r="P1122" s="51"/>
      <c r="Q1122" s="46">
        <f t="shared" si="242"/>
        <v>252</v>
      </c>
      <c r="R1122" s="35" t="e">
        <f t="shared" si="243"/>
        <v>#REF!</v>
      </c>
      <c r="S1122" s="52"/>
    </row>
    <row r="1123" spans="1:19" ht="21" customHeight="1" x14ac:dyDescent="0.15">
      <c r="A1123" s="34" t="e">
        <f t="shared" si="241"/>
        <v>#REF!</v>
      </c>
      <c r="B1123" s="42">
        <f>V!A1123</f>
        <v>0</v>
      </c>
      <c r="C1123" s="42">
        <f>V!B1123</f>
        <v>0</v>
      </c>
      <c r="D1123" s="43">
        <f>V!D1123</f>
        <v>0</v>
      </c>
      <c r="E1123" s="37"/>
      <c r="F1123" s="37"/>
      <c r="G1123" s="37"/>
      <c r="H1123" s="35"/>
      <c r="I1123" s="35"/>
      <c r="J1123" s="35"/>
      <c r="K1123" s="35"/>
      <c r="L1123" s="109"/>
      <c r="M1123" s="109"/>
      <c r="N1123" s="51"/>
      <c r="O1123" s="51"/>
      <c r="P1123" s="51"/>
      <c r="Q1123" s="46">
        <f t="shared" si="242"/>
        <v>253</v>
      </c>
      <c r="R1123" s="35" t="e">
        <f t="shared" si="243"/>
        <v>#REF!</v>
      </c>
      <c r="S1123" s="52"/>
    </row>
    <row r="1124" spans="1:19" ht="21" customHeight="1" x14ac:dyDescent="0.15">
      <c r="A1124" s="34" t="e">
        <f t="shared" si="241"/>
        <v>#REF!</v>
      </c>
      <c r="B1124" s="42">
        <f>V!A1124</f>
        <v>0</v>
      </c>
      <c r="C1124" s="42">
        <f>V!B1124</f>
        <v>0</v>
      </c>
      <c r="D1124" s="43">
        <f>V!D1124</f>
        <v>0</v>
      </c>
      <c r="E1124" s="37"/>
      <c r="F1124" s="37"/>
      <c r="G1124" s="37"/>
      <c r="H1124" s="35"/>
      <c r="I1124" s="35"/>
      <c r="J1124" s="35"/>
      <c r="K1124" s="35"/>
      <c r="L1124" s="109"/>
      <c r="M1124" s="109"/>
      <c r="N1124" s="51"/>
      <c r="O1124" s="51"/>
      <c r="P1124" s="51"/>
      <c r="Q1124" s="46">
        <f t="shared" si="242"/>
        <v>254</v>
      </c>
      <c r="R1124" s="35" t="e">
        <f t="shared" si="243"/>
        <v>#REF!</v>
      </c>
      <c r="S1124" s="52"/>
    </row>
    <row r="1125" spans="1:19" ht="21" customHeight="1" x14ac:dyDescent="0.15">
      <c r="A1125" s="34" t="e">
        <f t="shared" si="241"/>
        <v>#REF!</v>
      </c>
      <c r="B1125" s="42">
        <f>V!A1125</f>
        <v>0</v>
      </c>
      <c r="C1125" s="42">
        <f>V!B1125</f>
        <v>0</v>
      </c>
      <c r="D1125" s="43">
        <f>V!D1125</f>
        <v>0</v>
      </c>
      <c r="E1125" s="37"/>
      <c r="F1125" s="37"/>
      <c r="G1125" s="37"/>
      <c r="H1125" s="35"/>
      <c r="I1125" s="35"/>
      <c r="J1125" s="35"/>
      <c r="K1125" s="35"/>
      <c r="L1125" s="109"/>
      <c r="M1125" s="109"/>
      <c r="N1125" s="51"/>
      <c r="O1125" s="51"/>
      <c r="P1125" s="51"/>
      <c r="Q1125" s="46">
        <f t="shared" si="242"/>
        <v>255</v>
      </c>
      <c r="R1125" s="35" t="e">
        <f t="shared" si="243"/>
        <v>#REF!</v>
      </c>
      <c r="S1125" s="52"/>
    </row>
    <row r="1126" spans="1:19" ht="21" customHeight="1" x14ac:dyDescent="0.15">
      <c r="A1126" s="34" t="e">
        <f t="shared" si="241"/>
        <v>#REF!</v>
      </c>
      <c r="B1126" s="42">
        <f>V!A1126</f>
        <v>0</v>
      </c>
      <c r="C1126" s="42">
        <f>V!B1126</f>
        <v>0</v>
      </c>
      <c r="D1126" s="43">
        <f>V!D1126</f>
        <v>0</v>
      </c>
      <c r="E1126" s="37"/>
      <c r="F1126" s="37"/>
      <c r="G1126" s="37"/>
      <c r="H1126" s="35"/>
      <c r="I1126" s="35"/>
      <c r="J1126" s="35"/>
      <c r="K1126" s="35"/>
      <c r="L1126" s="109"/>
      <c r="M1126" s="109"/>
      <c r="N1126" s="51"/>
      <c r="O1126" s="51"/>
      <c r="P1126" s="51"/>
      <c r="Q1126" s="46">
        <f t="shared" si="242"/>
        <v>256</v>
      </c>
      <c r="R1126" s="35" t="e">
        <f t="shared" si="243"/>
        <v>#REF!</v>
      </c>
      <c r="S1126" s="52"/>
    </row>
    <row r="1127" spans="1:19" ht="21" customHeight="1" x14ac:dyDescent="0.15">
      <c r="A1127" s="34" t="e">
        <f t="shared" si="241"/>
        <v>#REF!</v>
      </c>
      <c r="B1127" s="42">
        <f>V!A1127</f>
        <v>0</v>
      </c>
      <c r="C1127" s="42">
        <f>V!B1127</f>
        <v>0</v>
      </c>
      <c r="D1127" s="43">
        <f>V!D1127</f>
        <v>0</v>
      </c>
      <c r="E1127" s="37"/>
      <c r="F1127" s="37"/>
      <c r="G1127" s="37"/>
      <c r="H1127" s="35"/>
      <c r="I1127" s="35"/>
      <c r="J1127" s="35"/>
      <c r="K1127" s="35"/>
      <c r="L1127" s="109"/>
      <c r="M1127" s="109"/>
      <c r="N1127" s="51"/>
      <c r="O1127" s="51"/>
      <c r="P1127" s="51"/>
      <c r="Q1127" s="46">
        <f t="shared" si="242"/>
        <v>257</v>
      </c>
      <c r="R1127" s="35" t="e">
        <f t="shared" si="243"/>
        <v>#REF!</v>
      </c>
      <c r="S1127" s="52"/>
    </row>
    <row r="1128" spans="1:19" ht="21" customHeight="1" x14ac:dyDescent="0.15">
      <c r="A1128" s="34" t="e">
        <f t="shared" si="241"/>
        <v>#REF!</v>
      </c>
      <c r="B1128" s="42">
        <f>V!A1128</f>
        <v>0</v>
      </c>
      <c r="C1128" s="42">
        <f>V!B1128</f>
        <v>0</v>
      </c>
      <c r="D1128" s="43">
        <f>V!D1128</f>
        <v>0</v>
      </c>
      <c r="E1128" s="37"/>
      <c r="F1128" s="37"/>
      <c r="G1128" s="37"/>
      <c r="H1128" s="35"/>
      <c r="I1128" s="35"/>
      <c r="J1128" s="35"/>
      <c r="K1128" s="35"/>
      <c r="L1128" s="109"/>
      <c r="M1128" s="109"/>
      <c r="N1128" s="51"/>
      <c r="O1128" s="51"/>
      <c r="P1128" s="51"/>
      <c r="Q1128" s="46">
        <f t="shared" si="242"/>
        <v>258</v>
      </c>
      <c r="R1128" s="35" t="e">
        <f t="shared" si="243"/>
        <v>#REF!</v>
      </c>
      <c r="S1128" s="52"/>
    </row>
    <row r="1129" spans="1:19" ht="21" customHeight="1" x14ac:dyDescent="0.15">
      <c r="A1129" s="34" t="e">
        <f t="shared" si="241"/>
        <v>#REF!</v>
      </c>
      <c r="B1129" s="42">
        <f>V!A1129</f>
        <v>0</v>
      </c>
      <c r="C1129" s="42">
        <f>V!B1129</f>
        <v>0</v>
      </c>
      <c r="D1129" s="43">
        <f>V!D1129</f>
        <v>0</v>
      </c>
      <c r="E1129" s="37"/>
      <c r="F1129" s="37"/>
      <c r="G1129" s="37"/>
      <c r="H1129" s="35"/>
      <c r="I1129" s="35"/>
      <c r="J1129" s="35"/>
      <c r="K1129" s="35"/>
      <c r="L1129" s="109"/>
      <c r="M1129" s="109"/>
      <c r="N1129" s="51"/>
      <c r="O1129" s="51"/>
      <c r="P1129" s="51"/>
      <c r="Q1129" s="46">
        <f t="shared" si="242"/>
        <v>259</v>
      </c>
      <c r="R1129" s="35" t="e">
        <f t="shared" si="243"/>
        <v>#REF!</v>
      </c>
      <c r="S1129" s="52"/>
    </row>
    <row r="1130" spans="1:19" ht="21" customHeight="1" x14ac:dyDescent="0.15">
      <c r="A1130" s="34" t="e">
        <f t="shared" si="241"/>
        <v>#REF!</v>
      </c>
      <c r="B1130" s="42">
        <f>V!A1130</f>
        <v>0</v>
      </c>
      <c r="C1130" s="42">
        <f>V!B1130</f>
        <v>0</v>
      </c>
      <c r="D1130" s="43">
        <f>V!D1130</f>
        <v>0</v>
      </c>
      <c r="E1130" s="37"/>
      <c r="F1130" s="37"/>
      <c r="G1130" s="37"/>
      <c r="H1130" s="35"/>
      <c r="I1130" s="35"/>
      <c r="J1130" s="35"/>
      <c r="K1130" s="35"/>
      <c r="L1130" s="109"/>
      <c r="M1130" s="109"/>
      <c r="N1130" s="51"/>
      <c r="O1130" s="51"/>
      <c r="P1130" s="51"/>
      <c r="Q1130" s="46">
        <f t="shared" si="242"/>
        <v>260</v>
      </c>
      <c r="R1130" s="35" t="e">
        <f t="shared" si="243"/>
        <v>#REF!</v>
      </c>
      <c r="S1130" s="52"/>
    </row>
    <row r="1131" spans="1:19" ht="21" customHeight="1" x14ac:dyDescent="0.15">
      <c r="A1131" s="34" t="e">
        <f t="shared" si="241"/>
        <v>#REF!</v>
      </c>
      <c r="B1131" s="42">
        <f>V!A1131</f>
        <v>0</v>
      </c>
      <c r="C1131" s="42">
        <f>V!B1131</f>
        <v>0</v>
      </c>
      <c r="D1131" s="43">
        <f>V!D1131</f>
        <v>0</v>
      </c>
      <c r="E1131" s="37"/>
      <c r="F1131" s="37"/>
      <c r="G1131" s="37"/>
      <c r="H1131" s="35"/>
      <c r="I1131" s="35"/>
      <c r="J1131" s="35"/>
      <c r="K1131" s="35"/>
      <c r="L1131" s="109"/>
      <c r="M1131" s="109"/>
      <c r="N1131" s="51"/>
      <c r="O1131" s="51"/>
      <c r="P1131" s="51"/>
      <c r="Q1131" s="46">
        <f t="shared" si="242"/>
        <v>261</v>
      </c>
      <c r="R1131" s="35" t="e">
        <f t="shared" si="243"/>
        <v>#REF!</v>
      </c>
      <c r="S1131" s="52"/>
    </row>
    <row r="1132" spans="1:19" ht="21" customHeight="1" x14ac:dyDescent="0.15">
      <c r="A1132" s="34" t="e">
        <f t="shared" si="241"/>
        <v>#REF!</v>
      </c>
      <c r="B1132" s="42">
        <f>V!A1132</f>
        <v>0</v>
      </c>
      <c r="C1132" s="42">
        <f>V!B1132</f>
        <v>0</v>
      </c>
      <c r="D1132" s="43">
        <f>V!D1132</f>
        <v>0</v>
      </c>
      <c r="E1132" s="37"/>
      <c r="F1132" s="37"/>
      <c r="G1132" s="37"/>
      <c r="H1132" s="35"/>
      <c r="I1132" s="35"/>
      <c r="J1132" s="35"/>
      <c r="K1132" s="35"/>
      <c r="L1132" s="109"/>
      <c r="M1132" s="109"/>
      <c r="N1132" s="51"/>
      <c r="O1132" s="51"/>
      <c r="P1132" s="51"/>
      <c r="Q1132" s="46">
        <f t="shared" si="242"/>
        <v>262</v>
      </c>
      <c r="R1132" s="35" t="e">
        <f t="shared" si="243"/>
        <v>#REF!</v>
      </c>
      <c r="S1132" s="52"/>
    </row>
    <row r="1133" spans="1:19" ht="21" customHeight="1" x14ac:dyDescent="0.15">
      <c r="A1133" s="34" t="e">
        <f t="shared" si="241"/>
        <v>#REF!</v>
      </c>
      <c r="B1133" s="42">
        <f>V!A1133</f>
        <v>0</v>
      </c>
      <c r="C1133" s="42">
        <f>V!B1133</f>
        <v>0</v>
      </c>
      <c r="D1133" s="43">
        <f>V!D1133</f>
        <v>0</v>
      </c>
      <c r="E1133" s="37"/>
      <c r="F1133" s="37"/>
      <c r="G1133" s="37"/>
      <c r="H1133" s="35"/>
      <c r="I1133" s="35"/>
      <c r="J1133" s="35"/>
      <c r="K1133" s="35"/>
      <c r="L1133" s="109"/>
      <c r="M1133" s="109"/>
      <c r="N1133" s="51"/>
      <c r="O1133" s="51"/>
      <c r="P1133" s="51"/>
      <c r="Q1133" s="46">
        <f t="shared" si="242"/>
        <v>263</v>
      </c>
      <c r="R1133" s="35" t="e">
        <f t="shared" si="243"/>
        <v>#REF!</v>
      </c>
      <c r="S1133" s="52"/>
    </row>
    <row r="1134" spans="1:19" ht="21" customHeight="1" x14ac:dyDescent="0.15">
      <c r="A1134" s="34" t="e">
        <f t="shared" si="241"/>
        <v>#REF!</v>
      </c>
      <c r="B1134" s="42">
        <f>V!A1134</f>
        <v>0</v>
      </c>
      <c r="C1134" s="42">
        <f>V!B1134</f>
        <v>0</v>
      </c>
      <c r="D1134" s="43">
        <f>V!D1134</f>
        <v>0</v>
      </c>
      <c r="E1134" s="37"/>
      <c r="F1134" s="37"/>
      <c r="G1134" s="37"/>
      <c r="H1134" s="35"/>
      <c r="I1134" s="35"/>
      <c r="J1134" s="35"/>
      <c r="K1134" s="35"/>
      <c r="L1134" s="109"/>
      <c r="M1134" s="109"/>
      <c r="N1134" s="51"/>
      <c r="O1134" s="51"/>
      <c r="P1134" s="51"/>
      <c r="Q1134" s="46">
        <f t="shared" si="242"/>
        <v>264</v>
      </c>
      <c r="R1134" s="35" t="e">
        <f t="shared" si="243"/>
        <v>#REF!</v>
      </c>
      <c r="S1134" s="52"/>
    </row>
    <row r="1135" spans="1:19" ht="21" customHeight="1" x14ac:dyDescent="0.15">
      <c r="A1135" s="34" t="e">
        <f t="shared" si="241"/>
        <v>#REF!</v>
      </c>
      <c r="B1135" s="42">
        <f>V!A1135</f>
        <v>0</v>
      </c>
      <c r="C1135" s="42">
        <f>V!B1135</f>
        <v>0</v>
      </c>
      <c r="D1135" s="43">
        <f>V!D1135</f>
        <v>0</v>
      </c>
      <c r="E1135" s="37"/>
      <c r="F1135" s="37"/>
      <c r="G1135" s="37"/>
      <c r="H1135" s="35"/>
      <c r="I1135" s="35"/>
      <c r="J1135" s="35"/>
      <c r="K1135" s="35"/>
      <c r="L1135" s="109"/>
      <c r="M1135" s="109"/>
      <c r="N1135" s="51"/>
      <c r="O1135" s="51"/>
      <c r="P1135" s="51"/>
      <c r="Q1135" s="46">
        <f t="shared" si="242"/>
        <v>265</v>
      </c>
      <c r="R1135" s="35" t="e">
        <f t="shared" si="243"/>
        <v>#REF!</v>
      </c>
      <c r="S1135" s="52"/>
    </row>
    <row r="1136" spans="1:19" ht="21" customHeight="1" x14ac:dyDescent="0.15">
      <c r="A1136" s="34" t="e">
        <f t="shared" si="241"/>
        <v>#REF!</v>
      </c>
      <c r="B1136" s="42">
        <f>V!A1136</f>
        <v>0</v>
      </c>
      <c r="C1136" s="42">
        <f>V!B1136</f>
        <v>0</v>
      </c>
      <c r="D1136" s="43">
        <f>V!D1136</f>
        <v>0</v>
      </c>
      <c r="E1136" s="37"/>
      <c r="F1136" s="37"/>
      <c r="G1136" s="37"/>
      <c r="H1136" s="35"/>
      <c r="I1136" s="35"/>
      <c r="J1136" s="35"/>
      <c r="K1136" s="35"/>
      <c r="L1136" s="109"/>
      <c r="M1136" s="109"/>
      <c r="N1136" s="51"/>
      <c r="O1136" s="51"/>
      <c r="P1136" s="51"/>
      <c r="Q1136" s="46">
        <f t="shared" si="242"/>
        <v>266</v>
      </c>
      <c r="R1136" s="35" t="e">
        <f t="shared" si="243"/>
        <v>#REF!</v>
      </c>
      <c r="S1136" s="52"/>
    </row>
    <row r="1137" spans="1:19" ht="21" customHeight="1" x14ac:dyDescent="0.15">
      <c r="A1137" s="34" t="e">
        <f t="shared" si="241"/>
        <v>#REF!</v>
      </c>
      <c r="B1137" s="42">
        <f>V!A1137</f>
        <v>0</v>
      </c>
      <c r="C1137" s="42">
        <f>V!B1137</f>
        <v>0</v>
      </c>
      <c r="D1137" s="43">
        <f>V!D1137</f>
        <v>0</v>
      </c>
      <c r="E1137" s="37"/>
      <c r="F1137" s="37"/>
      <c r="G1137" s="37"/>
      <c r="H1137" s="35"/>
      <c r="I1137" s="35"/>
      <c r="J1137" s="35"/>
      <c r="K1137" s="35"/>
      <c r="L1137" s="109"/>
      <c r="M1137" s="109"/>
      <c r="N1137" s="51"/>
      <c r="O1137" s="51"/>
      <c r="P1137" s="51"/>
      <c r="Q1137" s="46">
        <f t="shared" si="242"/>
        <v>267</v>
      </c>
      <c r="R1137" s="35" t="e">
        <f t="shared" si="243"/>
        <v>#REF!</v>
      </c>
      <c r="S1137" s="52"/>
    </row>
    <row r="1138" spans="1:19" ht="21" customHeight="1" x14ac:dyDescent="0.15">
      <c r="A1138" s="34" t="e">
        <f t="shared" si="241"/>
        <v>#REF!</v>
      </c>
      <c r="B1138" s="42">
        <f>V!A1138</f>
        <v>0</v>
      </c>
      <c r="C1138" s="42">
        <f>V!B1138</f>
        <v>0</v>
      </c>
      <c r="D1138" s="43">
        <f>V!D1138</f>
        <v>0</v>
      </c>
      <c r="E1138" s="37"/>
      <c r="F1138" s="37"/>
      <c r="G1138" s="37"/>
      <c r="H1138" s="35"/>
      <c r="I1138" s="35"/>
      <c r="J1138" s="35"/>
      <c r="K1138" s="35"/>
      <c r="L1138" s="109"/>
      <c r="M1138" s="109"/>
      <c r="N1138" s="51"/>
      <c r="O1138" s="51"/>
      <c r="P1138" s="51"/>
      <c r="Q1138" s="46">
        <f t="shared" si="242"/>
        <v>268</v>
      </c>
      <c r="R1138" s="35" t="e">
        <f t="shared" si="243"/>
        <v>#REF!</v>
      </c>
      <c r="S1138" s="52"/>
    </row>
    <row r="1139" spans="1:19" ht="21" customHeight="1" x14ac:dyDescent="0.15">
      <c r="A1139" s="34" t="e">
        <f t="shared" si="241"/>
        <v>#REF!</v>
      </c>
      <c r="B1139" s="42">
        <f>V!A1139</f>
        <v>0</v>
      </c>
      <c r="C1139" s="42">
        <f>V!B1139</f>
        <v>0</v>
      </c>
      <c r="D1139" s="43">
        <f>V!D1139</f>
        <v>0</v>
      </c>
      <c r="E1139" s="37"/>
      <c r="F1139" s="37"/>
      <c r="G1139" s="37"/>
      <c r="H1139" s="35"/>
      <c r="I1139" s="35"/>
      <c r="J1139" s="35"/>
      <c r="K1139" s="35"/>
      <c r="L1139" s="109"/>
      <c r="M1139" s="109"/>
      <c r="N1139" s="51"/>
      <c r="O1139" s="51"/>
      <c r="P1139" s="51"/>
      <c r="Q1139" s="46">
        <f t="shared" si="242"/>
        <v>269</v>
      </c>
      <c r="R1139" s="35" t="e">
        <f t="shared" si="243"/>
        <v>#REF!</v>
      </c>
      <c r="S1139" s="52"/>
    </row>
    <row r="1140" spans="1:19" ht="21" customHeight="1" x14ac:dyDescent="0.15">
      <c r="A1140" s="34" t="e">
        <f t="shared" si="241"/>
        <v>#REF!</v>
      </c>
      <c r="B1140" s="42">
        <f>V!A1140</f>
        <v>0</v>
      </c>
      <c r="C1140" s="42">
        <f>V!B1140</f>
        <v>0</v>
      </c>
      <c r="D1140" s="43">
        <f>V!D1140</f>
        <v>0</v>
      </c>
      <c r="E1140" s="37"/>
      <c r="F1140" s="37"/>
      <c r="G1140" s="37"/>
      <c r="H1140" s="35"/>
      <c r="I1140" s="35"/>
      <c r="J1140" s="35"/>
      <c r="K1140" s="35"/>
      <c r="L1140" s="109"/>
      <c r="M1140" s="109"/>
      <c r="N1140" s="51"/>
      <c r="O1140" s="51"/>
      <c r="P1140" s="51"/>
      <c r="Q1140" s="46">
        <f t="shared" si="242"/>
        <v>270</v>
      </c>
      <c r="R1140" s="35" t="e">
        <f t="shared" si="243"/>
        <v>#REF!</v>
      </c>
      <c r="S1140" s="52"/>
    </row>
    <row r="1141" spans="1:19" ht="21" customHeight="1" x14ac:dyDescent="0.15">
      <c r="A1141" s="34" t="e">
        <f t="shared" si="241"/>
        <v>#REF!</v>
      </c>
      <c r="B1141" s="42">
        <f>V!A1141</f>
        <v>0</v>
      </c>
      <c r="C1141" s="42">
        <f>V!B1141</f>
        <v>0</v>
      </c>
      <c r="D1141" s="43">
        <f>V!D1141</f>
        <v>0</v>
      </c>
      <c r="E1141" s="37"/>
      <c r="F1141" s="37"/>
      <c r="G1141" s="37"/>
      <c r="H1141" s="35"/>
      <c r="I1141" s="35"/>
      <c r="J1141" s="35"/>
      <c r="K1141" s="35"/>
      <c r="L1141" s="109"/>
      <c r="M1141" s="109"/>
      <c r="N1141" s="51"/>
      <c r="O1141" s="51"/>
      <c r="P1141" s="51"/>
      <c r="Q1141" s="46">
        <f t="shared" si="242"/>
        <v>271</v>
      </c>
      <c r="R1141" s="35" t="e">
        <f t="shared" si="243"/>
        <v>#REF!</v>
      </c>
      <c r="S1141" s="52"/>
    </row>
    <row r="1142" spans="1:19" ht="21" customHeight="1" x14ac:dyDescent="0.15">
      <c r="A1142" s="34" t="e">
        <f t="shared" si="241"/>
        <v>#REF!</v>
      </c>
      <c r="B1142" s="42">
        <f>V!A1142</f>
        <v>0</v>
      </c>
      <c r="C1142" s="42">
        <f>V!B1142</f>
        <v>0</v>
      </c>
      <c r="D1142" s="43">
        <f>V!D1142</f>
        <v>0</v>
      </c>
      <c r="E1142" s="37"/>
      <c r="F1142" s="37"/>
      <c r="G1142" s="37"/>
      <c r="H1142" s="35"/>
      <c r="I1142" s="35"/>
      <c r="J1142" s="35"/>
      <c r="K1142" s="35"/>
      <c r="L1142" s="109"/>
      <c r="M1142" s="109"/>
      <c r="N1142" s="51"/>
      <c r="O1142" s="51"/>
      <c r="P1142" s="51"/>
      <c r="Q1142" s="46">
        <f t="shared" si="242"/>
        <v>272</v>
      </c>
      <c r="R1142" s="35" t="e">
        <f t="shared" si="243"/>
        <v>#REF!</v>
      </c>
      <c r="S1142" s="52"/>
    </row>
    <row r="1143" spans="1:19" ht="21" customHeight="1" x14ac:dyDescent="0.15">
      <c r="A1143" s="34" t="e">
        <f t="shared" si="241"/>
        <v>#REF!</v>
      </c>
      <c r="B1143" s="42">
        <f>V!A1143</f>
        <v>0</v>
      </c>
      <c r="C1143" s="42">
        <f>V!B1143</f>
        <v>0</v>
      </c>
      <c r="D1143" s="43">
        <f>V!D1143</f>
        <v>0</v>
      </c>
      <c r="E1143" s="37"/>
      <c r="F1143" s="37"/>
      <c r="G1143" s="37"/>
      <c r="H1143" s="35"/>
      <c r="I1143" s="35"/>
      <c r="J1143" s="35"/>
      <c r="K1143" s="35"/>
      <c r="L1143" s="109"/>
      <c r="M1143" s="109"/>
      <c r="N1143" s="51"/>
      <c r="O1143" s="51"/>
      <c r="P1143" s="51"/>
      <c r="Q1143" s="46">
        <f t="shared" si="242"/>
        <v>273</v>
      </c>
      <c r="R1143" s="35" t="e">
        <f t="shared" si="243"/>
        <v>#REF!</v>
      </c>
      <c r="S1143" s="52"/>
    </row>
    <row r="1144" spans="1:19" ht="21" customHeight="1" x14ac:dyDescent="0.15">
      <c r="A1144" s="34" t="e">
        <f t="shared" si="241"/>
        <v>#REF!</v>
      </c>
      <c r="B1144" s="42">
        <f>V!A1144</f>
        <v>0</v>
      </c>
      <c r="C1144" s="42">
        <f>V!B1144</f>
        <v>0</v>
      </c>
      <c r="D1144" s="43">
        <f>V!D1144</f>
        <v>0</v>
      </c>
      <c r="E1144" s="37"/>
      <c r="F1144" s="37"/>
      <c r="G1144" s="37"/>
      <c r="H1144" s="35"/>
      <c r="I1144" s="35"/>
      <c r="J1144" s="35"/>
      <c r="K1144" s="35"/>
      <c r="L1144" s="109"/>
      <c r="M1144" s="109"/>
      <c r="N1144" s="51"/>
      <c r="O1144" s="51"/>
      <c r="P1144" s="51"/>
      <c r="Q1144" s="46">
        <f t="shared" si="242"/>
        <v>274</v>
      </c>
      <c r="R1144" s="35" t="e">
        <f t="shared" si="243"/>
        <v>#REF!</v>
      </c>
      <c r="S1144" s="52"/>
    </row>
    <row r="1145" spans="1:19" ht="21" customHeight="1" x14ac:dyDescent="0.15">
      <c r="A1145" s="34" t="e">
        <f t="shared" si="241"/>
        <v>#REF!</v>
      </c>
      <c r="B1145" s="42">
        <f>V!A1145</f>
        <v>0</v>
      </c>
      <c r="C1145" s="42">
        <f>V!B1145</f>
        <v>0</v>
      </c>
      <c r="D1145" s="43">
        <f>V!D1145</f>
        <v>0</v>
      </c>
      <c r="E1145" s="37"/>
      <c r="F1145" s="37"/>
      <c r="G1145" s="37"/>
      <c r="H1145" s="35"/>
      <c r="I1145" s="35"/>
      <c r="J1145" s="35"/>
      <c r="K1145" s="35"/>
      <c r="L1145" s="109"/>
      <c r="M1145" s="109"/>
      <c r="N1145" s="51"/>
      <c r="O1145" s="51"/>
      <c r="P1145" s="51"/>
      <c r="Q1145" s="46">
        <f t="shared" si="242"/>
        <v>275</v>
      </c>
      <c r="R1145" s="35" t="e">
        <f t="shared" si="243"/>
        <v>#REF!</v>
      </c>
      <c r="S1145" s="52"/>
    </row>
    <row r="1146" spans="1:19" ht="21" customHeight="1" x14ac:dyDescent="0.15">
      <c r="A1146" s="34" t="e">
        <f t="shared" si="241"/>
        <v>#REF!</v>
      </c>
      <c r="B1146" s="42">
        <f>V!A1146</f>
        <v>0</v>
      </c>
      <c r="C1146" s="42">
        <f>V!B1146</f>
        <v>0</v>
      </c>
      <c r="D1146" s="43">
        <f>V!D1146</f>
        <v>0</v>
      </c>
      <c r="E1146" s="37"/>
      <c r="F1146" s="37"/>
      <c r="G1146" s="37"/>
      <c r="H1146" s="35"/>
      <c r="I1146" s="35"/>
      <c r="J1146" s="35"/>
      <c r="K1146" s="35"/>
      <c r="L1146" s="109"/>
      <c r="M1146" s="109"/>
      <c r="N1146" s="51"/>
      <c r="O1146" s="51"/>
      <c r="P1146" s="51"/>
      <c r="Q1146" s="46">
        <f t="shared" si="242"/>
        <v>276</v>
      </c>
      <c r="R1146" s="35" t="e">
        <f t="shared" si="243"/>
        <v>#REF!</v>
      </c>
      <c r="S1146" s="52"/>
    </row>
    <row r="1147" spans="1:19" ht="21" customHeight="1" x14ac:dyDescent="0.15">
      <c r="A1147" s="34" t="e">
        <f t="shared" si="241"/>
        <v>#REF!</v>
      </c>
      <c r="B1147" s="42">
        <f>V!A1147</f>
        <v>0</v>
      </c>
      <c r="C1147" s="42">
        <f>V!B1147</f>
        <v>0</v>
      </c>
      <c r="D1147" s="43">
        <f>V!D1147</f>
        <v>0</v>
      </c>
      <c r="E1147" s="37"/>
      <c r="F1147" s="37"/>
      <c r="G1147" s="37"/>
      <c r="H1147" s="35"/>
      <c r="I1147" s="35"/>
      <c r="J1147" s="35"/>
      <c r="K1147" s="35"/>
      <c r="L1147" s="109"/>
      <c r="M1147" s="109"/>
      <c r="N1147" s="51"/>
      <c r="O1147" s="51"/>
      <c r="P1147" s="51"/>
      <c r="Q1147" s="46">
        <f t="shared" si="242"/>
        <v>277</v>
      </c>
      <c r="R1147" s="35" t="e">
        <f t="shared" si="243"/>
        <v>#REF!</v>
      </c>
      <c r="S1147" s="52"/>
    </row>
    <row r="1148" spans="1:19" ht="21" customHeight="1" x14ac:dyDescent="0.15">
      <c r="A1148" s="34" t="e">
        <f t="shared" si="241"/>
        <v>#REF!</v>
      </c>
      <c r="B1148" s="42">
        <f>V!A1148</f>
        <v>0</v>
      </c>
      <c r="C1148" s="42">
        <f>V!B1148</f>
        <v>0</v>
      </c>
      <c r="D1148" s="43">
        <f>V!D1148</f>
        <v>0</v>
      </c>
      <c r="E1148" s="37"/>
      <c r="F1148" s="37"/>
      <c r="G1148" s="37"/>
      <c r="H1148" s="35"/>
      <c r="I1148" s="35"/>
      <c r="J1148" s="35"/>
      <c r="K1148" s="35"/>
      <c r="L1148" s="109"/>
      <c r="M1148" s="109"/>
      <c r="N1148" s="51"/>
      <c r="O1148" s="51"/>
      <c r="P1148" s="51"/>
      <c r="Q1148" s="46">
        <f t="shared" si="242"/>
        <v>278</v>
      </c>
      <c r="R1148" s="35" t="e">
        <f t="shared" si="243"/>
        <v>#REF!</v>
      </c>
      <c r="S1148" s="52"/>
    </row>
    <row r="1149" spans="1:19" ht="21" customHeight="1" x14ac:dyDescent="0.15">
      <c r="A1149" s="34" t="e">
        <f t="shared" si="241"/>
        <v>#REF!</v>
      </c>
      <c r="B1149" s="42">
        <f>V!A1149</f>
        <v>0</v>
      </c>
      <c r="C1149" s="42">
        <f>V!B1149</f>
        <v>0</v>
      </c>
      <c r="D1149" s="43">
        <f>V!D1149</f>
        <v>0</v>
      </c>
      <c r="E1149" s="37"/>
      <c r="F1149" s="37"/>
      <c r="G1149" s="37"/>
      <c r="H1149" s="35"/>
      <c r="I1149" s="35"/>
      <c r="J1149" s="35"/>
      <c r="K1149" s="35"/>
      <c r="L1149" s="109"/>
      <c r="M1149" s="109"/>
      <c r="N1149" s="51"/>
      <c r="O1149" s="51"/>
      <c r="P1149" s="51"/>
      <c r="Q1149" s="46">
        <f t="shared" si="242"/>
        <v>279</v>
      </c>
      <c r="R1149" s="35" t="e">
        <f t="shared" si="243"/>
        <v>#REF!</v>
      </c>
      <c r="S1149" s="52"/>
    </row>
    <row r="1150" spans="1:19" ht="21" customHeight="1" x14ac:dyDescent="0.15">
      <c r="A1150" s="34" t="e">
        <f t="shared" si="241"/>
        <v>#REF!</v>
      </c>
      <c r="B1150" s="42">
        <f>V!A1150</f>
        <v>0</v>
      </c>
      <c r="C1150" s="42">
        <f>V!B1150</f>
        <v>0</v>
      </c>
      <c r="D1150" s="43">
        <f>V!D1150</f>
        <v>0</v>
      </c>
      <c r="E1150" s="37"/>
      <c r="F1150" s="37"/>
      <c r="G1150" s="37"/>
      <c r="H1150" s="35"/>
      <c r="I1150" s="35"/>
      <c r="J1150" s="35"/>
      <c r="K1150" s="35"/>
      <c r="L1150" s="109"/>
      <c r="M1150" s="109"/>
      <c r="N1150" s="51"/>
      <c r="O1150" s="51"/>
      <c r="P1150" s="51"/>
      <c r="Q1150" s="46">
        <f t="shared" si="242"/>
        <v>280</v>
      </c>
      <c r="R1150" s="35" t="e">
        <f t="shared" si="243"/>
        <v>#REF!</v>
      </c>
      <c r="S1150" s="52"/>
    </row>
    <row r="1151" spans="1:19" ht="21" customHeight="1" x14ac:dyDescent="0.15">
      <c r="A1151" s="34" t="e">
        <f t="shared" si="241"/>
        <v>#REF!</v>
      </c>
      <c r="B1151" s="42">
        <f>V!A1151</f>
        <v>0</v>
      </c>
      <c r="C1151" s="42">
        <f>V!B1151</f>
        <v>0</v>
      </c>
      <c r="D1151" s="43">
        <f>V!D1151</f>
        <v>0</v>
      </c>
      <c r="E1151" s="37"/>
      <c r="F1151" s="37"/>
      <c r="G1151" s="37"/>
      <c r="H1151" s="35"/>
      <c r="I1151" s="35"/>
      <c r="J1151" s="35"/>
      <c r="K1151" s="35"/>
      <c r="L1151" s="109"/>
      <c r="M1151" s="109"/>
      <c r="N1151" s="51"/>
      <c r="O1151" s="51"/>
      <c r="P1151" s="51"/>
      <c r="Q1151" s="46">
        <f t="shared" si="242"/>
        <v>281</v>
      </c>
      <c r="R1151" s="35" t="e">
        <f t="shared" si="243"/>
        <v>#REF!</v>
      </c>
      <c r="S1151" s="52"/>
    </row>
    <row r="1152" spans="1:19" ht="21" customHeight="1" x14ac:dyDescent="0.15">
      <c r="A1152" s="34" t="e">
        <f t="shared" si="241"/>
        <v>#REF!</v>
      </c>
      <c r="B1152" s="42">
        <f>V!A1152</f>
        <v>0</v>
      </c>
      <c r="C1152" s="42">
        <f>V!B1152</f>
        <v>0</v>
      </c>
      <c r="D1152" s="43">
        <f>V!D1152</f>
        <v>0</v>
      </c>
      <c r="E1152" s="37"/>
      <c r="F1152" s="37"/>
      <c r="G1152" s="37"/>
      <c r="H1152" s="35"/>
      <c r="I1152" s="35"/>
      <c r="J1152" s="35"/>
      <c r="K1152" s="35"/>
      <c r="L1152" s="109"/>
      <c r="M1152" s="109"/>
      <c r="N1152" s="51"/>
      <c r="O1152" s="51"/>
      <c r="P1152" s="51"/>
      <c r="Q1152" s="46">
        <f t="shared" si="242"/>
        <v>282</v>
      </c>
      <c r="R1152" s="35" t="e">
        <f t="shared" si="243"/>
        <v>#REF!</v>
      </c>
      <c r="S1152" s="52"/>
    </row>
    <row r="1153" spans="1:19" ht="21" customHeight="1" x14ac:dyDescent="0.15">
      <c r="A1153" s="34" t="e">
        <f t="shared" si="241"/>
        <v>#REF!</v>
      </c>
      <c r="B1153" s="42">
        <f>V!A1153</f>
        <v>0</v>
      </c>
      <c r="C1153" s="42">
        <f>V!B1153</f>
        <v>0</v>
      </c>
      <c r="D1153" s="43">
        <f>V!D1153</f>
        <v>0</v>
      </c>
      <c r="E1153" s="37"/>
      <c r="F1153" s="37"/>
      <c r="G1153" s="37"/>
      <c r="H1153" s="35"/>
      <c r="I1153" s="35"/>
      <c r="J1153" s="35"/>
      <c r="K1153" s="35"/>
      <c r="L1153" s="109"/>
      <c r="M1153" s="109"/>
      <c r="N1153" s="51"/>
      <c r="O1153" s="51"/>
      <c r="P1153" s="51"/>
      <c r="Q1153" s="46">
        <f t="shared" si="242"/>
        <v>283</v>
      </c>
      <c r="R1153" s="35" t="e">
        <f t="shared" si="243"/>
        <v>#REF!</v>
      </c>
      <c r="S1153" s="52"/>
    </row>
    <row r="1154" spans="1:19" ht="21" customHeight="1" x14ac:dyDescent="0.15">
      <c r="A1154" s="34" t="e">
        <f t="shared" si="241"/>
        <v>#REF!</v>
      </c>
      <c r="B1154" s="42">
        <f>V!A1154</f>
        <v>0</v>
      </c>
      <c r="C1154" s="42">
        <f>V!B1154</f>
        <v>0</v>
      </c>
      <c r="D1154" s="43">
        <f>V!D1154</f>
        <v>0</v>
      </c>
      <c r="E1154" s="37"/>
      <c r="F1154" s="37"/>
      <c r="G1154" s="37"/>
      <c r="H1154" s="35"/>
      <c r="I1154" s="35"/>
      <c r="J1154" s="35"/>
      <c r="K1154" s="35"/>
      <c r="L1154" s="109"/>
      <c r="M1154" s="109"/>
      <c r="N1154" s="51"/>
      <c r="O1154" s="51"/>
      <c r="P1154" s="51"/>
      <c r="Q1154" s="46">
        <f t="shared" si="242"/>
        <v>284</v>
      </c>
      <c r="R1154" s="35" t="e">
        <f t="shared" si="243"/>
        <v>#REF!</v>
      </c>
      <c r="S1154" s="52"/>
    </row>
    <row r="1155" spans="1:19" ht="21" customHeight="1" x14ac:dyDescent="0.15">
      <c r="A1155" s="34" t="e">
        <f t="shared" si="241"/>
        <v>#REF!</v>
      </c>
      <c r="B1155" s="42">
        <f>V!A1155</f>
        <v>0</v>
      </c>
      <c r="C1155" s="42">
        <f>V!B1155</f>
        <v>0</v>
      </c>
      <c r="D1155" s="43">
        <f>V!D1155</f>
        <v>0</v>
      </c>
      <c r="E1155" s="37"/>
      <c r="F1155" s="37"/>
      <c r="G1155" s="37"/>
      <c r="H1155" s="35"/>
      <c r="I1155" s="35"/>
      <c r="J1155" s="35"/>
      <c r="K1155" s="35"/>
      <c r="L1155" s="109"/>
      <c r="M1155" s="109"/>
      <c r="N1155" s="51"/>
      <c r="O1155" s="51"/>
      <c r="P1155" s="51"/>
      <c r="Q1155" s="46">
        <f t="shared" si="242"/>
        <v>285</v>
      </c>
      <c r="R1155" s="35" t="e">
        <f t="shared" si="243"/>
        <v>#REF!</v>
      </c>
      <c r="S1155" s="52"/>
    </row>
    <row r="1156" spans="1:19" ht="21" customHeight="1" x14ac:dyDescent="0.15">
      <c r="A1156" s="34" t="e">
        <f t="shared" si="241"/>
        <v>#REF!</v>
      </c>
      <c r="B1156" s="42">
        <f>V!A1156</f>
        <v>0</v>
      </c>
      <c r="C1156" s="42">
        <f>V!B1156</f>
        <v>0</v>
      </c>
      <c r="D1156" s="43">
        <f>V!D1156</f>
        <v>0</v>
      </c>
      <c r="E1156" s="37"/>
      <c r="F1156" s="37"/>
      <c r="G1156" s="37"/>
      <c r="H1156" s="35"/>
      <c r="I1156" s="35"/>
      <c r="J1156" s="35"/>
      <c r="K1156" s="35"/>
      <c r="L1156" s="109"/>
      <c r="M1156" s="109"/>
      <c r="N1156" s="51"/>
      <c r="O1156" s="51"/>
      <c r="P1156" s="51"/>
      <c r="Q1156" s="46">
        <f t="shared" si="242"/>
        <v>286</v>
      </c>
      <c r="R1156" s="35" t="e">
        <f t="shared" si="243"/>
        <v>#REF!</v>
      </c>
      <c r="S1156" s="52"/>
    </row>
    <row r="1157" spans="1:19" ht="21" customHeight="1" x14ac:dyDescent="0.15">
      <c r="A1157" s="34" t="e">
        <f t="shared" si="241"/>
        <v>#REF!</v>
      </c>
      <c r="B1157" s="42">
        <f>V!A1157</f>
        <v>0</v>
      </c>
      <c r="C1157" s="42">
        <f>V!B1157</f>
        <v>0</v>
      </c>
      <c r="D1157" s="43">
        <f>V!D1157</f>
        <v>0</v>
      </c>
      <c r="E1157" s="37"/>
      <c r="F1157" s="37"/>
      <c r="G1157" s="37"/>
      <c r="H1157" s="35"/>
      <c r="I1157" s="35"/>
      <c r="J1157" s="35"/>
      <c r="K1157" s="35"/>
      <c r="L1157" s="109"/>
      <c r="M1157" s="109"/>
      <c r="N1157" s="51"/>
      <c r="O1157" s="51"/>
      <c r="P1157" s="51"/>
      <c r="Q1157" s="46">
        <f t="shared" si="242"/>
        <v>287</v>
      </c>
      <c r="R1157" s="35" t="e">
        <f t="shared" si="243"/>
        <v>#REF!</v>
      </c>
      <c r="S1157" s="52"/>
    </row>
    <row r="1158" spans="1:19" ht="21" customHeight="1" x14ac:dyDescent="0.15">
      <c r="A1158" s="34" t="e">
        <f t="shared" si="241"/>
        <v>#REF!</v>
      </c>
      <c r="B1158" s="42">
        <f>V!A1158</f>
        <v>0</v>
      </c>
      <c r="C1158" s="42">
        <f>V!B1158</f>
        <v>0</v>
      </c>
      <c r="D1158" s="43">
        <f>V!D1158</f>
        <v>0</v>
      </c>
      <c r="E1158" s="37"/>
      <c r="F1158" s="37"/>
      <c r="G1158" s="37"/>
      <c r="H1158" s="35"/>
      <c r="I1158" s="35"/>
      <c r="J1158" s="35"/>
      <c r="K1158" s="35"/>
      <c r="L1158" s="109"/>
      <c r="M1158" s="109"/>
      <c r="N1158" s="51"/>
      <c r="O1158" s="51"/>
      <c r="P1158" s="51"/>
      <c r="Q1158" s="46">
        <f t="shared" si="242"/>
        <v>288</v>
      </c>
      <c r="R1158" s="35" t="e">
        <f t="shared" si="243"/>
        <v>#REF!</v>
      </c>
      <c r="S1158" s="52"/>
    </row>
    <row r="1159" spans="1:19" ht="21" customHeight="1" x14ac:dyDescent="0.15">
      <c r="A1159" s="34" t="e">
        <f t="shared" si="241"/>
        <v>#REF!</v>
      </c>
      <c r="B1159" s="42">
        <f>V!A1159</f>
        <v>0</v>
      </c>
      <c r="C1159" s="42">
        <f>V!B1159</f>
        <v>0</v>
      </c>
      <c r="D1159" s="43">
        <f>V!D1159</f>
        <v>0</v>
      </c>
      <c r="E1159" s="37"/>
      <c r="F1159" s="37"/>
      <c r="G1159" s="37"/>
      <c r="H1159" s="35"/>
      <c r="I1159" s="35"/>
      <c r="J1159" s="35"/>
      <c r="K1159" s="35"/>
      <c r="L1159" s="109"/>
      <c r="M1159" s="109"/>
      <c r="N1159" s="51"/>
      <c r="O1159" s="51"/>
      <c r="P1159" s="51"/>
      <c r="Q1159" s="46">
        <f t="shared" si="242"/>
        <v>289</v>
      </c>
      <c r="R1159" s="35" t="e">
        <f t="shared" si="243"/>
        <v>#REF!</v>
      </c>
      <c r="S1159" s="52"/>
    </row>
    <row r="1160" spans="1:19" ht="21" customHeight="1" x14ac:dyDescent="0.15">
      <c r="A1160" s="34" t="e">
        <f t="shared" si="241"/>
        <v>#REF!</v>
      </c>
      <c r="B1160" s="42">
        <f>V!A1160</f>
        <v>0</v>
      </c>
      <c r="C1160" s="42">
        <f>V!B1160</f>
        <v>0</v>
      </c>
      <c r="D1160" s="43">
        <f>V!D1160</f>
        <v>0</v>
      </c>
      <c r="E1160" s="37"/>
      <c r="F1160" s="37"/>
      <c r="G1160" s="37"/>
      <c r="H1160" s="35"/>
      <c r="I1160" s="35"/>
      <c r="J1160" s="35"/>
      <c r="K1160" s="35"/>
      <c r="L1160" s="109"/>
      <c r="M1160" s="109"/>
      <c r="N1160" s="51"/>
      <c r="O1160" s="51"/>
      <c r="P1160" s="51"/>
      <c r="Q1160" s="46">
        <f t="shared" si="242"/>
        <v>290</v>
      </c>
      <c r="R1160" s="35" t="e">
        <f t="shared" si="243"/>
        <v>#REF!</v>
      </c>
      <c r="S1160" s="52"/>
    </row>
    <row r="1161" spans="1:19" ht="21" customHeight="1" x14ac:dyDescent="0.15">
      <c r="A1161" s="34" t="e">
        <f t="shared" si="241"/>
        <v>#REF!</v>
      </c>
      <c r="B1161" s="42">
        <f>V!A1161</f>
        <v>0</v>
      </c>
      <c r="C1161" s="42">
        <f>V!B1161</f>
        <v>0</v>
      </c>
      <c r="D1161" s="43">
        <f>V!D1161</f>
        <v>0</v>
      </c>
      <c r="E1161" s="37"/>
      <c r="F1161" s="37"/>
      <c r="G1161" s="37"/>
      <c r="H1161" s="35"/>
      <c r="I1161" s="35"/>
      <c r="J1161" s="35"/>
      <c r="K1161" s="35"/>
      <c r="L1161" s="109"/>
      <c r="M1161" s="109"/>
      <c r="N1161" s="51"/>
      <c r="O1161" s="51"/>
      <c r="P1161" s="51"/>
      <c r="Q1161" s="46">
        <f t="shared" si="242"/>
        <v>291</v>
      </c>
      <c r="R1161" s="35" t="e">
        <f t="shared" si="243"/>
        <v>#REF!</v>
      </c>
      <c r="S1161" s="52"/>
    </row>
    <row r="1162" spans="1:19" ht="21" customHeight="1" x14ac:dyDescent="0.15">
      <c r="A1162" s="34" t="e">
        <f t="shared" si="241"/>
        <v>#REF!</v>
      </c>
      <c r="B1162" s="42">
        <f>V!A1162</f>
        <v>0</v>
      </c>
      <c r="C1162" s="42">
        <f>V!B1162</f>
        <v>0</v>
      </c>
      <c r="D1162" s="43">
        <f>V!D1162</f>
        <v>0</v>
      </c>
      <c r="E1162" s="37"/>
      <c r="F1162" s="37"/>
      <c r="G1162" s="37"/>
      <c r="H1162" s="35"/>
      <c r="I1162" s="35"/>
      <c r="J1162" s="35"/>
      <c r="K1162" s="35"/>
      <c r="L1162" s="109"/>
      <c r="M1162" s="109"/>
      <c r="N1162" s="51"/>
      <c r="O1162" s="51"/>
      <c r="P1162" s="51"/>
      <c r="Q1162" s="46">
        <f t="shared" si="242"/>
        <v>292</v>
      </c>
      <c r="R1162" s="35" t="e">
        <f t="shared" si="243"/>
        <v>#REF!</v>
      </c>
      <c r="S1162" s="52"/>
    </row>
    <row r="1163" spans="1:19" ht="21" customHeight="1" x14ac:dyDescent="0.15">
      <c r="A1163" s="34" t="e">
        <f t="shared" si="241"/>
        <v>#REF!</v>
      </c>
      <c r="B1163" s="42">
        <f>V!A1163</f>
        <v>0</v>
      </c>
      <c r="C1163" s="42">
        <f>V!B1163</f>
        <v>0</v>
      </c>
      <c r="D1163" s="43">
        <f>V!D1163</f>
        <v>0</v>
      </c>
      <c r="E1163" s="37"/>
      <c r="F1163" s="37"/>
      <c r="G1163" s="37"/>
      <c r="H1163" s="35"/>
      <c r="I1163" s="35"/>
      <c r="J1163" s="35"/>
      <c r="K1163" s="35"/>
      <c r="L1163" s="109"/>
      <c r="M1163" s="109"/>
      <c r="N1163" s="51"/>
      <c r="O1163" s="51"/>
      <c r="P1163" s="51"/>
      <c r="Q1163" s="46">
        <f t="shared" si="242"/>
        <v>293</v>
      </c>
      <c r="R1163" s="35" t="e">
        <f t="shared" si="243"/>
        <v>#REF!</v>
      </c>
      <c r="S1163" s="52"/>
    </row>
    <row r="1164" spans="1:19" ht="21" customHeight="1" x14ac:dyDescent="0.15">
      <c r="A1164" s="34" t="e">
        <f t="shared" si="241"/>
        <v>#REF!</v>
      </c>
      <c r="B1164" s="42">
        <f>V!A1164</f>
        <v>0</v>
      </c>
      <c r="C1164" s="42">
        <f>V!B1164</f>
        <v>0</v>
      </c>
      <c r="D1164" s="43">
        <f>V!D1164</f>
        <v>0</v>
      </c>
      <c r="E1164" s="37"/>
      <c r="F1164" s="37"/>
      <c r="G1164" s="37"/>
      <c r="H1164" s="35"/>
      <c r="I1164" s="35"/>
      <c r="J1164" s="35"/>
      <c r="K1164" s="35"/>
      <c r="L1164" s="109"/>
      <c r="M1164" s="109"/>
      <c r="N1164" s="51"/>
      <c r="O1164" s="51"/>
      <c r="P1164" s="51"/>
      <c r="Q1164" s="46">
        <f t="shared" si="242"/>
        <v>294</v>
      </c>
      <c r="R1164" s="35" t="e">
        <f t="shared" si="243"/>
        <v>#REF!</v>
      </c>
      <c r="S1164" s="52"/>
    </row>
    <row r="1165" spans="1:19" ht="21" customHeight="1" x14ac:dyDescent="0.15">
      <c r="A1165" s="34" t="e">
        <f t="shared" si="241"/>
        <v>#REF!</v>
      </c>
      <c r="B1165" s="42">
        <f>V!A1165</f>
        <v>0</v>
      </c>
      <c r="C1165" s="42">
        <f>V!B1165</f>
        <v>0</v>
      </c>
      <c r="D1165" s="43">
        <f>V!D1165</f>
        <v>0</v>
      </c>
      <c r="E1165" s="37"/>
      <c r="F1165" s="37"/>
      <c r="G1165" s="37"/>
      <c r="H1165" s="35"/>
      <c r="I1165" s="35"/>
      <c r="J1165" s="35"/>
      <c r="K1165" s="35"/>
      <c r="L1165" s="109"/>
      <c r="M1165" s="109"/>
      <c r="N1165" s="51"/>
      <c r="O1165" s="51"/>
      <c r="P1165" s="51"/>
      <c r="Q1165" s="46">
        <f t="shared" si="242"/>
        <v>295</v>
      </c>
      <c r="R1165" s="35" t="e">
        <f t="shared" si="243"/>
        <v>#REF!</v>
      </c>
      <c r="S1165" s="52"/>
    </row>
    <row r="1166" spans="1:19" ht="21" customHeight="1" x14ac:dyDescent="0.15">
      <c r="A1166" s="34" t="e">
        <f t="shared" si="241"/>
        <v>#REF!</v>
      </c>
      <c r="B1166" s="42">
        <f>V!A1166</f>
        <v>0</v>
      </c>
      <c r="C1166" s="42">
        <f>V!B1166</f>
        <v>0</v>
      </c>
      <c r="D1166" s="43">
        <f>V!D1166</f>
        <v>0</v>
      </c>
      <c r="E1166" s="37"/>
      <c r="F1166" s="37"/>
      <c r="G1166" s="37"/>
      <c r="H1166" s="35"/>
      <c r="I1166" s="35"/>
      <c r="J1166" s="35"/>
      <c r="K1166" s="35"/>
      <c r="L1166" s="109"/>
      <c r="M1166" s="109"/>
      <c r="N1166" s="51"/>
      <c r="O1166" s="51"/>
      <c r="P1166" s="51"/>
      <c r="Q1166" s="46">
        <f t="shared" si="242"/>
        <v>296</v>
      </c>
      <c r="R1166" s="35" t="e">
        <f t="shared" si="243"/>
        <v>#REF!</v>
      </c>
      <c r="S1166" s="52"/>
    </row>
    <row r="1167" spans="1:19" ht="21" customHeight="1" x14ac:dyDescent="0.15">
      <c r="A1167" s="34" t="e">
        <f t="shared" si="241"/>
        <v>#REF!</v>
      </c>
      <c r="B1167" s="42">
        <f>V!A1167</f>
        <v>0</v>
      </c>
      <c r="C1167" s="42">
        <f>V!B1167</f>
        <v>0</v>
      </c>
      <c r="D1167" s="43">
        <f>V!D1167</f>
        <v>0</v>
      </c>
      <c r="E1167" s="37"/>
      <c r="F1167" s="37"/>
      <c r="G1167" s="37"/>
      <c r="H1167" s="35"/>
      <c r="I1167" s="35"/>
      <c r="J1167" s="35"/>
      <c r="K1167" s="35"/>
      <c r="L1167" s="109"/>
      <c r="M1167" s="109"/>
      <c r="N1167" s="51"/>
      <c r="O1167" s="51"/>
      <c r="P1167" s="51"/>
      <c r="Q1167" s="46">
        <f t="shared" si="242"/>
        <v>297</v>
      </c>
      <c r="R1167" s="35" t="e">
        <f t="shared" si="243"/>
        <v>#REF!</v>
      </c>
      <c r="S1167" s="52"/>
    </row>
    <row r="1168" spans="1:19" ht="21" customHeight="1" x14ac:dyDescent="0.15">
      <c r="A1168" s="34" t="e">
        <f t="shared" si="241"/>
        <v>#REF!</v>
      </c>
      <c r="B1168" s="42">
        <f>V!A1168</f>
        <v>0</v>
      </c>
      <c r="C1168" s="42">
        <f>V!B1168</f>
        <v>0</v>
      </c>
      <c r="D1168" s="43">
        <f>V!D1168</f>
        <v>0</v>
      </c>
      <c r="E1168" s="37"/>
      <c r="F1168" s="37"/>
      <c r="G1168" s="37"/>
      <c r="H1168" s="35"/>
      <c r="I1168" s="35"/>
      <c r="J1168" s="35"/>
      <c r="K1168" s="35"/>
      <c r="L1168" s="109"/>
      <c r="M1168" s="109"/>
      <c r="N1168" s="51"/>
      <c r="O1168" s="51"/>
      <c r="P1168" s="51"/>
      <c r="Q1168" s="46">
        <f t="shared" si="242"/>
        <v>298</v>
      </c>
      <c r="R1168" s="35" t="e">
        <f t="shared" si="243"/>
        <v>#REF!</v>
      </c>
      <c r="S1168" s="52"/>
    </row>
    <row r="1169" spans="1:19" ht="21" customHeight="1" x14ac:dyDescent="0.15">
      <c r="A1169" s="34" t="e">
        <f t="shared" si="241"/>
        <v>#REF!</v>
      </c>
      <c r="B1169" s="42">
        <f>V!A1169</f>
        <v>0</v>
      </c>
      <c r="C1169" s="42">
        <f>V!B1169</f>
        <v>0</v>
      </c>
      <c r="D1169" s="43">
        <f>V!D1169</f>
        <v>0</v>
      </c>
      <c r="E1169" s="37"/>
      <c r="F1169" s="37"/>
      <c r="G1169" s="37"/>
      <c r="H1169" s="35"/>
      <c r="I1169" s="35"/>
      <c r="J1169" s="35"/>
      <c r="K1169" s="35"/>
      <c r="L1169" s="109"/>
      <c r="M1169" s="109"/>
      <c r="N1169" s="51"/>
      <c r="O1169" s="51"/>
      <c r="P1169" s="51"/>
      <c r="Q1169" s="46">
        <f t="shared" si="242"/>
        <v>299</v>
      </c>
      <c r="R1169" s="35" t="e">
        <f t="shared" si="243"/>
        <v>#REF!</v>
      </c>
      <c r="S1169" s="52"/>
    </row>
    <row r="1170" spans="1:19" ht="21" customHeight="1" x14ac:dyDescent="0.15">
      <c r="A1170" s="34" t="e">
        <f t="shared" si="241"/>
        <v>#REF!</v>
      </c>
      <c r="B1170" s="42">
        <f>V!A1170</f>
        <v>0</v>
      </c>
      <c r="C1170" s="42">
        <f>V!B1170</f>
        <v>0</v>
      </c>
      <c r="D1170" s="43">
        <f>V!D1170</f>
        <v>0</v>
      </c>
      <c r="E1170" s="37"/>
      <c r="F1170" s="37"/>
      <c r="G1170" s="37"/>
      <c r="H1170" s="35"/>
      <c r="I1170" s="35"/>
      <c r="J1170" s="35"/>
      <c r="K1170" s="35"/>
      <c r="L1170" s="109"/>
      <c r="M1170" s="109"/>
      <c r="N1170" s="51"/>
      <c r="O1170" s="51"/>
      <c r="P1170" s="51"/>
      <c r="Q1170" s="46">
        <f t="shared" si="242"/>
        <v>300</v>
      </c>
      <c r="R1170" s="35" t="e">
        <f t="shared" si="243"/>
        <v>#REF!</v>
      </c>
      <c r="S1170" s="52"/>
    </row>
    <row r="1171" spans="1:19" ht="21" customHeight="1" x14ac:dyDescent="0.15">
      <c r="A1171" s="34" t="e">
        <f t="shared" si="241"/>
        <v>#REF!</v>
      </c>
      <c r="B1171" s="42">
        <f>V!A1171</f>
        <v>0</v>
      </c>
      <c r="C1171" s="42">
        <f>V!B1171</f>
        <v>0</v>
      </c>
      <c r="D1171" s="43">
        <f>V!D1171</f>
        <v>0</v>
      </c>
      <c r="E1171" s="37"/>
      <c r="F1171" s="37"/>
      <c r="G1171" s="37"/>
      <c r="H1171" s="35"/>
      <c r="I1171" s="35"/>
      <c r="J1171" s="35"/>
      <c r="K1171" s="35"/>
      <c r="L1171" s="109"/>
      <c r="M1171" s="109"/>
      <c r="N1171" s="51"/>
      <c r="O1171" s="51"/>
      <c r="P1171" s="51"/>
      <c r="Q1171" s="46">
        <f t="shared" si="242"/>
        <v>301</v>
      </c>
      <c r="R1171" s="35" t="e">
        <f t="shared" si="243"/>
        <v>#REF!</v>
      </c>
      <c r="S1171" s="52"/>
    </row>
    <row r="1172" spans="1:19" ht="21" customHeight="1" x14ac:dyDescent="0.15">
      <c r="A1172" s="34" t="e">
        <f t="shared" si="241"/>
        <v>#REF!</v>
      </c>
      <c r="B1172" s="42">
        <f>V!A1172</f>
        <v>0</v>
      </c>
      <c r="C1172" s="42">
        <f>V!B1172</f>
        <v>0</v>
      </c>
      <c r="D1172" s="43">
        <f>V!D1172</f>
        <v>0</v>
      </c>
      <c r="E1172" s="37"/>
      <c r="F1172" s="37"/>
      <c r="G1172" s="37"/>
      <c r="H1172" s="35"/>
      <c r="I1172" s="35"/>
      <c r="J1172" s="35"/>
      <c r="K1172" s="35"/>
      <c r="L1172" s="109"/>
      <c r="M1172" s="109"/>
      <c r="N1172" s="51"/>
      <c r="O1172" s="51"/>
      <c r="P1172" s="51"/>
      <c r="Q1172" s="46">
        <f t="shared" si="242"/>
        <v>302</v>
      </c>
      <c r="R1172" s="35" t="e">
        <f t="shared" si="243"/>
        <v>#REF!</v>
      </c>
      <c r="S1172" s="52"/>
    </row>
    <row r="1173" spans="1:19" ht="21" customHeight="1" x14ac:dyDescent="0.15">
      <c r="A1173" s="34" t="e">
        <f t="shared" si="241"/>
        <v>#REF!</v>
      </c>
      <c r="B1173" s="42">
        <f>V!A1173</f>
        <v>0</v>
      </c>
      <c r="C1173" s="42">
        <f>V!B1173</f>
        <v>0</v>
      </c>
      <c r="D1173" s="43">
        <f>V!D1173</f>
        <v>0</v>
      </c>
      <c r="E1173" s="37"/>
      <c r="F1173" s="37"/>
      <c r="G1173" s="37"/>
      <c r="H1173" s="35"/>
      <c r="I1173" s="35"/>
      <c r="J1173" s="35"/>
      <c r="K1173" s="35"/>
      <c r="L1173" s="109"/>
      <c r="M1173" s="109"/>
      <c r="N1173" s="51"/>
      <c r="O1173" s="51"/>
      <c r="P1173" s="51"/>
      <c r="Q1173" s="46">
        <f t="shared" si="242"/>
        <v>303</v>
      </c>
      <c r="R1173" s="35" t="e">
        <f t="shared" si="243"/>
        <v>#REF!</v>
      </c>
      <c r="S1173" s="52"/>
    </row>
    <row r="1174" spans="1:19" ht="21" customHeight="1" x14ac:dyDescent="0.15">
      <c r="A1174" s="34" t="e">
        <f t="shared" si="241"/>
        <v>#REF!</v>
      </c>
      <c r="B1174" s="42">
        <f>V!A1174</f>
        <v>0</v>
      </c>
      <c r="C1174" s="42">
        <f>V!B1174</f>
        <v>0</v>
      </c>
      <c r="D1174" s="43">
        <f>V!D1174</f>
        <v>0</v>
      </c>
      <c r="E1174" s="37"/>
      <c r="F1174" s="37"/>
      <c r="G1174" s="37"/>
      <c r="H1174" s="35"/>
      <c r="I1174" s="35"/>
      <c r="J1174" s="35"/>
      <c r="K1174" s="35"/>
      <c r="L1174" s="109"/>
      <c r="M1174" s="109"/>
      <c r="N1174" s="51"/>
      <c r="O1174" s="51"/>
      <c r="P1174" s="51"/>
      <c r="Q1174" s="46">
        <f t="shared" si="242"/>
        <v>304</v>
      </c>
      <c r="R1174" s="35" t="e">
        <f t="shared" si="243"/>
        <v>#REF!</v>
      </c>
      <c r="S1174" s="52"/>
    </row>
    <row r="1175" spans="1:19" ht="21" customHeight="1" x14ac:dyDescent="0.15">
      <c r="A1175" s="34" t="e">
        <f t="shared" si="241"/>
        <v>#REF!</v>
      </c>
      <c r="B1175" s="42">
        <f>V!A1175</f>
        <v>0</v>
      </c>
      <c r="C1175" s="42">
        <f>V!B1175</f>
        <v>0</v>
      </c>
      <c r="D1175" s="43">
        <f>V!D1175</f>
        <v>0</v>
      </c>
      <c r="E1175" s="37"/>
      <c r="F1175" s="37"/>
      <c r="G1175" s="37"/>
      <c r="H1175" s="35"/>
      <c r="I1175" s="35"/>
      <c r="J1175" s="35"/>
      <c r="K1175" s="35"/>
      <c r="L1175" s="109"/>
      <c r="M1175" s="109"/>
      <c r="N1175" s="51"/>
      <c r="O1175" s="51"/>
      <c r="P1175" s="51"/>
      <c r="Q1175" s="46">
        <f t="shared" si="242"/>
        <v>305</v>
      </c>
      <c r="R1175" s="35" t="e">
        <f t="shared" si="243"/>
        <v>#REF!</v>
      </c>
      <c r="S1175" s="52"/>
    </row>
    <row r="1176" spans="1:19" ht="21" customHeight="1" x14ac:dyDescent="0.15">
      <c r="A1176" s="34" t="e">
        <f t="shared" si="241"/>
        <v>#REF!</v>
      </c>
      <c r="B1176" s="42">
        <f>V!A1176</f>
        <v>0</v>
      </c>
      <c r="C1176" s="42">
        <f>V!B1176</f>
        <v>0</v>
      </c>
      <c r="D1176" s="43">
        <f>V!D1176</f>
        <v>0</v>
      </c>
      <c r="E1176" s="37"/>
      <c r="F1176" s="37"/>
      <c r="G1176" s="37"/>
      <c r="H1176" s="35"/>
      <c r="I1176" s="35"/>
      <c r="J1176" s="35"/>
      <c r="K1176" s="35"/>
      <c r="L1176" s="109"/>
      <c r="M1176" s="109"/>
      <c r="N1176" s="51"/>
      <c r="O1176" s="51"/>
      <c r="P1176" s="51"/>
      <c r="Q1176" s="46">
        <f t="shared" si="242"/>
        <v>306</v>
      </c>
      <c r="R1176" s="35" t="e">
        <f t="shared" si="243"/>
        <v>#REF!</v>
      </c>
      <c r="S1176" s="52"/>
    </row>
    <row r="1177" spans="1:19" ht="21" customHeight="1" x14ac:dyDescent="0.15">
      <c r="A1177" s="34" t="e">
        <f t="shared" si="241"/>
        <v>#REF!</v>
      </c>
      <c r="B1177" s="42">
        <f>V!A1177</f>
        <v>0</v>
      </c>
      <c r="C1177" s="42">
        <f>V!B1177</f>
        <v>0</v>
      </c>
      <c r="D1177" s="43">
        <f>V!D1177</f>
        <v>0</v>
      </c>
      <c r="E1177" s="37"/>
      <c r="F1177" s="37"/>
      <c r="G1177" s="37"/>
      <c r="H1177" s="35"/>
      <c r="I1177" s="35"/>
      <c r="J1177" s="35"/>
      <c r="K1177" s="35"/>
      <c r="L1177" s="109"/>
      <c r="M1177" s="109"/>
      <c r="N1177" s="51"/>
      <c r="O1177" s="51"/>
      <c r="P1177" s="51"/>
      <c r="Q1177" s="46">
        <f t="shared" si="242"/>
        <v>307</v>
      </c>
      <c r="R1177" s="35" t="e">
        <f t="shared" si="243"/>
        <v>#REF!</v>
      </c>
      <c r="S1177" s="52"/>
    </row>
    <row r="1178" spans="1:19" ht="21" customHeight="1" x14ac:dyDescent="0.15">
      <c r="A1178" s="34" t="e">
        <f t="shared" si="241"/>
        <v>#REF!</v>
      </c>
      <c r="B1178" s="42">
        <f>V!A1178</f>
        <v>0</v>
      </c>
      <c r="C1178" s="42">
        <f>V!B1178</f>
        <v>0</v>
      </c>
      <c r="D1178" s="43">
        <f>V!D1178</f>
        <v>0</v>
      </c>
      <c r="E1178" s="37"/>
      <c r="F1178" s="37"/>
      <c r="G1178" s="37"/>
      <c r="H1178" s="35"/>
      <c r="I1178" s="35"/>
      <c r="J1178" s="35"/>
      <c r="K1178" s="35"/>
      <c r="L1178" s="109"/>
      <c r="M1178" s="109"/>
      <c r="N1178" s="51"/>
      <c r="O1178" s="51"/>
      <c r="P1178" s="51"/>
      <c r="Q1178" s="46">
        <f t="shared" si="242"/>
        <v>308</v>
      </c>
      <c r="R1178" s="35" t="e">
        <f t="shared" si="243"/>
        <v>#REF!</v>
      </c>
      <c r="S1178" s="52"/>
    </row>
    <row r="1179" spans="1:19" ht="21" customHeight="1" x14ac:dyDescent="0.15">
      <c r="A1179" s="34" t="e">
        <f t="shared" si="241"/>
        <v>#REF!</v>
      </c>
      <c r="B1179" s="42">
        <f>V!A1179</f>
        <v>0</v>
      </c>
      <c r="C1179" s="42">
        <f>V!B1179</f>
        <v>0</v>
      </c>
      <c r="D1179" s="43">
        <f>V!D1179</f>
        <v>0</v>
      </c>
      <c r="E1179" s="37"/>
      <c r="F1179" s="37"/>
      <c r="G1179" s="37"/>
      <c r="H1179" s="35"/>
      <c r="I1179" s="35"/>
      <c r="J1179" s="35"/>
      <c r="K1179" s="35"/>
      <c r="L1179" s="109"/>
      <c r="M1179" s="109"/>
      <c r="N1179" s="51"/>
      <c r="O1179" s="51"/>
      <c r="P1179" s="51"/>
      <c r="Q1179" s="46">
        <f t="shared" si="242"/>
        <v>309</v>
      </c>
      <c r="R1179" s="35" t="e">
        <f t="shared" si="243"/>
        <v>#REF!</v>
      </c>
      <c r="S1179" s="52"/>
    </row>
    <row r="1180" spans="1:19" ht="21" customHeight="1" x14ac:dyDescent="0.15">
      <c r="A1180" s="34" t="e">
        <f t="shared" si="241"/>
        <v>#REF!</v>
      </c>
      <c r="B1180" s="42">
        <f>V!A1180</f>
        <v>0</v>
      </c>
      <c r="C1180" s="42">
        <f>V!B1180</f>
        <v>0</v>
      </c>
      <c r="D1180" s="43">
        <f>V!D1180</f>
        <v>0</v>
      </c>
      <c r="E1180" s="37"/>
      <c r="F1180" s="37"/>
      <c r="G1180" s="37"/>
      <c r="H1180" s="35"/>
      <c r="I1180" s="35"/>
      <c r="J1180" s="35"/>
      <c r="K1180" s="35"/>
      <c r="L1180" s="109"/>
      <c r="M1180" s="109"/>
      <c r="N1180" s="51"/>
      <c r="O1180" s="51"/>
      <c r="P1180" s="51"/>
      <c r="Q1180" s="46">
        <f t="shared" si="242"/>
        <v>310</v>
      </c>
      <c r="R1180" s="35" t="e">
        <f t="shared" si="243"/>
        <v>#REF!</v>
      </c>
      <c r="S1180" s="52"/>
    </row>
    <row r="1181" spans="1:19" ht="21" customHeight="1" x14ac:dyDescent="0.15">
      <c r="A1181" s="34" t="e">
        <f t="shared" si="241"/>
        <v>#REF!</v>
      </c>
      <c r="B1181" s="42">
        <f>V!A1181</f>
        <v>0</v>
      </c>
      <c r="C1181" s="42">
        <f>V!B1181</f>
        <v>0</v>
      </c>
      <c r="D1181" s="43">
        <f>V!D1181</f>
        <v>0</v>
      </c>
      <c r="E1181" s="37"/>
      <c r="F1181" s="37"/>
      <c r="G1181" s="37"/>
      <c r="H1181" s="35"/>
      <c r="I1181" s="35"/>
      <c r="J1181" s="35"/>
      <c r="K1181" s="35"/>
      <c r="L1181" s="109"/>
      <c r="M1181" s="109"/>
      <c r="N1181" s="51"/>
      <c r="O1181" s="51"/>
      <c r="P1181" s="51"/>
      <c r="Q1181" s="46">
        <f t="shared" si="242"/>
        <v>311</v>
      </c>
      <c r="R1181" s="35" t="e">
        <f t="shared" si="243"/>
        <v>#REF!</v>
      </c>
      <c r="S1181" s="52"/>
    </row>
    <row r="1182" spans="1:19" ht="21" customHeight="1" x14ac:dyDescent="0.15">
      <c r="A1182" s="34" t="e">
        <f t="shared" ref="A1182:A1245" si="244">R1182</f>
        <v>#REF!</v>
      </c>
      <c r="B1182" s="42">
        <f>V!A1182</f>
        <v>0</v>
      </c>
      <c r="C1182" s="42">
        <f>V!B1182</f>
        <v>0</v>
      </c>
      <c r="D1182" s="43">
        <f>V!D1182</f>
        <v>0</v>
      </c>
      <c r="E1182" s="37"/>
      <c r="F1182" s="37"/>
      <c r="G1182" s="37"/>
      <c r="H1182" s="35"/>
      <c r="I1182" s="35"/>
      <c r="J1182" s="35"/>
      <c r="K1182" s="35"/>
      <c r="L1182" s="109"/>
      <c r="M1182" s="109"/>
      <c r="N1182" s="51"/>
      <c r="O1182" s="51"/>
      <c r="P1182" s="51"/>
      <c r="Q1182" s="46">
        <f t="shared" ref="Q1182:Q1245" si="245">IF(B1182=B1181+1,Q1181,Q1181+1)</f>
        <v>312</v>
      </c>
      <c r="R1182" s="35" t="e">
        <f t="shared" ref="R1182:R1245" si="246">INDEX(V$2:V$55,Q1182)</f>
        <v>#REF!</v>
      </c>
      <c r="S1182" s="52"/>
    </row>
    <row r="1183" spans="1:19" ht="21" customHeight="1" x14ac:dyDescent="0.15">
      <c r="A1183" s="34" t="e">
        <f t="shared" si="244"/>
        <v>#REF!</v>
      </c>
      <c r="B1183" s="42">
        <f>V!A1183</f>
        <v>0</v>
      </c>
      <c r="C1183" s="42">
        <f>V!B1183</f>
        <v>0</v>
      </c>
      <c r="D1183" s="43">
        <f>V!D1183</f>
        <v>0</v>
      </c>
      <c r="E1183" s="37"/>
      <c r="F1183" s="37"/>
      <c r="G1183" s="37"/>
      <c r="H1183" s="35"/>
      <c r="I1183" s="35"/>
      <c r="J1183" s="35"/>
      <c r="K1183" s="35"/>
      <c r="L1183" s="109"/>
      <c r="M1183" s="109"/>
      <c r="N1183" s="51"/>
      <c r="O1183" s="51"/>
      <c r="P1183" s="51"/>
      <c r="Q1183" s="46">
        <f t="shared" si="245"/>
        <v>313</v>
      </c>
      <c r="R1183" s="35" t="e">
        <f t="shared" si="246"/>
        <v>#REF!</v>
      </c>
      <c r="S1183" s="52"/>
    </row>
    <row r="1184" spans="1:19" ht="21" customHeight="1" x14ac:dyDescent="0.15">
      <c r="A1184" s="34" t="e">
        <f t="shared" si="244"/>
        <v>#REF!</v>
      </c>
      <c r="B1184" s="42">
        <f>V!A1184</f>
        <v>0</v>
      </c>
      <c r="C1184" s="42">
        <f>V!B1184</f>
        <v>0</v>
      </c>
      <c r="D1184" s="43">
        <f>V!D1184</f>
        <v>0</v>
      </c>
      <c r="E1184" s="37"/>
      <c r="F1184" s="37"/>
      <c r="G1184" s="37"/>
      <c r="H1184" s="35"/>
      <c r="I1184" s="35"/>
      <c r="J1184" s="35"/>
      <c r="K1184" s="35"/>
      <c r="L1184" s="109"/>
      <c r="M1184" s="109"/>
      <c r="N1184" s="51"/>
      <c r="O1184" s="51"/>
      <c r="P1184" s="51"/>
      <c r="Q1184" s="46">
        <f t="shared" si="245"/>
        <v>314</v>
      </c>
      <c r="R1184" s="35" t="e">
        <f t="shared" si="246"/>
        <v>#REF!</v>
      </c>
      <c r="S1184" s="52"/>
    </row>
    <row r="1185" spans="1:19" ht="21" customHeight="1" x14ac:dyDescent="0.15">
      <c r="A1185" s="34" t="e">
        <f t="shared" si="244"/>
        <v>#REF!</v>
      </c>
      <c r="B1185" s="42">
        <f>V!A1185</f>
        <v>0</v>
      </c>
      <c r="C1185" s="42">
        <f>V!B1185</f>
        <v>0</v>
      </c>
      <c r="D1185" s="43">
        <f>V!D1185</f>
        <v>0</v>
      </c>
      <c r="E1185" s="37"/>
      <c r="F1185" s="37"/>
      <c r="G1185" s="37"/>
      <c r="H1185" s="35"/>
      <c r="I1185" s="35"/>
      <c r="J1185" s="35"/>
      <c r="K1185" s="35"/>
      <c r="L1185" s="109"/>
      <c r="M1185" s="109"/>
      <c r="N1185" s="51"/>
      <c r="O1185" s="51"/>
      <c r="P1185" s="51"/>
      <c r="Q1185" s="46">
        <f t="shared" si="245"/>
        <v>315</v>
      </c>
      <c r="R1185" s="35" t="e">
        <f t="shared" si="246"/>
        <v>#REF!</v>
      </c>
      <c r="S1185" s="52"/>
    </row>
    <row r="1186" spans="1:19" ht="21" customHeight="1" x14ac:dyDescent="0.15">
      <c r="A1186" s="34" t="e">
        <f t="shared" si="244"/>
        <v>#REF!</v>
      </c>
      <c r="B1186" s="42">
        <f>V!A1186</f>
        <v>0</v>
      </c>
      <c r="C1186" s="42">
        <f>V!B1186</f>
        <v>0</v>
      </c>
      <c r="D1186" s="43">
        <f>V!D1186</f>
        <v>0</v>
      </c>
      <c r="E1186" s="37"/>
      <c r="F1186" s="37"/>
      <c r="G1186" s="37"/>
      <c r="H1186" s="35"/>
      <c r="I1186" s="35"/>
      <c r="J1186" s="35"/>
      <c r="K1186" s="35"/>
      <c r="L1186" s="109"/>
      <c r="M1186" s="109"/>
      <c r="N1186" s="51"/>
      <c r="O1186" s="51"/>
      <c r="P1186" s="51"/>
      <c r="Q1186" s="46">
        <f t="shared" si="245"/>
        <v>316</v>
      </c>
      <c r="R1186" s="35" t="e">
        <f t="shared" si="246"/>
        <v>#REF!</v>
      </c>
      <c r="S1186" s="52"/>
    </row>
    <row r="1187" spans="1:19" ht="21" customHeight="1" x14ac:dyDescent="0.15">
      <c r="A1187" s="34" t="e">
        <f t="shared" si="244"/>
        <v>#REF!</v>
      </c>
      <c r="B1187" s="42">
        <f>V!A1187</f>
        <v>0</v>
      </c>
      <c r="C1187" s="42">
        <f>V!B1187</f>
        <v>0</v>
      </c>
      <c r="D1187" s="43">
        <f>V!D1187</f>
        <v>0</v>
      </c>
      <c r="E1187" s="37"/>
      <c r="F1187" s="37"/>
      <c r="G1187" s="37"/>
      <c r="H1187" s="35"/>
      <c r="I1187" s="35"/>
      <c r="J1187" s="35"/>
      <c r="K1187" s="35"/>
      <c r="L1187" s="109"/>
      <c r="M1187" s="109"/>
      <c r="N1187" s="51"/>
      <c r="O1187" s="51"/>
      <c r="P1187" s="51"/>
      <c r="Q1187" s="46">
        <f t="shared" si="245"/>
        <v>317</v>
      </c>
      <c r="R1187" s="35" t="e">
        <f t="shared" si="246"/>
        <v>#REF!</v>
      </c>
      <c r="S1187" s="52"/>
    </row>
    <row r="1188" spans="1:19" ht="21" customHeight="1" x14ac:dyDescent="0.15">
      <c r="A1188" s="34" t="e">
        <f t="shared" si="244"/>
        <v>#REF!</v>
      </c>
      <c r="B1188" s="42">
        <f>V!A1188</f>
        <v>0</v>
      </c>
      <c r="C1188" s="42">
        <f>V!B1188</f>
        <v>0</v>
      </c>
      <c r="D1188" s="43">
        <f>V!D1188</f>
        <v>0</v>
      </c>
      <c r="E1188" s="37"/>
      <c r="F1188" s="37"/>
      <c r="G1188" s="37"/>
      <c r="H1188" s="35"/>
      <c r="I1188" s="35"/>
      <c r="J1188" s="35"/>
      <c r="K1188" s="35"/>
      <c r="L1188" s="109"/>
      <c r="M1188" s="109"/>
      <c r="N1188" s="51"/>
      <c r="O1188" s="51"/>
      <c r="P1188" s="51"/>
      <c r="Q1188" s="46">
        <f t="shared" si="245"/>
        <v>318</v>
      </c>
      <c r="R1188" s="35" t="e">
        <f t="shared" si="246"/>
        <v>#REF!</v>
      </c>
      <c r="S1188" s="52"/>
    </row>
    <row r="1189" spans="1:19" ht="21" customHeight="1" x14ac:dyDescent="0.15">
      <c r="A1189" s="34" t="e">
        <f t="shared" si="244"/>
        <v>#REF!</v>
      </c>
      <c r="B1189" s="42">
        <f>V!A1189</f>
        <v>0</v>
      </c>
      <c r="C1189" s="42">
        <f>V!B1189</f>
        <v>0</v>
      </c>
      <c r="D1189" s="43">
        <f>V!D1189</f>
        <v>0</v>
      </c>
      <c r="E1189" s="37"/>
      <c r="F1189" s="37"/>
      <c r="G1189" s="37"/>
      <c r="H1189" s="35"/>
      <c r="I1189" s="35"/>
      <c r="J1189" s="35"/>
      <c r="K1189" s="35"/>
      <c r="L1189" s="109"/>
      <c r="M1189" s="109"/>
      <c r="N1189" s="51"/>
      <c r="O1189" s="51"/>
      <c r="P1189" s="51"/>
      <c r="Q1189" s="46">
        <f t="shared" si="245"/>
        <v>319</v>
      </c>
      <c r="R1189" s="35" t="e">
        <f t="shared" si="246"/>
        <v>#REF!</v>
      </c>
      <c r="S1189" s="52"/>
    </row>
    <row r="1190" spans="1:19" ht="21" customHeight="1" x14ac:dyDescent="0.15">
      <c r="A1190" s="34" t="e">
        <f t="shared" si="244"/>
        <v>#REF!</v>
      </c>
      <c r="B1190" s="42">
        <f>V!A1190</f>
        <v>0</v>
      </c>
      <c r="C1190" s="42">
        <f>V!B1190</f>
        <v>0</v>
      </c>
      <c r="D1190" s="43">
        <f>V!D1190</f>
        <v>0</v>
      </c>
      <c r="E1190" s="37"/>
      <c r="F1190" s="37"/>
      <c r="G1190" s="37"/>
      <c r="H1190" s="35"/>
      <c r="I1190" s="35"/>
      <c r="J1190" s="35"/>
      <c r="K1190" s="35"/>
      <c r="L1190" s="109"/>
      <c r="M1190" s="109"/>
      <c r="N1190" s="51"/>
      <c r="O1190" s="51"/>
      <c r="P1190" s="51"/>
      <c r="Q1190" s="46">
        <f t="shared" si="245"/>
        <v>320</v>
      </c>
      <c r="R1190" s="35" t="e">
        <f t="shared" si="246"/>
        <v>#REF!</v>
      </c>
      <c r="S1190" s="52"/>
    </row>
    <row r="1191" spans="1:19" ht="21" customHeight="1" x14ac:dyDescent="0.15">
      <c r="A1191" s="34" t="e">
        <f t="shared" si="244"/>
        <v>#REF!</v>
      </c>
      <c r="B1191" s="42">
        <f>V!A1191</f>
        <v>0</v>
      </c>
      <c r="C1191" s="42">
        <f>V!B1191</f>
        <v>0</v>
      </c>
      <c r="D1191" s="43">
        <f>V!D1191</f>
        <v>0</v>
      </c>
      <c r="E1191" s="37"/>
      <c r="F1191" s="37"/>
      <c r="G1191" s="37"/>
      <c r="H1191" s="35"/>
      <c r="I1191" s="35"/>
      <c r="J1191" s="35"/>
      <c r="K1191" s="35"/>
      <c r="L1191" s="109"/>
      <c r="M1191" s="109"/>
      <c r="N1191" s="51"/>
      <c r="O1191" s="51"/>
      <c r="P1191" s="51"/>
      <c r="Q1191" s="46">
        <f t="shared" si="245"/>
        <v>321</v>
      </c>
      <c r="R1191" s="35" t="e">
        <f t="shared" si="246"/>
        <v>#REF!</v>
      </c>
      <c r="S1191" s="52"/>
    </row>
    <row r="1192" spans="1:19" ht="21" customHeight="1" x14ac:dyDescent="0.15">
      <c r="A1192" s="34" t="e">
        <f t="shared" si="244"/>
        <v>#REF!</v>
      </c>
      <c r="B1192" s="42">
        <f>V!A1192</f>
        <v>0</v>
      </c>
      <c r="C1192" s="42">
        <f>V!B1192</f>
        <v>0</v>
      </c>
      <c r="D1192" s="43">
        <f>V!D1192</f>
        <v>0</v>
      </c>
      <c r="E1192" s="37"/>
      <c r="F1192" s="37"/>
      <c r="G1192" s="37"/>
      <c r="H1192" s="35"/>
      <c r="I1192" s="35"/>
      <c r="J1192" s="35"/>
      <c r="K1192" s="35"/>
      <c r="L1192" s="109"/>
      <c r="M1192" s="109"/>
      <c r="N1192" s="51"/>
      <c r="O1192" s="51"/>
      <c r="P1192" s="51"/>
      <c r="Q1192" s="46">
        <f t="shared" si="245"/>
        <v>322</v>
      </c>
      <c r="R1192" s="35" t="e">
        <f t="shared" si="246"/>
        <v>#REF!</v>
      </c>
      <c r="S1192" s="52"/>
    </row>
    <row r="1193" spans="1:19" ht="21" customHeight="1" x14ac:dyDescent="0.15">
      <c r="A1193" s="34" t="e">
        <f t="shared" si="244"/>
        <v>#REF!</v>
      </c>
      <c r="B1193" s="42">
        <f>V!A1193</f>
        <v>0</v>
      </c>
      <c r="C1193" s="42">
        <f>V!B1193</f>
        <v>0</v>
      </c>
      <c r="D1193" s="43">
        <f>V!D1193</f>
        <v>0</v>
      </c>
      <c r="E1193" s="37"/>
      <c r="F1193" s="37"/>
      <c r="G1193" s="37"/>
      <c r="H1193" s="35"/>
      <c r="I1193" s="35"/>
      <c r="J1193" s="35"/>
      <c r="K1193" s="35"/>
      <c r="L1193" s="109"/>
      <c r="M1193" s="109"/>
      <c r="N1193" s="51"/>
      <c r="O1193" s="51"/>
      <c r="P1193" s="51"/>
      <c r="Q1193" s="46">
        <f t="shared" si="245"/>
        <v>323</v>
      </c>
      <c r="R1193" s="35" t="e">
        <f t="shared" si="246"/>
        <v>#REF!</v>
      </c>
      <c r="S1193" s="52"/>
    </row>
    <row r="1194" spans="1:19" ht="21" customHeight="1" x14ac:dyDescent="0.15">
      <c r="A1194" s="34" t="e">
        <f t="shared" si="244"/>
        <v>#REF!</v>
      </c>
      <c r="B1194" s="42">
        <f>V!A1194</f>
        <v>0</v>
      </c>
      <c r="C1194" s="42">
        <f>V!B1194</f>
        <v>0</v>
      </c>
      <c r="D1194" s="43">
        <f>V!D1194</f>
        <v>0</v>
      </c>
      <c r="E1194" s="37"/>
      <c r="F1194" s="37"/>
      <c r="G1194" s="37"/>
      <c r="H1194" s="35"/>
      <c r="I1194" s="35"/>
      <c r="J1194" s="35"/>
      <c r="K1194" s="35"/>
      <c r="L1194" s="109"/>
      <c r="M1194" s="109"/>
      <c r="N1194" s="51"/>
      <c r="O1194" s="51"/>
      <c r="P1194" s="51"/>
      <c r="Q1194" s="46">
        <f t="shared" si="245"/>
        <v>324</v>
      </c>
      <c r="R1194" s="35" t="e">
        <f t="shared" si="246"/>
        <v>#REF!</v>
      </c>
      <c r="S1194" s="52"/>
    </row>
    <row r="1195" spans="1:19" ht="21" customHeight="1" x14ac:dyDescent="0.15">
      <c r="A1195" s="34" t="e">
        <f t="shared" si="244"/>
        <v>#REF!</v>
      </c>
      <c r="B1195" s="42">
        <f>V!A1195</f>
        <v>0</v>
      </c>
      <c r="C1195" s="42">
        <f>V!B1195</f>
        <v>0</v>
      </c>
      <c r="D1195" s="43">
        <f>V!D1195</f>
        <v>0</v>
      </c>
      <c r="E1195" s="37"/>
      <c r="F1195" s="37"/>
      <c r="G1195" s="37"/>
      <c r="H1195" s="35"/>
      <c r="I1195" s="35"/>
      <c r="J1195" s="35"/>
      <c r="K1195" s="35"/>
      <c r="L1195" s="109"/>
      <c r="M1195" s="109"/>
      <c r="N1195" s="51"/>
      <c r="O1195" s="51"/>
      <c r="P1195" s="51"/>
      <c r="Q1195" s="46">
        <f t="shared" si="245"/>
        <v>325</v>
      </c>
      <c r="R1195" s="35" t="e">
        <f t="shared" si="246"/>
        <v>#REF!</v>
      </c>
      <c r="S1195" s="52"/>
    </row>
    <row r="1196" spans="1:19" ht="21" customHeight="1" x14ac:dyDescent="0.15">
      <c r="A1196" s="34" t="e">
        <f t="shared" si="244"/>
        <v>#REF!</v>
      </c>
      <c r="B1196" s="42">
        <f>V!A1196</f>
        <v>0</v>
      </c>
      <c r="C1196" s="42">
        <f>V!B1196</f>
        <v>0</v>
      </c>
      <c r="D1196" s="43">
        <f>V!D1196</f>
        <v>0</v>
      </c>
      <c r="E1196" s="37"/>
      <c r="F1196" s="37"/>
      <c r="G1196" s="37"/>
      <c r="H1196" s="35"/>
      <c r="I1196" s="35"/>
      <c r="J1196" s="35"/>
      <c r="K1196" s="35"/>
      <c r="L1196" s="109"/>
      <c r="M1196" s="109"/>
      <c r="N1196" s="51"/>
      <c r="O1196" s="51"/>
      <c r="P1196" s="51"/>
      <c r="Q1196" s="46">
        <f t="shared" si="245"/>
        <v>326</v>
      </c>
      <c r="R1196" s="35" t="e">
        <f t="shared" si="246"/>
        <v>#REF!</v>
      </c>
      <c r="S1196" s="52"/>
    </row>
    <row r="1197" spans="1:19" ht="21" customHeight="1" x14ac:dyDescent="0.15">
      <c r="A1197" s="34" t="e">
        <f t="shared" si="244"/>
        <v>#REF!</v>
      </c>
      <c r="B1197" s="42">
        <f>V!A1197</f>
        <v>0</v>
      </c>
      <c r="C1197" s="42">
        <f>V!B1197</f>
        <v>0</v>
      </c>
      <c r="D1197" s="43">
        <f>V!D1197</f>
        <v>0</v>
      </c>
      <c r="E1197" s="37"/>
      <c r="F1197" s="37"/>
      <c r="G1197" s="37"/>
      <c r="H1197" s="35"/>
      <c r="I1197" s="35"/>
      <c r="J1197" s="35"/>
      <c r="K1197" s="35"/>
      <c r="L1197" s="109"/>
      <c r="M1197" s="109"/>
      <c r="N1197" s="51"/>
      <c r="O1197" s="51"/>
      <c r="P1197" s="51"/>
      <c r="Q1197" s="46">
        <f t="shared" si="245"/>
        <v>327</v>
      </c>
      <c r="R1197" s="35" t="e">
        <f t="shared" si="246"/>
        <v>#REF!</v>
      </c>
      <c r="S1197" s="52"/>
    </row>
    <row r="1198" spans="1:19" ht="21" customHeight="1" x14ac:dyDescent="0.15">
      <c r="A1198" s="34" t="e">
        <f t="shared" si="244"/>
        <v>#REF!</v>
      </c>
      <c r="B1198" s="42">
        <f>V!A1198</f>
        <v>0</v>
      </c>
      <c r="C1198" s="42">
        <f>V!B1198</f>
        <v>0</v>
      </c>
      <c r="D1198" s="43">
        <f>V!D1198</f>
        <v>0</v>
      </c>
      <c r="E1198" s="37"/>
      <c r="F1198" s="37"/>
      <c r="G1198" s="37"/>
      <c r="H1198" s="35"/>
      <c r="I1198" s="35"/>
      <c r="J1198" s="35"/>
      <c r="K1198" s="35"/>
      <c r="L1198" s="109"/>
      <c r="M1198" s="109"/>
      <c r="N1198" s="51"/>
      <c r="O1198" s="51"/>
      <c r="P1198" s="51"/>
      <c r="Q1198" s="46">
        <f t="shared" si="245"/>
        <v>328</v>
      </c>
      <c r="R1198" s="35" t="e">
        <f t="shared" si="246"/>
        <v>#REF!</v>
      </c>
      <c r="S1198" s="52"/>
    </row>
    <row r="1199" spans="1:19" ht="21" customHeight="1" x14ac:dyDescent="0.15">
      <c r="A1199" s="34" t="e">
        <f t="shared" si="244"/>
        <v>#REF!</v>
      </c>
      <c r="B1199" s="42">
        <f>V!A1199</f>
        <v>0</v>
      </c>
      <c r="C1199" s="42">
        <f>V!B1199</f>
        <v>0</v>
      </c>
      <c r="D1199" s="43">
        <f>V!D1199</f>
        <v>0</v>
      </c>
      <c r="E1199" s="37"/>
      <c r="F1199" s="37"/>
      <c r="G1199" s="37"/>
      <c r="H1199" s="35"/>
      <c r="I1199" s="35"/>
      <c r="J1199" s="35"/>
      <c r="K1199" s="35"/>
      <c r="L1199" s="109"/>
      <c r="M1199" s="109"/>
      <c r="N1199" s="51"/>
      <c r="O1199" s="51"/>
      <c r="P1199" s="51"/>
      <c r="Q1199" s="46">
        <f t="shared" si="245"/>
        <v>329</v>
      </c>
      <c r="R1199" s="35" t="e">
        <f t="shared" si="246"/>
        <v>#REF!</v>
      </c>
      <c r="S1199" s="52"/>
    </row>
    <row r="1200" spans="1:19" ht="21" customHeight="1" x14ac:dyDescent="0.15">
      <c r="A1200" s="34" t="e">
        <f t="shared" si="244"/>
        <v>#REF!</v>
      </c>
      <c r="B1200" s="42">
        <f>V!A1200</f>
        <v>0</v>
      </c>
      <c r="C1200" s="42">
        <f>V!B1200</f>
        <v>0</v>
      </c>
      <c r="D1200" s="43">
        <f>V!D1200</f>
        <v>0</v>
      </c>
      <c r="E1200" s="37"/>
      <c r="F1200" s="37"/>
      <c r="G1200" s="37"/>
      <c r="H1200" s="35"/>
      <c r="I1200" s="35"/>
      <c r="J1200" s="35"/>
      <c r="K1200" s="35"/>
      <c r="L1200" s="109"/>
      <c r="M1200" s="109"/>
      <c r="N1200" s="51"/>
      <c r="O1200" s="51"/>
      <c r="P1200" s="51"/>
      <c r="Q1200" s="46">
        <f t="shared" si="245"/>
        <v>330</v>
      </c>
      <c r="R1200" s="35" t="e">
        <f t="shared" si="246"/>
        <v>#REF!</v>
      </c>
      <c r="S1200" s="52"/>
    </row>
    <row r="1201" spans="1:19" ht="21" customHeight="1" x14ac:dyDescent="0.15">
      <c r="A1201" s="34" t="e">
        <f t="shared" si="244"/>
        <v>#REF!</v>
      </c>
      <c r="B1201" s="42">
        <f>V!A1201</f>
        <v>0</v>
      </c>
      <c r="C1201" s="42">
        <f>V!B1201</f>
        <v>0</v>
      </c>
      <c r="D1201" s="43">
        <f>V!D1201</f>
        <v>0</v>
      </c>
      <c r="E1201" s="37"/>
      <c r="F1201" s="37"/>
      <c r="G1201" s="37"/>
      <c r="H1201" s="35"/>
      <c r="I1201" s="35"/>
      <c r="J1201" s="35"/>
      <c r="K1201" s="35"/>
      <c r="L1201" s="109"/>
      <c r="M1201" s="109"/>
      <c r="N1201" s="51"/>
      <c r="O1201" s="51"/>
      <c r="P1201" s="51"/>
      <c r="Q1201" s="46">
        <f t="shared" si="245"/>
        <v>331</v>
      </c>
      <c r="R1201" s="35" t="e">
        <f t="shared" si="246"/>
        <v>#REF!</v>
      </c>
      <c r="S1201" s="52"/>
    </row>
    <row r="1202" spans="1:19" ht="21" customHeight="1" x14ac:dyDescent="0.15">
      <c r="A1202" s="34" t="e">
        <f t="shared" si="244"/>
        <v>#REF!</v>
      </c>
      <c r="B1202" s="42">
        <f>V!A1202</f>
        <v>0</v>
      </c>
      <c r="C1202" s="42">
        <f>V!B1202</f>
        <v>0</v>
      </c>
      <c r="D1202" s="43">
        <f>V!D1202</f>
        <v>0</v>
      </c>
      <c r="E1202" s="37"/>
      <c r="F1202" s="37"/>
      <c r="G1202" s="37"/>
      <c r="H1202" s="35"/>
      <c r="I1202" s="35"/>
      <c r="J1202" s="35"/>
      <c r="K1202" s="35"/>
      <c r="L1202" s="109"/>
      <c r="M1202" s="109"/>
      <c r="N1202" s="51"/>
      <c r="O1202" s="51"/>
      <c r="P1202" s="51"/>
      <c r="Q1202" s="46">
        <f t="shared" si="245"/>
        <v>332</v>
      </c>
      <c r="R1202" s="35" t="e">
        <f t="shared" si="246"/>
        <v>#REF!</v>
      </c>
      <c r="S1202" s="52"/>
    </row>
    <row r="1203" spans="1:19" ht="21" customHeight="1" x14ac:dyDescent="0.15">
      <c r="A1203" s="34" t="e">
        <f t="shared" si="244"/>
        <v>#REF!</v>
      </c>
      <c r="B1203" s="42">
        <f>V!A1203</f>
        <v>0</v>
      </c>
      <c r="C1203" s="42">
        <f>V!B1203</f>
        <v>0</v>
      </c>
      <c r="D1203" s="43">
        <f>V!D1203</f>
        <v>0</v>
      </c>
      <c r="E1203" s="37"/>
      <c r="F1203" s="37"/>
      <c r="G1203" s="37"/>
      <c r="H1203" s="35"/>
      <c r="I1203" s="35"/>
      <c r="J1203" s="35"/>
      <c r="K1203" s="35"/>
      <c r="L1203" s="109"/>
      <c r="M1203" s="109"/>
      <c r="N1203" s="51"/>
      <c r="O1203" s="51"/>
      <c r="P1203" s="51"/>
      <c r="Q1203" s="46">
        <f t="shared" si="245"/>
        <v>333</v>
      </c>
      <c r="R1203" s="35" t="e">
        <f t="shared" si="246"/>
        <v>#REF!</v>
      </c>
      <c r="S1203" s="52"/>
    </row>
    <row r="1204" spans="1:19" ht="21" customHeight="1" x14ac:dyDescent="0.15">
      <c r="A1204" s="34" t="e">
        <f t="shared" si="244"/>
        <v>#REF!</v>
      </c>
      <c r="B1204" s="42">
        <f>V!A1204</f>
        <v>0</v>
      </c>
      <c r="C1204" s="42">
        <f>V!B1204</f>
        <v>0</v>
      </c>
      <c r="D1204" s="43">
        <f>V!D1204</f>
        <v>0</v>
      </c>
      <c r="E1204" s="37"/>
      <c r="F1204" s="37"/>
      <c r="G1204" s="37"/>
      <c r="H1204" s="35"/>
      <c r="I1204" s="35"/>
      <c r="J1204" s="35"/>
      <c r="K1204" s="35"/>
      <c r="L1204" s="109"/>
      <c r="M1204" s="109"/>
      <c r="N1204" s="51"/>
      <c r="O1204" s="51"/>
      <c r="P1204" s="51"/>
      <c r="Q1204" s="46">
        <f t="shared" si="245"/>
        <v>334</v>
      </c>
      <c r="R1204" s="35" t="e">
        <f t="shared" si="246"/>
        <v>#REF!</v>
      </c>
      <c r="S1204" s="52"/>
    </row>
    <row r="1205" spans="1:19" ht="21" customHeight="1" x14ac:dyDescent="0.15">
      <c r="A1205" s="34" t="e">
        <f t="shared" si="244"/>
        <v>#REF!</v>
      </c>
      <c r="B1205" s="42">
        <f>V!A1205</f>
        <v>0</v>
      </c>
      <c r="C1205" s="42">
        <f>V!B1205</f>
        <v>0</v>
      </c>
      <c r="D1205" s="43">
        <f>V!D1205</f>
        <v>0</v>
      </c>
      <c r="E1205" s="37"/>
      <c r="F1205" s="37"/>
      <c r="G1205" s="37"/>
      <c r="H1205" s="35"/>
      <c r="I1205" s="35"/>
      <c r="J1205" s="35"/>
      <c r="K1205" s="35"/>
      <c r="L1205" s="109"/>
      <c r="M1205" s="109"/>
      <c r="N1205" s="51"/>
      <c r="O1205" s="51"/>
      <c r="P1205" s="51"/>
      <c r="Q1205" s="46">
        <f t="shared" si="245"/>
        <v>335</v>
      </c>
      <c r="R1205" s="35" t="e">
        <f t="shared" si="246"/>
        <v>#REF!</v>
      </c>
      <c r="S1205" s="52"/>
    </row>
    <row r="1206" spans="1:19" ht="21" customHeight="1" x14ac:dyDescent="0.15">
      <c r="A1206" s="34" t="e">
        <f t="shared" si="244"/>
        <v>#REF!</v>
      </c>
      <c r="B1206" s="42">
        <f>V!A1206</f>
        <v>0</v>
      </c>
      <c r="C1206" s="42">
        <f>V!B1206</f>
        <v>0</v>
      </c>
      <c r="D1206" s="43">
        <f>V!D1206</f>
        <v>0</v>
      </c>
      <c r="E1206" s="37"/>
      <c r="F1206" s="37"/>
      <c r="G1206" s="37"/>
      <c r="H1206" s="35"/>
      <c r="I1206" s="35"/>
      <c r="J1206" s="35"/>
      <c r="K1206" s="35"/>
      <c r="L1206" s="109"/>
      <c r="M1206" s="109"/>
      <c r="N1206" s="51"/>
      <c r="O1206" s="51"/>
      <c r="P1206" s="51"/>
      <c r="Q1206" s="46">
        <f t="shared" si="245"/>
        <v>336</v>
      </c>
      <c r="R1206" s="35" t="e">
        <f t="shared" si="246"/>
        <v>#REF!</v>
      </c>
      <c r="S1206" s="52"/>
    </row>
    <row r="1207" spans="1:19" ht="21" customHeight="1" x14ac:dyDescent="0.15">
      <c r="A1207" s="34" t="e">
        <f t="shared" si="244"/>
        <v>#REF!</v>
      </c>
      <c r="B1207" s="42">
        <f>V!A1207</f>
        <v>0</v>
      </c>
      <c r="C1207" s="42">
        <f>V!B1207</f>
        <v>0</v>
      </c>
      <c r="D1207" s="43">
        <f>V!D1207</f>
        <v>0</v>
      </c>
      <c r="E1207" s="37"/>
      <c r="F1207" s="37"/>
      <c r="G1207" s="37"/>
      <c r="H1207" s="35"/>
      <c r="I1207" s="35"/>
      <c r="J1207" s="35"/>
      <c r="K1207" s="35"/>
      <c r="L1207" s="109"/>
      <c r="M1207" s="109"/>
      <c r="N1207" s="51"/>
      <c r="O1207" s="51"/>
      <c r="P1207" s="51"/>
      <c r="Q1207" s="46">
        <f t="shared" si="245"/>
        <v>337</v>
      </c>
      <c r="R1207" s="35" t="e">
        <f t="shared" si="246"/>
        <v>#REF!</v>
      </c>
      <c r="S1207" s="52"/>
    </row>
    <row r="1208" spans="1:19" ht="21" customHeight="1" x14ac:dyDescent="0.15">
      <c r="A1208" s="34" t="e">
        <f t="shared" si="244"/>
        <v>#REF!</v>
      </c>
      <c r="B1208" s="42">
        <f>V!A1208</f>
        <v>0</v>
      </c>
      <c r="C1208" s="42">
        <f>V!B1208</f>
        <v>0</v>
      </c>
      <c r="D1208" s="43">
        <f>V!D1208</f>
        <v>0</v>
      </c>
      <c r="E1208" s="37"/>
      <c r="F1208" s="37"/>
      <c r="G1208" s="37"/>
      <c r="H1208" s="35"/>
      <c r="I1208" s="35"/>
      <c r="J1208" s="35"/>
      <c r="K1208" s="35"/>
      <c r="L1208" s="109"/>
      <c r="M1208" s="109"/>
      <c r="N1208" s="51"/>
      <c r="O1208" s="51"/>
      <c r="P1208" s="51"/>
      <c r="Q1208" s="46">
        <f t="shared" si="245"/>
        <v>338</v>
      </c>
      <c r="R1208" s="35" t="e">
        <f t="shared" si="246"/>
        <v>#REF!</v>
      </c>
      <c r="S1208" s="52"/>
    </row>
    <row r="1209" spans="1:19" ht="21" customHeight="1" x14ac:dyDescent="0.15">
      <c r="A1209" s="34" t="e">
        <f t="shared" si="244"/>
        <v>#REF!</v>
      </c>
      <c r="B1209" s="42">
        <f>V!A1209</f>
        <v>0</v>
      </c>
      <c r="C1209" s="42">
        <f>V!B1209</f>
        <v>0</v>
      </c>
      <c r="D1209" s="43">
        <f>V!D1209</f>
        <v>0</v>
      </c>
      <c r="E1209" s="37"/>
      <c r="F1209" s="37"/>
      <c r="G1209" s="37"/>
      <c r="H1209" s="35"/>
      <c r="I1209" s="35"/>
      <c r="J1209" s="35"/>
      <c r="K1209" s="35"/>
      <c r="L1209" s="109"/>
      <c r="M1209" s="109"/>
      <c r="N1209" s="51"/>
      <c r="O1209" s="51"/>
      <c r="P1209" s="51"/>
      <c r="Q1209" s="46">
        <f t="shared" si="245"/>
        <v>339</v>
      </c>
      <c r="R1209" s="35" t="e">
        <f t="shared" si="246"/>
        <v>#REF!</v>
      </c>
      <c r="S1209" s="52"/>
    </row>
    <row r="1210" spans="1:19" ht="21" customHeight="1" x14ac:dyDescent="0.15">
      <c r="A1210" s="34" t="e">
        <f t="shared" si="244"/>
        <v>#REF!</v>
      </c>
      <c r="B1210" s="42">
        <f>V!A1210</f>
        <v>0</v>
      </c>
      <c r="C1210" s="42">
        <f>V!B1210</f>
        <v>0</v>
      </c>
      <c r="D1210" s="43">
        <f>V!D1210</f>
        <v>0</v>
      </c>
      <c r="E1210" s="37"/>
      <c r="F1210" s="37"/>
      <c r="G1210" s="37"/>
      <c r="H1210" s="35"/>
      <c r="I1210" s="35"/>
      <c r="J1210" s="35"/>
      <c r="K1210" s="35"/>
      <c r="L1210" s="109"/>
      <c r="M1210" s="109"/>
      <c r="N1210" s="51"/>
      <c r="O1210" s="51"/>
      <c r="P1210" s="51"/>
      <c r="Q1210" s="46">
        <f t="shared" si="245"/>
        <v>340</v>
      </c>
      <c r="R1210" s="35" t="e">
        <f t="shared" si="246"/>
        <v>#REF!</v>
      </c>
      <c r="S1210" s="52"/>
    </row>
    <row r="1211" spans="1:19" ht="21" customHeight="1" x14ac:dyDescent="0.15">
      <c r="A1211" s="34" t="e">
        <f t="shared" si="244"/>
        <v>#REF!</v>
      </c>
      <c r="B1211" s="42">
        <f>V!A1211</f>
        <v>0</v>
      </c>
      <c r="C1211" s="42">
        <f>V!B1211</f>
        <v>0</v>
      </c>
      <c r="D1211" s="43">
        <f>V!D1211</f>
        <v>0</v>
      </c>
      <c r="E1211" s="37"/>
      <c r="F1211" s="37"/>
      <c r="G1211" s="37"/>
      <c r="H1211" s="35"/>
      <c r="I1211" s="35"/>
      <c r="J1211" s="35"/>
      <c r="K1211" s="35"/>
      <c r="L1211" s="109"/>
      <c r="M1211" s="109"/>
      <c r="N1211" s="51"/>
      <c r="O1211" s="51"/>
      <c r="P1211" s="51"/>
      <c r="Q1211" s="46">
        <f t="shared" si="245"/>
        <v>341</v>
      </c>
      <c r="R1211" s="35" t="e">
        <f t="shared" si="246"/>
        <v>#REF!</v>
      </c>
      <c r="S1211" s="52"/>
    </row>
    <row r="1212" spans="1:19" ht="21" customHeight="1" x14ac:dyDescent="0.15">
      <c r="A1212" s="34" t="e">
        <f t="shared" si="244"/>
        <v>#REF!</v>
      </c>
      <c r="B1212" s="42">
        <f>V!A1212</f>
        <v>0</v>
      </c>
      <c r="C1212" s="42">
        <f>V!B1212</f>
        <v>0</v>
      </c>
      <c r="D1212" s="43">
        <f>V!D1212</f>
        <v>0</v>
      </c>
      <c r="E1212" s="37"/>
      <c r="F1212" s="37"/>
      <c r="G1212" s="37"/>
      <c r="H1212" s="35"/>
      <c r="I1212" s="35"/>
      <c r="J1212" s="35"/>
      <c r="K1212" s="35"/>
      <c r="L1212" s="109"/>
      <c r="M1212" s="109"/>
      <c r="N1212" s="51"/>
      <c r="O1212" s="51"/>
      <c r="P1212" s="51"/>
      <c r="Q1212" s="46">
        <f t="shared" si="245"/>
        <v>342</v>
      </c>
      <c r="R1212" s="35" t="e">
        <f t="shared" si="246"/>
        <v>#REF!</v>
      </c>
      <c r="S1212" s="52"/>
    </row>
    <row r="1213" spans="1:19" ht="21" customHeight="1" x14ac:dyDescent="0.15">
      <c r="A1213" s="34" t="e">
        <f t="shared" si="244"/>
        <v>#REF!</v>
      </c>
      <c r="B1213" s="42">
        <f>V!A1213</f>
        <v>0</v>
      </c>
      <c r="C1213" s="42">
        <f>V!B1213</f>
        <v>0</v>
      </c>
      <c r="D1213" s="43">
        <f>V!D1213</f>
        <v>0</v>
      </c>
      <c r="E1213" s="37"/>
      <c r="F1213" s="37"/>
      <c r="G1213" s="37"/>
      <c r="H1213" s="35"/>
      <c r="I1213" s="35"/>
      <c r="J1213" s="35"/>
      <c r="K1213" s="35"/>
      <c r="L1213" s="109"/>
      <c r="M1213" s="109"/>
      <c r="N1213" s="51"/>
      <c r="O1213" s="51"/>
      <c r="P1213" s="51"/>
      <c r="Q1213" s="46">
        <f t="shared" si="245"/>
        <v>343</v>
      </c>
      <c r="R1213" s="35" t="e">
        <f t="shared" si="246"/>
        <v>#REF!</v>
      </c>
      <c r="S1213" s="52"/>
    </row>
    <row r="1214" spans="1:19" ht="21" customHeight="1" x14ac:dyDescent="0.15">
      <c r="A1214" s="34" t="e">
        <f t="shared" si="244"/>
        <v>#REF!</v>
      </c>
      <c r="B1214" s="42">
        <f>V!A1214</f>
        <v>0</v>
      </c>
      <c r="C1214" s="42">
        <f>V!B1214</f>
        <v>0</v>
      </c>
      <c r="D1214" s="43">
        <f>V!D1214</f>
        <v>0</v>
      </c>
      <c r="E1214" s="37"/>
      <c r="F1214" s="37"/>
      <c r="G1214" s="37"/>
      <c r="H1214" s="35"/>
      <c r="I1214" s="35"/>
      <c r="J1214" s="35"/>
      <c r="K1214" s="35"/>
      <c r="L1214" s="109"/>
      <c r="M1214" s="109"/>
      <c r="N1214" s="51"/>
      <c r="O1214" s="51"/>
      <c r="P1214" s="51"/>
      <c r="Q1214" s="46">
        <f t="shared" si="245"/>
        <v>344</v>
      </c>
      <c r="R1214" s="35" t="e">
        <f t="shared" si="246"/>
        <v>#REF!</v>
      </c>
      <c r="S1214" s="52"/>
    </row>
    <row r="1215" spans="1:19" ht="21" customHeight="1" x14ac:dyDescent="0.15">
      <c r="A1215" s="34" t="e">
        <f t="shared" si="244"/>
        <v>#REF!</v>
      </c>
      <c r="B1215" s="42">
        <f>V!A1215</f>
        <v>0</v>
      </c>
      <c r="C1215" s="42">
        <f>V!B1215</f>
        <v>0</v>
      </c>
      <c r="D1215" s="43">
        <f>V!D1215</f>
        <v>0</v>
      </c>
      <c r="E1215" s="37"/>
      <c r="F1215" s="37"/>
      <c r="G1215" s="37"/>
      <c r="H1215" s="35"/>
      <c r="I1215" s="35"/>
      <c r="J1215" s="35"/>
      <c r="K1215" s="35"/>
      <c r="L1215" s="109"/>
      <c r="M1215" s="109"/>
      <c r="N1215" s="51"/>
      <c r="O1215" s="51"/>
      <c r="P1215" s="51"/>
      <c r="Q1215" s="46">
        <f t="shared" si="245"/>
        <v>345</v>
      </c>
      <c r="R1215" s="35" t="e">
        <f t="shared" si="246"/>
        <v>#REF!</v>
      </c>
      <c r="S1215" s="52"/>
    </row>
    <row r="1216" spans="1:19" ht="21" customHeight="1" x14ac:dyDescent="0.15">
      <c r="A1216" s="34" t="e">
        <f t="shared" si="244"/>
        <v>#REF!</v>
      </c>
      <c r="B1216" s="42">
        <f>V!A1216</f>
        <v>0</v>
      </c>
      <c r="C1216" s="42">
        <f>V!B1216</f>
        <v>0</v>
      </c>
      <c r="D1216" s="43">
        <f>V!D1216</f>
        <v>0</v>
      </c>
      <c r="E1216" s="37"/>
      <c r="F1216" s="37"/>
      <c r="G1216" s="37"/>
      <c r="H1216" s="35"/>
      <c r="I1216" s="35"/>
      <c r="J1216" s="35"/>
      <c r="K1216" s="35"/>
      <c r="L1216" s="109"/>
      <c r="M1216" s="109"/>
      <c r="N1216" s="51"/>
      <c r="O1216" s="51"/>
      <c r="P1216" s="51"/>
      <c r="Q1216" s="46">
        <f t="shared" si="245"/>
        <v>346</v>
      </c>
      <c r="R1216" s="35" t="e">
        <f t="shared" si="246"/>
        <v>#REF!</v>
      </c>
      <c r="S1216" s="52"/>
    </row>
    <row r="1217" spans="1:19" ht="21" customHeight="1" x14ac:dyDescent="0.15">
      <c r="A1217" s="34" t="e">
        <f t="shared" si="244"/>
        <v>#REF!</v>
      </c>
      <c r="B1217" s="42">
        <f>V!A1217</f>
        <v>0</v>
      </c>
      <c r="C1217" s="42">
        <f>V!B1217</f>
        <v>0</v>
      </c>
      <c r="D1217" s="43">
        <f>V!D1217</f>
        <v>0</v>
      </c>
      <c r="E1217" s="37"/>
      <c r="F1217" s="37"/>
      <c r="G1217" s="37"/>
      <c r="H1217" s="35"/>
      <c r="I1217" s="35"/>
      <c r="J1217" s="35"/>
      <c r="K1217" s="35"/>
      <c r="L1217" s="109"/>
      <c r="M1217" s="109"/>
      <c r="N1217" s="51"/>
      <c r="O1217" s="51"/>
      <c r="P1217" s="51"/>
      <c r="Q1217" s="46">
        <f t="shared" si="245"/>
        <v>347</v>
      </c>
      <c r="R1217" s="35" t="e">
        <f t="shared" si="246"/>
        <v>#REF!</v>
      </c>
      <c r="S1217" s="52"/>
    </row>
    <row r="1218" spans="1:19" ht="21" customHeight="1" x14ac:dyDescent="0.15">
      <c r="A1218" s="34" t="e">
        <f t="shared" si="244"/>
        <v>#REF!</v>
      </c>
      <c r="B1218" s="42">
        <f>V!A1218</f>
        <v>0</v>
      </c>
      <c r="C1218" s="42">
        <f>V!B1218</f>
        <v>0</v>
      </c>
      <c r="D1218" s="43">
        <f>V!D1218</f>
        <v>0</v>
      </c>
      <c r="E1218" s="37"/>
      <c r="F1218" s="37"/>
      <c r="G1218" s="37"/>
      <c r="H1218" s="35"/>
      <c r="I1218" s="35"/>
      <c r="J1218" s="35"/>
      <c r="K1218" s="35"/>
      <c r="L1218" s="109"/>
      <c r="M1218" s="109"/>
      <c r="N1218" s="51"/>
      <c r="O1218" s="51"/>
      <c r="P1218" s="51"/>
      <c r="Q1218" s="46">
        <f t="shared" si="245"/>
        <v>348</v>
      </c>
      <c r="R1218" s="35" t="e">
        <f t="shared" si="246"/>
        <v>#REF!</v>
      </c>
      <c r="S1218" s="52"/>
    </row>
    <row r="1219" spans="1:19" ht="21" customHeight="1" x14ac:dyDescent="0.15">
      <c r="A1219" s="34" t="e">
        <f t="shared" si="244"/>
        <v>#REF!</v>
      </c>
      <c r="B1219" s="42">
        <f>V!A1219</f>
        <v>0</v>
      </c>
      <c r="C1219" s="42">
        <f>V!B1219</f>
        <v>0</v>
      </c>
      <c r="D1219" s="43">
        <f>V!D1219</f>
        <v>0</v>
      </c>
      <c r="E1219" s="37"/>
      <c r="F1219" s="37"/>
      <c r="G1219" s="37"/>
      <c r="H1219" s="35"/>
      <c r="I1219" s="35"/>
      <c r="J1219" s="35"/>
      <c r="K1219" s="35"/>
      <c r="L1219" s="109"/>
      <c r="M1219" s="109"/>
      <c r="N1219" s="51"/>
      <c r="O1219" s="51"/>
      <c r="P1219" s="51"/>
      <c r="Q1219" s="46">
        <f t="shared" si="245"/>
        <v>349</v>
      </c>
      <c r="R1219" s="35" t="e">
        <f t="shared" si="246"/>
        <v>#REF!</v>
      </c>
      <c r="S1219" s="52"/>
    </row>
    <row r="1220" spans="1:19" ht="21" customHeight="1" x14ac:dyDescent="0.15">
      <c r="A1220" s="34" t="e">
        <f t="shared" si="244"/>
        <v>#REF!</v>
      </c>
      <c r="B1220" s="42">
        <f>V!A1220</f>
        <v>0</v>
      </c>
      <c r="C1220" s="42">
        <f>V!B1220</f>
        <v>0</v>
      </c>
      <c r="D1220" s="43">
        <f>V!D1220</f>
        <v>0</v>
      </c>
      <c r="E1220" s="37"/>
      <c r="F1220" s="37"/>
      <c r="G1220" s="37"/>
      <c r="H1220" s="35"/>
      <c r="I1220" s="35"/>
      <c r="J1220" s="35"/>
      <c r="K1220" s="35"/>
      <c r="L1220" s="109"/>
      <c r="M1220" s="109"/>
      <c r="N1220" s="51"/>
      <c r="O1220" s="51"/>
      <c r="P1220" s="51"/>
      <c r="Q1220" s="46">
        <f t="shared" si="245"/>
        <v>350</v>
      </c>
      <c r="R1220" s="35" t="e">
        <f t="shared" si="246"/>
        <v>#REF!</v>
      </c>
      <c r="S1220" s="52"/>
    </row>
    <row r="1221" spans="1:19" ht="21" customHeight="1" x14ac:dyDescent="0.15">
      <c r="A1221" s="34" t="e">
        <f t="shared" si="244"/>
        <v>#REF!</v>
      </c>
      <c r="B1221" s="42">
        <f>V!A1221</f>
        <v>0</v>
      </c>
      <c r="C1221" s="42">
        <f>V!B1221</f>
        <v>0</v>
      </c>
      <c r="D1221" s="43">
        <f>V!D1221</f>
        <v>0</v>
      </c>
      <c r="E1221" s="37"/>
      <c r="F1221" s="37"/>
      <c r="G1221" s="37"/>
      <c r="H1221" s="35"/>
      <c r="I1221" s="35"/>
      <c r="J1221" s="35"/>
      <c r="K1221" s="35"/>
      <c r="L1221" s="109"/>
      <c r="M1221" s="109"/>
      <c r="N1221" s="51"/>
      <c r="O1221" s="51"/>
      <c r="P1221" s="51"/>
      <c r="Q1221" s="46">
        <f t="shared" si="245"/>
        <v>351</v>
      </c>
      <c r="R1221" s="35" t="e">
        <f t="shared" si="246"/>
        <v>#REF!</v>
      </c>
      <c r="S1221" s="52"/>
    </row>
    <row r="1222" spans="1:19" ht="21" customHeight="1" x14ac:dyDescent="0.15">
      <c r="A1222" s="34" t="e">
        <f t="shared" si="244"/>
        <v>#REF!</v>
      </c>
      <c r="B1222" s="42">
        <f>V!A1222</f>
        <v>0</v>
      </c>
      <c r="C1222" s="42">
        <f>V!B1222</f>
        <v>0</v>
      </c>
      <c r="D1222" s="43">
        <f>V!D1222</f>
        <v>0</v>
      </c>
      <c r="E1222" s="37"/>
      <c r="F1222" s="37"/>
      <c r="G1222" s="37"/>
      <c r="H1222" s="35"/>
      <c r="I1222" s="35"/>
      <c r="J1222" s="35"/>
      <c r="K1222" s="35"/>
      <c r="L1222" s="109"/>
      <c r="M1222" s="109"/>
      <c r="N1222" s="51"/>
      <c r="O1222" s="51"/>
      <c r="P1222" s="51"/>
      <c r="Q1222" s="46">
        <f t="shared" si="245"/>
        <v>352</v>
      </c>
      <c r="R1222" s="35" t="e">
        <f t="shared" si="246"/>
        <v>#REF!</v>
      </c>
      <c r="S1222" s="52"/>
    </row>
    <row r="1223" spans="1:19" ht="21" customHeight="1" x14ac:dyDescent="0.15">
      <c r="A1223" s="34" t="e">
        <f t="shared" si="244"/>
        <v>#REF!</v>
      </c>
      <c r="B1223" s="42">
        <f>V!A1223</f>
        <v>0</v>
      </c>
      <c r="C1223" s="42">
        <f>V!B1223</f>
        <v>0</v>
      </c>
      <c r="D1223" s="43">
        <f>V!D1223</f>
        <v>0</v>
      </c>
      <c r="E1223" s="37"/>
      <c r="F1223" s="37"/>
      <c r="G1223" s="37"/>
      <c r="H1223" s="35"/>
      <c r="I1223" s="35"/>
      <c r="J1223" s="35"/>
      <c r="K1223" s="35"/>
      <c r="L1223" s="109"/>
      <c r="M1223" s="109"/>
      <c r="N1223" s="51"/>
      <c r="O1223" s="51"/>
      <c r="P1223" s="51"/>
      <c r="Q1223" s="46">
        <f t="shared" si="245"/>
        <v>353</v>
      </c>
      <c r="R1223" s="35" t="e">
        <f t="shared" si="246"/>
        <v>#REF!</v>
      </c>
      <c r="S1223" s="52"/>
    </row>
    <row r="1224" spans="1:19" ht="21" customHeight="1" x14ac:dyDescent="0.15">
      <c r="A1224" s="34" t="e">
        <f t="shared" si="244"/>
        <v>#REF!</v>
      </c>
      <c r="B1224" s="42">
        <f>V!A1224</f>
        <v>0</v>
      </c>
      <c r="C1224" s="42">
        <f>V!B1224</f>
        <v>0</v>
      </c>
      <c r="D1224" s="43">
        <f>V!D1224</f>
        <v>0</v>
      </c>
      <c r="E1224" s="37"/>
      <c r="F1224" s="37"/>
      <c r="G1224" s="37"/>
      <c r="H1224" s="35"/>
      <c r="I1224" s="35"/>
      <c r="J1224" s="35"/>
      <c r="K1224" s="35"/>
      <c r="L1224" s="109"/>
      <c r="M1224" s="109"/>
      <c r="N1224" s="51"/>
      <c r="O1224" s="51"/>
      <c r="P1224" s="51"/>
      <c r="Q1224" s="46">
        <f t="shared" si="245"/>
        <v>354</v>
      </c>
      <c r="R1224" s="35" t="e">
        <f t="shared" si="246"/>
        <v>#REF!</v>
      </c>
      <c r="S1224" s="52"/>
    </row>
    <row r="1225" spans="1:19" ht="21" customHeight="1" x14ac:dyDescent="0.15">
      <c r="A1225" s="34" t="e">
        <f t="shared" si="244"/>
        <v>#REF!</v>
      </c>
      <c r="B1225" s="42">
        <f>V!A1225</f>
        <v>0</v>
      </c>
      <c r="C1225" s="42">
        <f>V!B1225</f>
        <v>0</v>
      </c>
      <c r="D1225" s="43">
        <f>V!D1225</f>
        <v>0</v>
      </c>
      <c r="E1225" s="37"/>
      <c r="F1225" s="37"/>
      <c r="G1225" s="37"/>
      <c r="H1225" s="35"/>
      <c r="I1225" s="35"/>
      <c r="J1225" s="35"/>
      <c r="K1225" s="35"/>
      <c r="L1225" s="109"/>
      <c r="M1225" s="109"/>
      <c r="N1225" s="51"/>
      <c r="O1225" s="51"/>
      <c r="P1225" s="51"/>
      <c r="Q1225" s="46">
        <f t="shared" si="245"/>
        <v>355</v>
      </c>
      <c r="R1225" s="35" t="e">
        <f t="shared" si="246"/>
        <v>#REF!</v>
      </c>
      <c r="S1225" s="52"/>
    </row>
    <row r="1226" spans="1:19" ht="21" customHeight="1" x14ac:dyDescent="0.15">
      <c r="A1226" s="34" t="e">
        <f t="shared" si="244"/>
        <v>#REF!</v>
      </c>
      <c r="B1226" s="42">
        <f>V!A1226</f>
        <v>0</v>
      </c>
      <c r="C1226" s="42">
        <f>V!B1226</f>
        <v>0</v>
      </c>
      <c r="D1226" s="43">
        <f>V!D1226</f>
        <v>0</v>
      </c>
      <c r="E1226" s="37"/>
      <c r="F1226" s="37"/>
      <c r="G1226" s="37"/>
      <c r="H1226" s="35"/>
      <c r="I1226" s="35"/>
      <c r="J1226" s="35"/>
      <c r="K1226" s="35"/>
      <c r="L1226" s="109"/>
      <c r="M1226" s="109"/>
      <c r="N1226" s="51"/>
      <c r="O1226" s="51"/>
      <c r="P1226" s="51"/>
      <c r="Q1226" s="46">
        <f t="shared" si="245"/>
        <v>356</v>
      </c>
      <c r="R1226" s="35" t="e">
        <f t="shared" si="246"/>
        <v>#REF!</v>
      </c>
      <c r="S1226" s="52"/>
    </row>
    <row r="1227" spans="1:19" ht="21" customHeight="1" x14ac:dyDescent="0.15">
      <c r="A1227" s="34" t="e">
        <f t="shared" si="244"/>
        <v>#REF!</v>
      </c>
      <c r="B1227" s="42">
        <f>V!A1227</f>
        <v>0</v>
      </c>
      <c r="C1227" s="42">
        <f>V!B1227</f>
        <v>0</v>
      </c>
      <c r="D1227" s="43">
        <f>V!D1227</f>
        <v>0</v>
      </c>
      <c r="E1227" s="37"/>
      <c r="F1227" s="37"/>
      <c r="G1227" s="37"/>
      <c r="H1227" s="35"/>
      <c r="I1227" s="35"/>
      <c r="J1227" s="35"/>
      <c r="K1227" s="35"/>
      <c r="L1227" s="109"/>
      <c r="M1227" s="109"/>
      <c r="N1227" s="51"/>
      <c r="O1227" s="51"/>
      <c r="P1227" s="51"/>
      <c r="Q1227" s="46">
        <f t="shared" si="245"/>
        <v>357</v>
      </c>
      <c r="R1227" s="35" t="e">
        <f t="shared" si="246"/>
        <v>#REF!</v>
      </c>
      <c r="S1227" s="52"/>
    </row>
    <row r="1228" spans="1:19" ht="21" customHeight="1" x14ac:dyDescent="0.15">
      <c r="A1228" s="34" t="e">
        <f t="shared" si="244"/>
        <v>#REF!</v>
      </c>
      <c r="B1228" s="42">
        <f>V!A1228</f>
        <v>0</v>
      </c>
      <c r="C1228" s="42">
        <f>V!B1228</f>
        <v>0</v>
      </c>
      <c r="D1228" s="43">
        <f>V!D1228</f>
        <v>0</v>
      </c>
      <c r="E1228" s="37"/>
      <c r="F1228" s="37"/>
      <c r="G1228" s="37"/>
      <c r="H1228" s="35"/>
      <c r="I1228" s="35"/>
      <c r="J1228" s="35"/>
      <c r="K1228" s="35"/>
      <c r="L1228" s="109"/>
      <c r="M1228" s="109"/>
      <c r="N1228" s="51"/>
      <c r="O1228" s="51"/>
      <c r="P1228" s="51"/>
      <c r="Q1228" s="46">
        <f t="shared" si="245"/>
        <v>358</v>
      </c>
      <c r="R1228" s="35" t="e">
        <f t="shared" si="246"/>
        <v>#REF!</v>
      </c>
      <c r="S1228" s="52"/>
    </row>
    <row r="1229" spans="1:19" ht="21" customHeight="1" x14ac:dyDescent="0.15">
      <c r="A1229" s="34" t="e">
        <f t="shared" si="244"/>
        <v>#REF!</v>
      </c>
      <c r="B1229" s="42">
        <f>V!A1229</f>
        <v>0</v>
      </c>
      <c r="C1229" s="42">
        <f>V!B1229</f>
        <v>0</v>
      </c>
      <c r="D1229" s="43">
        <f>V!D1229</f>
        <v>0</v>
      </c>
      <c r="E1229" s="37"/>
      <c r="F1229" s="37"/>
      <c r="G1229" s="37"/>
      <c r="H1229" s="35"/>
      <c r="I1229" s="35"/>
      <c r="J1229" s="35"/>
      <c r="K1229" s="35"/>
      <c r="L1229" s="109"/>
      <c r="M1229" s="109"/>
      <c r="N1229" s="51"/>
      <c r="O1229" s="51"/>
      <c r="P1229" s="51"/>
      <c r="Q1229" s="46">
        <f t="shared" si="245"/>
        <v>359</v>
      </c>
      <c r="R1229" s="35" t="e">
        <f t="shared" si="246"/>
        <v>#REF!</v>
      </c>
      <c r="S1229" s="52"/>
    </row>
    <row r="1230" spans="1:19" ht="21" customHeight="1" x14ac:dyDescent="0.15">
      <c r="A1230" s="34" t="e">
        <f t="shared" si="244"/>
        <v>#REF!</v>
      </c>
      <c r="B1230" s="42">
        <f>V!A1230</f>
        <v>0</v>
      </c>
      <c r="C1230" s="42">
        <f>V!B1230</f>
        <v>0</v>
      </c>
      <c r="D1230" s="43">
        <f>V!D1230</f>
        <v>0</v>
      </c>
      <c r="E1230" s="37"/>
      <c r="F1230" s="37"/>
      <c r="G1230" s="37"/>
      <c r="H1230" s="35"/>
      <c r="I1230" s="35"/>
      <c r="J1230" s="35"/>
      <c r="K1230" s="35"/>
      <c r="L1230" s="109"/>
      <c r="M1230" s="109"/>
      <c r="N1230" s="51"/>
      <c r="O1230" s="51"/>
      <c r="P1230" s="51"/>
      <c r="Q1230" s="46">
        <f t="shared" si="245"/>
        <v>360</v>
      </c>
      <c r="R1230" s="35" t="e">
        <f t="shared" si="246"/>
        <v>#REF!</v>
      </c>
      <c r="S1230" s="52"/>
    </row>
    <row r="1231" spans="1:19" ht="21" customHeight="1" x14ac:dyDescent="0.15">
      <c r="A1231" s="34" t="e">
        <f t="shared" si="244"/>
        <v>#REF!</v>
      </c>
      <c r="B1231" s="42">
        <f>V!A1231</f>
        <v>0</v>
      </c>
      <c r="C1231" s="42">
        <f>V!B1231</f>
        <v>0</v>
      </c>
      <c r="D1231" s="43">
        <f>V!D1231</f>
        <v>0</v>
      </c>
      <c r="E1231" s="37"/>
      <c r="F1231" s="37"/>
      <c r="G1231" s="37"/>
      <c r="H1231" s="35"/>
      <c r="I1231" s="35"/>
      <c r="J1231" s="35"/>
      <c r="K1231" s="35"/>
      <c r="L1231" s="109"/>
      <c r="M1231" s="109"/>
      <c r="N1231" s="51"/>
      <c r="O1231" s="51"/>
      <c r="P1231" s="51"/>
      <c r="Q1231" s="46">
        <f t="shared" si="245"/>
        <v>361</v>
      </c>
      <c r="R1231" s="35" t="e">
        <f t="shared" si="246"/>
        <v>#REF!</v>
      </c>
      <c r="S1231" s="52"/>
    </row>
    <row r="1232" spans="1:19" ht="21" customHeight="1" x14ac:dyDescent="0.15">
      <c r="A1232" s="34" t="e">
        <f t="shared" si="244"/>
        <v>#REF!</v>
      </c>
      <c r="B1232" s="42">
        <f>V!A1232</f>
        <v>0</v>
      </c>
      <c r="C1232" s="42">
        <f>V!B1232</f>
        <v>0</v>
      </c>
      <c r="D1232" s="43">
        <f>V!D1232</f>
        <v>0</v>
      </c>
      <c r="E1232" s="37"/>
      <c r="F1232" s="37"/>
      <c r="G1232" s="37"/>
      <c r="H1232" s="35"/>
      <c r="I1232" s="35"/>
      <c r="J1232" s="35"/>
      <c r="K1232" s="35"/>
      <c r="L1232" s="109"/>
      <c r="M1232" s="109"/>
      <c r="N1232" s="51"/>
      <c r="O1232" s="51"/>
      <c r="P1232" s="51"/>
      <c r="Q1232" s="46">
        <f t="shared" si="245"/>
        <v>362</v>
      </c>
      <c r="R1232" s="35" t="e">
        <f t="shared" si="246"/>
        <v>#REF!</v>
      </c>
      <c r="S1232" s="52"/>
    </row>
    <row r="1233" spans="1:19" ht="21" customHeight="1" x14ac:dyDescent="0.15">
      <c r="A1233" s="34" t="e">
        <f t="shared" si="244"/>
        <v>#REF!</v>
      </c>
      <c r="B1233" s="42">
        <f>V!A1233</f>
        <v>0</v>
      </c>
      <c r="C1233" s="42">
        <f>V!B1233</f>
        <v>0</v>
      </c>
      <c r="D1233" s="43">
        <f>V!D1233</f>
        <v>0</v>
      </c>
      <c r="E1233" s="37"/>
      <c r="F1233" s="37"/>
      <c r="G1233" s="37"/>
      <c r="H1233" s="35"/>
      <c r="I1233" s="35"/>
      <c r="J1233" s="35"/>
      <c r="K1233" s="35"/>
      <c r="L1233" s="109"/>
      <c r="M1233" s="109"/>
      <c r="N1233" s="51"/>
      <c r="O1233" s="51"/>
      <c r="P1233" s="51"/>
      <c r="Q1233" s="46">
        <f t="shared" si="245"/>
        <v>363</v>
      </c>
      <c r="R1233" s="35" t="e">
        <f t="shared" si="246"/>
        <v>#REF!</v>
      </c>
      <c r="S1233" s="52"/>
    </row>
    <row r="1234" spans="1:19" ht="21" customHeight="1" x14ac:dyDescent="0.15">
      <c r="A1234" s="34" t="e">
        <f t="shared" si="244"/>
        <v>#REF!</v>
      </c>
      <c r="B1234" s="42">
        <f>V!A1234</f>
        <v>0</v>
      </c>
      <c r="C1234" s="42">
        <f>V!B1234</f>
        <v>0</v>
      </c>
      <c r="D1234" s="43">
        <f>V!D1234</f>
        <v>0</v>
      </c>
      <c r="E1234" s="37"/>
      <c r="F1234" s="37"/>
      <c r="G1234" s="37"/>
      <c r="H1234" s="35"/>
      <c r="I1234" s="35"/>
      <c r="J1234" s="35"/>
      <c r="K1234" s="35"/>
      <c r="L1234" s="109"/>
      <c r="M1234" s="109"/>
      <c r="N1234" s="51"/>
      <c r="O1234" s="51"/>
      <c r="P1234" s="51"/>
      <c r="Q1234" s="46">
        <f t="shared" si="245"/>
        <v>364</v>
      </c>
      <c r="R1234" s="35" t="e">
        <f t="shared" si="246"/>
        <v>#REF!</v>
      </c>
      <c r="S1234" s="52"/>
    </row>
    <row r="1235" spans="1:19" ht="21" customHeight="1" x14ac:dyDescent="0.15">
      <c r="A1235" s="34" t="e">
        <f t="shared" si="244"/>
        <v>#REF!</v>
      </c>
      <c r="B1235" s="42">
        <f>V!A1235</f>
        <v>0</v>
      </c>
      <c r="C1235" s="42">
        <f>V!B1235</f>
        <v>0</v>
      </c>
      <c r="D1235" s="43">
        <f>V!D1235</f>
        <v>0</v>
      </c>
      <c r="E1235" s="37"/>
      <c r="F1235" s="37"/>
      <c r="G1235" s="37"/>
      <c r="H1235" s="35"/>
      <c r="I1235" s="35"/>
      <c r="J1235" s="35"/>
      <c r="K1235" s="35"/>
      <c r="L1235" s="109"/>
      <c r="M1235" s="109"/>
      <c r="N1235" s="51"/>
      <c r="O1235" s="51"/>
      <c r="P1235" s="51"/>
      <c r="Q1235" s="46">
        <f t="shared" si="245"/>
        <v>365</v>
      </c>
      <c r="R1235" s="35" t="e">
        <f t="shared" si="246"/>
        <v>#REF!</v>
      </c>
      <c r="S1235" s="52"/>
    </row>
    <row r="1236" spans="1:19" ht="21" customHeight="1" x14ac:dyDescent="0.15">
      <c r="A1236" s="34" t="e">
        <f t="shared" si="244"/>
        <v>#REF!</v>
      </c>
      <c r="B1236" s="42">
        <f>V!A1236</f>
        <v>0</v>
      </c>
      <c r="C1236" s="42">
        <f>V!B1236</f>
        <v>0</v>
      </c>
      <c r="D1236" s="43">
        <f>V!D1236</f>
        <v>0</v>
      </c>
      <c r="E1236" s="37"/>
      <c r="F1236" s="37"/>
      <c r="G1236" s="37"/>
      <c r="H1236" s="35"/>
      <c r="I1236" s="35"/>
      <c r="J1236" s="35"/>
      <c r="K1236" s="35"/>
      <c r="L1236" s="109"/>
      <c r="M1236" s="109"/>
      <c r="N1236" s="51"/>
      <c r="O1236" s="51"/>
      <c r="P1236" s="51"/>
      <c r="Q1236" s="46">
        <f t="shared" si="245"/>
        <v>366</v>
      </c>
      <c r="R1236" s="35" t="e">
        <f t="shared" si="246"/>
        <v>#REF!</v>
      </c>
      <c r="S1236" s="52"/>
    </row>
    <row r="1237" spans="1:19" ht="21" customHeight="1" x14ac:dyDescent="0.15">
      <c r="A1237" s="34" t="e">
        <f t="shared" si="244"/>
        <v>#REF!</v>
      </c>
      <c r="B1237" s="42">
        <f>V!A1237</f>
        <v>0</v>
      </c>
      <c r="C1237" s="42">
        <f>V!B1237</f>
        <v>0</v>
      </c>
      <c r="D1237" s="43">
        <f>V!D1237</f>
        <v>0</v>
      </c>
      <c r="E1237" s="37"/>
      <c r="F1237" s="37"/>
      <c r="G1237" s="37"/>
      <c r="H1237" s="35"/>
      <c r="I1237" s="35"/>
      <c r="J1237" s="35"/>
      <c r="K1237" s="35"/>
      <c r="L1237" s="109"/>
      <c r="M1237" s="109"/>
      <c r="N1237" s="51"/>
      <c r="O1237" s="51"/>
      <c r="P1237" s="51"/>
      <c r="Q1237" s="46">
        <f t="shared" si="245"/>
        <v>367</v>
      </c>
      <c r="R1237" s="35" t="e">
        <f t="shared" si="246"/>
        <v>#REF!</v>
      </c>
      <c r="S1237" s="52"/>
    </row>
    <row r="1238" spans="1:19" ht="21" customHeight="1" x14ac:dyDescent="0.15">
      <c r="A1238" s="34" t="e">
        <f t="shared" si="244"/>
        <v>#REF!</v>
      </c>
      <c r="B1238" s="42">
        <f>V!A1238</f>
        <v>0</v>
      </c>
      <c r="C1238" s="42">
        <f>V!B1238</f>
        <v>0</v>
      </c>
      <c r="D1238" s="43">
        <f>V!D1238</f>
        <v>0</v>
      </c>
      <c r="E1238" s="37"/>
      <c r="F1238" s="37"/>
      <c r="G1238" s="37"/>
      <c r="H1238" s="35"/>
      <c r="I1238" s="35"/>
      <c r="J1238" s="35"/>
      <c r="K1238" s="35"/>
      <c r="L1238" s="109"/>
      <c r="M1238" s="109"/>
      <c r="N1238" s="51"/>
      <c r="O1238" s="51"/>
      <c r="P1238" s="51"/>
      <c r="Q1238" s="46">
        <f t="shared" si="245"/>
        <v>368</v>
      </c>
      <c r="R1238" s="35" t="e">
        <f t="shared" si="246"/>
        <v>#REF!</v>
      </c>
      <c r="S1238" s="52"/>
    </row>
    <row r="1239" spans="1:19" ht="21" customHeight="1" x14ac:dyDescent="0.15">
      <c r="A1239" s="34" t="e">
        <f t="shared" si="244"/>
        <v>#REF!</v>
      </c>
      <c r="B1239" s="42">
        <f>V!A1239</f>
        <v>0</v>
      </c>
      <c r="C1239" s="42">
        <f>V!B1239</f>
        <v>0</v>
      </c>
      <c r="D1239" s="43">
        <f>V!D1239</f>
        <v>0</v>
      </c>
      <c r="E1239" s="37"/>
      <c r="F1239" s="37"/>
      <c r="G1239" s="37"/>
      <c r="H1239" s="35"/>
      <c r="I1239" s="35"/>
      <c r="J1239" s="35"/>
      <c r="K1239" s="35"/>
      <c r="L1239" s="109"/>
      <c r="M1239" s="109"/>
      <c r="N1239" s="51"/>
      <c r="O1239" s="51"/>
      <c r="P1239" s="51"/>
      <c r="Q1239" s="46">
        <f t="shared" si="245"/>
        <v>369</v>
      </c>
      <c r="R1239" s="35" t="e">
        <f t="shared" si="246"/>
        <v>#REF!</v>
      </c>
      <c r="S1239" s="52"/>
    </row>
    <row r="1240" spans="1:19" ht="21" customHeight="1" x14ac:dyDescent="0.15">
      <c r="A1240" s="34" t="e">
        <f t="shared" si="244"/>
        <v>#REF!</v>
      </c>
      <c r="B1240" s="42">
        <f>V!A1240</f>
        <v>0</v>
      </c>
      <c r="C1240" s="42">
        <f>V!B1240</f>
        <v>0</v>
      </c>
      <c r="D1240" s="43">
        <f>V!D1240</f>
        <v>0</v>
      </c>
      <c r="E1240" s="37"/>
      <c r="F1240" s="37"/>
      <c r="G1240" s="37"/>
      <c r="H1240" s="35"/>
      <c r="I1240" s="35"/>
      <c r="J1240" s="35"/>
      <c r="K1240" s="35"/>
      <c r="L1240" s="109"/>
      <c r="M1240" s="109"/>
      <c r="N1240" s="51"/>
      <c r="O1240" s="51"/>
      <c r="P1240" s="51"/>
      <c r="Q1240" s="46">
        <f t="shared" si="245"/>
        <v>370</v>
      </c>
      <c r="R1240" s="35" t="e">
        <f t="shared" si="246"/>
        <v>#REF!</v>
      </c>
      <c r="S1240" s="52"/>
    </row>
    <row r="1241" spans="1:19" ht="21" customHeight="1" x14ac:dyDescent="0.15">
      <c r="A1241" s="34" t="e">
        <f t="shared" si="244"/>
        <v>#REF!</v>
      </c>
      <c r="B1241" s="42">
        <f>V!A1241</f>
        <v>0</v>
      </c>
      <c r="C1241" s="42">
        <f>V!B1241</f>
        <v>0</v>
      </c>
      <c r="D1241" s="43">
        <f>V!D1241</f>
        <v>0</v>
      </c>
      <c r="E1241" s="37"/>
      <c r="F1241" s="37"/>
      <c r="G1241" s="37"/>
      <c r="H1241" s="35"/>
      <c r="I1241" s="35"/>
      <c r="J1241" s="35"/>
      <c r="K1241" s="35"/>
      <c r="L1241" s="109"/>
      <c r="M1241" s="109"/>
      <c r="N1241" s="51"/>
      <c r="O1241" s="51"/>
      <c r="P1241" s="51"/>
      <c r="Q1241" s="46">
        <f t="shared" si="245"/>
        <v>371</v>
      </c>
      <c r="R1241" s="35" t="e">
        <f t="shared" si="246"/>
        <v>#REF!</v>
      </c>
      <c r="S1241" s="52"/>
    </row>
    <row r="1242" spans="1:19" ht="21" customHeight="1" x14ac:dyDescent="0.15">
      <c r="A1242" s="34" t="e">
        <f t="shared" si="244"/>
        <v>#REF!</v>
      </c>
      <c r="B1242" s="42">
        <f>V!A1242</f>
        <v>0</v>
      </c>
      <c r="C1242" s="42">
        <f>V!B1242</f>
        <v>0</v>
      </c>
      <c r="D1242" s="43">
        <f>V!D1242</f>
        <v>0</v>
      </c>
      <c r="E1242" s="37"/>
      <c r="F1242" s="37"/>
      <c r="G1242" s="37"/>
      <c r="H1242" s="35"/>
      <c r="I1242" s="35"/>
      <c r="J1242" s="35"/>
      <c r="K1242" s="35"/>
      <c r="L1242" s="109"/>
      <c r="M1242" s="109"/>
      <c r="N1242" s="51"/>
      <c r="O1242" s="51"/>
      <c r="P1242" s="51"/>
      <c r="Q1242" s="46">
        <f t="shared" si="245"/>
        <v>372</v>
      </c>
      <c r="R1242" s="35" t="e">
        <f t="shared" si="246"/>
        <v>#REF!</v>
      </c>
      <c r="S1242" s="52"/>
    </row>
    <row r="1243" spans="1:19" ht="21" customHeight="1" x14ac:dyDescent="0.15">
      <c r="A1243" s="34" t="e">
        <f t="shared" si="244"/>
        <v>#REF!</v>
      </c>
      <c r="B1243" s="42">
        <f>V!A1243</f>
        <v>0</v>
      </c>
      <c r="C1243" s="42">
        <f>V!B1243</f>
        <v>0</v>
      </c>
      <c r="D1243" s="43">
        <f>V!D1243</f>
        <v>0</v>
      </c>
      <c r="E1243" s="37"/>
      <c r="F1243" s="37"/>
      <c r="G1243" s="37"/>
      <c r="H1243" s="35"/>
      <c r="I1243" s="35"/>
      <c r="J1243" s="35"/>
      <c r="K1243" s="35"/>
      <c r="L1243" s="109"/>
      <c r="M1243" s="109"/>
      <c r="N1243" s="51"/>
      <c r="O1243" s="51"/>
      <c r="P1243" s="51"/>
      <c r="Q1243" s="46">
        <f t="shared" si="245"/>
        <v>373</v>
      </c>
      <c r="R1243" s="35" t="e">
        <f t="shared" si="246"/>
        <v>#REF!</v>
      </c>
      <c r="S1243" s="52"/>
    </row>
    <row r="1244" spans="1:19" ht="21" customHeight="1" x14ac:dyDescent="0.15">
      <c r="A1244" s="34" t="e">
        <f t="shared" si="244"/>
        <v>#REF!</v>
      </c>
      <c r="B1244" s="42">
        <f>V!A1244</f>
        <v>0</v>
      </c>
      <c r="C1244" s="42">
        <f>V!B1244</f>
        <v>0</v>
      </c>
      <c r="D1244" s="43">
        <f>V!D1244</f>
        <v>0</v>
      </c>
      <c r="E1244" s="37"/>
      <c r="F1244" s="37"/>
      <c r="G1244" s="37"/>
      <c r="H1244" s="35"/>
      <c r="I1244" s="35"/>
      <c r="J1244" s="35"/>
      <c r="K1244" s="35"/>
      <c r="L1244" s="109"/>
      <c r="M1244" s="109"/>
      <c r="N1244" s="51"/>
      <c r="O1244" s="51"/>
      <c r="P1244" s="51"/>
      <c r="Q1244" s="46">
        <f t="shared" si="245"/>
        <v>374</v>
      </c>
      <c r="R1244" s="35" t="e">
        <f t="shared" si="246"/>
        <v>#REF!</v>
      </c>
      <c r="S1244" s="52"/>
    </row>
    <row r="1245" spans="1:19" ht="21" customHeight="1" x14ac:dyDescent="0.15">
      <c r="A1245" s="34" t="e">
        <f t="shared" si="244"/>
        <v>#REF!</v>
      </c>
      <c r="B1245" s="42">
        <f>V!A1245</f>
        <v>0</v>
      </c>
      <c r="C1245" s="42">
        <f>V!B1245</f>
        <v>0</v>
      </c>
      <c r="D1245" s="43">
        <f>V!D1245</f>
        <v>0</v>
      </c>
      <c r="E1245" s="37"/>
      <c r="F1245" s="37"/>
      <c r="G1245" s="37"/>
      <c r="H1245" s="35"/>
      <c r="I1245" s="35"/>
      <c r="J1245" s="35"/>
      <c r="K1245" s="35"/>
      <c r="L1245" s="109"/>
      <c r="M1245" s="109"/>
      <c r="N1245" s="51"/>
      <c r="O1245" s="51"/>
      <c r="P1245" s="51"/>
      <c r="Q1245" s="46">
        <f t="shared" si="245"/>
        <v>375</v>
      </c>
      <c r="R1245" s="35" t="e">
        <f t="shared" si="246"/>
        <v>#REF!</v>
      </c>
      <c r="S1245" s="52"/>
    </row>
    <row r="1246" spans="1:19" ht="21" customHeight="1" x14ac:dyDescent="0.15">
      <c r="A1246" s="34" t="e">
        <f t="shared" ref="A1246:A1309" si="247">R1246</f>
        <v>#REF!</v>
      </c>
      <c r="B1246" s="42">
        <f>V!A1246</f>
        <v>0</v>
      </c>
      <c r="C1246" s="42">
        <f>V!B1246</f>
        <v>0</v>
      </c>
      <c r="D1246" s="43">
        <f>V!D1246</f>
        <v>0</v>
      </c>
      <c r="E1246" s="37"/>
      <c r="F1246" s="37"/>
      <c r="G1246" s="37"/>
      <c r="H1246" s="35"/>
      <c r="I1246" s="35"/>
      <c r="J1246" s="35"/>
      <c r="K1246" s="35"/>
      <c r="L1246" s="109"/>
      <c r="M1246" s="109"/>
      <c r="N1246" s="51"/>
      <c r="O1246" s="51"/>
      <c r="P1246" s="51"/>
      <c r="Q1246" s="46">
        <f t="shared" ref="Q1246:Q1309" si="248">IF(B1246=B1245+1,Q1245,Q1245+1)</f>
        <v>376</v>
      </c>
      <c r="R1246" s="35" t="e">
        <f t="shared" ref="R1246:R1309" si="249">INDEX(V$2:V$55,Q1246)</f>
        <v>#REF!</v>
      </c>
      <c r="S1246" s="52"/>
    </row>
    <row r="1247" spans="1:19" ht="21" customHeight="1" x14ac:dyDescent="0.15">
      <c r="A1247" s="34" t="e">
        <f t="shared" si="247"/>
        <v>#REF!</v>
      </c>
      <c r="B1247" s="42">
        <f>V!A1247</f>
        <v>0</v>
      </c>
      <c r="C1247" s="42">
        <f>V!B1247</f>
        <v>0</v>
      </c>
      <c r="D1247" s="43">
        <f>V!D1247</f>
        <v>0</v>
      </c>
      <c r="E1247" s="37"/>
      <c r="F1247" s="37"/>
      <c r="G1247" s="37"/>
      <c r="H1247" s="35"/>
      <c r="I1247" s="35"/>
      <c r="J1247" s="35"/>
      <c r="K1247" s="35"/>
      <c r="L1247" s="109"/>
      <c r="M1247" s="109"/>
      <c r="N1247" s="51"/>
      <c r="O1247" s="51"/>
      <c r="P1247" s="51"/>
      <c r="Q1247" s="46">
        <f t="shared" si="248"/>
        <v>377</v>
      </c>
      <c r="R1247" s="35" t="e">
        <f t="shared" si="249"/>
        <v>#REF!</v>
      </c>
      <c r="S1247" s="52"/>
    </row>
    <row r="1248" spans="1:19" ht="21" customHeight="1" x14ac:dyDescent="0.15">
      <c r="A1248" s="34" t="e">
        <f t="shared" si="247"/>
        <v>#REF!</v>
      </c>
      <c r="B1248" s="42">
        <f>V!A1248</f>
        <v>0</v>
      </c>
      <c r="C1248" s="42">
        <f>V!B1248</f>
        <v>0</v>
      </c>
      <c r="D1248" s="43">
        <f>V!D1248</f>
        <v>0</v>
      </c>
      <c r="E1248" s="37"/>
      <c r="F1248" s="37"/>
      <c r="G1248" s="37"/>
      <c r="H1248" s="35"/>
      <c r="I1248" s="35"/>
      <c r="J1248" s="35"/>
      <c r="K1248" s="35"/>
      <c r="L1248" s="109"/>
      <c r="M1248" s="109"/>
      <c r="N1248" s="51"/>
      <c r="O1248" s="51"/>
      <c r="P1248" s="51"/>
      <c r="Q1248" s="46">
        <f t="shared" si="248"/>
        <v>378</v>
      </c>
      <c r="R1248" s="35" t="e">
        <f t="shared" si="249"/>
        <v>#REF!</v>
      </c>
      <c r="S1248" s="52"/>
    </row>
    <row r="1249" spans="1:19" ht="21" customHeight="1" x14ac:dyDescent="0.15">
      <c r="A1249" s="34" t="e">
        <f t="shared" si="247"/>
        <v>#REF!</v>
      </c>
      <c r="B1249" s="42">
        <f>V!A1249</f>
        <v>0</v>
      </c>
      <c r="C1249" s="42">
        <f>V!B1249</f>
        <v>0</v>
      </c>
      <c r="D1249" s="43">
        <f>V!D1249</f>
        <v>0</v>
      </c>
      <c r="E1249" s="37"/>
      <c r="F1249" s="37"/>
      <c r="G1249" s="37"/>
      <c r="H1249" s="35"/>
      <c r="I1249" s="35"/>
      <c r="J1249" s="35"/>
      <c r="K1249" s="35"/>
      <c r="L1249" s="109"/>
      <c r="M1249" s="109"/>
      <c r="N1249" s="51"/>
      <c r="O1249" s="51"/>
      <c r="P1249" s="51"/>
      <c r="Q1249" s="46">
        <f t="shared" si="248"/>
        <v>379</v>
      </c>
      <c r="R1249" s="35" t="e">
        <f t="shared" si="249"/>
        <v>#REF!</v>
      </c>
      <c r="S1249" s="52"/>
    </row>
    <row r="1250" spans="1:19" ht="21" customHeight="1" x14ac:dyDescent="0.15">
      <c r="A1250" s="34" t="e">
        <f t="shared" si="247"/>
        <v>#REF!</v>
      </c>
      <c r="B1250" s="42">
        <f>V!A1250</f>
        <v>0</v>
      </c>
      <c r="C1250" s="42">
        <f>V!B1250</f>
        <v>0</v>
      </c>
      <c r="D1250" s="43">
        <f>V!D1250</f>
        <v>0</v>
      </c>
      <c r="E1250" s="37"/>
      <c r="F1250" s="37"/>
      <c r="G1250" s="37"/>
      <c r="H1250" s="35"/>
      <c r="I1250" s="35"/>
      <c r="J1250" s="35"/>
      <c r="K1250" s="35"/>
      <c r="L1250" s="109"/>
      <c r="M1250" s="109"/>
      <c r="N1250" s="51"/>
      <c r="O1250" s="51"/>
      <c r="P1250" s="51"/>
      <c r="Q1250" s="46">
        <f t="shared" si="248"/>
        <v>380</v>
      </c>
      <c r="R1250" s="35" t="e">
        <f t="shared" si="249"/>
        <v>#REF!</v>
      </c>
      <c r="S1250" s="52"/>
    </row>
    <row r="1251" spans="1:19" ht="21" customHeight="1" x14ac:dyDescent="0.15">
      <c r="A1251" s="34" t="e">
        <f t="shared" si="247"/>
        <v>#REF!</v>
      </c>
      <c r="B1251" s="42">
        <f>V!A1251</f>
        <v>0</v>
      </c>
      <c r="C1251" s="42">
        <f>V!B1251</f>
        <v>0</v>
      </c>
      <c r="D1251" s="43">
        <f>V!D1251</f>
        <v>0</v>
      </c>
      <c r="E1251" s="37"/>
      <c r="F1251" s="37"/>
      <c r="G1251" s="37"/>
      <c r="H1251" s="35"/>
      <c r="I1251" s="35"/>
      <c r="J1251" s="35"/>
      <c r="K1251" s="35"/>
      <c r="L1251" s="109"/>
      <c r="M1251" s="109"/>
      <c r="N1251" s="51"/>
      <c r="O1251" s="51"/>
      <c r="P1251" s="51"/>
      <c r="Q1251" s="46">
        <f t="shared" si="248"/>
        <v>381</v>
      </c>
      <c r="R1251" s="35" t="e">
        <f t="shared" si="249"/>
        <v>#REF!</v>
      </c>
      <c r="S1251" s="52"/>
    </row>
    <row r="1252" spans="1:19" ht="21" customHeight="1" x14ac:dyDescent="0.15">
      <c r="A1252" s="34" t="e">
        <f t="shared" si="247"/>
        <v>#REF!</v>
      </c>
      <c r="B1252" s="42">
        <f>V!A1252</f>
        <v>0</v>
      </c>
      <c r="C1252" s="42">
        <f>V!B1252</f>
        <v>0</v>
      </c>
      <c r="D1252" s="43">
        <f>V!D1252</f>
        <v>0</v>
      </c>
      <c r="E1252" s="37"/>
      <c r="F1252" s="37"/>
      <c r="G1252" s="37"/>
      <c r="H1252" s="35"/>
      <c r="I1252" s="35"/>
      <c r="J1252" s="35"/>
      <c r="K1252" s="35"/>
      <c r="L1252" s="109"/>
      <c r="M1252" s="109"/>
      <c r="N1252" s="51"/>
      <c r="O1252" s="51"/>
      <c r="P1252" s="51"/>
      <c r="Q1252" s="46">
        <f t="shared" si="248"/>
        <v>382</v>
      </c>
      <c r="R1252" s="35" t="e">
        <f t="shared" si="249"/>
        <v>#REF!</v>
      </c>
      <c r="S1252" s="52"/>
    </row>
    <row r="1253" spans="1:19" ht="21" customHeight="1" x14ac:dyDescent="0.15">
      <c r="A1253" s="34" t="e">
        <f t="shared" si="247"/>
        <v>#REF!</v>
      </c>
      <c r="B1253" s="42">
        <f>V!A1253</f>
        <v>0</v>
      </c>
      <c r="C1253" s="42">
        <f>V!B1253</f>
        <v>0</v>
      </c>
      <c r="D1253" s="43">
        <f>V!D1253</f>
        <v>0</v>
      </c>
      <c r="E1253" s="37"/>
      <c r="F1253" s="37"/>
      <c r="G1253" s="37"/>
      <c r="H1253" s="35"/>
      <c r="I1253" s="35"/>
      <c r="J1253" s="35"/>
      <c r="K1253" s="35"/>
      <c r="L1253" s="109"/>
      <c r="M1253" s="109"/>
      <c r="N1253" s="51"/>
      <c r="O1253" s="51"/>
      <c r="P1253" s="51"/>
      <c r="Q1253" s="46">
        <f t="shared" si="248"/>
        <v>383</v>
      </c>
      <c r="R1253" s="35" t="e">
        <f t="shared" si="249"/>
        <v>#REF!</v>
      </c>
      <c r="S1253" s="52"/>
    </row>
    <row r="1254" spans="1:19" ht="21" customHeight="1" x14ac:dyDescent="0.15">
      <c r="A1254" s="34" t="e">
        <f t="shared" si="247"/>
        <v>#REF!</v>
      </c>
      <c r="B1254" s="42">
        <f>V!A1254</f>
        <v>0</v>
      </c>
      <c r="C1254" s="42">
        <f>V!B1254</f>
        <v>0</v>
      </c>
      <c r="D1254" s="43">
        <f>V!D1254</f>
        <v>0</v>
      </c>
      <c r="E1254" s="37"/>
      <c r="F1254" s="37"/>
      <c r="G1254" s="37"/>
      <c r="H1254" s="35"/>
      <c r="I1254" s="35"/>
      <c r="J1254" s="35"/>
      <c r="K1254" s="35"/>
      <c r="L1254" s="109"/>
      <c r="M1254" s="109"/>
      <c r="N1254" s="51"/>
      <c r="O1254" s="51"/>
      <c r="P1254" s="51"/>
      <c r="Q1254" s="46">
        <f t="shared" si="248"/>
        <v>384</v>
      </c>
      <c r="R1254" s="35" t="e">
        <f t="shared" si="249"/>
        <v>#REF!</v>
      </c>
      <c r="S1254" s="52"/>
    </row>
    <row r="1255" spans="1:19" ht="21" customHeight="1" x14ac:dyDescent="0.15">
      <c r="A1255" s="34" t="e">
        <f t="shared" si="247"/>
        <v>#REF!</v>
      </c>
      <c r="B1255" s="42">
        <f>V!A1255</f>
        <v>0</v>
      </c>
      <c r="C1255" s="42">
        <f>V!B1255</f>
        <v>0</v>
      </c>
      <c r="D1255" s="43">
        <f>V!D1255</f>
        <v>0</v>
      </c>
      <c r="E1255" s="37"/>
      <c r="F1255" s="37"/>
      <c r="G1255" s="37"/>
      <c r="H1255" s="35"/>
      <c r="I1255" s="35"/>
      <c r="J1255" s="35"/>
      <c r="K1255" s="35"/>
      <c r="L1255" s="109"/>
      <c r="M1255" s="109"/>
      <c r="N1255" s="51"/>
      <c r="O1255" s="51"/>
      <c r="P1255" s="51"/>
      <c r="Q1255" s="46">
        <f t="shared" si="248"/>
        <v>385</v>
      </c>
      <c r="R1255" s="35" t="e">
        <f t="shared" si="249"/>
        <v>#REF!</v>
      </c>
      <c r="S1255" s="52"/>
    </row>
    <row r="1256" spans="1:19" ht="21" customHeight="1" x14ac:dyDescent="0.15">
      <c r="A1256" s="34" t="e">
        <f t="shared" si="247"/>
        <v>#REF!</v>
      </c>
      <c r="B1256" s="42">
        <f>V!A1256</f>
        <v>0</v>
      </c>
      <c r="C1256" s="42">
        <f>V!B1256</f>
        <v>0</v>
      </c>
      <c r="D1256" s="43">
        <f>V!D1256</f>
        <v>0</v>
      </c>
      <c r="E1256" s="37"/>
      <c r="F1256" s="37"/>
      <c r="G1256" s="37"/>
      <c r="H1256" s="35"/>
      <c r="I1256" s="35"/>
      <c r="J1256" s="35"/>
      <c r="K1256" s="35"/>
      <c r="L1256" s="109"/>
      <c r="M1256" s="109"/>
      <c r="N1256" s="51"/>
      <c r="O1256" s="51"/>
      <c r="P1256" s="51"/>
      <c r="Q1256" s="46">
        <f t="shared" si="248"/>
        <v>386</v>
      </c>
      <c r="R1256" s="35" t="e">
        <f t="shared" si="249"/>
        <v>#REF!</v>
      </c>
      <c r="S1256" s="52"/>
    </row>
    <row r="1257" spans="1:19" ht="21" customHeight="1" x14ac:dyDescent="0.15">
      <c r="A1257" s="34" t="e">
        <f t="shared" si="247"/>
        <v>#REF!</v>
      </c>
      <c r="B1257" s="42">
        <f>V!A1257</f>
        <v>0</v>
      </c>
      <c r="C1257" s="42">
        <f>V!B1257</f>
        <v>0</v>
      </c>
      <c r="D1257" s="43">
        <f>V!D1257</f>
        <v>0</v>
      </c>
      <c r="E1257" s="37"/>
      <c r="F1257" s="37"/>
      <c r="G1257" s="37"/>
      <c r="H1257" s="35"/>
      <c r="I1257" s="35"/>
      <c r="J1257" s="35"/>
      <c r="K1257" s="35"/>
      <c r="L1257" s="109"/>
      <c r="M1257" s="109"/>
      <c r="N1257" s="51"/>
      <c r="O1257" s="51"/>
      <c r="P1257" s="51"/>
      <c r="Q1257" s="46">
        <f t="shared" si="248"/>
        <v>387</v>
      </c>
      <c r="R1257" s="35" t="e">
        <f t="shared" si="249"/>
        <v>#REF!</v>
      </c>
      <c r="S1257" s="52"/>
    </row>
    <row r="1258" spans="1:19" ht="21" customHeight="1" x14ac:dyDescent="0.15">
      <c r="A1258" s="34" t="e">
        <f t="shared" si="247"/>
        <v>#REF!</v>
      </c>
      <c r="B1258" s="42">
        <f>V!A1258</f>
        <v>0</v>
      </c>
      <c r="C1258" s="42">
        <f>V!B1258</f>
        <v>0</v>
      </c>
      <c r="D1258" s="43">
        <f>V!D1258</f>
        <v>0</v>
      </c>
      <c r="E1258" s="37"/>
      <c r="F1258" s="37"/>
      <c r="G1258" s="37"/>
      <c r="H1258" s="35"/>
      <c r="I1258" s="35"/>
      <c r="J1258" s="35"/>
      <c r="K1258" s="35"/>
      <c r="L1258" s="109"/>
      <c r="M1258" s="109"/>
      <c r="N1258" s="51"/>
      <c r="O1258" s="51"/>
      <c r="P1258" s="51"/>
      <c r="Q1258" s="46">
        <f t="shared" si="248"/>
        <v>388</v>
      </c>
      <c r="R1258" s="35" t="e">
        <f t="shared" si="249"/>
        <v>#REF!</v>
      </c>
      <c r="S1258" s="52"/>
    </row>
    <row r="1259" spans="1:19" ht="21" customHeight="1" x14ac:dyDescent="0.15">
      <c r="A1259" s="34" t="e">
        <f t="shared" si="247"/>
        <v>#REF!</v>
      </c>
      <c r="B1259" s="42">
        <f>V!A1259</f>
        <v>0</v>
      </c>
      <c r="C1259" s="42">
        <f>V!B1259</f>
        <v>0</v>
      </c>
      <c r="D1259" s="43">
        <f>V!D1259</f>
        <v>0</v>
      </c>
      <c r="E1259" s="37"/>
      <c r="F1259" s="37"/>
      <c r="G1259" s="37"/>
      <c r="H1259" s="35"/>
      <c r="I1259" s="35"/>
      <c r="J1259" s="35"/>
      <c r="K1259" s="35"/>
      <c r="L1259" s="109"/>
      <c r="M1259" s="109"/>
      <c r="N1259" s="51"/>
      <c r="O1259" s="51"/>
      <c r="P1259" s="51"/>
      <c r="Q1259" s="46">
        <f t="shared" si="248"/>
        <v>389</v>
      </c>
      <c r="R1259" s="35" t="e">
        <f t="shared" si="249"/>
        <v>#REF!</v>
      </c>
      <c r="S1259" s="52"/>
    </row>
    <row r="1260" spans="1:19" ht="21" customHeight="1" x14ac:dyDescent="0.15">
      <c r="A1260" s="34" t="e">
        <f t="shared" si="247"/>
        <v>#REF!</v>
      </c>
      <c r="B1260" s="42">
        <f>V!A1260</f>
        <v>0</v>
      </c>
      <c r="C1260" s="42">
        <f>V!B1260</f>
        <v>0</v>
      </c>
      <c r="D1260" s="43">
        <f>V!D1260</f>
        <v>0</v>
      </c>
      <c r="E1260" s="37"/>
      <c r="F1260" s="37"/>
      <c r="G1260" s="37"/>
      <c r="H1260" s="35"/>
      <c r="I1260" s="35"/>
      <c r="J1260" s="35"/>
      <c r="K1260" s="35"/>
      <c r="L1260" s="109"/>
      <c r="M1260" s="109"/>
      <c r="N1260" s="51"/>
      <c r="O1260" s="51"/>
      <c r="P1260" s="51"/>
      <c r="Q1260" s="46">
        <f t="shared" si="248"/>
        <v>390</v>
      </c>
      <c r="R1260" s="35" t="e">
        <f t="shared" si="249"/>
        <v>#REF!</v>
      </c>
      <c r="S1260" s="52"/>
    </row>
    <row r="1261" spans="1:19" ht="21" customHeight="1" x14ac:dyDescent="0.15">
      <c r="A1261" s="34" t="e">
        <f t="shared" si="247"/>
        <v>#REF!</v>
      </c>
      <c r="B1261" s="42">
        <f>V!A1261</f>
        <v>0</v>
      </c>
      <c r="C1261" s="42">
        <f>V!B1261</f>
        <v>0</v>
      </c>
      <c r="D1261" s="43">
        <f>V!D1261</f>
        <v>0</v>
      </c>
      <c r="E1261" s="37"/>
      <c r="F1261" s="37"/>
      <c r="G1261" s="37"/>
      <c r="H1261" s="35"/>
      <c r="I1261" s="35"/>
      <c r="J1261" s="35"/>
      <c r="K1261" s="35"/>
      <c r="L1261" s="109"/>
      <c r="M1261" s="109"/>
      <c r="N1261" s="51"/>
      <c r="O1261" s="51"/>
      <c r="P1261" s="51"/>
      <c r="Q1261" s="46">
        <f t="shared" si="248"/>
        <v>391</v>
      </c>
      <c r="R1261" s="35" t="e">
        <f t="shared" si="249"/>
        <v>#REF!</v>
      </c>
      <c r="S1261" s="52"/>
    </row>
    <row r="1262" spans="1:19" ht="21" customHeight="1" x14ac:dyDescent="0.15">
      <c r="A1262" s="34" t="e">
        <f t="shared" si="247"/>
        <v>#REF!</v>
      </c>
      <c r="B1262" s="42">
        <f>V!A1262</f>
        <v>0</v>
      </c>
      <c r="C1262" s="42">
        <f>V!B1262</f>
        <v>0</v>
      </c>
      <c r="D1262" s="43">
        <f>V!D1262</f>
        <v>0</v>
      </c>
      <c r="E1262" s="37"/>
      <c r="F1262" s="37"/>
      <c r="G1262" s="37"/>
      <c r="H1262" s="35"/>
      <c r="I1262" s="35"/>
      <c r="J1262" s="35"/>
      <c r="K1262" s="35"/>
      <c r="L1262" s="109"/>
      <c r="M1262" s="109"/>
      <c r="N1262" s="51"/>
      <c r="O1262" s="51"/>
      <c r="P1262" s="51"/>
      <c r="Q1262" s="46">
        <f t="shared" si="248"/>
        <v>392</v>
      </c>
      <c r="R1262" s="35" t="e">
        <f t="shared" si="249"/>
        <v>#REF!</v>
      </c>
      <c r="S1262" s="52"/>
    </row>
    <row r="1263" spans="1:19" ht="21" customHeight="1" x14ac:dyDescent="0.15">
      <c r="A1263" s="34" t="e">
        <f t="shared" si="247"/>
        <v>#REF!</v>
      </c>
      <c r="B1263" s="42">
        <f>V!A1263</f>
        <v>0</v>
      </c>
      <c r="C1263" s="42">
        <f>V!B1263</f>
        <v>0</v>
      </c>
      <c r="D1263" s="43">
        <f>V!D1263</f>
        <v>0</v>
      </c>
      <c r="E1263" s="37"/>
      <c r="F1263" s="37"/>
      <c r="G1263" s="37"/>
      <c r="H1263" s="35"/>
      <c r="I1263" s="35"/>
      <c r="J1263" s="35"/>
      <c r="K1263" s="35"/>
      <c r="L1263" s="109"/>
      <c r="M1263" s="109"/>
      <c r="N1263" s="51"/>
      <c r="O1263" s="51"/>
      <c r="P1263" s="51"/>
      <c r="Q1263" s="46">
        <f t="shared" si="248"/>
        <v>393</v>
      </c>
      <c r="R1263" s="35" t="e">
        <f t="shared" si="249"/>
        <v>#REF!</v>
      </c>
      <c r="S1263" s="52"/>
    </row>
    <row r="1264" spans="1:19" ht="21" customHeight="1" x14ac:dyDescent="0.15">
      <c r="A1264" s="34" t="e">
        <f t="shared" si="247"/>
        <v>#REF!</v>
      </c>
      <c r="B1264" s="42">
        <f>V!A1264</f>
        <v>0</v>
      </c>
      <c r="C1264" s="42">
        <f>V!B1264</f>
        <v>0</v>
      </c>
      <c r="D1264" s="43">
        <f>V!D1264</f>
        <v>0</v>
      </c>
      <c r="E1264" s="37"/>
      <c r="F1264" s="37"/>
      <c r="G1264" s="37"/>
      <c r="H1264" s="35"/>
      <c r="I1264" s="35"/>
      <c r="J1264" s="35"/>
      <c r="K1264" s="35"/>
      <c r="L1264" s="109"/>
      <c r="M1264" s="109"/>
      <c r="N1264" s="51"/>
      <c r="O1264" s="51"/>
      <c r="P1264" s="51"/>
      <c r="Q1264" s="46">
        <f t="shared" si="248"/>
        <v>394</v>
      </c>
      <c r="R1264" s="35" t="e">
        <f t="shared" si="249"/>
        <v>#REF!</v>
      </c>
      <c r="S1264" s="52"/>
    </row>
    <row r="1265" spans="1:19" ht="21" customHeight="1" x14ac:dyDescent="0.15">
      <c r="A1265" s="34" t="e">
        <f t="shared" si="247"/>
        <v>#REF!</v>
      </c>
      <c r="B1265" s="42">
        <f>V!A1265</f>
        <v>0</v>
      </c>
      <c r="C1265" s="42">
        <f>V!B1265</f>
        <v>0</v>
      </c>
      <c r="D1265" s="43">
        <f>V!D1265</f>
        <v>0</v>
      </c>
      <c r="E1265" s="37"/>
      <c r="F1265" s="37"/>
      <c r="G1265" s="37"/>
      <c r="H1265" s="35"/>
      <c r="I1265" s="35"/>
      <c r="J1265" s="35"/>
      <c r="K1265" s="35"/>
      <c r="L1265" s="109"/>
      <c r="M1265" s="109"/>
      <c r="N1265" s="51"/>
      <c r="O1265" s="51"/>
      <c r="P1265" s="51"/>
      <c r="Q1265" s="46">
        <f t="shared" si="248"/>
        <v>395</v>
      </c>
      <c r="R1265" s="35" t="e">
        <f t="shared" si="249"/>
        <v>#REF!</v>
      </c>
      <c r="S1265" s="52"/>
    </row>
    <row r="1266" spans="1:19" ht="21" customHeight="1" x14ac:dyDescent="0.15">
      <c r="A1266" s="34" t="e">
        <f t="shared" si="247"/>
        <v>#REF!</v>
      </c>
      <c r="B1266" s="42">
        <f>V!A1266</f>
        <v>0</v>
      </c>
      <c r="C1266" s="42">
        <f>V!B1266</f>
        <v>0</v>
      </c>
      <c r="D1266" s="43">
        <f>V!D1266</f>
        <v>0</v>
      </c>
      <c r="E1266" s="37"/>
      <c r="F1266" s="37"/>
      <c r="G1266" s="37"/>
      <c r="H1266" s="35"/>
      <c r="I1266" s="35"/>
      <c r="J1266" s="35"/>
      <c r="K1266" s="35"/>
      <c r="L1266" s="109"/>
      <c r="M1266" s="109"/>
      <c r="N1266" s="51"/>
      <c r="O1266" s="51"/>
      <c r="P1266" s="51"/>
      <c r="Q1266" s="46">
        <f t="shared" si="248"/>
        <v>396</v>
      </c>
      <c r="R1266" s="35" t="e">
        <f t="shared" si="249"/>
        <v>#REF!</v>
      </c>
      <c r="S1266" s="52"/>
    </row>
    <row r="1267" spans="1:19" ht="21" customHeight="1" x14ac:dyDescent="0.15">
      <c r="A1267" s="34" t="e">
        <f t="shared" si="247"/>
        <v>#REF!</v>
      </c>
      <c r="B1267" s="42">
        <f>V!A1267</f>
        <v>0</v>
      </c>
      <c r="C1267" s="42">
        <f>V!B1267</f>
        <v>0</v>
      </c>
      <c r="D1267" s="43">
        <f>V!D1267</f>
        <v>0</v>
      </c>
      <c r="E1267" s="37"/>
      <c r="F1267" s="37"/>
      <c r="G1267" s="37"/>
      <c r="H1267" s="35"/>
      <c r="I1267" s="35"/>
      <c r="J1267" s="35"/>
      <c r="K1267" s="35"/>
      <c r="L1267" s="109"/>
      <c r="M1267" s="109"/>
      <c r="N1267" s="51"/>
      <c r="O1267" s="51"/>
      <c r="P1267" s="51"/>
      <c r="Q1267" s="46">
        <f t="shared" si="248"/>
        <v>397</v>
      </c>
      <c r="R1267" s="35" t="e">
        <f t="shared" si="249"/>
        <v>#REF!</v>
      </c>
      <c r="S1267" s="52"/>
    </row>
    <row r="1268" spans="1:19" ht="21" customHeight="1" x14ac:dyDescent="0.15">
      <c r="A1268" s="34" t="e">
        <f t="shared" si="247"/>
        <v>#REF!</v>
      </c>
      <c r="B1268" s="42">
        <f>V!A1268</f>
        <v>0</v>
      </c>
      <c r="C1268" s="42">
        <f>V!B1268</f>
        <v>0</v>
      </c>
      <c r="D1268" s="43">
        <f>V!D1268</f>
        <v>0</v>
      </c>
      <c r="E1268" s="37"/>
      <c r="F1268" s="37"/>
      <c r="G1268" s="37"/>
      <c r="H1268" s="35"/>
      <c r="I1268" s="35"/>
      <c r="J1268" s="35"/>
      <c r="K1268" s="35"/>
      <c r="L1268" s="109"/>
      <c r="M1268" s="109"/>
      <c r="N1268" s="51"/>
      <c r="O1268" s="51"/>
      <c r="P1268" s="51"/>
      <c r="Q1268" s="46">
        <f t="shared" si="248"/>
        <v>398</v>
      </c>
      <c r="R1268" s="35" t="e">
        <f t="shared" si="249"/>
        <v>#REF!</v>
      </c>
      <c r="S1268" s="52"/>
    </row>
    <row r="1269" spans="1:19" ht="21" customHeight="1" x14ac:dyDescent="0.15">
      <c r="A1269" s="34" t="e">
        <f t="shared" si="247"/>
        <v>#REF!</v>
      </c>
      <c r="B1269" s="42">
        <f>V!A1269</f>
        <v>0</v>
      </c>
      <c r="C1269" s="42">
        <f>V!B1269</f>
        <v>0</v>
      </c>
      <c r="D1269" s="43">
        <f>V!D1269</f>
        <v>0</v>
      </c>
      <c r="E1269" s="37"/>
      <c r="F1269" s="37"/>
      <c r="G1269" s="37"/>
      <c r="H1269" s="35"/>
      <c r="I1269" s="35"/>
      <c r="J1269" s="35"/>
      <c r="K1269" s="35"/>
      <c r="L1269" s="109"/>
      <c r="M1269" s="109"/>
      <c r="N1269" s="51"/>
      <c r="O1269" s="51"/>
      <c r="P1269" s="51"/>
      <c r="Q1269" s="46">
        <f t="shared" si="248"/>
        <v>399</v>
      </c>
      <c r="R1269" s="35" t="e">
        <f t="shared" si="249"/>
        <v>#REF!</v>
      </c>
      <c r="S1269" s="52"/>
    </row>
    <row r="1270" spans="1:19" ht="21" customHeight="1" x14ac:dyDescent="0.15">
      <c r="A1270" s="34" t="e">
        <f t="shared" si="247"/>
        <v>#REF!</v>
      </c>
      <c r="B1270" s="42">
        <f>V!A1270</f>
        <v>0</v>
      </c>
      <c r="C1270" s="42">
        <f>V!B1270</f>
        <v>0</v>
      </c>
      <c r="D1270" s="43">
        <f>V!D1270</f>
        <v>0</v>
      </c>
      <c r="E1270" s="37"/>
      <c r="F1270" s="37"/>
      <c r="G1270" s="37"/>
      <c r="H1270" s="35"/>
      <c r="I1270" s="35"/>
      <c r="J1270" s="35"/>
      <c r="K1270" s="35"/>
      <c r="L1270" s="109"/>
      <c r="M1270" s="109"/>
      <c r="N1270" s="51"/>
      <c r="O1270" s="51"/>
      <c r="P1270" s="51"/>
      <c r="Q1270" s="46">
        <f t="shared" si="248"/>
        <v>400</v>
      </c>
      <c r="R1270" s="35" t="e">
        <f t="shared" si="249"/>
        <v>#REF!</v>
      </c>
      <c r="S1270" s="52"/>
    </row>
    <row r="1271" spans="1:19" ht="21" customHeight="1" x14ac:dyDescent="0.15">
      <c r="A1271" s="34" t="e">
        <f t="shared" si="247"/>
        <v>#REF!</v>
      </c>
      <c r="B1271" s="42">
        <f>V!A1271</f>
        <v>0</v>
      </c>
      <c r="C1271" s="42">
        <f>V!B1271</f>
        <v>0</v>
      </c>
      <c r="D1271" s="43">
        <f>V!D1271</f>
        <v>0</v>
      </c>
      <c r="E1271" s="37"/>
      <c r="F1271" s="37"/>
      <c r="G1271" s="37"/>
      <c r="H1271" s="35"/>
      <c r="I1271" s="35"/>
      <c r="J1271" s="35"/>
      <c r="K1271" s="35"/>
      <c r="L1271" s="109"/>
      <c r="M1271" s="109"/>
      <c r="N1271" s="51"/>
      <c r="O1271" s="51"/>
      <c r="P1271" s="51"/>
      <c r="Q1271" s="46">
        <f t="shared" si="248"/>
        <v>401</v>
      </c>
      <c r="R1271" s="35" t="e">
        <f t="shared" si="249"/>
        <v>#REF!</v>
      </c>
      <c r="S1271" s="52"/>
    </row>
    <row r="1272" spans="1:19" ht="21" customHeight="1" x14ac:dyDescent="0.15">
      <c r="A1272" s="34" t="e">
        <f t="shared" si="247"/>
        <v>#REF!</v>
      </c>
      <c r="B1272" s="42">
        <f>V!A1272</f>
        <v>0</v>
      </c>
      <c r="C1272" s="42">
        <f>V!B1272</f>
        <v>0</v>
      </c>
      <c r="D1272" s="43">
        <f>V!D1272</f>
        <v>0</v>
      </c>
      <c r="E1272" s="37"/>
      <c r="F1272" s="37"/>
      <c r="G1272" s="37"/>
      <c r="H1272" s="35"/>
      <c r="I1272" s="35"/>
      <c r="J1272" s="35"/>
      <c r="K1272" s="35"/>
      <c r="L1272" s="109"/>
      <c r="M1272" s="109"/>
      <c r="N1272" s="51"/>
      <c r="O1272" s="51"/>
      <c r="P1272" s="51"/>
      <c r="Q1272" s="46">
        <f t="shared" si="248"/>
        <v>402</v>
      </c>
      <c r="R1272" s="35" t="e">
        <f t="shared" si="249"/>
        <v>#REF!</v>
      </c>
      <c r="S1272" s="52"/>
    </row>
    <row r="1273" spans="1:19" ht="21" customHeight="1" x14ac:dyDescent="0.15">
      <c r="A1273" s="34" t="e">
        <f t="shared" si="247"/>
        <v>#REF!</v>
      </c>
      <c r="B1273" s="42">
        <f>V!A1273</f>
        <v>0</v>
      </c>
      <c r="C1273" s="42">
        <f>V!B1273</f>
        <v>0</v>
      </c>
      <c r="D1273" s="43">
        <f>V!D1273</f>
        <v>0</v>
      </c>
      <c r="E1273" s="37"/>
      <c r="F1273" s="37"/>
      <c r="G1273" s="37"/>
      <c r="H1273" s="35"/>
      <c r="I1273" s="35"/>
      <c r="J1273" s="35"/>
      <c r="K1273" s="35"/>
      <c r="L1273" s="109"/>
      <c r="M1273" s="109"/>
      <c r="N1273" s="51"/>
      <c r="O1273" s="51"/>
      <c r="P1273" s="51"/>
      <c r="Q1273" s="46">
        <f t="shared" si="248"/>
        <v>403</v>
      </c>
      <c r="R1273" s="35" t="e">
        <f t="shared" si="249"/>
        <v>#REF!</v>
      </c>
      <c r="S1273" s="52"/>
    </row>
    <row r="1274" spans="1:19" ht="21" customHeight="1" x14ac:dyDescent="0.15">
      <c r="A1274" s="34" t="e">
        <f t="shared" si="247"/>
        <v>#REF!</v>
      </c>
      <c r="B1274" s="42">
        <f>V!A1274</f>
        <v>0</v>
      </c>
      <c r="C1274" s="42">
        <f>V!B1274</f>
        <v>0</v>
      </c>
      <c r="D1274" s="43">
        <f>V!D1274</f>
        <v>0</v>
      </c>
      <c r="E1274" s="37"/>
      <c r="F1274" s="37"/>
      <c r="G1274" s="37"/>
      <c r="H1274" s="35"/>
      <c r="I1274" s="35"/>
      <c r="J1274" s="35"/>
      <c r="K1274" s="35"/>
      <c r="L1274" s="109"/>
      <c r="M1274" s="109"/>
      <c r="N1274" s="51"/>
      <c r="O1274" s="51"/>
      <c r="P1274" s="51"/>
      <c r="Q1274" s="46">
        <f t="shared" si="248"/>
        <v>404</v>
      </c>
      <c r="R1274" s="35" t="e">
        <f t="shared" si="249"/>
        <v>#REF!</v>
      </c>
      <c r="S1274" s="52"/>
    </row>
    <row r="1275" spans="1:19" ht="21" customHeight="1" x14ac:dyDescent="0.15">
      <c r="A1275" s="34" t="e">
        <f t="shared" si="247"/>
        <v>#REF!</v>
      </c>
      <c r="B1275" s="42">
        <f>V!A1275</f>
        <v>0</v>
      </c>
      <c r="C1275" s="42">
        <f>V!B1275</f>
        <v>0</v>
      </c>
      <c r="D1275" s="43">
        <f>V!D1275</f>
        <v>0</v>
      </c>
      <c r="E1275" s="37"/>
      <c r="F1275" s="37"/>
      <c r="G1275" s="37"/>
      <c r="H1275" s="35"/>
      <c r="I1275" s="35"/>
      <c r="J1275" s="35"/>
      <c r="K1275" s="35"/>
      <c r="L1275" s="109"/>
      <c r="M1275" s="109"/>
      <c r="N1275" s="51"/>
      <c r="O1275" s="51"/>
      <c r="P1275" s="51"/>
      <c r="Q1275" s="46">
        <f t="shared" si="248"/>
        <v>405</v>
      </c>
      <c r="R1275" s="35" t="e">
        <f t="shared" si="249"/>
        <v>#REF!</v>
      </c>
      <c r="S1275" s="52"/>
    </row>
    <row r="1276" spans="1:19" ht="21" customHeight="1" x14ac:dyDescent="0.15">
      <c r="A1276" s="34" t="e">
        <f t="shared" si="247"/>
        <v>#REF!</v>
      </c>
      <c r="B1276" s="42">
        <f>V!A1276</f>
        <v>0</v>
      </c>
      <c r="C1276" s="42">
        <f>V!B1276</f>
        <v>0</v>
      </c>
      <c r="D1276" s="43">
        <f>V!D1276</f>
        <v>0</v>
      </c>
      <c r="E1276" s="37"/>
      <c r="F1276" s="37"/>
      <c r="G1276" s="37"/>
      <c r="H1276" s="35"/>
      <c r="I1276" s="35"/>
      <c r="J1276" s="35"/>
      <c r="K1276" s="35"/>
      <c r="L1276" s="109"/>
      <c r="M1276" s="109"/>
      <c r="N1276" s="51"/>
      <c r="O1276" s="51"/>
      <c r="P1276" s="51"/>
      <c r="Q1276" s="46">
        <f t="shared" si="248"/>
        <v>406</v>
      </c>
      <c r="R1276" s="35" t="e">
        <f t="shared" si="249"/>
        <v>#REF!</v>
      </c>
      <c r="S1276" s="52"/>
    </row>
    <row r="1277" spans="1:19" ht="21" customHeight="1" x14ac:dyDescent="0.15">
      <c r="A1277" s="34" t="e">
        <f t="shared" si="247"/>
        <v>#REF!</v>
      </c>
      <c r="B1277" s="42">
        <f>V!A1277</f>
        <v>0</v>
      </c>
      <c r="C1277" s="42">
        <f>V!B1277</f>
        <v>0</v>
      </c>
      <c r="D1277" s="43">
        <f>V!D1277</f>
        <v>0</v>
      </c>
      <c r="E1277" s="37"/>
      <c r="F1277" s="37"/>
      <c r="G1277" s="37"/>
      <c r="H1277" s="35"/>
      <c r="I1277" s="35"/>
      <c r="J1277" s="35"/>
      <c r="K1277" s="35"/>
      <c r="L1277" s="109"/>
      <c r="M1277" s="109"/>
      <c r="N1277" s="51"/>
      <c r="O1277" s="51"/>
      <c r="P1277" s="51"/>
      <c r="Q1277" s="46">
        <f t="shared" si="248"/>
        <v>407</v>
      </c>
      <c r="R1277" s="35" t="e">
        <f t="shared" si="249"/>
        <v>#REF!</v>
      </c>
      <c r="S1277" s="52"/>
    </row>
    <row r="1278" spans="1:19" ht="21" customHeight="1" x14ac:dyDescent="0.15">
      <c r="A1278" s="34" t="e">
        <f t="shared" si="247"/>
        <v>#REF!</v>
      </c>
      <c r="B1278" s="42">
        <f>V!A1278</f>
        <v>0</v>
      </c>
      <c r="C1278" s="42">
        <f>V!B1278</f>
        <v>0</v>
      </c>
      <c r="D1278" s="43">
        <f>V!D1278</f>
        <v>0</v>
      </c>
      <c r="E1278" s="37"/>
      <c r="F1278" s="37"/>
      <c r="G1278" s="37"/>
      <c r="H1278" s="35"/>
      <c r="I1278" s="35"/>
      <c r="J1278" s="35"/>
      <c r="K1278" s="35"/>
      <c r="L1278" s="109"/>
      <c r="M1278" s="109"/>
      <c r="N1278" s="51"/>
      <c r="O1278" s="51"/>
      <c r="P1278" s="51"/>
      <c r="Q1278" s="46">
        <f t="shared" si="248"/>
        <v>408</v>
      </c>
      <c r="R1278" s="35" t="e">
        <f t="shared" si="249"/>
        <v>#REF!</v>
      </c>
      <c r="S1278" s="52"/>
    </row>
    <row r="1279" spans="1:19" ht="21" customHeight="1" x14ac:dyDescent="0.15">
      <c r="A1279" s="34" t="e">
        <f t="shared" si="247"/>
        <v>#REF!</v>
      </c>
      <c r="B1279" s="42">
        <f>V!A1279</f>
        <v>0</v>
      </c>
      <c r="C1279" s="42">
        <f>V!B1279</f>
        <v>0</v>
      </c>
      <c r="D1279" s="43">
        <f>V!D1279</f>
        <v>0</v>
      </c>
      <c r="E1279" s="37"/>
      <c r="F1279" s="37"/>
      <c r="G1279" s="37"/>
      <c r="H1279" s="35"/>
      <c r="I1279" s="35"/>
      <c r="J1279" s="35"/>
      <c r="K1279" s="35"/>
      <c r="L1279" s="109"/>
      <c r="M1279" s="109"/>
      <c r="N1279" s="51"/>
      <c r="O1279" s="51"/>
      <c r="P1279" s="51"/>
      <c r="Q1279" s="46">
        <f t="shared" si="248"/>
        <v>409</v>
      </c>
      <c r="R1279" s="35" t="e">
        <f t="shared" si="249"/>
        <v>#REF!</v>
      </c>
      <c r="S1279" s="52"/>
    </row>
    <row r="1280" spans="1:19" ht="21" customHeight="1" x14ac:dyDescent="0.15">
      <c r="A1280" s="34" t="e">
        <f t="shared" si="247"/>
        <v>#REF!</v>
      </c>
      <c r="B1280" s="42">
        <f>V!A1280</f>
        <v>0</v>
      </c>
      <c r="C1280" s="42">
        <f>V!B1280</f>
        <v>0</v>
      </c>
      <c r="D1280" s="43">
        <f>V!D1280</f>
        <v>0</v>
      </c>
      <c r="E1280" s="37"/>
      <c r="F1280" s="37"/>
      <c r="G1280" s="37"/>
      <c r="H1280" s="35"/>
      <c r="I1280" s="35"/>
      <c r="J1280" s="35"/>
      <c r="K1280" s="35"/>
      <c r="L1280" s="109"/>
      <c r="M1280" s="109"/>
      <c r="N1280" s="51"/>
      <c r="O1280" s="51"/>
      <c r="P1280" s="51"/>
      <c r="Q1280" s="46">
        <f t="shared" si="248"/>
        <v>410</v>
      </c>
      <c r="R1280" s="35" t="e">
        <f t="shared" si="249"/>
        <v>#REF!</v>
      </c>
      <c r="S1280" s="52"/>
    </row>
    <row r="1281" spans="1:19" ht="21" customHeight="1" x14ac:dyDescent="0.15">
      <c r="A1281" s="34" t="e">
        <f t="shared" si="247"/>
        <v>#REF!</v>
      </c>
      <c r="B1281" s="42">
        <f>V!A1281</f>
        <v>0</v>
      </c>
      <c r="C1281" s="42">
        <f>V!B1281</f>
        <v>0</v>
      </c>
      <c r="D1281" s="43">
        <f>V!D1281</f>
        <v>0</v>
      </c>
      <c r="E1281" s="37"/>
      <c r="F1281" s="37"/>
      <c r="G1281" s="37"/>
      <c r="H1281" s="35"/>
      <c r="I1281" s="35"/>
      <c r="J1281" s="35"/>
      <c r="K1281" s="35"/>
      <c r="L1281" s="109"/>
      <c r="M1281" s="109"/>
      <c r="N1281" s="51"/>
      <c r="O1281" s="51"/>
      <c r="P1281" s="51"/>
      <c r="Q1281" s="46">
        <f t="shared" si="248"/>
        <v>411</v>
      </c>
      <c r="R1281" s="35" t="e">
        <f t="shared" si="249"/>
        <v>#REF!</v>
      </c>
      <c r="S1281" s="52"/>
    </row>
    <row r="1282" spans="1:19" ht="21" customHeight="1" x14ac:dyDescent="0.15">
      <c r="A1282" s="34" t="e">
        <f t="shared" si="247"/>
        <v>#REF!</v>
      </c>
      <c r="B1282" s="42">
        <f>V!A1282</f>
        <v>0</v>
      </c>
      <c r="C1282" s="42">
        <f>V!B1282</f>
        <v>0</v>
      </c>
      <c r="D1282" s="43">
        <f>V!D1282</f>
        <v>0</v>
      </c>
      <c r="E1282" s="37"/>
      <c r="F1282" s="37"/>
      <c r="G1282" s="37"/>
      <c r="H1282" s="35"/>
      <c r="I1282" s="35"/>
      <c r="J1282" s="35"/>
      <c r="K1282" s="35"/>
      <c r="L1282" s="109"/>
      <c r="M1282" s="109"/>
      <c r="N1282" s="51"/>
      <c r="O1282" s="51"/>
      <c r="P1282" s="51"/>
      <c r="Q1282" s="46">
        <f t="shared" si="248"/>
        <v>412</v>
      </c>
      <c r="R1282" s="35" t="e">
        <f t="shared" si="249"/>
        <v>#REF!</v>
      </c>
      <c r="S1282" s="52"/>
    </row>
    <row r="1283" spans="1:19" ht="21" customHeight="1" x14ac:dyDescent="0.15">
      <c r="A1283" s="34" t="e">
        <f t="shared" si="247"/>
        <v>#REF!</v>
      </c>
      <c r="B1283" s="42">
        <f>V!A1283</f>
        <v>0</v>
      </c>
      <c r="C1283" s="42">
        <f>V!B1283</f>
        <v>0</v>
      </c>
      <c r="D1283" s="43">
        <f>V!D1283</f>
        <v>0</v>
      </c>
      <c r="E1283" s="37"/>
      <c r="F1283" s="37"/>
      <c r="G1283" s="37"/>
      <c r="H1283" s="35"/>
      <c r="I1283" s="35"/>
      <c r="J1283" s="35"/>
      <c r="K1283" s="35"/>
      <c r="L1283" s="109"/>
      <c r="M1283" s="109"/>
      <c r="N1283" s="51"/>
      <c r="O1283" s="51"/>
      <c r="P1283" s="51"/>
      <c r="Q1283" s="46">
        <f t="shared" si="248"/>
        <v>413</v>
      </c>
      <c r="R1283" s="35" t="e">
        <f t="shared" si="249"/>
        <v>#REF!</v>
      </c>
      <c r="S1283" s="52"/>
    </row>
    <row r="1284" spans="1:19" ht="21" customHeight="1" x14ac:dyDescent="0.15">
      <c r="A1284" s="34" t="e">
        <f t="shared" si="247"/>
        <v>#REF!</v>
      </c>
      <c r="B1284" s="42">
        <f>V!A1284</f>
        <v>0</v>
      </c>
      <c r="C1284" s="42">
        <f>V!B1284</f>
        <v>0</v>
      </c>
      <c r="D1284" s="43">
        <f>V!D1284</f>
        <v>0</v>
      </c>
      <c r="E1284" s="37"/>
      <c r="F1284" s="37"/>
      <c r="G1284" s="37"/>
      <c r="H1284" s="35"/>
      <c r="I1284" s="35"/>
      <c r="J1284" s="35"/>
      <c r="K1284" s="35"/>
      <c r="L1284" s="109"/>
      <c r="M1284" s="109"/>
      <c r="N1284" s="51"/>
      <c r="O1284" s="51"/>
      <c r="P1284" s="51"/>
      <c r="Q1284" s="46">
        <f t="shared" si="248"/>
        <v>414</v>
      </c>
      <c r="R1284" s="35" t="e">
        <f t="shared" si="249"/>
        <v>#REF!</v>
      </c>
      <c r="S1284" s="52"/>
    </row>
    <row r="1285" spans="1:19" ht="21" customHeight="1" x14ac:dyDescent="0.15">
      <c r="A1285" s="34" t="e">
        <f t="shared" si="247"/>
        <v>#REF!</v>
      </c>
      <c r="B1285" s="42">
        <f>V!A1285</f>
        <v>0</v>
      </c>
      <c r="C1285" s="42">
        <f>V!B1285</f>
        <v>0</v>
      </c>
      <c r="D1285" s="43">
        <f>V!D1285</f>
        <v>0</v>
      </c>
      <c r="E1285" s="37"/>
      <c r="F1285" s="37"/>
      <c r="G1285" s="37"/>
      <c r="H1285" s="35"/>
      <c r="I1285" s="35"/>
      <c r="J1285" s="35"/>
      <c r="K1285" s="35"/>
      <c r="L1285" s="109"/>
      <c r="M1285" s="109"/>
      <c r="N1285" s="51"/>
      <c r="O1285" s="51"/>
      <c r="P1285" s="51"/>
      <c r="Q1285" s="46">
        <f t="shared" si="248"/>
        <v>415</v>
      </c>
      <c r="R1285" s="35" t="e">
        <f t="shared" si="249"/>
        <v>#REF!</v>
      </c>
      <c r="S1285" s="52"/>
    </row>
    <row r="1286" spans="1:19" ht="21" customHeight="1" x14ac:dyDescent="0.15">
      <c r="A1286" s="34" t="e">
        <f t="shared" si="247"/>
        <v>#REF!</v>
      </c>
      <c r="B1286" s="42">
        <f>V!A1286</f>
        <v>0</v>
      </c>
      <c r="C1286" s="42">
        <f>V!B1286</f>
        <v>0</v>
      </c>
      <c r="D1286" s="43">
        <f>V!D1286</f>
        <v>0</v>
      </c>
      <c r="E1286" s="37"/>
      <c r="F1286" s="37"/>
      <c r="G1286" s="37"/>
      <c r="H1286" s="35"/>
      <c r="I1286" s="35"/>
      <c r="J1286" s="35"/>
      <c r="K1286" s="35"/>
      <c r="L1286" s="109"/>
      <c r="M1286" s="109"/>
      <c r="N1286" s="51"/>
      <c r="O1286" s="51"/>
      <c r="P1286" s="51"/>
      <c r="Q1286" s="46">
        <f t="shared" si="248"/>
        <v>416</v>
      </c>
      <c r="R1286" s="35" t="e">
        <f t="shared" si="249"/>
        <v>#REF!</v>
      </c>
      <c r="S1286" s="52"/>
    </row>
    <row r="1287" spans="1:19" ht="21" customHeight="1" x14ac:dyDescent="0.15">
      <c r="A1287" s="34" t="e">
        <f t="shared" si="247"/>
        <v>#REF!</v>
      </c>
      <c r="B1287" s="42">
        <f>V!A1287</f>
        <v>0</v>
      </c>
      <c r="C1287" s="42">
        <f>V!B1287</f>
        <v>0</v>
      </c>
      <c r="D1287" s="43">
        <f>V!D1287</f>
        <v>0</v>
      </c>
      <c r="E1287" s="37"/>
      <c r="F1287" s="37"/>
      <c r="G1287" s="37"/>
      <c r="H1287" s="35"/>
      <c r="I1287" s="35"/>
      <c r="J1287" s="35"/>
      <c r="K1287" s="35"/>
      <c r="L1287" s="109"/>
      <c r="M1287" s="109"/>
      <c r="N1287" s="51"/>
      <c r="O1287" s="51"/>
      <c r="P1287" s="51"/>
      <c r="Q1287" s="46">
        <f t="shared" si="248"/>
        <v>417</v>
      </c>
      <c r="R1287" s="35" t="e">
        <f t="shared" si="249"/>
        <v>#REF!</v>
      </c>
      <c r="S1287" s="52"/>
    </row>
    <row r="1288" spans="1:19" ht="21" customHeight="1" x14ac:dyDescent="0.15">
      <c r="A1288" s="34" t="e">
        <f t="shared" si="247"/>
        <v>#REF!</v>
      </c>
      <c r="B1288" s="42">
        <f>V!A1288</f>
        <v>0</v>
      </c>
      <c r="C1288" s="42">
        <f>V!B1288</f>
        <v>0</v>
      </c>
      <c r="D1288" s="43">
        <f>V!D1288</f>
        <v>0</v>
      </c>
      <c r="E1288" s="37"/>
      <c r="F1288" s="37"/>
      <c r="G1288" s="37"/>
      <c r="H1288" s="35"/>
      <c r="I1288" s="35"/>
      <c r="J1288" s="35"/>
      <c r="K1288" s="35"/>
      <c r="L1288" s="109"/>
      <c r="M1288" s="109"/>
      <c r="N1288" s="51"/>
      <c r="O1288" s="51"/>
      <c r="P1288" s="51"/>
      <c r="Q1288" s="46">
        <f t="shared" si="248"/>
        <v>418</v>
      </c>
      <c r="R1288" s="35" t="e">
        <f t="shared" si="249"/>
        <v>#REF!</v>
      </c>
      <c r="S1288" s="52"/>
    </row>
    <row r="1289" spans="1:19" ht="21" customHeight="1" x14ac:dyDescent="0.15">
      <c r="A1289" s="34" t="e">
        <f t="shared" si="247"/>
        <v>#REF!</v>
      </c>
      <c r="B1289" s="42">
        <f>V!A1289</f>
        <v>0</v>
      </c>
      <c r="C1289" s="42">
        <f>V!B1289</f>
        <v>0</v>
      </c>
      <c r="D1289" s="43">
        <f>V!D1289</f>
        <v>0</v>
      </c>
      <c r="E1289" s="37"/>
      <c r="F1289" s="37"/>
      <c r="G1289" s="37"/>
      <c r="H1289" s="35"/>
      <c r="I1289" s="35"/>
      <c r="J1289" s="35"/>
      <c r="K1289" s="35"/>
      <c r="L1289" s="109"/>
      <c r="M1289" s="109"/>
      <c r="N1289" s="51"/>
      <c r="O1289" s="51"/>
      <c r="P1289" s="51"/>
      <c r="Q1289" s="46">
        <f t="shared" si="248"/>
        <v>419</v>
      </c>
      <c r="R1289" s="35" t="e">
        <f t="shared" si="249"/>
        <v>#REF!</v>
      </c>
      <c r="S1289" s="52"/>
    </row>
    <row r="1290" spans="1:19" ht="21" customHeight="1" x14ac:dyDescent="0.15">
      <c r="A1290" s="34" t="e">
        <f t="shared" si="247"/>
        <v>#REF!</v>
      </c>
      <c r="B1290" s="42">
        <f>V!A1290</f>
        <v>0</v>
      </c>
      <c r="C1290" s="42">
        <f>V!B1290</f>
        <v>0</v>
      </c>
      <c r="D1290" s="43">
        <f>V!D1290</f>
        <v>0</v>
      </c>
      <c r="E1290" s="37"/>
      <c r="F1290" s="37"/>
      <c r="G1290" s="37"/>
      <c r="H1290" s="35"/>
      <c r="I1290" s="35"/>
      <c r="J1290" s="35"/>
      <c r="K1290" s="35"/>
      <c r="L1290" s="109"/>
      <c r="M1290" s="109"/>
      <c r="N1290" s="51"/>
      <c r="O1290" s="51"/>
      <c r="P1290" s="51"/>
      <c r="Q1290" s="46">
        <f t="shared" si="248"/>
        <v>420</v>
      </c>
      <c r="R1290" s="35" t="e">
        <f t="shared" si="249"/>
        <v>#REF!</v>
      </c>
      <c r="S1290" s="52"/>
    </row>
    <row r="1291" spans="1:19" ht="21" customHeight="1" x14ac:dyDescent="0.15">
      <c r="A1291" s="34" t="e">
        <f t="shared" si="247"/>
        <v>#REF!</v>
      </c>
      <c r="B1291" s="42">
        <f>V!A1291</f>
        <v>0</v>
      </c>
      <c r="C1291" s="42">
        <f>V!B1291</f>
        <v>0</v>
      </c>
      <c r="D1291" s="43">
        <f>V!D1291</f>
        <v>0</v>
      </c>
      <c r="E1291" s="37"/>
      <c r="F1291" s="37"/>
      <c r="G1291" s="37"/>
      <c r="H1291" s="35"/>
      <c r="I1291" s="35"/>
      <c r="J1291" s="35"/>
      <c r="K1291" s="35"/>
      <c r="L1291" s="109"/>
      <c r="M1291" s="109"/>
      <c r="N1291" s="51"/>
      <c r="O1291" s="51"/>
      <c r="P1291" s="51"/>
      <c r="Q1291" s="46">
        <f t="shared" si="248"/>
        <v>421</v>
      </c>
      <c r="R1291" s="35" t="e">
        <f t="shared" si="249"/>
        <v>#REF!</v>
      </c>
      <c r="S1291" s="52"/>
    </row>
    <row r="1292" spans="1:19" ht="21" customHeight="1" x14ac:dyDescent="0.15">
      <c r="A1292" s="34" t="e">
        <f t="shared" si="247"/>
        <v>#REF!</v>
      </c>
      <c r="B1292" s="42">
        <f>V!A1292</f>
        <v>0</v>
      </c>
      <c r="C1292" s="42">
        <f>V!B1292</f>
        <v>0</v>
      </c>
      <c r="D1292" s="43">
        <f>V!D1292</f>
        <v>0</v>
      </c>
      <c r="E1292" s="37"/>
      <c r="F1292" s="37"/>
      <c r="G1292" s="37"/>
      <c r="H1292" s="35"/>
      <c r="I1292" s="35"/>
      <c r="J1292" s="35"/>
      <c r="K1292" s="35"/>
      <c r="L1292" s="109"/>
      <c r="M1292" s="109"/>
      <c r="N1292" s="51"/>
      <c r="O1292" s="51"/>
      <c r="P1292" s="51"/>
      <c r="Q1292" s="46">
        <f t="shared" si="248"/>
        <v>422</v>
      </c>
      <c r="R1292" s="35" t="e">
        <f t="shared" si="249"/>
        <v>#REF!</v>
      </c>
      <c r="S1292" s="52"/>
    </row>
    <row r="1293" spans="1:19" ht="21" customHeight="1" x14ac:dyDescent="0.15">
      <c r="A1293" s="34" t="e">
        <f t="shared" si="247"/>
        <v>#REF!</v>
      </c>
      <c r="B1293" s="42">
        <f>V!A1293</f>
        <v>0</v>
      </c>
      <c r="C1293" s="42">
        <f>V!B1293</f>
        <v>0</v>
      </c>
      <c r="D1293" s="43">
        <f>V!D1293</f>
        <v>0</v>
      </c>
      <c r="E1293" s="37"/>
      <c r="F1293" s="37"/>
      <c r="G1293" s="37"/>
      <c r="H1293" s="35"/>
      <c r="I1293" s="35"/>
      <c r="J1293" s="35"/>
      <c r="K1293" s="35"/>
      <c r="L1293" s="109"/>
      <c r="M1293" s="109"/>
      <c r="N1293" s="51"/>
      <c r="O1293" s="51"/>
      <c r="P1293" s="51"/>
      <c r="Q1293" s="46">
        <f t="shared" si="248"/>
        <v>423</v>
      </c>
      <c r="R1293" s="35" t="e">
        <f t="shared" si="249"/>
        <v>#REF!</v>
      </c>
      <c r="S1293" s="52"/>
    </row>
    <row r="1294" spans="1:19" ht="21" customHeight="1" x14ac:dyDescent="0.15">
      <c r="A1294" s="34" t="e">
        <f t="shared" si="247"/>
        <v>#REF!</v>
      </c>
      <c r="B1294" s="42">
        <f>V!A1294</f>
        <v>0</v>
      </c>
      <c r="C1294" s="42">
        <f>V!B1294</f>
        <v>0</v>
      </c>
      <c r="D1294" s="43">
        <f>V!D1294</f>
        <v>0</v>
      </c>
      <c r="E1294" s="37"/>
      <c r="F1294" s="37"/>
      <c r="G1294" s="37"/>
      <c r="H1294" s="35"/>
      <c r="I1294" s="35"/>
      <c r="J1294" s="35"/>
      <c r="K1294" s="35"/>
      <c r="L1294" s="109"/>
      <c r="M1294" s="109"/>
      <c r="N1294" s="51"/>
      <c r="O1294" s="51"/>
      <c r="P1294" s="51"/>
      <c r="Q1294" s="46">
        <f t="shared" si="248"/>
        <v>424</v>
      </c>
      <c r="R1294" s="35" t="e">
        <f t="shared" si="249"/>
        <v>#REF!</v>
      </c>
      <c r="S1294" s="52"/>
    </row>
    <row r="1295" spans="1:19" ht="21" customHeight="1" x14ac:dyDescent="0.15">
      <c r="A1295" s="34" t="e">
        <f t="shared" si="247"/>
        <v>#REF!</v>
      </c>
      <c r="B1295" s="42">
        <f>V!A1295</f>
        <v>0</v>
      </c>
      <c r="C1295" s="42">
        <f>V!B1295</f>
        <v>0</v>
      </c>
      <c r="D1295" s="43">
        <f>V!D1295</f>
        <v>0</v>
      </c>
      <c r="E1295" s="37"/>
      <c r="F1295" s="37"/>
      <c r="G1295" s="37"/>
      <c r="H1295" s="35"/>
      <c r="I1295" s="35"/>
      <c r="J1295" s="35"/>
      <c r="K1295" s="35"/>
      <c r="L1295" s="109"/>
      <c r="M1295" s="109"/>
      <c r="N1295" s="51"/>
      <c r="O1295" s="51"/>
      <c r="P1295" s="51"/>
      <c r="Q1295" s="46">
        <f t="shared" si="248"/>
        <v>425</v>
      </c>
      <c r="R1295" s="35" t="e">
        <f t="shared" si="249"/>
        <v>#REF!</v>
      </c>
      <c r="S1295" s="52"/>
    </row>
    <row r="1296" spans="1:19" ht="21" customHeight="1" x14ac:dyDescent="0.15">
      <c r="A1296" s="34" t="e">
        <f t="shared" si="247"/>
        <v>#REF!</v>
      </c>
      <c r="B1296" s="42">
        <f>V!A1296</f>
        <v>0</v>
      </c>
      <c r="C1296" s="42">
        <f>V!B1296</f>
        <v>0</v>
      </c>
      <c r="D1296" s="43">
        <f>V!D1296</f>
        <v>0</v>
      </c>
      <c r="E1296" s="37"/>
      <c r="F1296" s="37"/>
      <c r="G1296" s="37"/>
      <c r="H1296" s="35"/>
      <c r="I1296" s="35"/>
      <c r="J1296" s="35"/>
      <c r="K1296" s="35"/>
      <c r="L1296" s="109"/>
      <c r="M1296" s="109"/>
      <c r="N1296" s="51"/>
      <c r="O1296" s="51"/>
      <c r="P1296" s="51"/>
      <c r="Q1296" s="46">
        <f t="shared" si="248"/>
        <v>426</v>
      </c>
      <c r="R1296" s="35" t="e">
        <f t="shared" si="249"/>
        <v>#REF!</v>
      </c>
      <c r="S1296" s="52"/>
    </row>
    <row r="1297" spans="1:19" ht="21" customHeight="1" x14ac:dyDescent="0.15">
      <c r="A1297" s="34" t="e">
        <f t="shared" si="247"/>
        <v>#REF!</v>
      </c>
      <c r="B1297" s="42">
        <f>V!A1297</f>
        <v>0</v>
      </c>
      <c r="C1297" s="42">
        <f>V!B1297</f>
        <v>0</v>
      </c>
      <c r="D1297" s="43">
        <f>V!D1297</f>
        <v>0</v>
      </c>
      <c r="E1297" s="37"/>
      <c r="F1297" s="37"/>
      <c r="G1297" s="37"/>
      <c r="H1297" s="35"/>
      <c r="I1297" s="35"/>
      <c r="J1297" s="35"/>
      <c r="K1297" s="35"/>
      <c r="L1297" s="109"/>
      <c r="M1297" s="109"/>
      <c r="N1297" s="51"/>
      <c r="O1297" s="51"/>
      <c r="P1297" s="51"/>
      <c r="Q1297" s="46">
        <f t="shared" si="248"/>
        <v>427</v>
      </c>
      <c r="R1297" s="35" t="e">
        <f t="shared" si="249"/>
        <v>#REF!</v>
      </c>
      <c r="S1297" s="52"/>
    </row>
    <row r="1298" spans="1:19" ht="21" customHeight="1" x14ac:dyDescent="0.15">
      <c r="A1298" s="34" t="e">
        <f t="shared" si="247"/>
        <v>#REF!</v>
      </c>
      <c r="B1298" s="42">
        <f>V!A1298</f>
        <v>0</v>
      </c>
      <c r="C1298" s="42">
        <f>V!B1298</f>
        <v>0</v>
      </c>
      <c r="D1298" s="43">
        <f>V!D1298</f>
        <v>0</v>
      </c>
      <c r="E1298" s="37"/>
      <c r="F1298" s="37"/>
      <c r="G1298" s="37"/>
      <c r="H1298" s="35"/>
      <c r="I1298" s="35"/>
      <c r="J1298" s="35"/>
      <c r="K1298" s="35"/>
      <c r="L1298" s="109"/>
      <c r="M1298" s="109"/>
      <c r="N1298" s="51"/>
      <c r="O1298" s="51"/>
      <c r="P1298" s="51"/>
      <c r="Q1298" s="46">
        <f t="shared" si="248"/>
        <v>428</v>
      </c>
      <c r="R1298" s="35" t="e">
        <f t="shared" si="249"/>
        <v>#REF!</v>
      </c>
      <c r="S1298" s="52"/>
    </row>
    <row r="1299" spans="1:19" ht="21" customHeight="1" x14ac:dyDescent="0.15">
      <c r="A1299" s="34" t="e">
        <f t="shared" si="247"/>
        <v>#REF!</v>
      </c>
      <c r="B1299" s="42">
        <f>V!A1299</f>
        <v>0</v>
      </c>
      <c r="C1299" s="42">
        <f>V!B1299</f>
        <v>0</v>
      </c>
      <c r="D1299" s="43">
        <f>V!D1299</f>
        <v>0</v>
      </c>
      <c r="E1299" s="37"/>
      <c r="F1299" s="37"/>
      <c r="G1299" s="37"/>
      <c r="H1299" s="35"/>
      <c r="I1299" s="35"/>
      <c r="J1299" s="35"/>
      <c r="K1299" s="35"/>
      <c r="L1299" s="109"/>
      <c r="M1299" s="109"/>
      <c r="N1299" s="51"/>
      <c r="O1299" s="51"/>
      <c r="P1299" s="51"/>
      <c r="Q1299" s="46">
        <f t="shared" si="248"/>
        <v>429</v>
      </c>
      <c r="R1299" s="35" t="e">
        <f t="shared" si="249"/>
        <v>#REF!</v>
      </c>
      <c r="S1299" s="52"/>
    </row>
    <row r="1300" spans="1:19" ht="21" customHeight="1" x14ac:dyDescent="0.15">
      <c r="A1300" s="34" t="e">
        <f t="shared" si="247"/>
        <v>#REF!</v>
      </c>
      <c r="B1300" s="42">
        <f>V!A1300</f>
        <v>0</v>
      </c>
      <c r="C1300" s="42">
        <f>V!B1300</f>
        <v>0</v>
      </c>
      <c r="D1300" s="43">
        <f>V!D1300</f>
        <v>0</v>
      </c>
      <c r="E1300" s="37"/>
      <c r="F1300" s="37"/>
      <c r="G1300" s="37"/>
      <c r="H1300" s="35"/>
      <c r="I1300" s="35"/>
      <c r="J1300" s="35"/>
      <c r="K1300" s="35"/>
      <c r="L1300" s="109"/>
      <c r="M1300" s="109"/>
      <c r="N1300" s="51"/>
      <c r="O1300" s="51"/>
      <c r="P1300" s="51"/>
      <c r="Q1300" s="46">
        <f t="shared" si="248"/>
        <v>430</v>
      </c>
      <c r="R1300" s="35" t="e">
        <f t="shared" si="249"/>
        <v>#REF!</v>
      </c>
      <c r="S1300" s="52"/>
    </row>
    <row r="1301" spans="1:19" ht="21" customHeight="1" x14ac:dyDescent="0.15">
      <c r="A1301" s="34" t="e">
        <f t="shared" si="247"/>
        <v>#REF!</v>
      </c>
      <c r="B1301" s="42">
        <f>V!A1301</f>
        <v>0</v>
      </c>
      <c r="C1301" s="42">
        <f>V!B1301</f>
        <v>0</v>
      </c>
      <c r="D1301" s="43">
        <f>V!D1301</f>
        <v>0</v>
      </c>
      <c r="E1301" s="37"/>
      <c r="F1301" s="37"/>
      <c r="G1301" s="37"/>
      <c r="H1301" s="35"/>
      <c r="I1301" s="35"/>
      <c r="J1301" s="35"/>
      <c r="K1301" s="35"/>
      <c r="L1301" s="109"/>
      <c r="M1301" s="109"/>
      <c r="N1301" s="51"/>
      <c r="O1301" s="51"/>
      <c r="P1301" s="51"/>
      <c r="Q1301" s="46">
        <f t="shared" si="248"/>
        <v>431</v>
      </c>
      <c r="R1301" s="35" t="e">
        <f t="shared" si="249"/>
        <v>#REF!</v>
      </c>
      <c r="S1301" s="52"/>
    </row>
    <row r="1302" spans="1:19" ht="21" customHeight="1" x14ac:dyDescent="0.15">
      <c r="A1302" s="34" t="e">
        <f t="shared" si="247"/>
        <v>#REF!</v>
      </c>
      <c r="B1302" s="42">
        <f>V!A1302</f>
        <v>0</v>
      </c>
      <c r="C1302" s="42">
        <f>V!B1302</f>
        <v>0</v>
      </c>
      <c r="D1302" s="43">
        <f>V!D1302</f>
        <v>0</v>
      </c>
      <c r="E1302" s="37"/>
      <c r="F1302" s="37"/>
      <c r="G1302" s="37"/>
      <c r="H1302" s="35"/>
      <c r="I1302" s="35"/>
      <c r="J1302" s="35"/>
      <c r="K1302" s="35"/>
      <c r="L1302" s="109"/>
      <c r="M1302" s="109"/>
      <c r="N1302" s="51"/>
      <c r="O1302" s="51"/>
      <c r="P1302" s="51"/>
      <c r="Q1302" s="46">
        <f t="shared" si="248"/>
        <v>432</v>
      </c>
      <c r="R1302" s="35" t="e">
        <f t="shared" si="249"/>
        <v>#REF!</v>
      </c>
      <c r="S1302" s="52"/>
    </row>
    <row r="1303" spans="1:19" ht="21" customHeight="1" x14ac:dyDescent="0.15">
      <c r="A1303" s="34" t="e">
        <f t="shared" si="247"/>
        <v>#REF!</v>
      </c>
      <c r="B1303" s="42">
        <f>V!A1303</f>
        <v>0</v>
      </c>
      <c r="C1303" s="42">
        <f>V!B1303</f>
        <v>0</v>
      </c>
      <c r="D1303" s="43">
        <f>V!D1303</f>
        <v>0</v>
      </c>
      <c r="E1303" s="37"/>
      <c r="F1303" s="37"/>
      <c r="G1303" s="37"/>
      <c r="H1303" s="35"/>
      <c r="I1303" s="35"/>
      <c r="J1303" s="35"/>
      <c r="K1303" s="35"/>
      <c r="L1303" s="109"/>
      <c r="M1303" s="109"/>
      <c r="N1303" s="51"/>
      <c r="O1303" s="51"/>
      <c r="P1303" s="51"/>
      <c r="Q1303" s="46">
        <f t="shared" si="248"/>
        <v>433</v>
      </c>
      <c r="R1303" s="35" t="e">
        <f t="shared" si="249"/>
        <v>#REF!</v>
      </c>
      <c r="S1303" s="52"/>
    </row>
    <row r="1304" spans="1:19" ht="21" customHeight="1" x14ac:dyDescent="0.15">
      <c r="A1304" s="34" t="e">
        <f t="shared" si="247"/>
        <v>#REF!</v>
      </c>
      <c r="B1304" s="42">
        <f>V!A1304</f>
        <v>0</v>
      </c>
      <c r="C1304" s="42">
        <f>V!B1304</f>
        <v>0</v>
      </c>
      <c r="D1304" s="43">
        <f>V!D1304</f>
        <v>0</v>
      </c>
      <c r="E1304" s="37"/>
      <c r="F1304" s="37"/>
      <c r="G1304" s="37"/>
      <c r="H1304" s="35"/>
      <c r="I1304" s="35"/>
      <c r="J1304" s="35"/>
      <c r="K1304" s="35"/>
      <c r="L1304" s="109"/>
      <c r="M1304" s="109"/>
      <c r="N1304" s="51"/>
      <c r="O1304" s="51"/>
      <c r="P1304" s="51"/>
      <c r="Q1304" s="46">
        <f t="shared" si="248"/>
        <v>434</v>
      </c>
      <c r="R1304" s="35" t="e">
        <f t="shared" si="249"/>
        <v>#REF!</v>
      </c>
      <c r="S1304" s="52"/>
    </row>
    <row r="1305" spans="1:19" ht="21" customHeight="1" x14ac:dyDescent="0.15">
      <c r="A1305" s="34" t="e">
        <f t="shared" si="247"/>
        <v>#REF!</v>
      </c>
      <c r="B1305" s="42">
        <f>V!A1305</f>
        <v>0</v>
      </c>
      <c r="C1305" s="42">
        <f>V!B1305</f>
        <v>0</v>
      </c>
      <c r="D1305" s="43">
        <f>V!D1305</f>
        <v>0</v>
      </c>
      <c r="E1305" s="37"/>
      <c r="F1305" s="37"/>
      <c r="G1305" s="37"/>
      <c r="H1305" s="35"/>
      <c r="I1305" s="35"/>
      <c r="J1305" s="35"/>
      <c r="K1305" s="35"/>
      <c r="L1305" s="109"/>
      <c r="M1305" s="109"/>
      <c r="N1305" s="51"/>
      <c r="O1305" s="51"/>
      <c r="P1305" s="51"/>
      <c r="Q1305" s="46">
        <f t="shared" si="248"/>
        <v>435</v>
      </c>
      <c r="R1305" s="35" t="e">
        <f t="shared" si="249"/>
        <v>#REF!</v>
      </c>
      <c r="S1305" s="52"/>
    </row>
    <row r="1306" spans="1:19" ht="21" customHeight="1" x14ac:dyDescent="0.15">
      <c r="A1306" s="34" t="e">
        <f t="shared" si="247"/>
        <v>#REF!</v>
      </c>
      <c r="B1306" s="42">
        <f>V!A1306</f>
        <v>0</v>
      </c>
      <c r="C1306" s="42">
        <f>V!B1306</f>
        <v>0</v>
      </c>
      <c r="D1306" s="43">
        <f>V!D1306</f>
        <v>0</v>
      </c>
      <c r="E1306" s="37"/>
      <c r="F1306" s="37"/>
      <c r="G1306" s="37"/>
      <c r="H1306" s="35"/>
      <c r="I1306" s="35"/>
      <c r="J1306" s="35"/>
      <c r="K1306" s="35"/>
      <c r="L1306" s="109"/>
      <c r="M1306" s="109"/>
      <c r="N1306" s="51"/>
      <c r="O1306" s="51"/>
      <c r="P1306" s="51"/>
      <c r="Q1306" s="46">
        <f t="shared" si="248"/>
        <v>436</v>
      </c>
      <c r="R1306" s="35" t="e">
        <f t="shared" si="249"/>
        <v>#REF!</v>
      </c>
      <c r="S1306" s="52"/>
    </row>
    <row r="1307" spans="1:19" ht="21" customHeight="1" x14ac:dyDescent="0.15">
      <c r="A1307" s="34" t="e">
        <f t="shared" si="247"/>
        <v>#REF!</v>
      </c>
      <c r="B1307" s="42">
        <f>V!A1307</f>
        <v>0</v>
      </c>
      <c r="C1307" s="42">
        <f>V!B1307</f>
        <v>0</v>
      </c>
      <c r="D1307" s="43">
        <f>V!D1307</f>
        <v>0</v>
      </c>
      <c r="E1307" s="37"/>
      <c r="F1307" s="37"/>
      <c r="G1307" s="37"/>
      <c r="H1307" s="35"/>
      <c r="I1307" s="35"/>
      <c r="J1307" s="35"/>
      <c r="K1307" s="35"/>
      <c r="L1307" s="109"/>
      <c r="M1307" s="109"/>
      <c r="N1307" s="51"/>
      <c r="O1307" s="51"/>
      <c r="P1307" s="51"/>
      <c r="Q1307" s="46">
        <f t="shared" si="248"/>
        <v>437</v>
      </c>
      <c r="R1307" s="35" t="e">
        <f t="shared" si="249"/>
        <v>#REF!</v>
      </c>
      <c r="S1307" s="52"/>
    </row>
    <row r="1308" spans="1:19" ht="21" customHeight="1" x14ac:dyDescent="0.15">
      <c r="A1308" s="34" t="e">
        <f t="shared" si="247"/>
        <v>#REF!</v>
      </c>
      <c r="B1308" s="42">
        <f>V!A1308</f>
        <v>0</v>
      </c>
      <c r="C1308" s="42">
        <f>V!B1308</f>
        <v>0</v>
      </c>
      <c r="D1308" s="43">
        <f>V!D1308</f>
        <v>0</v>
      </c>
      <c r="E1308" s="37"/>
      <c r="F1308" s="37"/>
      <c r="G1308" s="37"/>
      <c r="H1308" s="35"/>
      <c r="I1308" s="35"/>
      <c r="J1308" s="35"/>
      <c r="K1308" s="35"/>
      <c r="L1308" s="109"/>
      <c r="M1308" s="109"/>
      <c r="N1308" s="51"/>
      <c r="O1308" s="51"/>
      <c r="P1308" s="51"/>
      <c r="Q1308" s="46">
        <f t="shared" si="248"/>
        <v>438</v>
      </c>
      <c r="R1308" s="35" t="e">
        <f t="shared" si="249"/>
        <v>#REF!</v>
      </c>
      <c r="S1308" s="52"/>
    </row>
    <row r="1309" spans="1:19" ht="21" customHeight="1" x14ac:dyDescent="0.15">
      <c r="A1309" s="34" t="e">
        <f t="shared" si="247"/>
        <v>#REF!</v>
      </c>
      <c r="B1309" s="42">
        <f>V!A1309</f>
        <v>0</v>
      </c>
      <c r="C1309" s="42">
        <f>V!B1309</f>
        <v>0</v>
      </c>
      <c r="D1309" s="43">
        <f>V!D1309</f>
        <v>0</v>
      </c>
      <c r="E1309" s="37"/>
      <c r="F1309" s="37"/>
      <c r="G1309" s="37"/>
      <c r="H1309" s="35"/>
      <c r="I1309" s="35"/>
      <c r="J1309" s="35"/>
      <c r="K1309" s="35"/>
      <c r="L1309" s="109"/>
      <c r="M1309" s="109"/>
      <c r="N1309" s="51"/>
      <c r="O1309" s="51"/>
      <c r="P1309" s="51"/>
      <c r="Q1309" s="46">
        <f t="shared" si="248"/>
        <v>439</v>
      </c>
      <c r="R1309" s="35" t="e">
        <f t="shared" si="249"/>
        <v>#REF!</v>
      </c>
      <c r="S1309" s="52"/>
    </row>
    <row r="1310" spans="1:19" ht="21" customHeight="1" x14ac:dyDescent="0.15">
      <c r="A1310" s="34" t="e">
        <f t="shared" ref="A1310:A1373" si="250">R1310</f>
        <v>#REF!</v>
      </c>
      <c r="B1310" s="42">
        <f>V!A1310</f>
        <v>0</v>
      </c>
      <c r="C1310" s="42">
        <f>V!B1310</f>
        <v>0</v>
      </c>
      <c r="D1310" s="43">
        <f>V!D1310</f>
        <v>0</v>
      </c>
      <c r="E1310" s="37"/>
      <c r="F1310" s="37"/>
      <c r="G1310" s="37"/>
      <c r="H1310" s="35"/>
      <c r="I1310" s="35"/>
      <c r="J1310" s="35"/>
      <c r="K1310" s="35"/>
      <c r="L1310" s="109"/>
      <c r="M1310" s="109"/>
      <c r="N1310" s="51"/>
      <c r="O1310" s="51"/>
      <c r="P1310" s="51"/>
      <c r="Q1310" s="46">
        <f t="shared" ref="Q1310:Q1373" si="251">IF(B1310=B1309+1,Q1309,Q1309+1)</f>
        <v>440</v>
      </c>
      <c r="R1310" s="35" t="e">
        <f t="shared" ref="R1310:R1373" si="252">INDEX(V$2:V$55,Q1310)</f>
        <v>#REF!</v>
      </c>
      <c r="S1310" s="52"/>
    </row>
    <row r="1311" spans="1:19" ht="21" customHeight="1" x14ac:dyDescent="0.15">
      <c r="A1311" s="34" t="e">
        <f t="shared" si="250"/>
        <v>#REF!</v>
      </c>
      <c r="B1311" s="42">
        <f>V!A1311</f>
        <v>0</v>
      </c>
      <c r="C1311" s="42">
        <f>V!B1311</f>
        <v>0</v>
      </c>
      <c r="D1311" s="43">
        <f>V!D1311</f>
        <v>0</v>
      </c>
      <c r="E1311" s="37"/>
      <c r="F1311" s="37"/>
      <c r="G1311" s="37"/>
      <c r="H1311" s="35"/>
      <c r="I1311" s="35"/>
      <c r="J1311" s="35"/>
      <c r="K1311" s="35"/>
      <c r="L1311" s="109"/>
      <c r="M1311" s="109"/>
      <c r="N1311" s="51"/>
      <c r="O1311" s="51"/>
      <c r="P1311" s="51"/>
      <c r="Q1311" s="46">
        <f t="shared" si="251"/>
        <v>441</v>
      </c>
      <c r="R1311" s="35" t="e">
        <f t="shared" si="252"/>
        <v>#REF!</v>
      </c>
      <c r="S1311" s="52"/>
    </row>
    <row r="1312" spans="1:19" ht="21" customHeight="1" x14ac:dyDescent="0.15">
      <c r="A1312" s="34" t="e">
        <f t="shared" si="250"/>
        <v>#REF!</v>
      </c>
      <c r="B1312" s="42">
        <f>V!A1312</f>
        <v>0</v>
      </c>
      <c r="C1312" s="42">
        <f>V!B1312</f>
        <v>0</v>
      </c>
      <c r="D1312" s="43">
        <f>V!D1312</f>
        <v>0</v>
      </c>
      <c r="E1312" s="37"/>
      <c r="F1312" s="37"/>
      <c r="G1312" s="37"/>
      <c r="H1312" s="35"/>
      <c r="I1312" s="35"/>
      <c r="J1312" s="35"/>
      <c r="K1312" s="35"/>
      <c r="L1312" s="109"/>
      <c r="M1312" s="109"/>
      <c r="N1312" s="51"/>
      <c r="O1312" s="51"/>
      <c r="P1312" s="51"/>
      <c r="Q1312" s="46">
        <f t="shared" si="251"/>
        <v>442</v>
      </c>
      <c r="R1312" s="35" t="e">
        <f t="shared" si="252"/>
        <v>#REF!</v>
      </c>
      <c r="S1312" s="52"/>
    </row>
    <row r="1313" spans="1:19" ht="21" customHeight="1" x14ac:dyDescent="0.15">
      <c r="A1313" s="34" t="e">
        <f t="shared" si="250"/>
        <v>#REF!</v>
      </c>
      <c r="B1313" s="42">
        <f>V!A1313</f>
        <v>0</v>
      </c>
      <c r="C1313" s="42">
        <f>V!B1313</f>
        <v>0</v>
      </c>
      <c r="D1313" s="43">
        <f>V!D1313</f>
        <v>0</v>
      </c>
      <c r="E1313" s="37"/>
      <c r="F1313" s="37"/>
      <c r="G1313" s="37"/>
      <c r="H1313" s="35"/>
      <c r="I1313" s="35"/>
      <c r="J1313" s="35"/>
      <c r="K1313" s="35"/>
      <c r="L1313" s="109"/>
      <c r="M1313" s="109"/>
      <c r="N1313" s="51"/>
      <c r="O1313" s="51"/>
      <c r="P1313" s="51"/>
      <c r="Q1313" s="46">
        <f t="shared" si="251"/>
        <v>443</v>
      </c>
      <c r="R1313" s="35" t="e">
        <f t="shared" si="252"/>
        <v>#REF!</v>
      </c>
      <c r="S1313" s="52"/>
    </row>
    <row r="1314" spans="1:19" ht="21" customHeight="1" x14ac:dyDescent="0.15">
      <c r="A1314" s="34" t="e">
        <f t="shared" si="250"/>
        <v>#REF!</v>
      </c>
      <c r="B1314" s="42">
        <f>V!A1314</f>
        <v>0</v>
      </c>
      <c r="C1314" s="42">
        <f>V!B1314</f>
        <v>0</v>
      </c>
      <c r="D1314" s="43">
        <f>V!D1314</f>
        <v>0</v>
      </c>
      <c r="E1314" s="37"/>
      <c r="F1314" s="37"/>
      <c r="G1314" s="37"/>
      <c r="H1314" s="35"/>
      <c r="I1314" s="35"/>
      <c r="J1314" s="35"/>
      <c r="K1314" s="35"/>
      <c r="L1314" s="109"/>
      <c r="M1314" s="109"/>
      <c r="N1314" s="51"/>
      <c r="O1314" s="51"/>
      <c r="P1314" s="51"/>
      <c r="Q1314" s="46">
        <f t="shared" si="251"/>
        <v>444</v>
      </c>
      <c r="R1314" s="35" t="e">
        <f t="shared" si="252"/>
        <v>#REF!</v>
      </c>
      <c r="S1314" s="52"/>
    </row>
    <row r="1315" spans="1:19" ht="21" customHeight="1" x14ac:dyDescent="0.15">
      <c r="A1315" s="34" t="e">
        <f t="shared" si="250"/>
        <v>#REF!</v>
      </c>
      <c r="B1315" s="42">
        <f>V!A1315</f>
        <v>0</v>
      </c>
      <c r="C1315" s="42">
        <f>V!B1315</f>
        <v>0</v>
      </c>
      <c r="D1315" s="43">
        <f>V!D1315</f>
        <v>0</v>
      </c>
      <c r="E1315" s="37"/>
      <c r="F1315" s="37"/>
      <c r="G1315" s="37"/>
      <c r="H1315" s="35"/>
      <c r="I1315" s="35"/>
      <c r="J1315" s="35"/>
      <c r="K1315" s="35"/>
      <c r="L1315" s="109"/>
      <c r="M1315" s="109"/>
      <c r="N1315" s="51"/>
      <c r="O1315" s="51"/>
      <c r="P1315" s="51"/>
      <c r="Q1315" s="46">
        <f t="shared" si="251"/>
        <v>445</v>
      </c>
      <c r="R1315" s="35" t="e">
        <f t="shared" si="252"/>
        <v>#REF!</v>
      </c>
      <c r="S1315" s="52"/>
    </row>
    <row r="1316" spans="1:19" ht="21" customHeight="1" x14ac:dyDescent="0.15">
      <c r="A1316" s="34" t="e">
        <f t="shared" si="250"/>
        <v>#REF!</v>
      </c>
      <c r="B1316" s="42">
        <f>V!A1316</f>
        <v>0</v>
      </c>
      <c r="C1316" s="42">
        <f>V!B1316</f>
        <v>0</v>
      </c>
      <c r="D1316" s="43">
        <f>V!D1316</f>
        <v>0</v>
      </c>
      <c r="E1316" s="37"/>
      <c r="F1316" s="37"/>
      <c r="G1316" s="37"/>
      <c r="H1316" s="35"/>
      <c r="I1316" s="35"/>
      <c r="J1316" s="35"/>
      <c r="K1316" s="35"/>
      <c r="L1316" s="109"/>
      <c r="M1316" s="109"/>
      <c r="N1316" s="51"/>
      <c r="O1316" s="51"/>
      <c r="P1316" s="51"/>
      <c r="Q1316" s="46">
        <f t="shared" si="251"/>
        <v>446</v>
      </c>
      <c r="R1316" s="35" t="e">
        <f t="shared" si="252"/>
        <v>#REF!</v>
      </c>
      <c r="S1316" s="52"/>
    </row>
    <row r="1317" spans="1:19" ht="21" customHeight="1" x14ac:dyDescent="0.15">
      <c r="A1317" s="34" t="e">
        <f t="shared" si="250"/>
        <v>#REF!</v>
      </c>
      <c r="B1317" s="42">
        <f>V!A1317</f>
        <v>0</v>
      </c>
      <c r="C1317" s="42">
        <f>V!B1317</f>
        <v>0</v>
      </c>
      <c r="D1317" s="43">
        <f>V!D1317</f>
        <v>0</v>
      </c>
      <c r="E1317" s="37"/>
      <c r="F1317" s="37"/>
      <c r="G1317" s="37"/>
      <c r="H1317" s="35"/>
      <c r="I1317" s="35"/>
      <c r="J1317" s="35"/>
      <c r="K1317" s="35"/>
      <c r="L1317" s="109"/>
      <c r="M1317" s="109"/>
      <c r="N1317" s="51"/>
      <c r="O1317" s="51"/>
      <c r="P1317" s="51"/>
      <c r="Q1317" s="46">
        <f t="shared" si="251"/>
        <v>447</v>
      </c>
      <c r="R1317" s="35" t="e">
        <f t="shared" si="252"/>
        <v>#REF!</v>
      </c>
      <c r="S1317" s="52"/>
    </row>
    <row r="1318" spans="1:19" ht="21" customHeight="1" x14ac:dyDescent="0.15">
      <c r="A1318" s="34" t="e">
        <f t="shared" si="250"/>
        <v>#REF!</v>
      </c>
      <c r="B1318" s="42">
        <f>V!A1318</f>
        <v>0</v>
      </c>
      <c r="C1318" s="42">
        <f>V!B1318</f>
        <v>0</v>
      </c>
      <c r="D1318" s="43">
        <f>V!D1318</f>
        <v>0</v>
      </c>
      <c r="E1318" s="37"/>
      <c r="F1318" s="37"/>
      <c r="G1318" s="37"/>
      <c r="H1318" s="35"/>
      <c r="I1318" s="35"/>
      <c r="J1318" s="35"/>
      <c r="K1318" s="35"/>
      <c r="L1318" s="109"/>
      <c r="M1318" s="109"/>
      <c r="N1318" s="51"/>
      <c r="O1318" s="51"/>
      <c r="P1318" s="51"/>
      <c r="Q1318" s="46">
        <f t="shared" si="251"/>
        <v>448</v>
      </c>
      <c r="R1318" s="35" t="e">
        <f t="shared" si="252"/>
        <v>#REF!</v>
      </c>
      <c r="S1318" s="52"/>
    </row>
    <row r="1319" spans="1:19" ht="21" customHeight="1" x14ac:dyDescent="0.15">
      <c r="A1319" s="34" t="e">
        <f t="shared" si="250"/>
        <v>#REF!</v>
      </c>
      <c r="B1319" s="42">
        <f>V!A1319</f>
        <v>0</v>
      </c>
      <c r="C1319" s="42">
        <f>V!B1319</f>
        <v>0</v>
      </c>
      <c r="D1319" s="43">
        <f>V!D1319</f>
        <v>0</v>
      </c>
      <c r="E1319" s="37"/>
      <c r="F1319" s="37"/>
      <c r="G1319" s="37"/>
      <c r="H1319" s="35"/>
      <c r="I1319" s="35"/>
      <c r="J1319" s="35"/>
      <c r="K1319" s="35"/>
      <c r="L1319" s="109"/>
      <c r="M1319" s="109"/>
      <c r="N1319" s="51"/>
      <c r="O1319" s="51"/>
      <c r="P1319" s="51"/>
      <c r="Q1319" s="46">
        <f t="shared" si="251"/>
        <v>449</v>
      </c>
      <c r="R1319" s="35" t="e">
        <f t="shared" si="252"/>
        <v>#REF!</v>
      </c>
      <c r="S1319" s="52"/>
    </row>
    <row r="1320" spans="1:19" ht="21" customHeight="1" x14ac:dyDescent="0.15">
      <c r="A1320" s="34" t="e">
        <f t="shared" si="250"/>
        <v>#REF!</v>
      </c>
      <c r="B1320" s="42">
        <f>V!A1320</f>
        <v>0</v>
      </c>
      <c r="C1320" s="42">
        <f>V!B1320</f>
        <v>0</v>
      </c>
      <c r="D1320" s="43">
        <f>V!D1320</f>
        <v>0</v>
      </c>
      <c r="E1320" s="37"/>
      <c r="F1320" s="37"/>
      <c r="G1320" s="37"/>
      <c r="H1320" s="35"/>
      <c r="I1320" s="35"/>
      <c r="J1320" s="35"/>
      <c r="K1320" s="35"/>
      <c r="L1320" s="109"/>
      <c r="M1320" s="109"/>
      <c r="N1320" s="51"/>
      <c r="O1320" s="51"/>
      <c r="P1320" s="51"/>
      <c r="Q1320" s="46">
        <f t="shared" si="251"/>
        <v>450</v>
      </c>
      <c r="R1320" s="35" t="e">
        <f t="shared" si="252"/>
        <v>#REF!</v>
      </c>
      <c r="S1320" s="52"/>
    </row>
    <row r="1321" spans="1:19" ht="21" customHeight="1" x14ac:dyDescent="0.15">
      <c r="A1321" s="34" t="e">
        <f t="shared" si="250"/>
        <v>#REF!</v>
      </c>
      <c r="B1321" s="42">
        <f>V!A1321</f>
        <v>0</v>
      </c>
      <c r="C1321" s="42">
        <f>V!B1321</f>
        <v>0</v>
      </c>
      <c r="D1321" s="43">
        <f>V!D1321</f>
        <v>0</v>
      </c>
      <c r="E1321" s="37"/>
      <c r="F1321" s="37"/>
      <c r="G1321" s="37"/>
      <c r="H1321" s="35"/>
      <c r="I1321" s="35"/>
      <c r="J1321" s="35"/>
      <c r="K1321" s="35"/>
      <c r="L1321" s="109"/>
      <c r="M1321" s="109"/>
      <c r="N1321" s="51"/>
      <c r="O1321" s="51"/>
      <c r="P1321" s="51"/>
      <c r="Q1321" s="46">
        <f t="shared" si="251"/>
        <v>451</v>
      </c>
      <c r="R1321" s="35" t="e">
        <f t="shared" si="252"/>
        <v>#REF!</v>
      </c>
      <c r="S1321" s="52"/>
    </row>
    <row r="1322" spans="1:19" ht="21" customHeight="1" x14ac:dyDescent="0.15">
      <c r="A1322" s="34" t="e">
        <f t="shared" si="250"/>
        <v>#REF!</v>
      </c>
      <c r="B1322" s="42">
        <f>V!A1322</f>
        <v>0</v>
      </c>
      <c r="C1322" s="42">
        <f>V!B1322</f>
        <v>0</v>
      </c>
      <c r="D1322" s="43">
        <f>V!D1322</f>
        <v>0</v>
      </c>
      <c r="E1322" s="37"/>
      <c r="F1322" s="37"/>
      <c r="G1322" s="37"/>
      <c r="H1322" s="35"/>
      <c r="I1322" s="35"/>
      <c r="J1322" s="35"/>
      <c r="K1322" s="35"/>
      <c r="L1322" s="109"/>
      <c r="M1322" s="109"/>
      <c r="N1322" s="51"/>
      <c r="O1322" s="51"/>
      <c r="P1322" s="51"/>
      <c r="Q1322" s="46">
        <f t="shared" si="251"/>
        <v>452</v>
      </c>
      <c r="R1322" s="35" t="e">
        <f t="shared" si="252"/>
        <v>#REF!</v>
      </c>
      <c r="S1322" s="52"/>
    </row>
    <row r="1323" spans="1:19" ht="21" customHeight="1" x14ac:dyDescent="0.15">
      <c r="A1323" s="34" t="e">
        <f t="shared" si="250"/>
        <v>#REF!</v>
      </c>
      <c r="B1323" s="42">
        <f>V!A1323</f>
        <v>0</v>
      </c>
      <c r="C1323" s="42">
        <f>V!B1323</f>
        <v>0</v>
      </c>
      <c r="D1323" s="43">
        <f>V!D1323</f>
        <v>0</v>
      </c>
      <c r="E1323" s="37"/>
      <c r="F1323" s="37"/>
      <c r="G1323" s="37"/>
      <c r="H1323" s="35"/>
      <c r="I1323" s="35"/>
      <c r="J1323" s="35"/>
      <c r="K1323" s="35"/>
      <c r="L1323" s="109"/>
      <c r="M1323" s="109"/>
      <c r="N1323" s="51"/>
      <c r="O1323" s="51"/>
      <c r="P1323" s="51"/>
      <c r="Q1323" s="46">
        <f t="shared" si="251"/>
        <v>453</v>
      </c>
      <c r="R1323" s="35" t="e">
        <f t="shared" si="252"/>
        <v>#REF!</v>
      </c>
      <c r="S1323" s="52"/>
    </row>
    <row r="1324" spans="1:19" ht="21" customHeight="1" x14ac:dyDescent="0.15">
      <c r="A1324" s="34" t="e">
        <f t="shared" si="250"/>
        <v>#REF!</v>
      </c>
      <c r="B1324" s="42">
        <f>V!A1324</f>
        <v>0</v>
      </c>
      <c r="C1324" s="42">
        <f>V!B1324</f>
        <v>0</v>
      </c>
      <c r="D1324" s="43">
        <f>V!D1324</f>
        <v>0</v>
      </c>
      <c r="E1324" s="37"/>
      <c r="F1324" s="37"/>
      <c r="G1324" s="37"/>
      <c r="H1324" s="35"/>
      <c r="I1324" s="35"/>
      <c r="J1324" s="35"/>
      <c r="K1324" s="35"/>
      <c r="L1324" s="109"/>
      <c r="M1324" s="109"/>
      <c r="N1324" s="51"/>
      <c r="O1324" s="51"/>
      <c r="P1324" s="51"/>
      <c r="Q1324" s="46">
        <f t="shared" si="251"/>
        <v>454</v>
      </c>
      <c r="R1324" s="35" t="e">
        <f t="shared" si="252"/>
        <v>#REF!</v>
      </c>
      <c r="S1324" s="52"/>
    </row>
    <row r="1325" spans="1:19" ht="21" customHeight="1" x14ac:dyDescent="0.15">
      <c r="A1325" s="34" t="e">
        <f t="shared" si="250"/>
        <v>#REF!</v>
      </c>
      <c r="B1325" s="42">
        <f>V!A1325</f>
        <v>0</v>
      </c>
      <c r="C1325" s="42">
        <f>V!B1325</f>
        <v>0</v>
      </c>
      <c r="D1325" s="43">
        <f>V!D1325</f>
        <v>0</v>
      </c>
      <c r="E1325" s="37"/>
      <c r="F1325" s="37"/>
      <c r="G1325" s="37"/>
      <c r="H1325" s="35"/>
      <c r="I1325" s="35"/>
      <c r="J1325" s="35"/>
      <c r="K1325" s="35"/>
      <c r="L1325" s="109"/>
      <c r="M1325" s="109"/>
      <c r="N1325" s="51"/>
      <c r="O1325" s="51"/>
      <c r="P1325" s="51"/>
      <c r="Q1325" s="46">
        <f t="shared" si="251"/>
        <v>455</v>
      </c>
      <c r="R1325" s="35" t="e">
        <f t="shared" si="252"/>
        <v>#REF!</v>
      </c>
      <c r="S1325" s="52"/>
    </row>
    <row r="1326" spans="1:19" ht="21" customHeight="1" x14ac:dyDescent="0.15">
      <c r="A1326" s="34" t="e">
        <f t="shared" si="250"/>
        <v>#REF!</v>
      </c>
      <c r="B1326" s="42">
        <f>V!A1326</f>
        <v>0</v>
      </c>
      <c r="C1326" s="42">
        <f>V!B1326</f>
        <v>0</v>
      </c>
      <c r="D1326" s="43">
        <f>V!D1326</f>
        <v>0</v>
      </c>
      <c r="E1326" s="37"/>
      <c r="F1326" s="37"/>
      <c r="G1326" s="37"/>
      <c r="H1326" s="35"/>
      <c r="I1326" s="35"/>
      <c r="J1326" s="35"/>
      <c r="K1326" s="35"/>
      <c r="L1326" s="109"/>
      <c r="M1326" s="109"/>
      <c r="N1326" s="51"/>
      <c r="O1326" s="51"/>
      <c r="P1326" s="51"/>
      <c r="Q1326" s="46">
        <f t="shared" si="251"/>
        <v>456</v>
      </c>
      <c r="R1326" s="35" t="e">
        <f t="shared" si="252"/>
        <v>#REF!</v>
      </c>
      <c r="S1326" s="52"/>
    </row>
    <row r="1327" spans="1:19" ht="21" customHeight="1" x14ac:dyDescent="0.15">
      <c r="A1327" s="34" t="e">
        <f t="shared" si="250"/>
        <v>#REF!</v>
      </c>
      <c r="B1327" s="42">
        <f>V!A1327</f>
        <v>0</v>
      </c>
      <c r="C1327" s="42">
        <f>V!B1327</f>
        <v>0</v>
      </c>
      <c r="D1327" s="43">
        <f>V!D1327</f>
        <v>0</v>
      </c>
      <c r="E1327" s="37"/>
      <c r="F1327" s="37"/>
      <c r="G1327" s="37"/>
      <c r="H1327" s="35"/>
      <c r="I1327" s="35"/>
      <c r="J1327" s="35"/>
      <c r="K1327" s="35"/>
      <c r="L1327" s="109"/>
      <c r="M1327" s="109"/>
      <c r="N1327" s="51"/>
      <c r="O1327" s="51"/>
      <c r="P1327" s="51"/>
      <c r="Q1327" s="46">
        <f t="shared" si="251"/>
        <v>457</v>
      </c>
      <c r="R1327" s="35" t="e">
        <f t="shared" si="252"/>
        <v>#REF!</v>
      </c>
      <c r="S1327" s="52"/>
    </row>
    <row r="1328" spans="1:19" ht="21" customHeight="1" x14ac:dyDescent="0.15">
      <c r="A1328" s="34" t="e">
        <f t="shared" si="250"/>
        <v>#REF!</v>
      </c>
      <c r="B1328" s="42">
        <f>V!A1328</f>
        <v>0</v>
      </c>
      <c r="C1328" s="42">
        <f>V!B1328</f>
        <v>0</v>
      </c>
      <c r="D1328" s="43">
        <f>V!D1328</f>
        <v>0</v>
      </c>
      <c r="E1328" s="37"/>
      <c r="F1328" s="37"/>
      <c r="G1328" s="37"/>
      <c r="H1328" s="35"/>
      <c r="I1328" s="35"/>
      <c r="J1328" s="35"/>
      <c r="K1328" s="35"/>
      <c r="L1328" s="109"/>
      <c r="M1328" s="109"/>
      <c r="N1328" s="51"/>
      <c r="O1328" s="51"/>
      <c r="P1328" s="51"/>
      <c r="Q1328" s="46">
        <f t="shared" si="251"/>
        <v>458</v>
      </c>
      <c r="R1328" s="35" t="e">
        <f t="shared" si="252"/>
        <v>#REF!</v>
      </c>
      <c r="S1328" s="52"/>
    </row>
    <row r="1329" spans="1:19" ht="21" customHeight="1" x14ac:dyDescent="0.15">
      <c r="A1329" s="34" t="e">
        <f t="shared" si="250"/>
        <v>#REF!</v>
      </c>
      <c r="B1329" s="42">
        <f>V!A1329</f>
        <v>0</v>
      </c>
      <c r="C1329" s="42">
        <f>V!B1329</f>
        <v>0</v>
      </c>
      <c r="D1329" s="43">
        <f>V!D1329</f>
        <v>0</v>
      </c>
      <c r="E1329" s="37"/>
      <c r="F1329" s="37"/>
      <c r="G1329" s="37"/>
      <c r="H1329" s="35"/>
      <c r="I1329" s="35"/>
      <c r="J1329" s="35"/>
      <c r="K1329" s="35"/>
      <c r="L1329" s="109"/>
      <c r="M1329" s="109"/>
      <c r="N1329" s="51"/>
      <c r="O1329" s="51"/>
      <c r="P1329" s="51"/>
      <c r="Q1329" s="46">
        <f t="shared" si="251"/>
        <v>459</v>
      </c>
      <c r="R1329" s="35" t="e">
        <f t="shared" si="252"/>
        <v>#REF!</v>
      </c>
      <c r="S1329" s="52"/>
    </row>
    <row r="1330" spans="1:19" ht="21" customHeight="1" x14ac:dyDescent="0.15">
      <c r="A1330" s="34" t="e">
        <f t="shared" si="250"/>
        <v>#REF!</v>
      </c>
      <c r="B1330" s="42">
        <f>V!A1330</f>
        <v>0</v>
      </c>
      <c r="C1330" s="42">
        <f>V!B1330</f>
        <v>0</v>
      </c>
      <c r="D1330" s="43">
        <f>V!D1330</f>
        <v>0</v>
      </c>
      <c r="E1330" s="37"/>
      <c r="F1330" s="37"/>
      <c r="G1330" s="37"/>
      <c r="H1330" s="35"/>
      <c r="I1330" s="35"/>
      <c r="J1330" s="35"/>
      <c r="K1330" s="35"/>
      <c r="L1330" s="109"/>
      <c r="M1330" s="109"/>
      <c r="N1330" s="51"/>
      <c r="O1330" s="51"/>
      <c r="P1330" s="51"/>
      <c r="Q1330" s="46">
        <f t="shared" si="251"/>
        <v>460</v>
      </c>
      <c r="R1330" s="35" t="e">
        <f t="shared" si="252"/>
        <v>#REF!</v>
      </c>
      <c r="S1330" s="52"/>
    </row>
    <row r="1331" spans="1:19" ht="21" customHeight="1" x14ac:dyDescent="0.15">
      <c r="A1331" s="34" t="e">
        <f t="shared" si="250"/>
        <v>#REF!</v>
      </c>
      <c r="B1331" s="42">
        <f>V!A1331</f>
        <v>0</v>
      </c>
      <c r="C1331" s="42">
        <f>V!B1331</f>
        <v>0</v>
      </c>
      <c r="D1331" s="43">
        <f>V!D1331</f>
        <v>0</v>
      </c>
      <c r="E1331" s="37"/>
      <c r="F1331" s="37"/>
      <c r="G1331" s="37"/>
      <c r="H1331" s="35"/>
      <c r="I1331" s="35"/>
      <c r="J1331" s="35"/>
      <c r="K1331" s="35"/>
      <c r="L1331" s="109"/>
      <c r="M1331" s="109"/>
      <c r="N1331" s="51"/>
      <c r="O1331" s="51"/>
      <c r="P1331" s="51"/>
      <c r="Q1331" s="46">
        <f t="shared" si="251"/>
        <v>461</v>
      </c>
      <c r="R1331" s="35" t="e">
        <f t="shared" si="252"/>
        <v>#REF!</v>
      </c>
      <c r="S1331" s="52"/>
    </row>
    <row r="1332" spans="1:19" ht="21" customHeight="1" x14ac:dyDescent="0.15">
      <c r="A1332" s="34" t="e">
        <f t="shared" si="250"/>
        <v>#REF!</v>
      </c>
      <c r="B1332" s="42">
        <f>V!A1332</f>
        <v>0</v>
      </c>
      <c r="C1332" s="42">
        <f>V!B1332</f>
        <v>0</v>
      </c>
      <c r="D1332" s="43">
        <f>V!D1332</f>
        <v>0</v>
      </c>
      <c r="E1332" s="37"/>
      <c r="F1332" s="37"/>
      <c r="G1332" s="37"/>
      <c r="H1332" s="35"/>
      <c r="I1332" s="35"/>
      <c r="J1332" s="35"/>
      <c r="K1332" s="35"/>
      <c r="L1332" s="109"/>
      <c r="M1332" s="109"/>
      <c r="N1332" s="51"/>
      <c r="O1332" s="51"/>
      <c r="P1332" s="51"/>
      <c r="Q1332" s="46">
        <f t="shared" si="251"/>
        <v>462</v>
      </c>
      <c r="R1332" s="35" t="e">
        <f t="shared" si="252"/>
        <v>#REF!</v>
      </c>
      <c r="S1332" s="52"/>
    </row>
    <row r="1333" spans="1:19" ht="21" customHeight="1" x14ac:dyDescent="0.15">
      <c r="A1333" s="34" t="e">
        <f t="shared" si="250"/>
        <v>#REF!</v>
      </c>
      <c r="B1333" s="42">
        <f>V!A1333</f>
        <v>0</v>
      </c>
      <c r="C1333" s="42">
        <f>V!B1333</f>
        <v>0</v>
      </c>
      <c r="D1333" s="43">
        <f>V!D1333</f>
        <v>0</v>
      </c>
      <c r="E1333" s="37"/>
      <c r="F1333" s="37"/>
      <c r="G1333" s="37"/>
      <c r="H1333" s="35"/>
      <c r="I1333" s="35"/>
      <c r="J1333" s="35"/>
      <c r="K1333" s="35"/>
      <c r="L1333" s="109"/>
      <c r="M1333" s="109"/>
      <c r="N1333" s="51"/>
      <c r="O1333" s="51"/>
      <c r="P1333" s="51"/>
      <c r="Q1333" s="46">
        <f t="shared" si="251"/>
        <v>463</v>
      </c>
      <c r="R1333" s="35" t="e">
        <f t="shared" si="252"/>
        <v>#REF!</v>
      </c>
      <c r="S1333" s="52"/>
    </row>
    <row r="1334" spans="1:19" ht="21" customHeight="1" x14ac:dyDescent="0.15">
      <c r="A1334" s="34" t="e">
        <f t="shared" si="250"/>
        <v>#REF!</v>
      </c>
      <c r="B1334" s="42">
        <f>V!A1334</f>
        <v>0</v>
      </c>
      <c r="C1334" s="42">
        <f>V!B1334</f>
        <v>0</v>
      </c>
      <c r="D1334" s="43">
        <f>V!D1334</f>
        <v>0</v>
      </c>
      <c r="E1334" s="37"/>
      <c r="F1334" s="37"/>
      <c r="G1334" s="37"/>
      <c r="H1334" s="35"/>
      <c r="I1334" s="35"/>
      <c r="J1334" s="35"/>
      <c r="K1334" s="35"/>
      <c r="L1334" s="109"/>
      <c r="M1334" s="109"/>
      <c r="N1334" s="51"/>
      <c r="O1334" s="51"/>
      <c r="P1334" s="51"/>
      <c r="Q1334" s="46">
        <f t="shared" si="251"/>
        <v>464</v>
      </c>
      <c r="R1334" s="35" t="e">
        <f t="shared" si="252"/>
        <v>#REF!</v>
      </c>
      <c r="S1334" s="52"/>
    </row>
    <row r="1335" spans="1:19" ht="21" customHeight="1" x14ac:dyDescent="0.15">
      <c r="A1335" s="34" t="e">
        <f t="shared" si="250"/>
        <v>#REF!</v>
      </c>
      <c r="B1335" s="42">
        <f>V!A1335</f>
        <v>0</v>
      </c>
      <c r="C1335" s="42">
        <f>V!B1335</f>
        <v>0</v>
      </c>
      <c r="D1335" s="43">
        <f>V!D1335</f>
        <v>0</v>
      </c>
      <c r="E1335" s="37"/>
      <c r="F1335" s="37"/>
      <c r="G1335" s="37"/>
      <c r="H1335" s="35"/>
      <c r="I1335" s="35"/>
      <c r="J1335" s="35"/>
      <c r="K1335" s="35"/>
      <c r="L1335" s="109"/>
      <c r="M1335" s="109"/>
      <c r="N1335" s="51"/>
      <c r="O1335" s="51"/>
      <c r="P1335" s="51"/>
      <c r="Q1335" s="46">
        <f t="shared" si="251"/>
        <v>465</v>
      </c>
      <c r="R1335" s="35" t="e">
        <f t="shared" si="252"/>
        <v>#REF!</v>
      </c>
      <c r="S1335" s="52"/>
    </row>
    <row r="1336" spans="1:19" ht="21" customHeight="1" x14ac:dyDescent="0.15">
      <c r="A1336" s="34" t="e">
        <f t="shared" si="250"/>
        <v>#REF!</v>
      </c>
      <c r="B1336" s="42">
        <f>V!A1336</f>
        <v>0</v>
      </c>
      <c r="C1336" s="42">
        <f>V!B1336</f>
        <v>0</v>
      </c>
      <c r="D1336" s="43">
        <f>V!D1336</f>
        <v>0</v>
      </c>
      <c r="E1336" s="37"/>
      <c r="F1336" s="37"/>
      <c r="G1336" s="37"/>
      <c r="H1336" s="35"/>
      <c r="I1336" s="35"/>
      <c r="J1336" s="35"/>
      <c r="K1336" s="35"/>
      <c r="L1336" s="109"/>
      <c r="M1336" s="109"/>
      <c r="N1336" s="51"/>
      <c r="O1336" s="51"/>
      <c r="P1336" s="51"/>
      <c r="Q1336" s="46">
        <f t="shared" si="251"/>
        <v>466</v>
      </c>
      <c r="R1336" s="35" t="e">
        <f t="shared" si="252"/>
        <v>#REF!</v>
      </c>
      <c r="S1336" s="52"/>
    </row>
    <row r="1337" spans="1:19" ht="21" customHeight="1" x14ac:dyDescent="0.15">
      <c r="A1337" s="34" t="e">
        <f t="shared" si="250"/>
        <v>#REF!</v>
      </c>
      <c r="B1337" s="42">
        <f>V!A1337</f>
        <v>0</v>
      </c>
      <c r="C1337" s="42">
        <f>V!B1337</f>
        <v>0</v>
      </c>
      <c r="D1337" s="43">
        <f>V!D1337</f>
        <v>0</v>
      </c>
      <c r="E1337" s="37"/>
      <c r="F1337" s="37"/>
      <c r="G1337" s="37"/>
      <c r="H1337" s="35"/>
      <c r="I1337" s="35"/>
      <c r="J1337" s="35"/>
      <c r="K1337" s="35"/>
      <c r="L1337" s="109"/>
      <c r="M1337" s="109"/>
      <c r="N1337" s="51"/>
      <c r="O1337" s="51"/>
      <c r="P1337" s="51"/>
      <c r="Q1337" s="46">
        <f t="shared" si="251"/>
        <v>467</v>
      </c>
      <c r="R1337" s="35" t="e">
        <f t="shared" si="252"/>
        <v>#REF!</v>
      </c>
      <c r="S1337" s="52"/>
    </row>
    <row r="1338" spans="1:19" ht="21" customHeight="1" x14ac:dyDescent="0.15">
      <c r="A1338" s="34" t="e">
        <f t="shared" si="250"/>
        <v>#REF!</v>
      </c>
      <c r="B1338" s="42">
        <f>V!A1338</f>
        <v>0</v>
      </c>
      <c r="C1338" s="42">
        <f>V!B1338</f>
        <v>0</v>
      </c>
      <c r="D1338" s="43">
        <f>V!D1338</f>
        <v>0</v>
      </c>
      <c r="E1338" s="37"/>
      <c r="F1338" s="37"/>
      <c r="G1338" s="37"/>
      <c r="H1338" s="35"/>
      <c r="I1338" s="35"/>
      <c r="J1338" s="35"/>
      <c r="K1338" s="35"/>
      <c r="L1338" s="109"/>
      <c r="M1338" s="109"/>
      <c r="N1338" s="51"/>
      <c r="O1338" s="51"/>
      <c r="P1338" s="51"/>
      <c r="Q1338" s="46">
        <f t="shared" si="251"/>
        <v>468</v>
      </c>
      <c r="R1338" s="35" t="e">
        <f t="shared" si="252"/>
        <v>#REF!</v>
      </c>
      <c r="S1338" s="52"/>
    </row>
    <row r="1339" spans="1:19" ht="21" customHeight="1" x14ac:dyDescent="0.15">
      <c r="A1339" s="34" t="e">
        <f t="shared" si="250"/>
        <v>#REF!</v>
      </c>
      <c r="B1339" s="42">
        <f>V!A1339</f>
        <v>0</v>
      </c>
      <c r="C1339" s="42">
        <f>V!B1339</f>
        <v>0</v>
      </c>
      <c r="D1339" s="43">
        <f>V!D1339</f>
        <v>0</v>
      </c>
      <c r="E1339" s="37"/>
      <c r="F1339" s="37"/>
      <c r="G1339" s="37"/>
      <c r="H1339" s="35"/>
      <c r="I1339" s="35"/>
      <c r="J1339" s="35"/>
      <c r="K1339" s="35"/>
      <c r="L1339" s="109"/>
      <c r="M1339" s="109"/>
      <c r="N1339" s="51"/>
      <c r="O1339" s="51"/>
      <c r="P1339" s="51"/>
      <c r="Q1339" s="46">
        <f t="shared" si="251"/>
        <v>469</v>
      </c>
      <c r="R1339" s="35" t="e">
        <f t="shared" si="252"/>
        <v>#REF!</v>
      </c>
      <c r="S1339" s="52"/>
    </row>
    <row r="1340" spans="1:19" ht="21" customHeight="1" x14ac:dyDescent="0.15">
      <c r="A1340" s="34" t="e">
        <f t="shared" si="250"/>
        <v>#REF!</v>
      </c>
      <c r="B1340" s="42">
        <f>V!A1340</f>
        <v>0</v>
      </c>
      <c r="C1340" s="42">
        <f>V!B1340</f>
        <v>0</v>
      </c>
      <c r="D1340" s="43">
        <f>V!D1340</f>
        <v>0</v>
      </c>
      <c r="E1340" s="37"/>
      <c r="F1340" s="37"/>
      <c r="G1340" s="37"/>
      <c r="H1340" s="35"/>
      <c r="I1340" s="35"/>
      <c r="J1340" s="35"/>
      <c r="K1340" s="35"/>
      <c r="L1340" s="109"/>
      <c r="M1340" s="109"/>
      <c r="N1340" s="51"/>
      <c r="O1340" s="51"/>
      <c r="P1340" s="51"/>
      <c r="Q1340" s="46">
        <f t="shared" si="251"/>
        <v>470</v>
      </c>
      <c r="R1340" s="35" t="e">
        <f t="shared" si="252"/>
        <v>#REF!</v>
      </c>
      <c r="S1340" s="52"/>
    </row>
    <row r="1341" spans="1:19" ht="21" customHeight="1" x14ac:dyDescent="0.15">
      <c r="A1341" s="34" t="e">
        <f t="shared" si="250"/>
        <v>#REF!</v>
      </c>
      <c r="B1341" s="42">
        <f>V!A1341</f>
        <v>0</v>
      </c>
      <c r="C1341" s="42">
        <f>V!B1341</f>
        <v>0</v>
      </c>
      <c r="D1341" s="43">
        <f>V!D1341</f>
        <v>0</v>
      </c>
      <c r="E1341" s="37"/>
      <c r="F1341" s="37"/>
      <c r="G1341" s="37"/>
      <c r="H1341" s="35"/>
      <c r="I1341" s="35"/>
      <c r="J1341" s="35"/>
      <c r="K1341" s="35"/>
      <c r="L1341" s="109"/>
      <c r="M1341" s="109"/>
      <c r="N1341" s="51"/>
      <c r="O1341" s="51"/>
      <c r="P1341" s="51"/>
      <c r="Q1341" s="46">
        <f t="shared" si="251"/>
        <v>471</v>
      </c>
      <c r="R1341" s="35" t="e">
        <f t="shared" si="252"/>
        <v>#REF!</v>
      </c>
      <c r="S1341" s="52"/>
    </row>
    <row r="1342" spans="1:19" ht="21" customHeight="1" x14ac:dyDescent="0.15">
      <c r="A1342" s="34" t="e">
        <f t="shared" si="250"/>
        <v>#REF!</v>
      </c>
      <c r="B1342" s="42">
        <f>V!A1342</f>
        <v>0</v>
      </c>
      <c r="C1342" s="42">
        <f>V!B1342</f>
        <v>0</v>
      </c>
      <c r="D1342" s="43">
        <f>V!D1342</f>
        <v>0</v>
      </c>
      <c r="E1342" s="37"/>
      <c r="F1342" s="37"/>
      <c r="G1342" s="37"/>
      <c r="H1342" s="35"/>
      <c r="I1342" s="35"/>
      <c r="J1342" s="35"/>
      <c r="K1342" s="35"/>
      <c r="L1342" s="109"/>
      <c r="M1342" s="109"/>
      <c r="N1342" s="51"/>
      <c r="O1342" s="51"/>
      <c r="P1342" s="51"/>
      <c r="Q1342" s="46">
        <f t="shared" si="251"/>
        <v>472</v>
      </c>
      <c r="R1342" s="35" t="e">
        <f t="shared" si="252"/>
        <v>#REF!</v>
      </c>
      <c r="S1342" s="52"/>
    </row>
    <row r="1343" spans="1:19" ht="21" customHeight="1" x14ac:dyDescent="0.15">
      <c r="A1343" s="34" t="e">
        <f t="shared" si="250"/>
        <v>#REF!</v>
      </c>
      <c r="B1343" s="42">
        <f>V!A1343</f>
        <v>0</v>
      </c>
      <c r="C1343" s="42">
        <f>V!B1343</f>
        <v>0</v>
      </c>
      <c r="D1343" s="43">
        <f>V!D1343</f>
        <v>0</v>
      </c>
      <c r="E1343" s="37"/>
      <c r="F1343" s="37"/>
      <c r="G1343" s="37"/>
      <c r="H1343" s="35"/>
      <c r="I1343" s="35"/>
      <c r="J1343" s="35"/>
      <c r="K1343" s="35"/>
      <c r="L1343" s="109"/>
      <c r="M1343" s="109"/>
      <c r="N1343" s="51"/>
      <c r="O1343" s="51"/>
      <c r="P1343" s="51"/>
      <c r="Q1343" s="46">
        <f t="shared" si="251"/>
        <v>473</v>
      </c>
      <c r="R1343" s="35" t="e">
        <f t="shared" si="252"/>
        <v>#REF!</v>
      </c>
      <c r="S1343" s="52"/>
    </row>
    <row r="1344" spans="1:19" ht="21" customHeight="1" x14ac:dyDescent="0.15">
      <c r="A1344" s="34" t="e">
        <f t="shared" si="250"/>
        <v>#REF!</v>
      </c>
      <c r="B1344" s="42">
        <f>V!A1344</f>
        <v>0</v>
      </c>
      <c r="C1344" s="42">
        <f>V!B1344</f>
        <v>0</v>
      </c>
      <c r="D1344" s="43">
        <f>V!D1344</f>
        <v>0</v>
      </c>
      <c r="E1344" s="37"/>
      <c r="F1344" s="37"/>
      <c r="G1344" s="37"/>
      <c r="H1344" s="35"/>
      <c r="I1344" s="35"/>
      <c r="J1344" s="35"/>
      <c r="K1344" s="35"/>
      <c r="L1344" s="109"/>
      <c r="M1344" s="109"/>
      <c r="N1344" s="51"/>
      <c r="O1344" s="51"/>
      <c r="P1344" s="51"/>
      <c r="Q1344" s="46">
        <f t="shared" si="251"/>
        <v>474</v>
      </c>
      <c r="R1344" s="35" t="e">
        <f t="shared" si="252"/>
        <v>#REF!</v>
      </c>
      <c r="S1344" s="52"/>
    </row>
    <row r="1345" spans="1:19" ht="21" customHeight="1" x14ac:dyDescent="0.15">
      <c r="A1345" s="34" t="e">
        <f t="shared" si="250"/>
        <v>#REF!</v>
      </c>
      <c r="B1345" s="42">
        <f>V!A1345</f>
        <v>0</v>
      </c>
      <c r="C1345" s="42">
        <f>V!B1345</f>
        <v>0</v>
      </c>
      <c r="D1345" s="43">
        <f>V!D1345</f>
        <v>0</v>
      </c>
      <c r="E1345" s="37"/>
      <c r="F1345" s="37"/>
      <c r="G1345" s="37"/>
      <c r="H1345" s="35"/>
      <c r="I1345" s="35"/>
      <c r="J1345" s="35"/>
      <c r="K1345" s="35"/>
      <c r="L1345" s="109"/>
      <c r="M1345" s="109"/>
      <c r="N1345" s="51"/>
      <c r="O1345" s="51"/>
      <c r="P1345" s="51"/>
      <c r="Q1345" s="46">
        <f t="shared" si="251"/>
        <v>475</v>
      </c>
      <c r="R1345" s="35" t="e">
        <f t="shared" si="252"/>
        <v>#REF!</v>
      </c>
      <c r="S1345" s="52"/>
    </row>
    <row r="1346" spans="1:19" ht="21" customHeight="1" x14ac:dyDescent="0.15">
      <c r="A1346" s="34" t="e">
        <f t="shared" si="250"/>
        <v>#REF!</v>
      </c>
      <c r="B1346" s="42">
        <f>V!A1346</f>
        <v>0</v>
      </c>
      <c r="C1346" s="42">
        <f>V!B1346</f>
        <v>0</v>
      </c>
      <c r="D1346" s="43">
        <f>V!D1346</f>
        <v>0</v>
      </c>
      <c r="E1346" s="37"/>
      <c r="F1346" s="37"/>
      <c r="G1346" s="37"/>
      <c r="H1346" s="35"/>
      <c r="I1346" s="35"/>
      <c r="J1346" s="35"/>
      <c r="K1346" s="35"/>
      <c r="L1346" s="109"/>
      <c r="M1346" s="109"/>
      <c r="N1346" s="51"/>
      <c r="O1346" s="51"/>
      <c r="P1346" s="51"/>
      <c r="Q1346" s="46">
        <f t="shared" si="251"/>
        <v>476</v>
      </c>
      <c r="R1346" s="35" t="e">
        <f t="shared" si="252"/>
        <v>#REF!</v>
      </c>
      <c r="S1346" s="52"/>
    </row>
    <row r="1347" spans="1:19" ht="21" customHeight="1" x14ac:dyDescent="0.15">
      <c r="A1347" s="34" t="e">
        <f t="shared" si="250"/>
        <v>#REF!</v>
      </c>
      <c r="B1347" s="42">
        <f>V!A1347</f>
        <v>0</v>
      </c>
      <c r="C1347" s="42">
        <f>V!B1347</f>
        <v>0</v>
      </c>
      <c r="D1347" s="43">
        <f>V!D1347</f>
        <v>0</v>
      </c>
      <c r="E1347" s="37"/>
      <c r="F1347" s="37"/>
      <c r="G1347" s="37"/>
      <c r="H1347" s="35"/>
      <c r="I1347" s="35"/>
      <c r="J1347" s="35"/>
      <c r="K1347" s="35"/>
      <c r="L1347" s="109"/>
      <c r="M1347" s="109"/>
      <c r="N1347" s="51"/>
      <c r="O1347" s="51"/>
      <c r="P1347" s="51"/>
      <c r="Q1347" s="46">
        <f t="shared" si="251"/>
        <v>477</v>
      </c>
      <c r="R1347" s="35" t="e">
        <f t="shared" si="252"/>
        <v>#REF!</v>
      </c>
      <c r="S1347" s="52"/>
    </row>
    <row r="1348" spans="1:19" ht="21" customHeight="1" x14ac:dyDescent="0.15">
      <c r="A1348" s="34" t="e">
        <f t="shared" si="250"/>
        <v>#REF!</v>
      </c>
      <c r="B1348" s="42">
        <f>V!A1348</f>
        <v>0</v>
      </c>
      <c r="C1348" s="42">
        <f>V!B1348</f>
        <v>0</v>
      </c>
      <c r="D1348" s="43">
        <f>V!D1348</f>
        <v>0</v>
      </c>
      <c r="E1348" s="37"/>
      <c r="F1348" s="37"/>
      <c r="G1348" s="37"/>
      <c r="H1348" s="35"/>
      <c r="I1348" s="35"/>
      <c r="J1348" s="35"/>
      <c r="K1348" s="35"/>
      <c r="L1348" s="109"/>
      <c r="M1348" s="109"/>
      <c r="N1348" s="51"/>
      <c r="O1348" s="51"/>
      <c r="P1348" s="51"/>
      <c r="Q1348" s="46">
        <f t="shared" si="251"/>
        <v>478</v>
      </c>
      <c r="R1348" s="35" t="e">
        <f t="shared" si="252"/>
        <v>#REF!</v>
      </c>
      <c r="S1348" s="52"/>
    </row>
    <row r="1349" spans="1:19" ht="21" customHeight="1" x14ac:dyDescent="0.15">
      <c r="A1349" s="34" t="e">
        <f t="shared" si="250"/>
        <v>#REF!</v>
      </c>
      <c r="B1349" s="42">
        <f>V!A1349</f>
        <v>0</v>
      </c>
      <c r="C1349" s="42">
        <f>V!B1349</f>
        <v>0</v>
      </c>
      <c r="D1349" s="43">
        <f>V!D1349</f>
        <v>0</v>
      </c>
      <c r="E1349" s="37"/>
      <c r="F1349" s="37"/>
      <c r="G1349" s="37"/>
      <c r="H1349" s="35"/>
      <c r="I1349" s="35"/>
      <c r="J1349" s="35"/>
      <c r="K1349" s="35"/>
      <c r="L1349" s="109"/>
      <c r="M1349" s="109"/>
      <c r="N1349" s="51"/>
      <c r="O1349" s="51"/>
      <c r="P1349" s="51"/>
      <c r="Q1349" s="46">
        <f t="shared" si="251"/>
        <v>479</v>
      </c>
      <c r="R1349" s="35" t="e">
        <f t="shared" si="252"/>
        <v>#REF!</v>
      </c>
      <c r="S1349" s="52"/>
    </row>
    <row r="1350" spans="1:19" ht="21" customHeight="1" x14ac:dyDescent="0.15">
      <c r="A1350" s="34" t="e">
        <f t="shared" si="250"/>
        <v>#REF!</v>
      </c>
      <c r="B1350" s="42">
        <f>V!A1350</f>
        <v>0</v>
      </c>
      <c r="C1350" s="42">
        <f>V!B1350</f>
        <v>0</v>
      </c>
      <c r="D1350" s="43">
        <f>V!D1350</f>
        <v>0</v>
      </c>
      <c r="E1350" s="37"/>
      <c r="F1350" s="37"/>
      <c r="G1350" s="37"/>
      <c r="H1350" s="35"/>
      <c r="I1350" s="35"/>
      <c r="J1350" s="35"/>
      <c r="K1350" s="35"/>
      <c r="L1350" s="109"/>
      <c r="M1350" s="109"/>
      <c r="N1350" s="51"/>
      <c r="O1350" s="51"/>
      <c r="P1350" s="51"/>
      <c r="Q1350" s="46">
        <f t="shared" si="251"/>
        <v>480</v>
      </c>
      <c r="R1350" s="35" t="e">
        <f t="shared" si="252"/>
        <v>#REF!</v>
      </c>
      <c r="S1350" s="52"/>
    </row>
    <row r="1351" spans="1:19" ht="21" customHeight="1" x14ac:dyDescent="0.15">
      <c r="A1351" s="34" t="e">
        <f t="shared" si="250"/>
        <v>#REF!</v>
      </c>
      <c r="B1351" s="42">
        <f>V!A1351</f>
        <v>0</v>
      </c>
      <c r="C1351" s="42">
        <f>V!B1351</f>
        <v>0</v>
      </c>
      <c r="D1351" s="43">
        <f>V!D1351</f>
        <v>0</v>
      </c>
      <c r="E1351" s="37"/>
      <c r="F1351" s="37"/>
      <c r="G1351" s="37"/>
      <c r="H1351" s="35"/>
      <c r="I1351" s="35"/>
      <c r="J1351" s="35"/>
      <c r="K1351" s="35"/>
      <c r="L1351" s="109"/>
      <c r="M1351" s="109"/>
      <c r="N1351" s="51"/>
      <c r="O1351" s="51"/>
      <c r="P1351" s="51"/>
      <c r="Q1351" s="46">
        <f t="shared" si="251"/>
        <v>481</v>
      </c>
      <c r="R1351" s="35" t="e">
        <f t="shared" si="252"/>
        <v>#REF!</v>
      </c>
      <c r="S1351" s="52"/>
    </row>
    <row r="1352" spans="1:19" ht="21" customHeight="1" x14ac:dyDescent="0.15">
      <c r="A1352" s="34" t="e">
        <f t="shared" si="250"/>
        <v>#REF!</v>
      </c>
      <c r="B1352" s="42">
        <f>V!A1352</f>
        <v>0</v>
      </c>
      <c r="C1352" s="42">
        <f>V!B1352</f>
        <v>0</v>
      </c>
      <c r="D1352" s="43">
        <f>V!D1352</f>
        <v>0</v>
      </c>
      <c r="E1352" s="37"/>
      <c r="F1352" s="37"/>
      <c r="G1352" s="37"/>
      <c r="H1352" s="35"/>
      <c r="I1352" s="35"/>
      <c r="J1352" s="35"/>
      <c r="K1352" s="35"/>
      <c r="L1352" s="109"/>
      <c r="M1352" s="109"/>
      <c r="N1352" s="51"/>
      <c r="O1352" s="51"/>
      <c r="P1352" s="51"/>
      <c r="Q1352" s="46">
        <f t="shared" si="251"/>
        <v>482</v>
      </c>
      <c r="R1352" s="35" t="e">
        <f t="shared" si="252"/>
        <v>#REF!</v>
      </c>
      <c r="S1352" s="52"/>
    </row>
    <row r="1353" spans="1:19" ht="21" customHeight="1" x14ac:dyDescent="0.15">
      <c r="A1353" s="34" t="e">
        <f t="shared" si="250"/>
        <v>#REF!</v>
      </c>
      <c r="B1353" s="42">
        <f>V!A1353</f>
        <v>0</v>
      </c>
      <c r="C1353" s="42">
        <f>V!B1353</f>
        <v>0</v>
      </c>
      <c r="D1353" s="43">
        <f>V!D1353</f>
        <v>0</v>
      </c>
      <c r="E1353" s="37"/>
      <c r="F1353" s="37"/>
      <c r="G1353" s="37"/>
      <c r="H1353" s="35"/>
      <c r="I1353" s="35"/>
      <c r="J1353" s="35"/>
      <c r="K1353" s="35"/>
      <c r="L1353" s="109"/>
      <c r="M1353" s="109"/>
      <c r="N1353" s="51"/>
      <c r="O1353" s="51"/>
      <c r="P1353" s="51"/>
      <c r="Q1353" s="46">
        <f t="shared" si="251"/>
        <v>483</v>
      </c>
      <c r="R1353" s="35" t="e">
        <f t="shared" si="252"/>
        <v>#REF!</v>
      </c>
      <c r="S1353" s="52"/>
    </row>
    <row r="1354" spans="1:19" ht="21" customHeight="1" x14ac:dyDescent="0.15">
      <c r="A1354" s="34" t="e">
        <f t="shared" si="250"/>
        <v>#REF!</v>
      </c>
      <c r="B1354" s="42">
        <f>V!A1354</f>
        <v>0</v>
      </c>
      <c r="C1354" s="42">
        <f>V!B1354</f>
        <v>0</v>
      </c>
      <c r="D1354" s="43">
        <f>V!D1354</f>
        <v>0</v>
      </c>
      <c r="E1354" s="37"/>
      <c r="F1354" s="37"/>
      <c r="G1354" s="37"/>
      <c r="H1354" s="35"/>
      <c r="I1354" s="35"/>
      <c r="J1354" s="35"/>
      <c r="K1354" s="35"/>
      <c r="L1354" s="109"/>
      <c r="M1354" s="109"/>
      <c r="N1354" s="51"/>
      <c r="O1354" s="51"/>
      <c r="P1354" s="51"/>
      <c r="Q1354" s="46">
        <f t="shared" si="251"/>
        <v>484</v>
      </c>
      <c r="R1354" s="35" t="e">
        <f t="shared" si="252"/>
        <v>#REF!</v>
      </c>
      <c r="S1354" s="52"/>
    </row>
    <row r="1355" spans="1:19" ht="21" customHeight="1" x14ac:dyDescent="0.15">
      <c r="A1355" s="34" t="e">
        <f t="shared" si="250"/>
        <v>#REF!</v>
      </c>
      <c r="B1355" s="42">
        <f>V!A1355</f>
        <v>0</v>
      </c>
      <c r="C1355" s="42">
        <f>V!B1355</f>
        <v>0</v>
      </c>
      <c r="D1355" s="43">
        <f>V!D1355</f>
        <v>0</v>
      </c>
      <c r="E1355" s="37"/>
      <c r="F1355" s="37"/>
      <c r="G1355" s="37"/>
      <c r="H1355" s="35"/>
      <c r="I1355" s="35"/>
      <c r="J1355" s="35"/>
      <c r="K1355" s="35"/>
      <c r="L1355" s="109"/>
      <c r="M1355" s="109"/>
      <c r="N1355" s="51"/>
      <c r="O1355" s="51"/>
      <c r="P1355" s="51"/>
      <c r="Q1355" s="46">
        <f t="shared" si="251"/>
        <v>485</v>
      </c>
      <c r="R1355" s="35" t="e">
        <f t="shared" si="252"/>
        <v>#REF!</v>
      </c>
      <c r="S1355" s="52"/>
    </row>
    <row r="1356" spans="1:19" ht="21" customHeight="1" x14ac:dyDescent="0.15">
      <c r="A1356" s="34" t="e">
        <f t="shared" si="250"/>
        <v>#REF!</v>
      </c>
      <c r="B1356" s="42">
        <f>V!A1356</f>
        <v>0</v>
      </c>
      <c r="C1356" s="42">
        <f>V!B1356</f>
        <v>0</v>
      </c>
      <c r="D1356" s="43">
        <f>V!D1356</f>
        <v>0</v>
      </c>
      <c r="E1356" s="37"/>
      <c r="F1356" s="37"/>
      <c r="G1356" s="37"/>
      <c r="H1356" s="35"/>
      <c r="I1356" s="35"/>
      <c r="J1356" s="35"/>
      <c r="K1356" s="35"/>
      <c r="L1356" s="109"/>
      <c r="M1356" s="109"/>
      <c r="N1356" s="51"/>
      <c r="O1356" s="51"/>
      <c r="P1356" s="51"/>
      <c r="Q1356" s="46">
        <f t="shared" si="251"/>
        <v>486</v>
      </c>
      <c r="R1356" s="35" t="e">
        <f t="shared" si="252"/>
        <v>#REF!</v>
      </c>
      <c r="S1356" s="52"/>
    </row>
    <row r="1357" spans="1:19" ht="21" customHeight="1" x14ac:dyDescent="0.15">
      <c r="A1357" s="34" t="e">
        <f t="shared" si="250"/>
        <v>#REF!</v>
      </c>
      <c r="B1357" s="42">
        <f>V!A1357</f>
        <v>0</v>
      </c>
      <c r="C1357" s="42">
        <f>V!B1357</f>
        <v>0</v>
      </c>
      <c r="D1357" s="43">
        <f>V!D1357</f>
        <v>0</v>
      </c>
      <c r="E1357" s="37"/>
      <c r="F1357" s="37"/>
      <c r="G1357" s="37"/>
      <c r="H1357" s="35"/>
      <c r="I1357" s="35"/>
      <c r="J1357" s="35"/>
      <c r="K1357" s="35"/>
      <c r="L1357" s="109"/>
      <c r="M1357" s="109"/>
      <c r="N1357" s="51"/>
      <c r="O1357" s="51"/>
      <c r="P1357" s="51"/>
      <c r="Q1357" s="46">
        <f t="shared" si="251"/>
        <v>487</v>
      </c>
      <c r="R1357" s="35" t="e">
        <f t="shared" si="252"/>
        <v>#REF!</v>
      </c>
      <c r="S1357" s="52"/>
    </row>
    <row r="1358" spans="1:19" ht="21" customHeight="1" x14ac:dyDescent="0.15">
      <c r="A1358" s="34" t="e">
        <f t="shared" si="250"/>
        <v>#REF!</v>
      </c>
      <c r="B1358" s="42">
        <f>V!A1358</f>
        <v>0</v>
      </c>
      <c r="C1358" s="42">
        <f>V!B1358</f>
        <v>0</v>
      </c>
      <c r="D1358" s="43">
        <f>V!D1358</f>
        <v>0</v>
      </c>
      <c r="E1358" s="37"/>
      <c r="F1358" s="37"/>
      <c r="G1358" s="37"/>
      <c r="H1358" s="35"/>
      <c r="I1358" s="35"/>
      <c r="J1358" s="35"/>
      <c r="K1358" s="35"/>
      <c r="L1358" s="109"/>
      <c r="M1358" s="109"/>
      <c r="N1358" s="51"/>
      <c r="O1358" s="51"/>
      <c r="P1358" s="51"/>
      <c r="Q1358" s="46">
        <f t="shared" si="251"/>
        <v>488</v>
      </c>
      <c r="R1358" s="35" t="e">
        <f t="shared" si="252"/>
        <v>#REF!</v>
      </c>
      <c r="S1358" s="52"/>
    </row>
    <row r="1359" spans="1:19" ht="21" customHeight="1" x14ac:dyDescent="0.15">
      <c r="A1359" s="34" t="e">
        <f t="shared" si="250"/>
        <v>#REF!</v>
      </c>
      <c r="B1359" s="42">
        <f>V!A1359</f>
        <v>0</v>
      </c>
      <c r="C1359" s="42">
        <f>V!B1359</f>
        <v>0</v>
      </c>
      <c r="D1359" s="43">
        <f>V!D1359</f>
        <v>0</v>
      </c>
      <c r="E1359" s="37"/>
      <c r="F1359" s="37"/>
      <c r="G1359" s="37"/>
      <c r="H1359" s="35"/>
      <c r="I1359" s="35"/>
      <c r="J1359" s="35"/>
      <c r="K1359" s="35"/>
      <c r="L1359" s="109"/>
      <c r="M1359" s="109"/>
      <c r="N1359" s="51"/>
      <c r="O1359" s="51"/>
      <c r="P1359" s="51"/>
      <c r="Q1359" s="46">
        <f t="shared" si="251"/>
        <v>489</v>
      </c>
      <c r="R1359" s="35" t="e">
        <f t="shared" si="252"/>
        <v>#REF!</v>
      </c>
      <c r="S1359" s="52"/>
    </row>
    <row r="1360" spans="1:19" ht="21" customHeight="1" x14ac:dyDescent="0.15">
      <c r="A1360" s="34" t="e">
        <f t="shared" si="250"/>
        <v>#REF!</v>
      </c>
      <c r="B1360" s="42">
        <f>V!A1360</f>
        <v>0</v>
      </c>
      <c r="C1360" s="42">
        <f>V!B1360</f>
        <v>0</v>
      </c>
      <c r="D1360" s="43">
        <f>V!D1360</f>
        <v>0</v>
      </c>
      <c r="E1360" s="37"/>
      <c r="F1360" s="37"/>
      <c r="G1360" s="37"/>
      <c r="H1360" s="35"/>
      <c r="I1360" s="35"/>
      <c r="J1360" s="35"/>
      <c r="K1360" s="35"/>
      <c r="L1360" s="109"/>
      <c r="M1360" s="109"/>
      <c r="N1360" s="51"/>
      <c r="O1360" s="51"/>
      <c r="P1360" s="51"/>
      <c r="Q1360" s="46">
        <f t="shared" si="251"/>
        <v>490</v>
      </c>
      <c r="R1360" s="35" t="e">
        <f t="shared" si="252"/>
        <v>#REF!</v>
      </c>
      <c r="S1360" s="52"/>
    </row>
    <row r="1361" spans="1:19" ht="21" customHeight="1" x14ac:dyDescent="0.15">
      <c r="A1361" s="34" t="e">
        <f t="shared" si="250"/>
        <v>#REF!</v>
      </c>
      <c r="B1361" s="42">
        <f>V!A1361</f>
        <v>0</v>
      </c>
      <c r="C1361" s="42">
        <f>V!B1361</f>
        <v>0</v>
      </c>
      <c r="D1361" s="43">
        <f>V!D1361</f>
        <v>0</v>
      </c>
      <c r="E1361" s="37"/>
      <c r="F1361" s="37"/>
      <c r="G1361" s="37"/>
      <c r="H1361" s="35"/>
      <c r="I1361" s="35"/>
      <c r="J1361" s="35"/>
      <c r="K1361" s="35"/>
      <c r="L1361" s="109"/>
      <c r="M1361" s="109"/>
      <c r="N1361" s="51"/>
      <c r="O1361" s="51"/>
      <c r="P1361" s="51"/>
      <c r="Q1361" s="46">
        <f t="shared" si="251"/>
        <v>491</v>
      </c>
      <c r="R1361" s="35" t="e">
        <f t="shared" si="252"/>
        <v>#REF!</v>
      </c>
      <c r="S1361" s="52"/>
    </row>
    <row r="1362" spans="1:19" ht="21" customHeight="1" x14ac:dyDescent="0.15">
      <c r="A1362" s="34" t="e">
        <f t="shared" si="250"/>
        <v>#REF!</v>
      </c>
      <c r="B1362" s="42">
        <f>V!A1362</f>
        <v>0</v>
      </c>
      <c r="C1362" s="42">
        <f>V!B1362</f>
        <v>0</v>
      </c>
      <c r="D1362" s="43">
        <f>V!D1362</f>
        <v>0</v>
      </c>
      <c r="E1362" s="37"/>
      <c r="F1362" s="37"/>
      <c r="G1362" s="37"/>
      <c r="H1362" s="35"/>
      <c r="I1362" s="35"/>
      <c r="J1362" s="35"/>
      <c r="K1362" s="35"/>
      <c r="L1362" s="109"/>
      <c r="M1362" s="109"/>
      <c r="N1362" s="51"/>
      <c r="O1362" s="51"/>
      <c r="P1362" s="51"/>
      <c r="Q1362" s="46">
        <f t="shared" si="251"/>
        <v>492</v>
      </c>
      <c r="R1362" s="35" t="e">
        <f t="shared" si="252"/>
        <v>#REF!</v>
      </c>
      <c r="S1362" s="52"/>
    </row>
    <row r="1363" spans="1:19" ht="21" customHeight="1" x14ac:dyDescent="0.15">
      <c r="A1363" s="34" t="e">
        <f t="shared" si="250"/>
        <v>#REF!</v>
      </c>
      <c r="B1363" s="42">
        <f>V!A1363</f>
        <v>0</v>
      </c>
      <c r="C1363" s="42">
        <f>V!B1363</f>
        <v>0</v>
      </c>
      <c r="D1363" s="43">
        <f>V!D1363</f>
        <v>0</v>
      </c>
      <c r="E1363" s="37"/>
      <c r="F1363" s="37"/>
      <c r="G1363" s="37"/>
      <c r="H1363" s="35"/>
      <c r="I1363" s="35"/>
      <c r="J1363" s="35"/>
      <c r="K1363" s="35"/>
      <c r="L1363" s="109"/>
      <c r="M1363" s="109"/>
      <c r="N1363" s="51"/>
      <c r="O1363" s="51"/>
      <c r="P1363" s="51"/>
      <c r="Q1363" s="46">
        <f t="shared" si="251"/>
        <v>493</v>
      </c>
      <c r="R1363" s="35" t="e">
        <f t="shared" si="252"/>
        <v>#REF!</v>
      </c>
      <c r="S1363" s="52"/>
    </row>
    <row r="1364" spans="1:19" ht="21" customHeight="1" x14ac:dyDescent="0.15">
      <c r="A1364" s="34" t="e">
        <f t="shared" si="250"/>
        <v>#REF!</v>
      </c>
      <c r="B1364" s="42">
        <f>V!A1364</f>
        <v>0</v>
      </c>
      <c r="C1364" s="42">
        <f>V!B1364</f>
        <v>0</v>
      </c>
      <c r="D1364" s="43">
        <f>V!D1364</f>
        <v>0</v>
      </c>
      <c r="E1364" s="37"/>
      <c r="F1364" s="37"/>
      <c r="G1364" s="37"/>
      <c r="H1364" s="35"/>
      <c r="I1364" s="35"/>
      <c r="J1364" s="35"/>
      <c r="K1364" s="35"/>
      <c r="L1364" s="109"/>
      <c r="M1364" s="109"/>
      <c r="N1364" s="51"/>
      <c r="O1364" s="51"/>
      <c r="P1364" s="51"/>
      <c r="Q1364" s="46">
        <f t="shared" si="251"/>
        <v>494</v>
      </c>
      <c r="R1364" s="35" t="e">
        <f t="shared" si="252"/>
        <v>#REF!</v>
      </c>
      <c r="S1364" s="52"/>
    </row>
    <row r="1365" spans="1:19" ht="21" customHeight="1" x14ac:dyDescent="0.15">
      <c r="A1365" s="34" t="e">
        <f t="shared" si="250"/>
        <v>#REF!</v>
      </c>
      <c r="B1365" s="42">
        <f>V!A1365</f>
        <v>0</v>
      </c>
      <c r="C1365" s="42">
        <f>V!B1365</f>
        <v>0</v>
      </c>
      <c r="D1365" s="43">
        <f>V!D1365</f>
        <v>0</v>
      </c>
      <c r="E1365" s="37"/>
      <c r="F1365" s="37"/>
      <c r="G1365" s="37"/>
      <c r="H1365" s="35"/>
      <c r="I1365" s="35"/>
      <c r="J1365" s="35"/>
      <c r="K1365" s="35"/>
      <c r="L1365" s="109"/>
      <c r="M1365" s="109"/>
      <c r="N1365" s="51"/>
      <c r="O1365" s="51"/>
      <c r="P1365" s="51"/>
      <c r="Q1365" s="46">
        <f t="shared" si="251"/>
        <v>495</v>
      </c>
      <c r="R1365" s="35" t="e">
        <f t="shared" si="252"/>
        <v>#REF!</v>
      </c>
      <c r="S1365" s="52"/>
    </row>
    <row r="1366" spans="1:19" ht="21" customHeight="1" x14ac:dyDescent="0.15">
      <c r="A1366" s="34" t="e">
        <f t="shared" si="250"/>
        <v>#REF!</v>
      </c>
      <c r="B1366" s="42">
        <f>V!A1366</f>
        <v>0</v>
      </c>
      <c r="C1366" s="42">
        <f>V!B1366</f>
        <v>0</v>
      </c>
      <c r="D1366" s="43">
        <f>V!D1366</f>
        <v>0</v>
      </c>
      <c r="E1366" s="37"/>
      <c r="F1366" s="37"/>
      <c r="G1366" s="37"/>
      <c r="H1366" s="35"/>
      <c r="I1366" s="35"/>
      <c r="J1366" s="35"/>
      <c r="K1366" s="35"/>
      <c r="L1366" s="109"/>
      <c r="M1366" s="109"/>
      <c r="N1366" s="51"/>
      <c r="O1366" s="51"/>
      <c r="P1366" s="51"/>
      <c r="Q1366" s="46">
        <f t="shared" si="251"/>
        <v>496</v>
      </c>
      <c r="R1366" s="35" t="e">
        <f t="shared" si="252"/>
        <v>#REF!</v>
      </c>
      <c r="S1366" s="52"/>
    </row>
    <row r="1367" spans="1:19" ht="21" customHeight="1" x14ac:dyDescent="0.15">
      <c r="A1367" s="34" t="e">
        <f t="shared" si="250"/>
        <v>#REF!</v>
      </c>
      <c r="B1367" s="42">
        <f>V!A1367</f>
        <v>0</v>
      </c>
      <c r="C1367" s="42">
        <f>V!B1367</f>
        <v>0</v>
      </c>
      <c r="D1367" s="43">
        <f>V!D1367</f>
        <v>0</v>
      </c>
      <c r="E1367" s="37"/>
      <c r="F1367" s="37"/>
      <c r="G1367" s="37"/>
      <c r="H1367" s="35"/>
      <c r="I1367" s="35"/>
      <c r="J1367" s="35"/>
      <c r="K1367" s="35"/>
      <c r="L1367" s="109"/>
      <c r="M1367" s="109"/>
      <c r="N1367" s="51"/>
      <c r="O1367" s="51"/>
      <c r="P1367" s="51"/>
      <c r="Q1367" s="46">
        <f t="shared" si="251"/>
        <v>497</v>
      </c>
      <c r="R1367" s="35" t="e">
        <f t="shared" si="252"/>
        <v>#REF!</v>
      </c>
      <c r="S1367" s="52"/>
    </row>
    <row r="1368" spans="1:19" ht="21" customHeight="1" x14ac:dyDescent="0.15">
      <c r="A1368" s="34" t="e">
        <f t="shared" si="250"/>
        <v>#REF!</v>
      </c>
      <c r="B1368" s="42">
        <f>V!A1368</f>
        <v>0</v>
      </c>
      <c r="C1368" s="42">
        <f>V!B1368</f>
        <v>0</v>
      </c>
      <c r="D1368" s="43">
        <f>V!D1368</f>
        <v>0</v>
      </c>
      <c r="E1368" s="37"/>
      <c r="F1368" s="37"/>
      <c r="G1368" s="37"/>
      <c r="H1368" s="35"/>
      <c r="I1368" s="35"/>
      <c r="J1368" s="35"/>
      <c r="K1368" s="35"/>
      <c r="L1368" s="109"/>
      <c r="M1368" s="109"/>
      <c r="N1368" s="51"/>
      <c r="O1368" s="51"/>
      <c r="P1368" s="51"/>
      <c r="Q1368" s="46">
        <f t="shared" si="251"/>
        <v>498</v>
      </c>
      <c r="R1368" s="35" t="e">
        <f t="shared" si="252"/>
        <v>#REF!</v>
      </c>
      <c r="S1368" s="52"/>
    </row>
    <row r="1369" spans="1:19" ht="21" customHeight="1" x14ac:dyDescent="0.15">
      <c r="A1369" s="34" t="e">
        <f t="shared" si="250"/>
        <v>#REF!</v>
      </c>
      <c r="B1369" s="42">
        <f>V!A1369</f>
        <v>0</v>
      </c>
      <c r="C1369" s="42">
        <f>V!B1369</f>
        <v>0</v>
      </c>
      <c r="D1369" s="43">
        <f>V!D1369</f>
        <v>0</v>
      </c>
      <c r="E1369" s="37"/>
      <c r="F1369" s="37"/>
      <c r="G1369" s="37"/>
      <c r="H1369" s="35"/>
      <c r="I1369" s="35"/>
      <c r="J1369" s="35"/>
      <c r="K1369" s="35"/>
      <c r="L1369" s="109"/>
      <c r="M1369" s="109"/>
      <c r="N1369" s="51"/>
      <c r="O1369" s="51"/>
      <c r="P1369" s="51"/>
      <c r="Q1369" s="46">
        <f t="shared" si="251"/>
        <v>499</v>
      </c>
      <c r="R1369" s="35" t="e">
        <f t="shared" si="252"/>
        <v>#REF!</v>
      </c>
      <c r="S1369" s="52"/>
    </row>
    <row r="1370" spans="1:19" ht="21" customHeight="1" x14ac:dyDescent="0.15">
      <c r="A1370" s="34" t="e">
        <f t="shared" si="250"/>
        <v>#REF!</v>
      </c>
      <c r="B1370" s="42">
        <f>V!A1370</f>
        <v>0</v>
      </c>
      <c r="C1370" s="42">
        <f>V!B1370</f>
        <v>0</v>
      </c>
      <c r="D1370" s="43">
        <f>V!D1370</f>
        <v>0</v>
      </c>
      <c r="E1370" s="37"/>
      <c r="F1370" s="37"/>
      <c r="G1370" s="37"/>
      <c r="H1370" s="35"/>
      <c r="I1370" s="35"/>
      <c r="J1370" s="35"/>
      <c r="K1370" s="35"/>
      <c r="L1370" s="109"/>
      <c r="M1370" s="109"/>
      <c r="N1370" s="51"/>
      <c r="O1370" s="51"/>
      <c r="P1370" s="51"/>
      <c r="Q1370" s="46">
        <f t="shared" si="251"/>
        <v>500</v>
      </c>
      <c r="R1370" s="35" t="e">
        <f t="shared" si="252"/>
        <v>#REF!</v>
      </c>
      <c r="S1370" s="52"/>
    </row>
    <row r="1371" spans="1:19" ht="21" customHeight="1" x14ac:dyDescent="0.15">
      <c r="A1371" s="34" t="e">
        <f t="shared" si="250"/>
        <v>#REF!</v>
      </c>
      <c r="B1371" s="42">
        <f>V!A1371</f>
        <v>0</v>
      </c>
      <c r="C1371" s="42">
        <f>V!B1371</f>
        <v>0</v>
      </c>
      <c r="D1371" s="43">
        <f>V!D1371</f>
        <v>0</v>
      </c>
      <c r="E1371" s="37"/>
      <c r="F1371" s="37"/>
      <c r="G1371" s="37"/>
      <c r="H1371" s="35"/>
      <c r="I1371" s="35"/>
      <c r="J1371" s="35"/>
      <c r="K1371" s="35"/>
      <c r="L1371" s="109"/>
      <c r="M1371" s="109"/>
      <c r="N1371" s="51"/>
      <c r="O1371" s="51"/>
      <c r="P1371" s="51"/>
      <c r="Q1371" s="46">
        <f t="shared" si="251"/>
        <v>501</v>
      </c>
      <c r="R1371" s="35" t="e">
        <f t="shared" si="252"/>
        <v>#REF!</v>
      </c>
      <c r="S1371" s="52"/>
    </row>
    <row r="1372" spans="1:19" ht="21" customHeight="1" x14ac:dyDescent="0.15">
      <c r="A1372" s="34" t="e">
        <f t="shared" si="250"/>
        <v>#REF!</v>
      </c>
      <c r="B1372" s="42">
        <f>V!A1372</f>
        <v>0</v>
      </c>
      <c r="C1372" s="42">
        <f>V!B1372</f>
        <v>0</v>
      </c>
      <c r="D1372" s="43">
        <f>V!D1372</f>
        <v>0</v>
      </c>
      <c r="E1372" s="37"/>
      <c r="F1372" s="37"/>
      <c r="G1372" s="37"/>
      <c r="H1372" s="35"/>
      <c r="I1372" s="35"/>
      <c r="J1372" s="35"/>
      <c r="K1372" s="35"/>
      <c r="L1372" s="109"/>
      <c r="M1372" s="109"/>
      <c r="N1372" s="51"/>
      <c r="O1372" s="51"/>
      <c r="P1372" s="51"/>
      <c r="Q1372" s="46">
        <f t="shared" si="251"/>
        <v>502</v>
      </c>
      <c r="R1372" s="35" t="e">
        <f t="shared" si="252"/>
        <v>#REF!</v>
      </c>
      <c r="S1372" s="52"/>
    </row>
    <row r="1373" spans="1:19" ht="21" customHeight="1" x14ac:dyDescent="0.15">
      <c r="A1373" s="34" t="e">
        <f t="shared" si="250"/>
        <v>#REF!</v>
      </c>
      <c r="B1373" s="42">
        <f>V!A1373</f>
        <v>0</v>
      </c>
      <c r="C1373" s="42">
        <f>V!B1373</f>
        <v>0</v>
      </c>
      <c r="D1373" s="43">
        <f>V!D1373</f>
        <v>0</v>
      </c>
      <c r="E1373" s="37"/>
      <c r="F1373" s="37"/>
      <c r="G1373" s="37"/>
      <c r="H1373" s="35"/>
      <c r="I1373" s="35"/>
      <c r="J1373" s="35"/>
      <c r="K1373" s="35"/>
      <c r="L1373" s="109"/>
      <c r="M1373" s="109"/>
      <c r="N1373" s="51"/>
      <c r="O1373" s="51"/>
      <c r="P1373" s="51"/>
      <c r="Q1373" s="46">
        <f t="shared" si="251"/>
        <v>503</v>
      </c>
      <c r="R1373" s="35" t="e">
        <f t="shared" si="252"/>
        <v>#REF!</v>
      </c>
      <c r="S1373" s="52"/>
    </row>
    <row r="1374" spans="1:19" ht="21" customHeight="1" x14ac:dyDescent="0.15">
      <c r="A1374" s="34" t="e">
        <f t="shared" ref="A1374:A1437" si="253">R1374</f>
        <v>#REF!</v>
      </c>
      <c r="B1374" s="42">
        <f>V!A1374</f>
        <v>0</v>
      </c>
      <c r="C1374" s="42">
        <f>V!B1374</f>
        <v>0</v>
      </c>
      <c r="D1374" s="43">
        <f>V!D1374</f>
        <v>0</v>
      </c>
      <c r="E1374" s="37"/>
      <c r="F1374" s="37"/>
      <c r="G1374" s="37"/>
      <c r="H1374" s="35"/>
      <c r="I1374" s="35"/>
      <c r="J1374" s="35"/>
      <c r="K1374" s="35"/>
      <c r="L1374" s="109"/>
      <c r="M1374" s="109"/>
      <c r="N1374" s="51"/>
      <c r="O1374" s="51"/>
      <c r="P1374" s="51"/>
      <c r="Q1374" s="46">
        <f t="shared" ref="Q1374:Q1437" si="254">IF(B1374=B1373+1,Q1373,Q1373+1)</f>
        <v>504</v>
      </c>
      <c r="R1374" s="35" t="e">
        <f t="shared" ref="R1374:R1437" si="255">INDEX(V$2:V$55,Q1374)</f>
        <v>#REF!</v>
      </c>
      <c r="S1374" s="52"/>
    </row>
    <row r="1375" spans="1:19" ht="21" customHeight="1" x14ac:dyDescent="0.15">
      <c r="A1375" s="34" t="e">
        <f t="shared" si="253"/>
        <v>#REF!</v>
      </c>
      <c r="B1375" s="42">
        <f>V!A1375</f>
        <v>0</v>
      </c>
      <c r="C1375" s="42">
        <f>V!B1375</f>
        <v>0</v>
      </c>
      <c r="D1375" s="43">
        <f>V!D1375</f>
        <v>0</v>
      </c>
      <c r="E1375" s="37"/>
      <c r="F1375" s="37"/>
      <c r="G1375" s="37"/>
      <c r="H1375" s="35"/>
      <c r="I1375" s="35"/>
      <c r="J1375" s="35"/>
      <c r="K1375" s="35"/>
      <c r="L1375" s="109"/>
      <c r="M1375" s="109"/>
      <c r="N1375" s="51"/>
      <c r="O1375" s="51"/>
      <c r="P1375" s="51"/>
      <c r="Q1375" s="46">
        <f t="shared" si="254"/>
        <v>505</v>
      </c>
      <c r="R1375" s="35" t="e">
        <f t="shared" si="255"/>
        <v>#REF!</v>
      </c>
      <c r="S1375" s="52"/>
    </row>
    <row r="1376" spans="1:19" ht="21" customHeight="1" x14ac:dyDescent="0.15">
      <c r="A1376" s="34" t="e">
        <f t="shared" si="253"/>
        <v>#REF!</v>
      </c>
      <c r="B1376" s="42">
        <f>V!A1376</f>
        <v>0</v>
      </c>
      <c r="C1376" s="42">
        <f>V!B1376</f>
        <v>0</v>
      </c>
      <c r="D1376" s="43">
        <f>V!D1376</f>
        <v>0</v>
      </c>
      <c r="E1376" s="37"/>
      <c r="F1376" s="37"/>
      <c r="G1376" s="37"/>
      <c r="H1376" s="35"/>
      <c r="I1376" s="35"/>
      <c r="J1376" s="35"/>
      <c r="K1376" s="35"/>
      <c r="L1376" s="109"/>
      <c r="M1376" s="109"/>
      <c r="N1376" s="51"/>
      <c r="O1376" s="51"/>
      <c r="P1376" s="51"/>
      <c r="Q1376" s="46">
        <f t="shared" si="254"/>
        <v>506</v>
      </c>
      <c r="R1376" s="35" t="e">
        <f t="shared" si="255"/>
        <v>#REF!</v>
      </c>
      <c r="S1376" s="52"/>
    </row>
    <row r="1377" spans="1:19" ht="21" customHeight="1" x14ac:dyDescent="0.15">
      <c r="A1377" s="34" t="e">
        <f t="shared" si="253"/>
        <v>#REF!</v>
      </c>
      <c r="B1377" s="42">
        <f>V!A1377</f>
        <v>0</v>
      </c>
      <c r="C1377" s="42">
        <f>V!B1377</f>
        <v>0</v>
      </c>
      <c r="D1377" s="43">
        <f>V!D1377</f>
        <v>0</v>
      </c>
      <c r="E1377" s="37"/>
      <c r="F1377" s="37"/>
      <c r="G1377" s="37"/>
      <c r="H1377" s="35"/>
      <c r="I1377" s="35"/>
      <c r="J1377" s="35"/>
      <c r="K1377" s="35"/>
      <c r="L1377" s="109"/>
      <c r="M1377" s="109"/>
      <c r="N1377" s="51"/>
      <c r="O1377" s="51"/>
      <c r="P1377" s="51"/>
      <c r="Q1377" s="46">
        <f t="shared" si="254"/>
        <v>507</v>
      </c>
      <c r="R1377" s="35" t="e">
        <f t="shared" si="255"/>
        <v>#REF!</v>
      </c>
      <c r="S1377" s="52"/>
    </row>
    <row r="1378" spans="1:19" ht="21" customHeight="1" x14ac:dyDescent="0.15">
      <c r="A1378" s="34" t="e">
        <f t="shared" si="253"/>
        <v>#REF!</v>
      </c>
      <c r="B1378" s="42">
        <f>V!A1378</f>
        <v>0</v>
      </c>
      <c r="C1378" s="42">
        <f>V!B1378</f>
        <v>0</v>
      </c>
      <c r="D1378" s="43">
        <f>V!D1378</f>
        <v>0</v>
      </c>
      <c r="E1378" s="37"/>
      <c r="F1378" s="37"/>
      <c r="G1378" s="37"/>
      <c r="H1378" s="35"/>
      <c r="I1378" s="35"/>
      <c r="J1378" s="35"/>
      <c r="K1378" s="35"/>
      <c r="L1378" s="109"/>
      <c r="M1378" s="109"/>
      <c r="N1378" s="51"/>
      <c r="O1378" s="51"/>
      <c r="P1378" s="51"/>
      <c r="Q1378" s="46">
        <f t="shared" si="254"/>
        <v>508</v>
      </c>
      <c r="R1378" s="35" t="e">
        <f t="shared" si="255"/>
        <v>#REF!</v>
      </c>
      <c r="S1378" s="52"/>
    </row>
    <row r="1379" spans="1:19" ht="21" customHeight="1" x14ac:dyDescent="0.15">
      <c r="A1379" s="34" t="e">
        <f t="shared" si="253"/>
        <v>#REF!</v>
      </c>
      <c r="B1379" s="42">
        <f>V!A1379</f>
        <v>0</v>
      </c>
      <c r="C1379" s="42">
        <f>V!B1379</f>
        <v>0</v>
      </c>
      <c r="D1379" s="43">
        <f>V!D1379</f>
        <v>0</v>
      </c>
      <c r="E1379" s="37"/>
      <c r="F1379" s="37"/>
      <c r="G1379" s="37"/>
      <c r="H1379" s="35"/>
      <c r="I1379" s="35"/>
      <c r="J1379" s="35"/>
      <c r="K1379" s="35"/>
      <c r="L1379" s="109"/>
      <c r="M1379" s="109"/>
      <c r="N1379" s="51"/>
      <c r="O1379" s="51"/>
      <c r="P1379" s="51"/>
      <c r="Q1379" s="46">
        <f t="shared" si="254"/>
        <v>509</v>
      </c>
      <c r="R1379" s="35" t="e">
        <f t="shared" si="255"/>
        <v>#REF!</v>
      </c>
      <c r="S1379" s="52"/>
    </row>
    <row r="1380" spans="1:19" ht="21" customHeight="1" x14ac:dyDescent="0.15">
      <c r="A1380" s="34" t="e">
        <f t="shared" si="253"/>
        <v>#REF!</v>
      </c>
      <c r="B1380" s="42">
        <f>V!A1380</f>
        <v>0</v>
      </c>
      <c r="C1380" s="42">
        <f>V!B1380</f>
        <v>0</v>
      </c>
      <c r="D1380" s="43">
        <f>V!D1380</f>
        <v>0</v>
      </c>
      <c r="E1380" s="37"/>
      <c r="F1380" s="37"/>
      <c r="G1380" s="37"/>
      <c r="H1380" s="35"/>
      <c r="I1380" s="35"/>
      <c r="J1380" s="35"/>
      <c r="K1380" s="35"/>
      <c r="L1380" s="109"/>
      <c r="M1380" s="109"/>
      <c r="N1380" s="51"/>
      <c r="O1380" s="51"/>
      <c r="P1380" s="51"/>
      <c r="Q1380" s="46">
        <f t="shared" si="254"/>
        <v>510</v>
      </c>
      <c r="R1380" s="35" t="e">
        <f t="shared" si="255"/>
        <v>#REF!</v>
      </c>
      <c r="S1380" s="52"/>
    </row>
    <row r="1381" spans="1:19" ht="21" customHeight="1" x14ac:dyDescent="0.15">
      <c r="A1381" s="34" t="e">
        <f t="shared" si="253"/>
        <v>#REF!</v>
      </c>
      <c r="B1381" s="42">
        <f>V!A1381</f>
        <v>0</v>
      </c>
      <c r="C1381" s="42">
        <f>V!B1381</f>
        <v>0</v>
      </c>
      <c r="D1381" s="43">
        <f>V!D1381</f>
        <v>0</v>
      </c>
      <c r="E1381" s="37"/>
      <c r="F1381" s="37"/>
      <c r="G1381" s="37"/>
      <c r="H1381" s="35"/>
      <c r="I1381" s="35"/>
      <c r="J1381" s="35"/>
      <c r="K1381" s="35"/>
      <c r="L1381" s="109"/>
      <c r="M1381" s="109"/>
      <c r="N1381" s="51"/>
      <c r="O1381" s="51"/>
      <c r="P1381" s="51"/>
      <c r="Q1381" s="46">
        <f t="shared" si="254"/>
        <v>511</v>
      </c>
      <c r="R1381" s="35" t="e">
        <f t="shared" si="255"/>
        <v>#REF!</v>
      </c>
      <c r="S1381" s="52"/>
    </row>
    <row r="1382" spans="1:19" ht="21" customHeight="1" x14ac:dyDescent="0.15">
      <c r="A1382" s="34" t="e">
        <f t="shared" si="253"/>
        <v>#REF!</v>
      </c>
      <c r="B1382" s="42">
        <f>V!A1382</f>
        <v>0</v>
      </c>
      <c r="C1382" s="42">
        <f>V!B1382</f>
        <v>0</v>
      </c>
      <c r="D1382" s="43">
        <f>V!D1382</f>
        <v>0</v>
      </c>
      <c r="E1382" s="37"/>
      <c r="F1382" s="37"/>
      <c r="G1382" s="37"/>
      <c r="H1382" s="35"/>
      <c r="I1382" s="35"/>
      <c r="J1382" s="35"/>
      <c r="K1382" s="35"/>
      <c r="L1382" s="109"/>
      <c r="M1382" s="109"/>
      <c r="N1382" s="51"/>
      <c r="O1382" s="51"/>
      <c r="P1382" s="51"/>
      <c r="Q1382" s="46">
        <f t="shared" si="254"/>
        <v>512</v>
      </c>
      <c r="R1382" s="35" t="e">
        <f t="shared" si="255"/>
        <v>#REF!</v>
      </c>
      <c r="S1382" s="52"/>
    </row>
    <row r="1383" spans="1:19" ht="21" customHeight="1" x14ac:dyDescent="0.15">
      <c r="A1383" s="34" t="e">
        <f t="shared" si="253"/>
        <v>#REF!</v>
      </c>
      <c r="B1383" s="42">
        <f>V!A1383</f>
        <v>0</v>
      </c>
      <c r="C1383" s="42">
        <f>V!B1383</f>
        <v>0</v>
      </c>
      <c r="D1383" s="43">
        <f>V!D1383</f>
        <v>0</v>
      </c>
      <c r="E1383" s="37"/>
      <c r="F1383" s="37"/>
      <c r="G1383" s="37"/>
      <c r="H1383" s="35"/>
      <c r="I1383" s="35"/>
      <c r="J1383" s="35"/>
      <c r="K1383" s="35"/>
      <c r="L1383" s="109"/>
      <c r="M1383" s="109"/>
      <c r="N1383" s="51"/>
      <c r="O1383" s="51"/>
      <c r="P1383" s="51"/>
      <c r="Q1383" s="46">
        <f t="shared" si="254"/>
        <v>513</v>
      </c>
      <c r="R1383" s="35" t="e">
        <f t="shared" si="255"/>
        <v>#REF!</v>
      </c>
      <c r="S1383" s="52"/>
    </row>
    <row r="1384" spans="1:19" ht="21" customHeight="1" x14ac:dyDescent="0.15">
      <c r="A1384" s="34" t="e">
        <f t="shared" si="253"/>
        <v>#REF!</v>
      </c>
      <c r="B1384" s="42">
        <f>V!A1384</f>
        <v>0</v>
      </c>
      <c r="C1384" s="42">
        <f>V!B1384</f>
        <v>0</v>
      </c>
      <c r="D1384" s="43">
        <f>V!D1384</f>
        <v>0</v>
      </c>
      <c r="E1384" s="37"/>
      <c r="F1384" s="37"/>
      <c r="G1384" s="37"/>
      <c r="H1384" s="35"/>
      <c r="I1384" s="35"/>
      <c r="J1384" s="35"/>
      <c r="K1384" s="35"/>
      <c r="L1384" s="109"/>
      <c r="M1384" s="109"/>
      <c r="N1384" s="51"/>
      <c r="O1384" s="51"/>
      <c r="P1384" s="51"/>
      <c r="Q1384" s="46">
        <f t="shared" si="254"/>
        <v>514</v>
      </c>
      <c r="R1384" s="35" t="e">
        <f t="shared" si="255"/>
        <v>#REF!</v>
      </c>
      <c r="S1384" s="52"/>
    </row>
    <row r="1385" spans="1:19" ht="21" customHeight="1" x14ac:dyDescent="0.15">
      <c r="A1385" s="34" t="e">
        <f t="shared" si="253"/>
        <v>#REF!</v>
      </c>
      <c r="B1385" s="42">
        <f>V!A1385</f>
        <v>0</v>
      </c>
      <c r="C1385" s="42">
        <f>V!B1385</f>
        <v>0</v>
      </c>
      <c r="D1385" s="43">
        <f>V!D1385</f>
        <v>0</v>
      </c>
      <c r="E1385" s="37"/>
      <c r="F1385" s="37"/>
      <c r="G1385" s="37"/>
      <c r="H1385" s="35"/>
      <c r="I1385" s="35"/>
      <c r="J1385" s="35"/>
      <c r="K1385" s="35"/>
      <c r="L1385" s="109"/>
      <c r="M1385" s="109"/>
      <c r="N1385" s="51"/>
      <c r="O1385" s="51"/>
      <c r="P1385" s="51"/>
      <c r="Q1385" s="46">
        <f t="shared" si="254"/>
        <v>515</v>
      </c>
      <c r="R1385" s="35" t="e">
        <f t="shared" si="255"/>
        <v>#REF!</v>
      </c>
      <c r="S1385" s="52"/>
    </row>
    <row r="1386" spans="1:19" ht="21" customHeight="1" x14ac:dyDescent="0.15">
      <c r="A1386" s="34" t="e">
        <f t="shared" si="253"/>
        <v>#REF!</v>
      </c>
      <c r="B1386" s="42">
        <f>V!A1386</f>
        <v>0</v>
      </c>
      <c r="C1386" s="42">
        <f>V!B1386</f>
        <v>0</v>
      </c>
      <c r="D1386" s="43">
        <f>V!D1386</f>
        <v>0</v>
      </c>
      <c r="E1386" s="37"/>
      <c r="F1386" s="37"/>
      <c r="G1386" s="37"/>
      <c r="H1386" s="35"/>
      <c r="I1386" s="35"/>
      <c r="J1386" s="35"/>
      <c r="K1386" s="35"/>
      <c r="L1386" s="109"/>
      <c r="M1386" s="109"/>
      <c r="N1386" s="51"/>
      <c r="O1386" s="51"/>
      <c r="P1386" s="51"/>
      <c r="Q1386" s="46">
        <f t="shared" si="254"/>
        <v>516</v>
      </c>
      <c r="R1386" s="35" t="e">
        <f t="shared" si="255"/>
        <v>#REF!</v>
      </c>
      <c r="S1386" s="52"/>
    </row>
    <row r="1387" spans="1:19" ht="21" customHeight="1" x14ac:dyDescent="0.15">
      <c r="A1387" s="34" t="e">
        <f t="shared" si="253"/>
        <v>#REF!</v>
      </c>
      <c r="B1387" s="42">
        <f>V!A1387</f>
        <v>0</v>
      </c>
      <c r="C1387" s="42">
        <f>V!B1387</f>
        <v>0</v>
      </c>
      <c r="D1387" s="43">
        <f>V!D1387</f>
        <v>0</v>
      </c>
      <c r="E1387" s="37"/>
      <c r="F1387" s="37"/>
      <c r="G1387" s="37"/>
      <c r="H1387" s="35"/>
      <c r="I1387" s="35"/>
      <c r="J1387" s="35"/>
      <c r="K1387" s="35"/>
      <c r="L1387" s="109"/>
      <c r="M1387" s="109"/>
      <c r="N1387" s="51"/>
      <c r="O1387" s="51"/>
      <c r="P1387" s="51"/>
      <c r="Q1387" s="46">
        <f t="shared" si="254"/>
        <v>517</v>
      </c>
      <c r="R1387" s="35" t="e">
        <f t="shared" si="255"/>
        <v>#REF!</v>
      </c>
      <c r="S1387" s="52"/>
    </row>
    <row r="1388" spans="1:19" ht="21" customHeight="1" x14ac:dyDescent="0.15">
      <c r="A1388" s="34" t="e">
        <f t="shared" si="253"/>
        <v>#REF!</v>
      </c>
      <c r="B1388" s="42">
        <f>V!A1388</f>
        <v>0</v>
      </c>
      <c r="C1388" s="42">
        <f>V!B1388</f>
        <v>0</v>
      </c>
      <c r="D1388" s="43">
        <f>V!D1388</f>
        <v>0</v>
      </c>
      <c r="E1388" s="37"/>
      <c r="F1388" s="37"/>
      <c r="G1388" s="37"/>
      <c r="H1388" s="35"/>
      <c r="I1388" s="35"/>
      <c r="J1388" s="35"/>
      <c r="K1388" s="35"/>
      <c r="L1388" s="109"/>
      <c r="M1388" s="109"/>
      <c r="N1388" s="51"/>
      <c r="O1388" s="51"/>
      <c r="P1388" s="51"/>
      <c r="Q1388" s="46">
        <f t="shared" si="254"/>
        <v>518</v>
      </c>
      <c r="R1388" s="35" t="e">
        <f t="shared" si="255"/>
        <v>#REF!</v>
      </c>
      <c r="S1388" s="52"/>
    </row>
    <row r="1389" spans="1:19" ht="21" customHeight="1" x14ac:dyDescent="0.15">
      <c r="A1389" s="34" t="e">
        <f t="shared" si="253"/>
        <v>#REF!</v>
      </c>
      <c r="B1389" s="42">
        <f>V!A1389</f>
        <v>0</v>
      </c>
      <c r="C1389" s="42">
        <f>V!B1389</f>
        <v>0</v>
      </c>
      <c r="D1389" s="43">
        <f>V!D1389</f>
        <v>0</v>
      </c>
      <c r="E1389" s="37"/>
      <c r="F1389" s="37"/>
      <c r="G1389" s="37"/>
      <c r="H1389" s="35"/>
      <c r="I1389" s="35"/>
      <c r="J1389" s="35"/>
      <c r="K1389" s="35"/>
      <c r="L1389" s="109"/>
      <c r="M1389" s="109"/>
      <c r="N1389" s="51"/>
      <c r="O1389" s="51"/>
      <c r="P1389" s="51"/>
      <c r="Q1389" s="46">
        <f t="shared" si="254"/>
        <v>519</v>
      </c>
      <c r="R1389" s="35" t="e">
        <f t="shared" si="255"/>
        <v>#REF!</v>
      </c>
      <c r="S1389" s="52"/>
    </row>
    <row r="1390" spans="1:19" ht="21" customHeight="1" x14ac:dyDescent="0.15">
      <c r="A1390" s="34" t="e">
        <f t="shared" si="253"/>
        <v>#REF!</v>
      </c>
      <c r="B1390" s="42">
        <f>V!A1390</f>
        <v>0</v>
      </c>
      <c r="C1390" s="42">
        <f>V!B1390</f>
        <v>0</v>
      </c>
      <c r="D1390" s="43">
        <f>V!D1390</f>
        <v>0</v>
      </c>
      <c r="E1390" s="37"/>
      <c r="F1390" s="37"/>
      <c r="G1390" s="37"/>
      <c r="H1390" s="35"/>
      <c r="I1390" s="35"/>
      <c r="J1390" s="35"/>
      <c r="K1390" s="35"/>
      <c r="L1390" s="109"/>
      <c r="M1390" s="109"/>
      <c r="N1390" s="51"/>
      <c r="O1390" s="51"/>
      <c r="P1390" s="51"/>
      <c r="Q1390" s="46">
        <f t="shared" si="254"/>
        <v>520</v>
      </c>
      <c r="R1390" s="35" t="e">
        <f t="shared" si="255"/>
        <v>#REF!</v>
      </c>
      <c r="S1390" s="52"/>
    </row>
    <row r="1391" spans="1:19" ht="21" customHeight="1" x14ac:dyDescent="0.15">
      <c r="A1391" s="34" t="e">
        <f t="shared" si="253"/>
        <v>#REF!</v>
      </c>
      <c r="B1391" s="42">
        <f>V!A1391</f>
        <v>0</v>
      </c>
      <c r="C1391" s="42">
        <f>V!B1391</f>
        <v>0</v>
      </c>
      <c r="D1391" s="43">
        <f>V!D1391</f>
        <v>0</v>
      </c>
      <c r="E1391" s="37"/>
      <c r="F1391" s="37"/>
      <c r="G1391" s="37"/>
      <c r="H1391" s="35"/>
      <c r="I1391" s="35"/>
      <c r="J1391" s="35"/>
      <c r="K1391" s="35"/>
      <c r="L1391" s="109"/>
      <c r="M1391" s="109"/>
      <c r="N1391" s="51"/>
      <c r="O1391" s="51"/>
      <c r="P1391" s="51"/>
      <c r="Q1391" s="46">
        <f t="shared" si="254"/>
        <v>521</v>
      </c>
      <c r="R1391" s="35" t="e">
        <f t="shared" si="255"/>
        <v>#REF!</v>
      </c>
      <c r="S1391" s="52"/>
    </row>
    <row r="1392" spans="1:19" ht="21" customHeight="1" x14ac:dyDescent="0.15">
      <c r="A1392" s="34" t="e">
        <f t="shared" si="253"/>
        <v>#REF!</v>
      </c>
      <c r="B1392" s="42">
        <f>V!A1392</f>
        <v>0</v>
      </c>
      <c r="C1392" s="42">
        <f>V!B1392</f>
        <v>0</v>
      </c>
      <c r="D1392" s="43">
        <f>V!D1392</f>
        <v>0</v>
      </c>
      <c r="E1392" s="37"/>
      <c r="F1392" s="37"/>
      <c r="G1392" s="37"/>
      <c r="H1392" s="35"/>
      <c r="I1392" s="35"/>
      <c r="J1392" s="35"/>
      <c r="K1392" s="35"/>
      <c r="L1392" s="109"/>
      <c r="M1392" s="109"/>
      <c r="N1392" s="51"/>
      <c r="O1392" s="51"/>
      <c r="P1392" s="51"/>
      <c r="Q1392" s="46">
        <f t="shared" si="254"/>
        <v>522</v>
      </c>
      <c r="R1392" s="35" t="e">
        <f t="shared" si="255"/>
        <v>#REF!</v>
      </c>
      <c r="S1392" s="52"/>
    </row>
    <row r="1393" spans="1:19" ht="21" customHeight="1" x14ac:dyDescent="0.15">
      <c r="A1393" s="34" t="e">
        <f t="shared" si="253"/>
        <v>#REF!</v>
      </c>
      <c r="B1393" s="42">
        <f>V!A1393</f>
        <v>0</v>
      </c>
      <c r="C1393" s="42">
        <f>V!B1393</f>
        <v>0</v>
      </c>
      <c r="D1393" s="43">
        <f>V!D1393</f>
        <v>0</v>
      </c>
      <c r="E1393" s="37"/>
      <c r="F1393" s="37"/>
      <c r="G1393" s="37"/>
      <c r="H1393" s="35"/>
      <c r="I1393" s="35"/>
      <c r="J1393" s="35"/>
      <c r="K1393" s="35"/>
      <c r="L1393" s="109"/>
      <c r="M1393" s="109"/>
      <c r="N1393" s="51"/>
      <c r="O1393" s="51"/>
      <c r="P1393" s="51"/>
      <c r="Q1393" s="46">
        <f t="shared" si="254"/>
        <v>523</v>
      </c>
      <c r="R1393" s="35" t="e">
        <f t="shared" si="255"/>
        <v>#REF!</v>
      </c>
      <c r="S1393" s="52"/>
    </row>
    <row r="1394" spans="1:19" ht="21" customHeight="1" x14ac:dyDescent="0.15">
      <c r="A1394" s="34" t="e">
        <f t="shared" si="253"/>
        <v>#REF!</v>
      </c>
      <c r="B1394" s="42">
        <f>V!A1394</f>
        <v>0</v>
      </c>
      <c r="C1394" s="42">
        <f>V!B1394</f>
        <v>0</v>
      </c>
      <c r="D1394" s="43">
        <f>V!D1394</f>
        <v>0</v>
      </c>
      <c r="E1394" s="37"/>
      <c r="F1394" s="37"/>
      <c r="G1394" s="37"/>
      <c r="H1394" s="35"/>
      <c r="I1394" s="35"/>
      <c r="J1394" s="35"/>
      <c r="K1394" s="35"/>
      <c r="L1394" s="109"/>
      <c r="M1394" s="109"/>
      <c r="N1394" s="51"/>
      <c r="O1394" s="51"/>
      <c r="P1394" s="51"/>
      <c r="Q1394" s="46">
        <f t="shared" si="254"/>
        <v>524</v>
      </c>
      <c r="R1394" s="35" t="e">
        <f t="shared" si="255"/>
        <v>#REF!</v>
      </c>
      <c r="S1394" s="52"/>
    </row>
    <row r="1395" spans="1:19" ht="21" customHeight="1" x14ac:dyDescent="0.15">
      <c r="A1395" s="34" t="e">
        <f t="shared" si="253"/>
        <v>#REF!</v>
      </c>
      <c r="B1395" s="42">
        <f>V!A1395</f>
        <v>0</v>
      </c>
      <c r="C1395" s="42">
        <f>V!B1395</f>
        <v>0</v>
      </c>
      <c r="D1395" s="43">
        <f>V!D1395</f>
        <v>0</v>
      </c>
      <c r="E1395" s="37"/>
      <c r="F1395" s="37"/>
      <c r="G1395" s="37"/>
      <c r="H1395" s="35"/>
      <c r="I1395" s="35"/>
      <c r="J1395" s="35"/>
      <c r="K1395" s="35"/>
      <c r="L1395" s="109"/>
      <c r="M1395" s="109"/>
      <c r="N1395" s="51"/>
      <c r="O1395" s="51"/>
      <c r="P1395" s="51"/>
      <c r="Q1395" s="46">
        <f t="shared" si="254"/>
        <v>525</v>
      </c>
      <c r="R1395" s="35" t="e">
        <f t="shared" si="255"/>
        <v>#REF!</v>
      </c>
      <c r="S1395" s="52"/>
    </row>
    <row r="1396" spans="1:19" ht="21" customHeight="1" x14ac:dyDescent="0.15">
      <c r="A1396" s="34" t="e">
        <f t="shared" si="253"/>
        <v>#REF!</v>
      </c>
      <c r="B1396" s="42">
        <f>V!A1396</f>
        <v>0</v>
      </c>
      <c r="C1396" s="42">
        <f>V!B1396</f>
        <v>0</v>
      </c>
      <c r="D1396" s="43">
        <f>V!D1396</f>
        <v>0</v>
      </c>
      <c r="E1396" s="37"/>
      <c r="F1396" s="37"/>
      <c r="G1396" s="37"/>
      <c r="H1396" s="35"/>
      <c r="I1396" s="35"/>
      <c r="J1396" s="35"/>
      <c r="K1396" s="35"/>
      <c r="L1396" s="109"/>
      <c r="M1396" s="109"/>
      <c r="N1396" s="51"/>
      <c r="O1396" s="51"/>
      <c r="P1396" s="51"/>
      <c r="Q1396" s="46">
        <f t="shared" si="254"/>
        <v>526</v>
      </c>
      <c r="R1396" s="35" t="e">
        <f t="shared" si="255"/>
        <v>#REF!</v>
      </c>
      <c r="S1396" s="52"/>
    </row>
    <row r="1397" spans="1:19" ht="21" customHeight="1" x14ac:dyDescent="0.15">
      <c r="A1397" s="34" t="e">
        <f t="shared" si="253"/>
        <v>#REF!</v>
      </c>
      <c r="B1397" s="42">
        <f>V!A1397</f>
        <v>0</v>
      </c>
      <c r="C1397" s="42">
        <f>V!B1397</f>
        <v>0</v>
      </c>
      <c r="D1397" s="43">
        <f>V!D1397</f>
        <v>0</v>
      </c>
      <c r="E1397" s="37"/>
      <c r="F1397" s="37"/>
      <c r="G1397" s="37"/>
      <c r="H1397" s="35"/>
      <c r="I1397" s="35"/>
      <c r="J1397" s="35"/>
      <c r="K1397" s="35"/>
      <c r="L1397" s="109"/>
      <c r="M1397" s="109"/>
      <c r="N1397" s="51"/>
      <c r="O1397" s="51"/>
      <c r="P1397" s="51"/>
      <c r="Q1397" s="46">
        <f t="shared" si="254"/>
        <v>527</v>
      </c>
      <c r="R1397" s="35" t="e">
        <f t="shared" si="255"/>
        <v>#REF!</v>
      </c>
      <c r="S1397" s="52"/>
    </row>
    <row r="1398" spans="1:19" ht="21" customHeight="1" x14ac:dyDescent="0.15">
      <c r="A1398" s="34" t="e">
        <f t="shared" si="253"/>
        <v>#REF!</v>
      </c>
      <c r="B1398" s="42">
        <f>V!A1398</f>
        <v>0</v>
      </c>
      <c r="C1398" s="42">
        <f>V!B1398</f>
        <v>0</v>
      </c>
      <c r="D1398" s="43">
        <f>V!D1398</f>
        <v>0</v>
      </c>
      <c r="E1398" s="37"/>
      <c r="F1398" s="37"/>
      <c r="G1398" s="37"/>
      <c r="H1398" s="35"/>
      <c r="I1398" s="35"/>
      <c r="J1398" s="35"/>
      <c r="K1398" s="35"/>
      <c r="L1398" s="109"/>
      <c r="M1398" s="109"/>
      <c r="N1398" s="51"/>
      <c r="O1398" s="51"/>
      <c r="P1398" s="51"/>
      <c r="Q1398" s="46">
        <f t="shared" si="254"/>
        <v>528</v>
      </c>
      <c r="R1398" s="35" t="e">
        <f t="shared" si="255"/>
        <v>#REF!</v>
      </c>
      <c r="S1398" s="52"/>
    </row>
    <row r="1399" spans="1:19" ht="21" customHeight="1" x14ac:dyDescent="0.15">
      <c r="A1399" s="34" t="e">
        <f t="shared" si="253"/>
        <v>#REF!</v>
      </c>
      <c r="B1399" s="42">
        <f>V!A1399</f>
        <v>0</v>
      </c>
      <c r="C1399" s="42">
        <f>V!B1399</f>
        <v>0</v>
      </c>
      <c r="D1399" s="43">
        <f>V!D1399</f>
        <v>0</v>
      </c>
      <c r="E1399" s="37"/>
      <c r="F1399" s="37"/>
      <c r="G1399" s="37"/>
      <c r="H1399" s="35"/>
      <c r="I1399" s="35"/>
      <c r="J1399" s="35"/>
      <c r="K1399" s="35"/>
      <c r="L1399" s="109"/>
      <c r="M1399" s="109"/>
      <c r="N1399" s="51"/>
      <c r="O1399" s="51"/>
      <c r="P1399" s="51"/>
      <c r="Q1399" s="46">
        <f t="shared" si="254"/>
        <v>529</v>
      </c>
      <c r="R1399" s="35" t="e">
        <f t="shared" si="255"/>
        <v>#REF!</v>
      </c>
      <c r="S1399" s="52"/>
    </row>
    <row r="1400" spans="1:19" ht="21" customHeight="1" x14ac:dyDescent="0.15">
      <c r="A1400" s="34" t="e">
        <f t="shared" si="253"/>
        <v>#REF!</v>
      </c>
      <c r="B1400" s="42">
        <f>V!A1400</f>
        <v>0</v>
      </c>
      <c r="C1400" s="42">
        <f>V!B1400</f>
        <v>0</v>
      </c>
      <c r="D1400" s="43">
        <f>V!D1400</f>
        <v>0</v>
      </c>
      <c r="E1400" s="37"/>
      <c r="F1400" s="37"/>
      <c r="G1400" s="37"/>
      <c r="H1400" s="35"/>
      <c r="I1400" s="35"/>
      <c r="J1400" s="35"/>
      <c r="K1400" s="35"/>
      <c r="L1400" s="109"/>
      <c r="M1400" s="109"/>
      <c r="N1400" s="51"/>
      <c r="O1400" s="51"/>
      <c r="P1400" s="51"/>
      <c r="Q1400" s="46">
        <f t="shared" si="254"/>
        <v>530</v>
      </c>
      <c r="R1400" s="35" t="e">
        <f t="shared" si="255"/>
        <v>#REF!</v>
      </c>
      <c r="S1400" s="52"/>
    </row>
    <row r="1401" spans="1:19" ht="21" customHeight="1" x14ac:dyDescent="0.15">
      <c r="A1401" s="34" t="e">
        <f t="shared" si="253"/>
        <v>#REF!</v>
      </c>
      <c r="B1401" s="42">
        <f>V!A1401</f>
        <v>0</v>
      </c>
      <c r="C1401" s="42">
        <f>V!B1401</f>
        <v>0</v>
      </c>
      <c r="D1401" s="43">
        <f>V!D1401</f>
        <v>0</v>
      </c>
      <c r="E1401" s="37"/>
      <c r="F1401" s="37"/>
      <c r="G1401" s="37"/>
      <c r="H1401" s="35"/>
      <c r="I1401" s="35"/>
      <c r="J1401" s="35"/>
      <c r="K1401" s="35"/>
      <c r="L1401" s="109"/>
      <c r="M1401" s="109"/>
      <c r="N1401" s="51"/>
      <c r="O1401" s="51"/>
      <c r="P1401" s="51"/>
      <c r="Q1401" s="46">
        <f t="shared" si="254"/>
        <v>531</v>
      </c>
      <c r="R1401" s="35" t="e">
        <f t="shared" si="255"/>
        <v>#REF!</v>
      </c>
      <c r="S1401" s="52"/>
    </row>
    <row r="1402" spans="1:19" ht="21" customHeight="1" x14ac:dyDescent="0.15">
      <c r="A1402" s="34" t="e">
        <f t="shared" si="253"/>
        <v>#REF!</v>
      </c>
      <c r="B1402" s="42">
        <f>V!A1402</f>
        <v>0</v>
      </c>
      <c r="C1402" s="42">
        <f>V!B1402</f>
        <v>0</v>
      </c>
      <c r="D1402" s="43">
        <f>V!D1402</f>
        <v>0</v>
      </c>
      <c r="E1402" s="37"/>
      <c r="F1402" s="37"/>
      <c r="G1402" s="37"/>
      <c r="H1402" s="35"/>
      <c r="I1402" s="35"/>
      <c r="J1402" s="35"/>
      <c r="K1402" s="35"/>
      <c r="L1402" s="109"/>
      <c r="M1402" s="109"/>
      <c r="N1402" s="51"/>
      <c r="O1402" s="51"/>
      <c r="P1402" s="51"/>
      <c r="Q1402" s="46">
        <f t="shared" si="254"/>
        <v>532</v>
      </c>
      <c r="R1402" s="35" t="e">
        <f t="shared" si="255"/>
        <v>#REF!</v>
      </c>
      <c r="S1402" s="52"/>
    </row>
    <row r="1403" spans="1:19" ht="21" customHeight="1" x14ac:dyDescent="0.15">
      <c r="A1403" s="34" t="e">
        <f t="shared" si="253"/>
        <v>#REF!</v>
      </c>
      <c r="B1403" s="42">
        <f>V!A1403</f>
        <v>0</v>
      </c>
      <c r="C1403" s="42">
        <f>V!B1403</f>
        <v>0</v>
      </c>
      <c r="D1403" s="43">
        <f>V!D1403</f>
        <v>0</v>
      </c>
      <c r="E1403" s="37"/>
      <c r="F1403" s="37"/>
      <c r="G1403" s="37"/>
      <c r="H1403" s="35"/>
      <c r="I1403" s="35"/>
      <c r="J1403" s="35"/>
      <c r="K1403" s="35"/>
      <c r="L1403" s="109"/>
      <c r="M1403" s="109"/>
      <c r="N1403" s="51"/>
      <c r="O1403" s="51"/>
      <c r="P1403" s="51"/>
      <c r="Q1403" s="46">
        <f t="shared" si="254"/>
        <v>533</v>
      </c>
      <c r="R1403" s="35" t="e">
        <f t="shared" si="255"/>
        <v>#REF!</v>
      </c>
      <c r="S1403" s="52"/>
    </row>
    <row r="1404" spans="1:19" ht="21" customHeight="1" x14ac:dyDescent="0.15">
      <c r="A1404" s="34" t="e">
        <f t="shared" si="253"/>
        <v>#REF!</v>
      </c>
      <c r="B1404" s="42">
        <f>V!A1404</f>
        <v>0</v>
      </c>
      <c r="C1404" s="42">
        <f>V!B1404</f>
        <v>0</v>
      </c>
      <c r="D1404" s="43">
        <f>V!D1404</f>
        <v>0</v>
      </c>
      <c r="E1404" s="37"/>
      <c r="F1404" s="37"/>
      <c r="G1404" s="37"/>
      <c r="H1404" s="35"/>
      <c r="I1404" s="35"/>
      <c r="J1404" s="35"/>
      <c r="K1404" s="35"/>
      <c r="L1404" s="109"/>
      <c r="M1404" s="109"/>
      <c r="N1404" s="51"/>
      <c r="O1404" s="51"/>
      <c r="P1404" s="51"/>
      <c r="Q1404" s="46">
        <f t="shared" si="254"/>
        <v>534</v>
      </c>
      <c r="R1404" s="35" t="e">
        <f t="shared" si="255"/>
        <v>#REF!</v>
      </c>
      <c r="S1404" s="52"/>
    </row>
    <row r="1405" spans="1:19" ht="21" customHeight="1" x14ac:dyDescent="0.15">
      <c r="A1405" s="34" t="e">
        <f t="shared" si="253"/>
        <v>#REF!</v>
      </c>
      <c r="B1405" s="42">
        <f>V!A1405</f>
        <v>0</v>
      </c>
      <c r="C1405" s="42">
        <f>V!B1405</f>
        <v>0</v>
      </c>
      <c r="D1405" s="43">
        <f>V!D1405</f>
        <v>0</v>
      </c>
      <c r="E1405" s="37"/>
      <c r="F1405" s="37"/>
      <c r="G1405" s="37"/>
      <c r="H1405" s="35"/>
      <c r="I1405" s="35"/>
      <c r="J1405" s="35"/>
      <c r="K1405" s="35"/>
      <c r="L1405" s="109"/>
      <c r="M1405" s="109"/>
      <c r="N1405" s="51"/>
      <c r="O1405" s="51"/>
      <c r="P1405" s="51"/>
      <c r="Q1405" s="46">
        <f t="shared" si="254"/>
        <v>535</v>
      </c>
      <c r="R1405" s="35" t="e">
        <f t="shared" si="255"/>
        <v>#REF!</v>
      </c>
      <c r="S1405" s="52"/>
    </row>
    <row r="1406" spans="1:19" ht="21" customHeight="1" x14ac:dyDescent="0.15">
      <c r="A1406" s="34" t="e">
        <f t="shared" si="253"/>
        <v>#REF!</v>
      </c>
      <c r="B1406" s="42">
        <f>V!A1406</f>
        <v>0</v>
      </c>
      <c r="C1406" s="42">
        <f>V!B1406</f>
        <v>0</v>
      </c>
      <c r="D1406" s="43">
        <f>V!D1406</f>
        <v>0</v>
      </c>
      <c r="E1406" s="37"/>
      <c r="F1406" s="37"/>
      <c r="G1406" s="37"/>
      <c r="H1406" s="35"/>
      <c r="I1406" s="35"/>
      <c r="J1406" s="35"/>
      <c r="K1406" s="35"/>
      <c r="L1406" s="109"/>
      <c r="M1406" s="109"/>
      <c r="N1406" s="51"/>
      <c r="O1406" s="51"/>
      <c r="P1406" s="51"/>
      <c r="Q1406" s="46">
        <f t="shared" si="254"/>
        <v>536</v>
      </c>
      <c r="R1406" s="35" t="e">
        <f t="shared" si="255"/>
        <v>#REF!</v>
      </c>
      <c r="S1406" s="52"/>
    </row>
    <row r="1407" spans="1:19" ht="21" customHeight="1" x14ac:dyDescent="0.15">
      <c r="A1407" s="34" t="e">
        <f t="shared" si="253"/>
        <v>#REF!</v>
      </c>
      <c r="B1407" s="42">
        <f>V!A1407</f>
        <v>0</v>
      </c>
      <c r="C1407" s="42">
        <f>V!B1407</f>
        <v>0</v>
      </c>
      <c r="D1407" s="43">
        <f>V!D1407</f>
        <v>0</v>
      </c>
      <c r="E1407" s="37"/>
      <c r="F1407" s="37"/>
      <c r="G1407" s="37"/>
      <c r="H1407" s="35"/>
      <c r="I1407" s="35"/>
      <c r="J1407" s="35"/>
      <c r="K1407" s="35"/>
      <c r="L1407" s="109"/>
      <c r="M1407" s="109"/>
      <c r="N1407" s="51"/>
      <c r="O1407" s="51"/>
      <c r="P1407" s="51"/>
      <c r="Q1407" s="46">
        <f t="shared" si="254"/>
        <v>537</v>
      </c>
      <c r="R1407" s="35" t="e">
        <f t="shared" si="255"/>
        <v>#REF!</v>
      </c>
      <c r="S1407" s="52"/>
    </row>
    <row r="1408" spans="1:19" ht="21" customHeight="1" x14ac:dyDescent="0.15">
      <c r="A1408" s="34" t="e">
        <f t="shared" si="253"/>
        <v>#REF!</v>
      </c>
      <c r="B1408" s="42">
        <f>V!A1408</f>
        <v>0</v>
      </c>
      <c r="C1408" s="42">
        <f>V!B1408</f>
        <v>0</v>
      </c>
      <c r="D1408" s="43">
        <f>V!D1408</f>
        <v>0</v>
      </c>
      <c r="E1408" s="37"/>
      <c r="F1408" s="37"/>
      <c r="G1408" s="37"/>
      <c r="H1408" s="35"/>
      <c r="I1408" s="35"/>
      <c r="J1408" s="35"/>
      <c r="K1408" s="35"/>
      <c r="L1408" s="109"/>
      <c r="M1408" s="109"/>
      <c r="N1408" s="51"/>
      <c r="O1408" s="51"/>
      <c r="P1408" s="51"/>
      <c r="Q1408" s="46">
        <f t="shared" si="254"/>
        <v>538</v>
      </c>
      <c r="R1408" s="35" t="e">
        <f t="shared" si="255"/>
        <v>#REF!</v>
      </c>
      <c r="S1408" s="52"/>
    </row>
    <row r="1409" spans="1:19" ht="21" customHeight="1" x14ac:dyDescent="0.15">
      <c r="A1409" s="34" t="e">
        <f t="shared" si="253"/>
        <v>#REF!</v>
      </c>
      <c r="B1409" s="42">
        <f>V!A1409</f>
        <v>0</v>
      </c>
      <c r="C1409" s="42">
        <f>V!B1409</f>
        <v>0</v>
      </c>
      <c r="D1409" s="43">
        <f>V!D1409</f>
        <v>0</v>
      </c>
      <c r="E1409" s="37"/>
      <c r="F1409" s="37"/>
      <c r="G1409" s="37"/>
      <c r="H1409" s="35"/>
      <c r="I1409" s="35"/>
      <c r="J1409" s="35"/>
      <c r="K1409" s="35"/>
      <c r="L1409" s="109"/>
      <c r="M1409" s="109"/>
      <c r="N1409" s="51"/>
      <c r="O1409" s="51"/>
      <c r="P1409" s="51"/>
      <c r="Q1409" s="46">
        <f t="shared" si="254"/>
        <v>539</v>
      </c>
      <c r="R1409" s="35" t="e">
        <f t="shared" si="255"/>
        <v>#REF!</v>
      </c>
      <c r="S1409" s="52"/>
    </row>
    <row r="1410" spans="1:19" ht="21" customHeight="1" x14ac:dyDescent="0.15">
      <c r="A1410" s="34" t="e">
        <f t="shared" si="253"/>
        <v>#REF!</v>
      </c>
      <c r="B1410" s="42">
        <f>V!A1410</f>
        <v>0</v>
      </c>
      <c r="C1410" s="42">
        <f>V!B1410</f>
        <v>0</v>
      </c>
      <c r="D1410" s="43">
        <f>V!D1410</f>
        <v>0</v>
      </c>
      <c r="E1410" s="37"/>
      <c r="F1410" s="37"/>
      <c r="G1410" s="37"/>
      <c r="H1410" s="35"/>
      <c r="I1410" s="35"/>
      <c r="J1410" s="35"/>
      <c r="K1410" s="35"/>
      <c r="L1410" s="109"/>
      <c r="M1410" s="109"/>
      <c r="N1410" s="51"/>
      <c r="O1410" s="51"/>
      <c r="P1410" s="51"/>
      <c r="Q1410" s="46">
        <f t="shared" si="254"/>
        <v>540</v>
      </c>
      <c r="R1410" s="35" t="e">
        <f t="shared" si="255"/>
        <v>#REF!</v>
      </c>
      <c r="S1410" s="52"/>
    </row>
    <row r="1411" spans="1:19" ht="21" customHeight="1" x14ac:dyDescent="0.15">
      <c r="A1411" s="34" t="e">
        <f t="shared" si="253"/>
        <v>#REF!</v>
      </c>
      <c r="B1411" s="42">
        <f>V!A1411</f>
        <v>0</v>
      </c>
      <c r="C1411" s="42">
        <f>V!B1411</f>
        <v>0</v>
      </c>
      <c r="D1411" s="43">
        <f>V!D1411</f>
        <v>0</v>
      </c>
      <c r="E1411" s="37"/>
      <c r="F1411" s="37"/>
      <c r="G1411" s="37"/>
      <c r="H1411" s="35"/>
      <c r="I1411" s="35"/>
      <c r="J1411" s="35"/>
      <c r="K1411" s="35"/>
      <c r="L1411" s="109"/>
      <c r="M1411" s="109"/>
      <c r="N1411" s="51"/>
      <c r="O1411" s="51"/>
      <c r="P1411" s="51"/>
      <c r="Q1411" s="46">
        <f t="shared" si="254"/>
        <v>541</v>
      </c>
      <c r="R1411" s="35" t="e">
        <f t="shared" si="255"/>
        <v>#REF!</v>
      </c>
      <c r="S1411" s="52"/>
    </row>
    <row r="1412" spans="1:19" ht="21" customHeight="1" x14ac:dyDescent="0.15">
      <c r="A1412" s="34" t="e">
        <f t="shared" si="253"/>
        <v>#REF!</v>
      </c>
      <c r="B1412" s="42">
        <f>V!A1412</f>
        <v>0</v>
      </c>
      <c r="C1412" s="42">
        <f>V!B1412</f>
        <v>0</v>
      </c>
      <c r="D1412" s="43">
        <f>V!D1412</f>
        <v>0</v>
      </c>
      <c r="E1412" s="37"/>
      <c r="F1412" s="37"/>
      <c r="G1412" s="37"/>
      <c r="H1412" s="35"/>
      <c r="I1412" s="35"/>
      <c r="J1412" s="35"/>
      <c r="K1412" s="35"/>
      <c r="L1412" s="109"/>
      <c r="M1412" s="109"/>
      <c r="N1412" s="51"/>
      <c r="O1412" s="51"/>
      <c r="P1412" s="51"/>
      <c r="Q1412" s="46">
        <f t="shared" si="254"/>
        <v>542</v>
      </c>
      <c r="R1412" s="35" t="e">
        <f t="shared" si="255"/>
        <v>#REF!</v>
      </c>
      <c r="S1412" s="52"/>
    </row>
    <row r="1413" spans="1:19" ht="21" customHeight="1" x14ac:dyDescent="0.15">
      <c r="A1413" s="34" t="e">
        <f t="shared" si="253"/>
        <v>#REF!</v>
      </c>
      <c r="B1413" s="42">
        <f>V!A1413</f>
        <v>0</v>
      </c>
      <c r="C1413" s="42">
        <f>V!B1413</f>
        <v>0</v>
      </c>
      <c r="D1413" s="43">
        <f>V!D1413</f>
        <v>0</v>
      </c>
      <c r="E1413" s="37"/>
      <c r="F1413" s="37"/>
      <c r="G1413" s="37"/>
      <c r="H1413" s="35"/>
      <c r="I1413" s="35"/>
      <c r="J1413" s="35"/>
      <c r="K1413" s="35"/>
      <c r="L1413" s="109"/>
      <c r="M1413" s="109"/>
      <c r="N1413" s="51"/>
      <c r="O1413" s="51"/>
      <c r="P1413" s="51"/>
      <c r="Q1413" s="46">
        <f t="shared" si="254"/>
        <v>543</v>
      </c>
      <c r="R1413" s="35" t="e">
        <f t="shared" si="255"/>
        <v>#REF!</v>
      </c>
      <c r="S1413" s="52"/>
    </row>
    <row r="1414" spans="1:19" ht="21" customHeight="1" x14ac:dyDescent="0.15">
      <c r="A1414" s="34" t="e">
        <f t="shared" si="253"/>
        <v>#REF!</v>
      </c>
      <c r="B1414" s="42">
        <f>V!A1414</f>
        <v>0</v>
      </c>
      <c r="C1414" s="42">
        <f>V!B1414</f>
        <v>0</v>
      </c>
      <c r="D1414" s="43">
        <f>V!D1414</f>
        <v>0</v>
      </c>
      <c r="E1414" s="37"/>
      <c r="F1414" s="37"/>
      <c r="G1414" s="37"/>
      <c r="H1414" s="35"/>
      <c r="I1414" s="35"/>
      <c r="J1414" s="35"/>
      <c r="K1414" s="35"/>
      <c r="L1414" s="109"/>
      <c r="M1414" s="109"/>
      <c r="N1414" s="51"/>
      <c r="O1414" s="51"/>
      <c r="P1414" s="51"/>
      <c r="Q1414" s="46">
        <f t="shared" si="254"/>
        <v>544</v>
      </c>
      <c r="R1414" s="35" t="e">
        <f t="shared" si="255"/>
        <v>#REF!</v>
      </c>
      <c r="S1414" s="52"/>
    </row>
    <row r="1415" spans="1:19" ht="21" customHeight="1" x14ac:dyDescent="0.15">
      <c r="A1415" s="34" t="e">
        <f t="shared" si="253"/>
        <v>#REF!</v>
      </c>
      <c r="B1415" s="42">
        <f>V!A1415</f>
        <v>0</v>
      </c>
      <c r="C1415" s="42">
        <f>V!B1415</f>
        <v>0</v>
      </c>
      <c r="D1415" s="43">
        <f>V!D1415</f>
        <v>0</v>
      </c>
      <c r="E1415" s="37"/>
      <c r="F1415" s="37"/>
      <c r="G1415" s="37"/>
      <c r="H1415" s="35"/>
      <c r="I1415" s="35"/>
      <c r="J1415" s="35"/>
      <c r="K1415" s="35"/>
      <c r="L1415" s="109"/>
      <c r="M1415" s="109"/>
      <c r="N1415" s="51"/>
      <c r="O1415" s="51"/>
      <c r="P1415" s="51"/>
      <c r="Q1415" s="46">
        <f t="shared" si="254"/>
        <v>545</v>
      </c>
      <c r="R1415" s="35" t="e">
        <f t="shared" si="255"/>
        <v>#REF!</v>
      </c>
      <c r="S1415" s="52"/>
    </row>
    <row r="1416" spans="1:19" ht="21" customHeight="1" x14ac:dyDescent="0.15">
      <c r="A1416" s="34" t="e">
        <f t="shared" si="253"/>
        <v>#REF!</v>
      </c>
      <c r="B1416" s="42">
        <f>V!A1416</f>
        <v>0</v>
      </c>
      <c r="C1416" s="42">
        <f>V!B1416</f>
        <v>0</v>
      </c>
      <c r="D1416" s="43">
        <f>V!D1416</f>
        <v>0</v>
      </c>
      <c r="E1416" s="37"/>
      <c r="F1416" s="37"/>
      <c r="G1416" s="37"/>
      <c r="H1416" s="35"/>
      <c r="I1416" s="35"/>
      <c r="J1416" s="35"/>
      <c r="K1416" s="35"/>
      <c r="L1416" s="109"/>
      <c r="M1416" s="109"/>
      <c r="N1416" s="51"/>
      <c r="O1416" s="51"/>
      <c r="P1416" s="51"/>
      <c r="Q1416" s="46">
        <f t="shared" si="254"/>
        <v>546</v>
      </c>
      <c r="R1416" s="35" t="e">
        <f t="shared" si="255"/>
        <v>#REF!</v>
      </c>
      <c r="S1416" s="52"/>
    </row>
    <row r="1417" spans="1:19" ht="21" customHeight="1" x14ac:dyDescent="0.15">
      <c r="A1417" s="34" t="e">
        <f t="shared" si="253"/>
        <v>#REF!</v>
      </c>
      <c r="B1417" s="42">
        <f>V!A1417</f>
        <v>0</v>
      </c>
      <c r="C1417" s="42">
        <f>V!B1417</f>
        <v>0</v>
      </c>
      <c r="D1417" s="43">
        <f>V!D1417</f>
        <v>0</v>
      </c>
      <c r="E1417" s="37"/>
      <c r="F1417" s="37"/>
      <c r="G1417" s="37"/>
      <c r="H1417" s="35"/>
      <c r="I1417" s="35"/>
      <c r="J1417" s="35"/>
      <c r="K1417" s="35"/>
      <c r="L1417" s="109"/>
      <c r="M1417" s="109"/>
      <c r="N1417" s="51"/>
      <c r="O1417" s="51"/>
      <c r="P1417" s="51"/>
      <c r="Q1417" s="46">
        <f t="shared" si="254"/>
        <v>547</v>
      </c>
      <c r="R1417" s="35" t="e">
        <f t="shared" si="255"/>
        <v>#REF!</v>
      </c>
      <c r="S1417" s="52"/>
    </row>
    <row r="1418" spans="1:19" ht="21" customHeight="1" x14ac:dyDescent="0.15">
      <c r="A1418" s="34" t="e">
        <f t="shared" si="253"/>
        <v>#REF!</v>
      </c>
      <c r="B1418" s="42">
        <f>V!A1418</f>
        <v>0</v>
      </c>
      <c r="C1418" s="42">
        <f>V!B1418</f>
        <v>0</v>
      </c>
      <c r="D1418" s="43">
        <f>V!D1418</f>
        <v>0</v>
      </c>
      <c r="E1418" s="37"/>
      <c r="F1418" s="37"/>
      <c r="G1418" s="37"/>
      <c r="H1418" s="35"/>
      <c r="I1418" s="35"/>
      <c r="J1418" s="35"/>
      <c r="K1418" s="35"/>
      <c r="L1418" s="109"/>
      <c r="M1418" s="109"/>
      <c r="N1418" s="51"/>
      <c r="O1418" s="51"/>
      <c r="P1418" s="51"/>
      <c r="Q1418" s="46">
        <f t="shared" si="254"/>
        <v>548</v>
      </c>
      <c r="R1418" s="35" t="e">
        <f t="shared" si="255"/>
        <v>#REF!</v>
      </c>
      <c r="S1418" s="52"/>
    </row>
    <row r="1419" spans="1:19" ht="21" customHeight="1" x14ac:dyDescent="0.15">
      <c r="A1419" s="34" t="e">
        <f t="shared" si="253"/>
        <v>#REF!</v>
      </c>
      <c r="B1419" s="42">
        <f>V!A1419</f>
        <v>0</v>
      </c>
      <c r="C1419" s="42">
        <f>V!B1419</f>
        <v>0</v>
      </c>
      <c r="D1419" s="43">
        <f>V!D1419</f>
        <v>0</v>
      </c>
      <c r="E1419" s="37"/>
      <c r="F1419" s="37"/>
      <c r="G1419" s="37"/>
      <c r="H1419" s="35"/>
      <c r="I1419" s="35"/>
      <c r="J1419" s="35"/>
      <c r="K1419" s="35"/>
      <c r="L1419" s="109"/>
      <c r="M1419" s="109"/>
      <c r="N1419" s="51"/>
      <c r="O1419" s="51"/>
      <c r="P1419" s="51"/>
      <c r="Q1419" s="46">
        <f t="shared" si="254"/>
        <v>549</v>
      </c>
      <c r="R1419" s="35" t="e">
        <f t="shared" si="255"/>
        <v>#REF!</v>
      </c>
      <c r="S1419" s="52"/>
    </row>
    <row r="1420" spans="1:19" ht="21" customHeight="1" x14ac:dyDescent="0.15">
      <c r="A1420" s="34" t="e">
        <f t="shared" si="253"/>
        <v>#REF!</v>
      </c>
      <c r="B1420" s="42">
        <f>V!A1420</f>
        <v>0</v>
      </c>
      <c r="C1420" s="42">
        <f>V!B1420</f>
        <v>0</v>
      </c>
      <c r="D1420" s="43">
        <f>V!D1420</f>
        <v>0</v>
      </c>
      <c r="E1420" s="37"/>
      <c r="F1420" s="37"/>
      <c r="G1420" s="37"/>
      <c r="H1420" s="35"/>
      <c r="I1420" s="35"/>
      <c r="J1420" s="35"/>
      <c r="K1420" s="35"/>
      <c r="L1420" s="109"/>
      <c r="M1420" s="109"/>
      <c r="N1420" s="51"/>
      <c r="O1420" s="51"/>
      <c r="P1420" s="51"/>
      <c r="Q1420" s="46">
        <f t="shared" si="254"/>
        <v>550</v>
      </c>
      <c r="R1420" s="35" t="e">
        <f t="shared" si="255"/>
        <v>#REF!</v>
      </c>
      <c r="S1420" s="52"/>
    </row>
    <row r="1421" spans="1:19" ht="21" customHeight="1" x14ac:dyDescent="0.15">
      <c r="A1421" s="34" t="e">
        <f t="shared" si="253"/>
        <v>#REF!</v>
      </c>
      <c r="B1421" s="42">
        <f>V!A1421</f>
        <v>0</v>
      </c>
      <c r="C1421" s="42">
        <f>V!B1421</f>
        <v>0</v>
      </c>
      <c r="D1421" s="43">
        <f>V!D1421</f>
        <v>0</v>
      </c>
      <c r="E1421" s="37"/>
      <c r="F1421" s="37"/>
      <c r="G1421" s="37"/>
      <c r="H1421" s="35"/>
      <c r="I1421" s="35"/>
      <c r="J1421" s="35"/>
      <c r="K1421" s="35"/>
      <c r="L1421" s="109"/>
      <c r="M1421" s="109"/>
      <c r="N1421" s="51"/>
      <c r="O1421" s="51"/>
      <c r="P1421" s="51"/>
      <c r="Q1421" s="46">
        <f t="shared" si="254"/>
        <v>551</v>
      </c>
      <c r="R1421" s="35" t="e">
        <f t="shared" si="255"/>
        <v>#REF!</v>
      </c>
      <c r="S1421" s="52"/>
    </row>
    <row r="1422" spans="1:19" ht="21" customHeight="1" x14ac:dyDescent="0.15">
      <c r="A1422" s="34" t="e">
        <f t="shared" si="253"/>
        <v>#REF!</v>
      </c>
      <c r="B1422" s="42">
        <f>V!A1422</f>
        <v>0</v>
      </c>
      <c r="C1422" s="42">
        <f>V!B1422</f>
        <v>0</v>
      </c>
      <c r="D1422" s="43">
        <f>V!D1422</f>
        <v>0</v>
      </c>
      <c r="E1422" s="37"/>
      <c r="F1422" s="37"/>
      <c r="G1422" s="37"/>
      <c r="H1422" s="35"/>
      <c r="I1422" s="35"/>
      <c r="J1422" s="35"/>
      <c r="K1422" s="35"/>
      <c r="L1422" s="109"/>
      <c r="M1422" s="109"/>
      <c r="N1422" s="51"/>
      <c r="O1422" s="51"/>
      <c r="P1422" s="51"/>
      <c r="Q1422" s="46">
        <f t="shared" si="254"/>
        <v>552</v>
      </c>
      <c r="R1422" s="35" t="e">
        <f t="shared" si="255"/>
        <v>#REF!</v>
      </c>
      <c r="S1422" s="52"/>
    </row>
    <row r="1423" spans="1:19" ht="21" customHeight="1" x14ac:dyDescent="0.15">
      <c r="A1423" s="34" t="e">
        <f t="shared" si="253"/>
        <v>#REF!</v>
      </c>
      <c r="B1423" s="42">
        <f>V!A1423</f>
        <v>0</v>
      </c>
      <c r="C1423" s="42">
        <f>V!B1423</f>
        <v>0</v>
      </c>
      <c r="D1423" s="43">
        <f>V!D1423</f>
        <v>0</v>
      </c>
      <c r="E1423" s="37"/>
      <c r="F1423" s="37"/>
      <c r="G1423" s="37"/>
      <c r="H1423" s="35"/>
      <c r="I1423" s="35"/>
      <c r="J1423" s="35"/>
      <c r="K1423" s="35"/>
      <c r="L1423" s="109"/>
      <c r="M1423" s="109"/>
      <c r="N1423" s="51"/>
      <c r="O1423" s="51"/>
      <c r="P1423" s="51"/>
      <c r="Q1423" s="46">
        <f t="shared" si="254"/>
        <v>553</v>
      </c>
      <c r="R1423" s="35" t="e">
        <f t="shared" si="255"/>
        <v>#REF!</v>
      </c>
      <c r="S1423" s="52"/>
    </row>
    <row r="1424" spans="1:19" ht="21" customHeight="1" x14ac:dyDescent="0.15">
      <c r="A1424" s="34" t="e">
        <f t="shared" si="253"/>
        <v>#REF!</v>
      </c>
      <c r="B1424" s="42">
        <f>V!A1424</f>
        <v>0</v>
      </c>
      <c r="C1424" s="42">
        <f>V!B1424</f>
        <v>0</v>
      </c>
      <c r="D1424" s="43">
        <f>V!D1424</f>
        <v>0</v>
      </c>
      <c r="E1424" s="37"/>
      <c r="F1424" s="37"/>
      <c r="G1424" s="37"/>
      <c r="H1424" s="35"/>
      <c r="I1424" s="35"/>
      <c r="J1424" s="35"/>
      <c r="K1424" s="35"/>
      <c r="L1424" s="109"/>
      <c r="M1424" s="109"/>
      <c r="N1424" s="51"/>
      <c r="O1424" s="51"/>
      <c r="P1424" s="51"/>
      <c r="Q1424" s="46">
        <f t="shared" si="254"/>
        <v>554</v>
      </c>
      <c r="R1424" s="35" t="e">
        <f t="shared" si="255"/>
        <v>#REF!</v>
      </c>
      <c r="S1424" s="52"/>
    </row>
    <row r="1425" spans="1:19" ht="21" customHeight="1" x14ac:dyDescent="0.15">
      <c r="A1425" s="34" t="e">
        <f t="shared" si="253"/>
        <v>#REF!</v>
      </c>
      <c r="B1425" s="42">
        <f>V!A1425</f>
        <v>0</v>
      </c>
      <c r="C1425" s="42">
        <f>V!B1425</f>
        <v>0</v>
      </c>
      <c r="D1425" s="43">
        <f>V!D1425</f>
        <v>0</v>
      </c>
      <c r="E1425" s="37"/>
      <c r="F1425" s="37"/>
      <c r="G1425" s="37"/>
      <c r="H1425" s="35"/>
      <c r="I1425" s="35"/>
      <c r="J1425" s="35"/>
      <c r="K1425" s="35"/>
      <c r="L1425" s="109"/>
      <c r="M1425" s="109"/>
      <c r="N1425" s="51"/>
      <c r="O1425" s="51"/>
      <c r="P1425" s="51"/>
      <c r="Q1425" s="46">
        <f t="shared" si="254"/>
        <v>555</v>
      </c>
      <c r="R1425" s="35" t="e">
        <f t="shared" si="255"/>
        <v>#REF!</v>
      </c>
      <c r="S1425" s="52"/>
    </row>
    <row r="1426" spans="1:19" ht="21" customHeight="1" x14ac:dyDescent="0.15">
      <c r="A1426" s="34" t="e">
        <f t="shared" si="253"/>
        <v>#REF!</v>
      </c>
      <c r="B1426" s="42">
        <f>V!A1426</f>
        <v>0</v>
      </c>
      <c r="C1426" s="42">
        <f>V!B1426</f>
        <v>0</v>
      </c>
      <c r="D1426" s="43">
        <f>V!D1426</f>
        <v>0</v>
      </c>
      <c r="E1426" s="37"/>
      <c r="F1426" s="37"/>
      <c r="G1426" s="37"/>
      <c r="H1426" s="35"/>
      <c r="I1426" s="35"/>
      <c r="J1426" s="35"/>
      <c r="K1426" s="35"/>
      <c r="L1426" s="109"/>
      <c r="M1426" s="109"/>
      <c r="N1426" s="51"/>
      <c r="O1426" s="51"/>
      <c r="P1426" s="51"/>
      <c r="Q1426" s="46">
        <f t="shared" si="254"/>
        <v>556</v>
      </c>
      <c r="R1426" s="35" t="e">
        <f t="shared" si="255"/>
        <v>#REF!</v>
      </c>
      <c r="S1426" s="52"/>
    </row>
    <row r="1427" spans="1:19" ht="21" customHeight="1" x14ac:dyDescent="0.15">
      <c r="A1427" s="34" t="e">
        <f t="shared" si="253"/>
        <v>#REF!</v>
      </c>
      <c r="B1427" s="42">
        <f>V!A1427</f>
        <v>0</v>
      </c>
      <c r="C1427" s="42">
        <f>V!B1427</f>
        <v>0</v>
      </c>
      <c r="D1427" s="43">
        <f>V!D1427</f>
        <v>0</v>
      </c>
      <c r="E1427" s="37"/>
      <c r="F1427" s="37"/>
      <c r="G1427" s="37"/>
      <c r="H1427" s="35"/>
      <c r="I1427" s="35"/>
      <c r="J1427" s="35"/>
      <c r="K1427" s="35"/>
      <c r="L1427" s="109"/>
      <c r="M1427" s="109"/>
      <c r="N1427" s="51"/>
      <c r="O1427" s="51"/>
      <c r="P1427" s="51"/>
      <c r="Q1427" s="46">
        <f t="shared" si="254"/>
        <v>557</v>
      </c>
      <c r="R1427" s="35" t="e">
        <f t="shared" si="255"/>
        <v>#REF!</v>
      </c>
      <c r="S1427" s="52"/>
    </row>
    <row r="1428" spans="1:19" ht="21" customHeight="1" x14ac:dyDescent="0.15">
      <c r="A1428" s="34" t="e">
        <f t="shared" si="253"/>
        <v>#REF!</v>
      </c>
      <c r="B1428" s="42">
        <f>V!A1428</f>
        <v>0</v>
      </c>
      <c r="C1428" s="42">
        <f>V!B1428</f>
        <v>0</v>
      </c>
      <c r="D1428" s="43">
        <f>V!D1428</f>
        <v>0</v>
      </c>
      <c r="E1428" s="37"/>
      <c r="F1428" s="37"/>
      <c r="G1428" s="37"/>
      <c r="H1428" s="35"/>
      <c r="I1428" s="35"/>
      <c r="J1428" s="35"/>
      <c r="K1428" s="35"/>
      <c r="L1428" s="109"/>
      <c r="M1428" s="109"/>
      <c r="N1428" s="51"/>
      <c r="O1428" s="51"/>
      <c r="P1428" s="51"/>
      <c r="Q1428" s="46">
        <f t="shared" si="254"/>
        <v>558</v>
      </c>
      <c r="R1428" s="35" t="e">
        <f t="shared" si="255"/>
        <v>#REF!</v>
      </c>
      <c r="S1428" s="52"/>
    </row>
    <row r="1429" spans="1:19" ht="21" customHeight="1" x14ac:dyDescent="0.15">
      <c r="A1429" s="34" t="e">
        <f t="shared" si="253"/>
        <v>#REF!</v>
      </c>
      <c r="B1429" s="42">
        <f>V!A1429</f>
        <v>0</v>
      </c>
      <c r="C1429" s="42">
        <f>V!B1429</f>
        <v>0</v>
      </c>
      <c r="D1429" s="43">
        <f>V!D1429</f>
        <v>0</v>
      </c>
      <c r="E1429" s="37"/>
      <c r="F1429" s="37"/>
      <c r="G1429" s="37"/>
      <c r="H1429" s="35"/>
      <c r="I1429" s="35"/>
      <c r="J1429" s="35"/>
      <c r="K1429" s="35"/>
      <c r="L1429" s="109"/>
      <c r="M1429" s="109"/>
      <c r="N1429" s="51"/>
      <c r="O1429" s="51"/>
      <c r="P1429" s="51"/>
      <c r="Q1429" s="46">
        <f t="shared" si="254"/>
        <v>559</v>
      </c>
      <c r="R1429" s="35" t="e">
        <f t="shared" si="255"/>
        <v>#REF!</v>
      </c>
      <c r="S1429" s="52"/>
    </row>
    <row r="1430" spans="1:19" ht="21" customHeight="1" x14ac:dyDescent="0.15">
      <c r="A1430" s="34" t="e">
        <f t="shared" si="253"/>
        <v>#REF!</v>
      </c>
      <c r="B1430" s="42">
        <f>V!A1430</f>
        <v>0</v>
      </c>
      <c r="C1430" s="42">
        <f>V!B1430</f>
        <v>0</v>
      </c>
      <c r="D1430" s="43">
        <f>V!D1430</f>
        <v>0</v>
      </c>
      <c r="E1430" s="37"/>
      <c r="F1430" s="37"/>
      <c r="G1430" s="37"/>
      <c r="H1430" s="35"/>
      <c r="I1430" s="35"/>
      <c r="J1430" s="35"/>
      <c r="K1430" s="35"/>
      <c r="L1430" s="109"/>
      <c r="M1430" s="109"/>
      <c r="N1430" s="51"/>
      <c r="O1430" s="51"/>
      <c r="P1430" s="51"/>
      <c r="Q1430" s="46">
        <f t="shared" si="254"/>
        <v>560</v>
      </c>
      <c r="R1430" s="35" t="e">
        <f t="shared" si="255"/>
        <v>#REF!</v>
      </c>
      <c r="S1430" s="52"/>
    </row>
    <row r="1431" spans="1:19" ht="21" customHeight="1" x14ac:dyDescent="0.15">
      <c r="A1431" s="34" t="e">
        <f t="shared" si="253"/>
        <v>#REF!</v>
      </c>
      <c r="B1431" s="42">
        <f>V!A1431</f>
        <v>0</v>
      </c>
      <c r="C1431" s="42">
        <f>V!B1431</f>
        <v>0</v>
      </c>
      <c r="D1431" s="43">
        <f>V!D1431</f>
        <v>0</v>
      </c>
      <c r="E1431" s="37"/>
      <c r="F1431" s="37"/>
      <c r="G1431" s="37"/>
      <c r="H1431" s="35"/>
      <c r="I1431" s="35"/>
      <c r="J1431" s="35"/>
      <c r="K1431" s="35"/>
      <c r="L1431" s="109"/>
      <c r="M1431" s="109"/>
      <c r="N1431" s="51"/>
      <c r="O1431" s="51"/>
      <c r="P1431" s="51"/>
      <c r="Q1431" s="46">
        <f t="shared" si="254"/>
        <v>561</v>
      </c>
      <c r="R1431" s="35" t="e">
        <f t="shared" si="255"/>
        <v>#REF!</v>
      </c>
      <c r="S1431" s="52"/>
    </row>
    <row r="1432" spans="1:19" ht="21" customHeight="1" x14ac:dyDescent="0.15">
      <c r="A1432" s="34" t="e">
        <f t="shared" si="253"/>
        <v>#REF!</v>
      </c>
      <c r="B1432" s="42">
        <f>V!A1432</f>
        <v>0</v>
      </c>
      <c r="C1432" s="42">
        <f>V!B1432</f>
        <v>0</v>
      </c>
      <c r="D1432" s="43">
        <f>V!D1432</f>
        <v>0</v>
      </c>
      <c r="E1432" s="37"/>
      <c r="F1432" s="37"/>
      <c r="G1432" s="37"/>
      <c r="H1432" s="35"/>
      <c r="I1432" s="35"/>
      <c r="J1432" s="35"/>
      <c r="K1432" s="35"/>
      <c r="L1432" s="109"/>
      <c r="M1432" s="109"/>
      <c r="N1432" s="51"/>
      <c r="O1432" s="51"/>
      <c r="P1432" s="51"/>
      <c r="Q1432" s="46">
        <f t="shared" si="254"/>
        <v>562</v>
      </c>
      <c r="R1432" s="35" t="e">
        <f t="shared" si="255"/>
        <v>#REF!</v>
      </c>
      <c r="S1432" s="52"/>
    </row>
    <row r="1433" spans="1:19" ht="21" customHeight="1" x14ac:dyDescent="0.15">
      <c r="A1433" s="34" t="e">
        <f t="shared" si="253"/>
        <v>#REF!</v>
      </c>
      <c r="B1433" s="42">
        <f>V!A1433</f>
        <v>0</v>
      </c>
      <c r="C1433" s="42">
        <f>V!B1433</f>
        <v>0</v>
      </c>
      <c r="D1433" s="43">
        <f>V!D1433</f>
        <v>0</v>
      </c>
      <c r="E1433" s="37"/>
      <c r="F1433" s="37"/>
      <c r="G1433" s="37"/>
      <c r="H1433" s="35"/>
      <c r="I1433" s="35"/>
      <c r="J1433" s="35"/>
      <c r="K1433" s="35"/>
      <c r="L1433" s="109"/>
      <c r="M1433" s="109"/>
      <c r="N1433" s="51"/>
      <c r="O1433" s="51"/>
      <c r="P1433" s="51"/>
      <c r="Q1433" s="46">
        <f t="shared" si="254"/>
        <v>563</v>
      </c>
      <c r="R1433" s="35" t="e">
        <f t="shared" si="255"/>
        <v>#REF!</v>
      </c>
      <c r="S1433" s="52"/>
    </row>
    <row r="1434" spans="1:19" ht="21" customHeight="1" x14ac:dyDescent="0.15">
      <c r="A1434" s="34" t="e">
        <f t="shared" si="253"/>
        <v>#REF!</v>
      </c>
      <c r="B1434" s="42">
        <f>V!A1434</f>
        <v>0</v>
      </c>
      <c r="C1434" s="42">
        <f>V!B1434</f>
        <v>0</v>
      </c>
      <c r="D1434" s="43">
        <f>V!D1434</f>
        <v>0</v>
      </c>
      <c r="E1434" s="37"/>
      <c r="F1434" s="37"/>
      <c r="G1434" s="37"/>
      <c r="H1434" s="35"/>
      <c r="I1434" s="35"/>
      <c r="J1434" s="35"/>
      <c r="K1434" s="35"/>
      <c r="L1434" s="109"/>
      <c r="M1434" s="109"/>
      <c r="N1434" s="51"/>
      <c r="O1434" s="51"/>
      <c r="P1434" s="51"/>
      <c r="Q1434" s="46">
        <f t="shared" si="254"/>
        <v>564</v>
      </c>
      <c r="R1434" s="35" t="e">
        <f t="shared" si="255"/>
        <v>#REF!</v>
      </c>
      <c r="S1434" s="52"/>
    </row>
    <row r="1435" spans="1:19" ht="21" customHeight="1" x14ac:dyDescent="0.15">
      <c r="A1435" s="34" t="e">
        <f t="shared" si="253"/>
        <v>#REF!</v>
      </c>
      <c r="B1435" s="42">
        <f>V!A1435</f>
        <v>0</v>
      </c>
      <c r="C1435" s="42">
        <f>V!B1435</f>
        <v>0</v>
      </c>
      <c r="D1435" s="43">
        <f>V!D1435</f>
        <v>0</v>
      </c>
      <c r="E1435" s="37"/>
      <c r="F1435" s="37"/>
      <c r="G1435" s="37"/>
      <c r="H1435" s="35"/>
      <c r="I1435" s="35"/>
      <c r="J1435" s="35"/>
      <c r="K1435" s="35"/>
      <c r="L1435" s="109"/>
      <c r="M1435" s="109"/>
      <c r="N1435" s="51"/>
      <c r="O1435" s="51"/>
      <c r="P1435" s="51"/>
      <c r="Q1435" s="46">
        <f t="shared" si="254"/>
        <v>565</v>
      </c>
      <c r="R1435" s="35" t="e">
        <f t="shared" si="255"/>
        <v>#REF!</v>
      </c>
      <c r="S1435" s="52"/>
    </row>
    <row r="1436" spans="1:19" ht="21" customHeight="1" x14ac:dyDescent="0.15">
      <c r="A1436" s="34" t="e">
        <f t="shared" si="253"/>
        <v>#REF!</v>
      </c>
      <c r="B1436" s="42">
        <f>V!A1436</f>
        <v>0</v>
      </c>
      <c r="C1436" s="42">
        <f>V!B1436</f>
        <v>0</v>
      </c>
      <c r="D1436" s="43">
        <f>V!D1436</f>
        <v>0</v>
      </c>
      <c r="E1436" s="37"/>
      <c r="F1436" s="37"/>
      <c r="G1436" s="37"/>
      <c r="H1436" s="35"/>
      <c r="I1436" s="35"/>
      <c r="J1436" s="35"/>
      <c r="K1436" s="35"/>
      <c r="L1436" s="109"/>
      <c r="M1436" s="109"/>
      <c r="N1436" s="51"/>
      <c r="O1436" s="51"/>
      <c r="P1436" s="51"/>
      <c r="Q1436" s="46">
        <f t="shared" si="254"/>
        <v>566</v>
      </c>
      <c r="R1436" s="35" t="e">
        <f t="shared" si="255"/>
        <v>#REF!</v>
      </c>
      <c r="S1436" s="52"/>
    </row>
    <row r="1437" spans="1:19" ht="21" customHeight="1" x14ac:dyDescent="0.15">
      <c r="A1437" s="34" t="e">
        <f t="shared" si="253"/>
        <v>#REF!</v>
      </c>
      <c r="B1437" s="42">
        <f>V!A1437</f>
        <v>0</v>
      </c>
      <c r="C1437" s="42">
        <f>V!B1437</f>
        <v>0</v>
      </c>
      <c r="D1437" s="43">
        <f>V!D1437</f>
        <v>0</v>
      </c>
      <c r="E1437" s="37"/>
      <c r="F1437" s="37"/>
      <c r="G1437" s="37"/>
      <c r="H1437" s="35"/>
      <c r="I1437" s="35"/>
      <c r="J1437" s="35"/>
      <c r="K1437" s="35"/>
      <c r="L1437" s="109"/>
      <c r="M1437" s="109"/>
      <c r="N1437" s="51"/>
      <c r="O1437" s="51"/>
      <c r="P1437" s="51"/>
      <c r="Q1437" s="46">
        <f t="shared" si="254"/>
        <v>567</v>
      </c>
      <c r="R1437" s="35" t="e">
        <f t="shared" si="255"/>
        <v>#REF!</v>
      </c>
      <c r="S1437" s="52"/>
    </row>
    <row r="1438" spans="1:19" ht="21" customHeight="1" x14ac:dyDescent="0.15">
      <c r="A1438" s="34" t="e">
        <f t="shared" ref="A1438:A1501" si="256">R1438</f>
        <v>#REF!</v>
      </c>
      <c r="B1438" s="42">
        <f>V!A1438</f>
        <v>0</v>
      </c>
      <c r="C1438" s="42">
        <f>V!B1438</f>
        <v>0</v>
      </c>
      <c r="D1438" s="43">
        <f>V!D1438</f>
        <v>0</v>
      </c>
      <c r="E1438" s="37"/>
      <c r="F1438" s="37"/>
      <c r="G1438" s="37"/>
      <c r="H1438" s="35"/>
      <c r="I1438" s="35"/>
      <c r="J1438" s="35"/>
      <c r="K1438" s="35"/>
      <c r="L1438" s="109"/>
      <c r="M1438" s="109"/>
      <c r="N1438" s="51"/>
      <c r="O1438" s="51"/>
      <c r="P1438" s="51"/>
      <c r="Q1438" s="46">
        <f t="shared" ref="Q1438:Q1501" si="257">IF(B1438=B1437+1,Q1437,Q1437+1)</f>
        <v>568</v>
      </c>
      <c r="R1438" s="35" t="e">
        <f t="shared" ref="R1438:R1501" si="258">INDEX(V$2:V$55,Q1438)</f>
        <v>#REF!</v>
      </c>
      <c r="S1438" s="52"/>
    </row>
    <row r="1439" spans="1:19" ht="21" customHeight="1" x14ac:dyDescent="0.15">
      <c r="A1439" s="34" t="e">
        <f t="shared" si="256"/>
        <v>#REF!</v>
      </c>
      <c r="B1439" s="42">
        <f>V!A1439</f>
        <v>0</v>
      </c>
      <c r="C1439" s="42">
        <f>V!B1439</f>
        <v>0</v>
      </c>
      <c r="D1439" s="43">
        <f>V!D1439</f>
        <v>0</v>
      </c>
      <c r="E1439" s="37"/>
      <c r="F1439" s="37"/>
      <c r="G1439" s="37"/>
      <c r="H1439" s="35"/>
      <c r="I1439" s="35"/>
      <c r="J1439" s="35"/>
      <c r="K1439" s="35"/>
      <c r="L1439" s="109"/>
      <c r="M1439" s="109"/>
      <c r="N1439" s="51"/>
      <c r="O1439" s="51"/>
      <c r="P1439" s="51"/>
      <c r="Q1439" s="46">
        <f t="shared" si="257"/>
        <v>569</v>
      </c>
      <c r="R1439" s="35" t="e">
        <f t="shared" si="258"/>
        <v>#REF!</v>
      </c>
      <c r="S1439" s="52"/>
    </row>
    <row r="1440" spans="1:19" ht="21" customHeight="1" x14ac:dyDescent="0.15">
      <c r="A1440" s="34" t="e">
        <f t="shared" si="256"/>
        <v>#REF!</v>
      </c>
      <c r="B1440" s="42">
        <f>V!A1440</f>
        <v>0</v>
      </c>
      <c r="C1440" s="42">
        <f>V!B1440</f>
        <v>0</v>
      </c>
      <c r="D1440" s="43">
        <f>V!D1440</f>
        <v>0</v>
      </c>
      <c r="E1440" s="37"/>
      <c r="F1440" s="37"/>
      <c r="G1440" s="37"/>
      <c r="H1440" s="35"/>
      <c r="I1440" s="35"/>
      <c r="J1440" s="35"/>
      <c r="K1440" s="35"/>
      <c r="L1440" s="109"/>
      <c r="M1440" s="109"/>
      <c r="N1440" s="51"/>
      <c r="O1440" s="51"/>
      <c r="P1440" s="51"/>
      <c r="Q1440" s="46">
        <f t="shared" si="257"/>
        <v>570</v>
      </c>
      <c r="R1440" s="35" t="e">
        <f t="shared" si="258"/>
        <v>#REF!</v>
      </c>
      <c r="S1440" s="52"/>
    </row>
    <row r="1441" spans="1:19" ht="21" customHeight="1" x14ac:dyDescent="0.15">
      <c r="A1441" s="34" t="e">
        <f t="shared" si="256"/>
        <v>#REF!</v>
      </c>
      <c r="B1441" s="42">
        <f>V!A1441</f>
        <v>0</v>
      </c>
      <c r="C1441" s="42">
        <f>V!B1441</f>
        <v>0</v>
      </c>
      <c r="D1441" s="43">
        <f>V!D1441</f>
        <v>0</v>
      </c>
      <c r="E1441" s="37"/>
      <c r="F1441" s="37"/>
      <c r="G1441" s="37"/>
      <c r="H1441" s="35"/>
      <c r="I1441" s="35"/>
      <c r="J1441" s="35"/>
      <c r="K1441" s="35"/>
      <c r="L1441" s="109"/>
      <c r="M1441" s="109"/>
      <c r="N1441" s="51"/>
      <c r="O1441" s="51"/>
      <c r="P1441" s="51"/>
      <c r="Q1441" s="46">
        <f t="shared" si="257"/>
        <v>571</v>
      </c>
      <c r="R1441" s="35" t="e">
        <f t="shared" si="258"/>
        <v>#REF!</v>
      </c>
      <c r="S1441" s="52"/>
    </row>
    <row r="1442" spans="1:19" ht="21" customHeight="1" x14ac:dyDescent="0.15">
      <c r="A1442" s="34" t="e">
        <f t="shared" si="256"/>
        <v>#REF!</v>
      </c>
      <c r="B1442" s="42">
        <f>V!A1442</f>
        <v>0</v>
      </c>
      <c r="C1442" s="42">
        <f>V!B1442</f>
        <v>0</v>
      </c>
      <c r="D1442" s="43">
        <f>V!D1442</f>
        <v>0</v>
      </c>
      <c r="E1442" s="37"/>
      <c r="F1442" s="37"/>
      <c r="G1442" s="37"/>
      <c r="H1442" s="35"/>
      <c r="I1442" s="35"/>
      <c r="J1442" s="35"/>
      <c r="K1442" s="35"/>
      <c r="L1442" s="109"/>
      <c r="M1442" s="109"/>
      <c r="N1442" s="51"/>
      <c r="O1442" s="51"/>
      <c r="P1442" s="51"/>
      <c r="Q1442" s="46">
        <f t="shared" si="257"/>
        <v>572</v>
      </c>
      <c r="R1442" s="35" t="e">
        <f t="shared" si="258"/>
        <v>#REF!</v>
      </c>
      <c r="S1442" s="52"/>
    </row>
    <row r="1443" spans="1:19" ht="21" customHeight="1" x14ac:dyDescent="0.15">
      <c r="A1443" s="34" t="e">
        <f t="shared" si="256"/>
        <v>#REF!</v>
      </c>
      <c r="B1443" s="42">
        <f>V!A1443</f>
        <v>0</v>
      </c>
      <c r="C1443" s="42">
        <f>V!B1443</f>
        <v>0</v>
      </c>
      <c r="D1443" s="43">
        <f>V!D1443</f>
        <v>0</v>
      </c>
      <c r="E1443" s="37"/>
      <c r="F1443" s="37"/>
      <c r="G1443" s="37"/>
      <c r="H1443" s="35"/>
      <c r="I1443" s="35"/>
      <c r="J1443" s="35"/>
      <c r="K1443" s="35"/>
      <c r="L1443" s="109"/>
      <c r="M1443" s="109"/>
      <c r="N1443" s="51"/>
      <c r="O1443" s="51"/>
      <c r="P1443" s="51"/>
      <c r="Q1443" s="46">
        <f t="shared" si="257"/>
        <v>573</v>
      </c>
      <c r="R1443" s="35" t="e">
        <f t="shared" si="258"/>
        <v>#REF!</v>
      </c>
      <c r="S1443" s="52"/>
    </row>
    <row r="1444" spans="1:19" ht="21" customHeight="1" x14ac:dyDescent="0.15">
      <c r="A1444" s="34" t="e">
        <f t="shared" si="256"/>
        <v>#REF!</v>
      </c>
      <c r="B1444" s="42">
        <f>V!A1444</f>
        <v>0</v>
      </c>
      <c r="C1444" s="42">
        <f>V!B1444</f>
        <v>0</v>
      </c>
      <c r="D1444" s="43">
        <f>V!D1444</f>
        <v>0</v>
      </c>
      <c r="E1444" s="37"/>
      <c r="F1444" s="37"/>
      <c r="G1444" s="37"/>
      <c r="H1444" s="35"/>
      <c r="I1444" s="35"/>
      <c r="J1444" s="35"/>
      <c r="K1444" s="35"/>
      <c r="L1444" s="109"/>
      <c r="M1444" s="109"/>
      <c r="N1444" s="51"/>
      <c r="O1444" s="51"/>
      <c r="P1444" s="51"/>
      <c r="Q1444" s="46">
        <f t="shared" si="257"/>
        <v>574</v>
      </c>
      <c r="R1444" s="35" t="e">
        <f t="shared" si="258"/>
        <v>#REF!</v>
      </c>
      <c r="S1444" s="52"/>
    </row>
    <row r="1445" spans="1:19" ht="21" customHeight="1" x14ac:dyDescent="0.15">
      <c r="A1445" s="34" t="e">
        <f t="shared" si="256"/>
        <v>#REF!</v>
      </c>
      <c r="B1445" s="42">
        <f>V!A1445</f>
        <v>0</v>
      </c>
      <c r="C1445" s="42">
        <f>V!B1445</f>
        <v>0</v>
      </c>
      <c r="D1445" s="43">
        <f>V!D1445</f>
        <v>0</v>
      </c>
      <c r="E1445" s="37"/>
      <c r="F1445" s="37"/>
      <c r="G1445" s="37"/>
      <c r="H1445" s="35"/>
      <c r="I1445" s="35"/>
      <c r="J1445" s="35"/>
      <c r="K1445" s="35"/>
      <c r="L1445" s="109"/>
      <c r="M1445" s="109"/>
      <c r="N1445" s="51"/>
      <c r="O1445" s="51"/>
      <c r="P1445" s="51"/>
      <c r="Q1445" s="46">
        <f t="shared" si="257"/>
        <v>575</v>
      </c>
      <c r="R1445" s="35" t="e">
        <f t="shared" si="258"/>
        <v>#REF!</v>
      </c>
      <c r="S1445" s="52"/>
    </row>
    <row r="1446" spans="1:19" ht="21" customHeight="1" x14ac:dyDescent="0.15">
      <c r="A1446" s="34" t="e">
        <f t="shared" si="256"/>
        <v>#REF!</v>
      </c>
      <c r="B1446" s="42">
        <f>V!A1446</f>
        <v>0</v>
      </c>
      <c r="C1446" s="42">
        <f>V!B1446</f>
        <v>0</v>
      </c>
      <c r="D1446" s="43">
        <f>V!D1446</f>
        <v>0</v>
      </c>
      <c r="E1446" s="37"/>
      <c r="F1446" s="37"/>
      <c r="G1446" s="37"/>
      <c r="H1446" s="35"/>
      <c r="I1446" s="35"/>
      <c r="J1446" s="35"/>
      <c r="K1446" s="35"/>
      <c r="L1446" s="109"/>
      <c r="M1446" s="109"/>
      <c r="N1446" s="51"/>
      <c r="O1446" s="51"/>
      <c r="P1446" s="51"/>
      <c r="Q1446" s="46">
        <f t="shared" si="257"/>
        <v>576</v>
      </c>
      <c r="R1446" s="35" t="e">
        <f t="shared" si="258"/>
        <v>#REF!</v>
      </c>
      <c r="S1446" s="52"/>
    </row>
    <row r="1447" spans="1:19" ht="21" customHeight="1" x14ac:dyDescent="0.15">
      <c r="A1447" s="34" t="e">
        <f t="shared" si="256"/>
        <v>#REF!</v>
      </c>
      <c r="B1447" s="42">
        <f>V!A1447</f>
        <v>0</v>
      </c>
      <c r="C1447" s="42">
        <f>V!B1447</f>
        <v>0</v>
      </c>
      <c r="D1447" s="43">
        <f>V!D1447</f>
        <v>0</v>
      </c>
      <c r="E1447" s="37"/>
      <c r="F1447" s="37"/>
      <c r="G1447" s="37"/>
      <c r="H1447" s="35"/>
      <c r="I1447" s="35"/>
      <c r="J1447" s="35"/>
      <c r="K1447" s="35"/>
      <c r="L1447" s="109"/>
      <c r="M1447" s="109"/>
      <c r="N1447" s="51"/>
      <c r="O1447" s="51"/>
      <c r="P1447" s="51"/>
      <c r="Q1447" s="46">
        <f t="shared" si="257"/>
        <v>577</v>
      </c>
      <c r="R1447" s="35" t="e">
        <f t="shared" si="258"/>
        <v>#REF!</v>
      </c>
      <c r="S1447" s="52"/>
    </row>
    <row r="1448" spans="1:19" ht="21" customHeight="1" x14ac:dyDescent="0.15">
      <c r="A1448" s="34" t="e">
        <f t="shared" si="256"/>
        <v>#REF!</v>
      </c>
      <c r="B1448" s="42">
        <f>V!A1448</f>
        <v>0</v>
      </c>
      <c r="C1448" s="42">
        <f>V!B1448</f>
        <v>0</v>
      </c>
      <c r="D1448" s="43">
        <f>V!D1448</f>
        <v>0</v>
      </c>
      <c r="E1448" s="37"/>
      <c r="F1448" s="37"/>
      <c r="G1448" s="37"/>
      <c r="H1448" s="35"/>
      <c r="I1448" s="35"/>
      <c r="J1448" s="35"/>
      <c r="K1448" s="35"/>
      <c r="L1448" s="109"/>
      <c r="M1448" s="109"/>
      <c r="N1448" s="51"/>
      <c r="O1448" s="51"/>
      <c r="P1448" s="51"/>
      <c r="Q1448" s="46">
        <f t="shared" si="257"/>
        <v>578</v>
      </c>
      <c r="R1448" s="35" t="e">
        <f t="shared" si="258"/>
        <v>#REF!</v>
      </c>
      <c r="S1448" s="52"/>
    </row>
    <row r="1449" spans="1:19" ht="21" customHeight="1" x14ac:dyDescent="0.15">
      <c r="A1449" s="34" t="e">
        <f t="shared" si="256"/>
        <v>#REF!</v>
      </c>
      <c r="B1449" s="42">
        <f>V!A1449</f>
        <v>0</v>
      </c>
      <c r="C1449" s="42">
        <f>V!B1449</f>
        <v>0</v>
      </c>
      <c r="D1449" s="43">
        <f>V!D1449</f>
        <v>0</v>
      </c>
      <c r="E1449" s="37"/>
      <c r="F1449" s="37"/>
      <c r="G1449" s="37"/>
      <c r="H1449" s="35"/>
      <c r="I1449" s="35"/>
      <c r="J1449" s="35"/>
      <c r="K1449" s="35"/>
      <c r="L1449" s="109"/>
      <c r="M1449" s="109"/>
      <c r="N1449" s="51"/>
      <c r="O1449" s="51"/>
      <c r="P1449" s="51"/>
      <c r="Q1449" s="46">
        <f t="shared" si="257"/>
        <v>579</v>
      </c>
      <c r="R1449" s="35" t="e">
        <f t="shared" si="258"/>
        <v>#REF!</v>
      </c>
      <c r="S1449" s="52"/>
    </row>
    <row r="1450" spans="1:19" ht="21" customHeight="1" x14ac:dyDescent="0.15">
      <c r="A1450" s="34" t="e">
        <f t="shared" si="256"/>
        <v>#REF!</v>
      </c>
      <c r="B1450" s="42">
        <f>V!A1450</f>
        <v>0</v>
      </c>
      <c r="C1450" s="42">
        <f>V!B1450</f>
        <v>0</v>
      </c>
      <c r="D1450" s="43">
        <f>V!D1450</f>
        <v>0</v>
      </c>
      <c r="E1450" s="37"/>
      <c r="F1450" s="37"/>
      <c r="G1450" s="37"/>
      <c r="H1450" s="35"/>
      <c r="I1450" s="35"/>
      <c r="J1450" s="35"/>
      <c r="K1450" s="35"/>
      <c r="L1450" s="109"/>
      <c r="M1450" s="109"/>
      <c r="N1450" s="51"/>
      <c r="O1450" s="51"/>
      <c r="P1450" s="51"/>
      <c r="Q1450" s="46">
        <f t="shared" si="257"/>
        <v>580</v>
      </c>
      <c r="R1450" s="35" t="e">
        <f t="shared" si="258"/>
        <v>#REF!</v>
      </c>
      <c r="S1450" s="52"/>
    </row>
    <row r="1451" spans="1:19" ht="21" customHeight="1" x14ac:dyDescent="0.15">
      <c r="A1451" s="34" t="e">
        <f t="shared" si="256"/>
        <v>#REF!</v>
      </c>
      <c r="B1451" s="42">
        <f>V!A1451</f>
        <v>0</v>
      </c>
      <c r="C1451" s="42">
        <f>V!B1451</f>
        <v>0</v>
      </c>
      <c r="D1451" s="43">
        <f>V!D1451</f>
        <v>0</v>
      </c>
      <c r="E1451" s="37"/>
      <c r="F1451" s="37"/>
      <c r="G1451" s="37"/>
      <c r="H1451" s="35"/>
      <c r="I1451" s="35"/>
      <c r="J1451" s="35"/>
      <c r="K1451" s="35"/>
      <c r="L1451" s="109"/>
      <c r="M1451" s="109"/>
      <c r="N1451" s="51"/>
      <c r="O1451" s="51"/>
      <c r="P1451" s="51"/>
      <c r="Q1451" s="46">
        <f t="shared" si="257"/>
        <v>581</v>
      </c>
      <c r="R1451" s="35" t="e">
        <f t="shared" si="258"/>
        <v>#REF!</v>
      </c>
      <c r="S1451" s="52"/>
    </row>
    <row r="1452" spans="1:19" ht="21" customHeight="1" x14ac:dyDescent="0.15">
      <c r="A1452" s="34" t="e">
        <f t="shared" si="256"/>
        <v>#REF!</v>
      </c>
      <c r="B1452" s="42">
        <f>V!A1452</f>
        <v>0</v>
      </c>
      <c r="C1452" s="42">
        <f>V!B1452</f>
        <v>0</v>
      </c>
      <c r="D1452" s="43">
        <f>V!D1452</f>
        <v>0</v>
      </c>
      <c r="E1452" s="37"/>
      <c r="F1452" s="37"/>
      <c r="G1452" s="37"/>
      <c r="H1452" s="35"/>
      <c r="I1452" s="35"/>
      <c r="J1452" s="35"/>
      <c r="K1452" s="35"/>
      <c r="L1452" s="109"/>
      <c r="M1452" s="109"/>
      <c r="N1452" s="51"/>
      <c r="O1452" s="51"/>
      <c r="P1452" s="51"/>
      <c r="Q1452" s="46">
        <f t="shared" si="257"/>
        <v>582</v>
      </c>
      <c r="R1452" s="35" t="e">
        <f t="shared" si="258"/>
        <v>#REF!</v>
      </c>
      <c r="S1452" s="52"/>
    </row>
    <row r="1453" spans="1:19" ht="21" customHeight="1" x14ac:dyDescent="0.15">
      <c r="A1453" s="34" t="e">
        <f t="shared" si="256"/>
        <v>#REF!</v>
      </c>
      <c r="B1453" s="42">
        <f>V!A1453</f>
        <v>0</v>
      </c>
      <c r="C1453" s="42">
        <f>V!B1453</f>
        <v>0</v>
      </c>
      <c r="D1453" s="43">
        <f>V!D1453</f>
        <v>0</v>
      </c>
      <c r="E1453" s="37"/>
      <c r="F1453" s="37"/>
      <c r="G1453" s="37"/>
      <c r="H1453" s="35"/>
      <c r="I1453" s="35"/>
      <c r="J1453" s="35"/>
      <c r="K1453" s="35"/>
      <c r="L1453" s="109"/>
      <c r="M1453" s="109"/>
      <c r="N1453" s="51"/>
      <c r="O1453" s="51"/>
      <c r="P1453" s="51"/>
      <c r="Q1453" s="46">
        <f t="shared" si="257"/>
        <v>583</v>
      </c>
      <c r="R1453" s="35" t="e">
        <f t="shared" si="258"/>
        <v>#REF!</v>
      </c>
      <c r="S1453" s="52"/>
    </row>
    <row r="1454" spans="1:19" ht="21" customHeight="1" x14ac:dyDescent="0.15">
      <c r="A1454" s="34" t="e">
        <f t="shared" si="256"/>
        <v>#REF!</v>
      </c>
      <c r="B1454" s="42">
        <f>V!A1454</f>
        <v>0</v>
      </c>
      <c r="C1454" s="42">
        <f>V!B1454</f>
        <v>0</v>
      </c>
      <c r="D1454" s="43">
        <f>V!D1454</f>
        <v>0</v>
      </c>
      <c r="E1454" s="37"/>
      <c r="F1454" s="37"/>
      <c r="G1454" s="37"/>
      <c r="H1454" s="35"/>
      <c r="I1454" s="35"/>
      <c r="J1454" s="35"/>
      <c r="K1454" s="35"/>
      <c r="L1454" s="109"/>
      <c r="M1454" s="109"/>
      <c r="N1454" s="51"/>
      <c r="O1454" s="51"/>
      <c r="P1454" s="51"/>
      <c r="Q1454" s="46">
        <f t="shared" si="257"/>
        <v>584</v>
      </c>
      <c r="R1454" s="35" t="e">
        <f t="shared" si="258"/>
        <v>#REF!</v>
      </c>
      <c r="S1454" s="52"/>
    </row>
    <row r="1455" spans="1:19" ht="21" customHeight="1" x14ac:dyDescent="0.15">
      <c r="A1455" s="34" t="e">
        <f t="shared" si="256"/>
        <v>#REF!</v>
      </c>
      <c r="B1455" s="42">
        <f>V!A1455</f>
        <v>0</v>
      </c>
      <c r="C1455" s="42">
        <f>V!B1455</f>
        <v>0</v>
      </c>
      <c r="D1455" s="43">
        <f>V!D1455</f>
        <v>0</v>
      </c>
      <c r="E1455" s="37"/>
      <c r="F1455" s="37"/>
      <c r="G1455" s="37"/>
      <c r="H1455" s="35"/>
      <c r="I1455" s="35"/>
      <c r="J1455" s="35"/>
      <c r="K1455" s="35"/>
      <c r="L1455" s="109"/>
      <c r="M1455" s="109"/>
      <c r="N1455" s="51"/>
      <c r="O1455" s="51"/>
      <c r="P1455" s="51"/>
      <c r="Q1455" s="46">
        <f t="shared" si="257"/>
        <v>585</v>
      </c>
      <c r="R1455" s="35" t="e">
        <f t="shared" si="258"/>
        <v>#REF!</v>
      </c>
      <c r="S1455" s="52"/>
    </row>
    <row r="1456" spans="1:19" ht="21" customHeight="1" x14ac:dyDescent="0.15">
      <c r="A1456" s="34" t="e">
        <f t="shared" si="256"/>
        <v>#REF!</v>
      </c>
      <c r="B1456" s="42">
        <f>V!A1456</f>
        <v>0</v>
      </c>
      <c r="C1456" s="42">
        <f>V!B1456</f>
        <v>0</v>
      </c>
      <c r="D1456" s="43">
        <f>V!D1456</f>
        <v>0</v>
      </c>
      <c r="E1456" s="37"/>
      <c r="F1456" s="37"/>
      <c r="G1456" s="37"/>
      <c r="H1456" s="35"/>
      <c r="I1456" s="35"/>
      <c r="J1456" s="35"/>
      <c r="K1456" s="35"/>
      <c r="L1456" s="109"/>
      <c r="M1456" s="109"/>
      <c r="N1456" s="51"/>
      <c r="O1456" s="51"/>
      <c r="P1456" s="51"/>
      <c r="Q1456" s="46">
        <f t="shared" si="257"/>
        <v>586</v>
      </c>
      <c r="R1456" s="35" t="e">
        <f t="shared" si="258"/>
        <v>#REF!</v>
      </c>
      <c r="S1456" s="52"/>
    </row>
    <row r="1457" spans="1:19" ht="21" customHeight="1" x14ac:dyDescent="0.15">
      <c r="A1457" s="34" t="e">
        <f t="shared" si="256"/>
        <v>#REF!</v>
      </c>
      <c r="B1457" s="42">
        <f>V!A1457</f>
        <v>0</v>
      </c>
      <c r="C1457" s="42">
        <f>V!B1457</f>
        <v>0</v>
      </c>
      <c r="D1457" s="43">
        <f>V!D1457</f>
        <v>0</v>
      </c>
      <c r="E1457" s="37"/>
      <c r="F1457" s="37"/>
      <c r="G1457" s="37"/>
      <c r="H1457" s="35"/>
      <c r="I1457" s="35"/>
      <c r="J1457" s="35"/>
      <c r="K1457" s="35"/>
      <c r="L1457" s="109"/>
      <c r="M1457" s="109"/>
      <c r="N1457" s="51"/>
      <c r="O1457" s="51"/>
      <c r="P1457" s="51"/>
      <c r="Q1457" s="46">
        <f t="shared" si="257"/>
        <v>587</v>
      </c>
      <c r="R1457" s="35" t="e">
        <f t="shared" si="258"/>
        <v>#REF!</v>
      </c>
      <c r="S1457" s="52"/>
    </row>
    <row r="1458" spans="1:19" ht="21" customHeight="1" x14ac:dyDescent="0.15">
      <c r="A1458" s="34" t="e">
        <f t="shared" si="256"/>
        <v>#REF!</v>
      </c>
      <c r="B1458" s="42">
        <f>V!A1458</f>
        <v>0</v>
      </c>
      <c r="C1458" s="42">
        <f>V!B1458</f>
        <v>0</v>
      </c>
      <c r="D1458" s="43">
        <f>V!D1458</f>
        <v>0</v>
      </c>
      <c r="E1458" s="37"/>
      <c r="F1458" s="37"/>
      <c r="G1458" s="37"/>
      <c r="H1458" s="35"/>
      <c r="I1458" s="35"/>
      <c r="J1458" s="35"/>
      <c r="K1458" s="35"/>
      <c r="L1458" s="109"/>
      <c r="M1458" s="109"/>
      <c r="N1458" s="51"/>
      <c r="O1458" s="51"/>
      <c r="P1458" s="51"/>
      <c r="Q1458" s="46">
        <f t="shared" si="257"/>
        <v>588</v>
      </c>
      <c r="R1458" s="35" t="e">
        <f t="shared" si="258"/>
        <v>#REF!</v>
      </c>
      <c r="S1458" s="52"/>
    </row>
    <row r="1459" spans="1:19" ht="21" customHeight="1" x14ac:dyDescent="0.15">
      <c r="A1459" s="34" t="e">
        <f t="shared" si="256"/>
        <v>#REF!</v>
      </c>
      <c r="B1459" s="42">
        <f>V!A1459</f>
        <v>0</v>
      </c>
      <c r="C1459" s="42">
        <f>V!B1459</f>
        <v>0</v>
      </c>
      <c r="D1459" s="43">
        <f>V!D1459</f>
        <v>0</v>
      </c>
      <c r="E1459" s="37"/>
      <c r="F1459" s="37"/>
      <c r="G1459" s="37"/>
      <c r="H1459" s="35"/>
      <c r="I1459" s="35"/>
      <c r="J1459" s="35"/>
      <c r="K1459" s="35"/>
      <c r="L1459" s="109"/>
      <c r="M1459" s="109"/>
      <c r="N1459" s="51"/>
      <c r="O1459" s="51"/>
      <c r="P1459" s="51"/>
      <c r="Q1459" s="46">
        <f t="shared" si="257"/>
        <v>589</v>
      </c>
      <c r="R1459" s="35" t="e">
        <f t="shared" si="258"/>
        <v>#REF!</v>
      </c>
      <c r="S1459" s="52"/>
    </row>
    <row r="1460" spans="1:19" ht="21" customHeight="1" x14ac:dyDescent="0.15">
      <c r="A1460" s="34" t="e">
        <f t="shared" si="256"/>
        <v>#REF!</v>
      </c>
      <c r="B1460" s="42">
        <f>V!A1460</f>
        <v>0</v>
      </c>
      <c r="C1460" s="42">
        <f>V!B1460</f>
        <v>0</v>
      </c>
      <c r="D1460" s="43">
        <f>V!D1460</f>
        <v>0</v>
      </c>
      <c r="E1460" s="37"/>
      <c r="F1460" s="37"/>
      <c r="G1460" s="37"/>
      <c r="H1460" s="35"/>
      <c r="I1460" s="35"/>
      <c r="J1460" s="35"/>
      <c r="K1460" s="35"/>
      <c r="L1460" s="109"/>
      <c r="M1460" s="109"/>
      <c r="N1460" s="51"/>
      <c r="O1460" s="51"/>
      <c r="P1460" s="51"/>
      <c r="Q1460" s="46">
        <f t="shared" si="257"/>
        <v>590</v>
      </c>
      <c r="R1460" s="35" t="e">
        <f t="shared" si="258"/>
        <v>#REF!</v>
      </c>
      <c r="S1460" s="52"/>
    </row>
    <row r="1461" spans="1:19" ht="21" customHeight="1" x14ac:dyDescent="0.15">
      <c r="A1461" s="34" t="e">
        <f t="shared" si="256"/>
        <v>#REF!</v>
      </c>
      <c r="B1461" s="42">
        <f>V!A1461</f>
        <v>0</v>
      </c>
      <c r="C1461" s="42">
        <f>V!B1461</f>
        <v>0</v>
      </c>
      <c r="D1461" s="43">
        <f>V!D1461</f>
        <v>0</v>
      </c>
      <c r="E1461" s="37"/>
      <c r="F1461" s="37"/>
      <c r="G1461" s="37"/>
      <c r="H1461" s="35"/>
      <c r="I1461" s="35"/>
      <c r="J1461" s="35"/>
      <c r="K1461" s="35"/>
      <c r="L1461" s="109"/>
      <c r="M1461" s="109"/>
      <c r="N1461" s="51"/>
      <c r="O1461" s="51"/>
      <c r="P1461" s="51"/>
      <c r="Q1461" s="46">
        <f t="shared" si="257"/>
        <v>591</v>
      </c>
      <c r="R1461" s="35" t="e">
        <f t="shared" si="258"/>
        <v>#REF!</v>
      </c>
      <c r="S1461" s="52"/>
    </row>
    <row r="1462" spans="1:19" ht="21" customHeight="1" x14ac:dyDescent="0.15">
      <c r="A1462" s="34" t="e">
        <f t="shared" si="256"/>
        <v>#REF!</v>
      </c>
      <c r="B1462" s="42">
        <f>V!A1462</f>
        <v>0</v>
      </c>
      <c r="C1462" s="42">
        <f>V!B1462</f>
        <v>0</v>
      </c>
      <c r="D1462" s="43">
        <f>V!D1462</f>
        <v>0</v>
      </c>
      <c r="E1462" s="37"/>
      <c r="F1462" s="37"/>
      <c r="G1462" s="37"/>
      <c r="H1462" s="35"/>
      <c r="I1462" s="35"/>
      <c r="J1462" s="35"/>
      <c r="K1462" s="35"/>
      <c r="L1462" s="109"/>
      <c r="M1462" s="109"/>
      <c r="N1462" s="51"/>
      <c r="O1462" s="51"/>
      <c r="P1462" s="51"/>
      <c r="Q1462" s="46">
        <f t="shared" si="257"/>
        <v>592</v>
      </c>
      <c r="R1462" s="35" t="e">
        <f t="shared" si="258"/>
        <v>#REF!</v>
      </c>
      <c r="S1462" s="52"/>
    </row>
    <row r="1463" spans="1:19" ht="21" customHeight="1" x14ac:dyDescent="0.15">
      <c r="A1463" s="34" t="e">
        <f t="shared" si="256"/>
        <v>#REF!</v>
      </c>
      <c r="B1463" s="42">
        <f>V!A1463</f>
        <v>0</v>
      </c>
      <c r="C1463" s="42">
        <f>V!B1463</f>
        <v>0</v>
      </c>
      <c r="D1463" s="43">
        <f>V!D1463</f>
        <v>0</v>
      </c>
      <c r="E1463" s="37"/>
      <c r="F1463" s="37"/>
      <c r="G1463" s="37"/>
      <c r="H1463" s="35"/>
      <c r="I1463" s="35"/>
      <c r="J1463" s="35"/>
      <c r="K1463" s="35"/>
      <c r="L1463" s="109"/>
      <c r="M1463" s="109"/>
      <c r="N1463" s="51"/>
      <c r="O1463" s="51"/>
      <c r="P1463" s="51"/>
      <c r="Q1463" s="46">
        <f t="shared" si="257"/>
        <v>593</v>
      </c>
      <c r="R1463" s="35" t="e">
        <f t="shared" si="258"/>
        <v>#REF!</v>
      </c>
      <c r="S1463" s="52"/>
    </row>
    <row r="1464" spans="1:19" ht="21" customHeight="1" x14ac:dyDescent="0.15">
      <c r="A1464" s="34" t="e">
        <f t="shared" si="256"/>
        <v>#REF!</v>
      </c>
      <c r="B1464" s="42">
        <f>V!A1464</f>
        <v>0</v>
      </c>
      <c r="C1464" s="42">
        <f>V!B1464</f>
        <v>0</v>
      </c>
      <c r="D1464" s="43">
        <f>V!D1464</f>
        <v>0</v>
      </c>
      <c r="E1464" s="37"/>
      <c r="F1464" s="37"/>
      <c r="G1464" s="37"/>
      <c r="H1464" s="35"/>
      <c r="I1464" s="35"/>
      <c r="J1464" s="35"/>
      <c r="K1464" s="35"/>
      <c r="L1464" s="109"/>
      <c r="M1464" s="109"/>
      <c r="N1464" s="51"/>
      <c r="O1464" s="51"/>
      <c r="P1464" s="51"/>
      <c r="Q1464" s="46">
        <f t="shared" si="257"/>
        <v>594</v>
      </c>
      <c r="R1464" s="35" t="e">
        <f t="shared" si="258"/>
        <v>#REF!</v>
      </c>
      <c r="S1464" s="52"/>
    </row>
    <row r="1465" spans="1:19" ht="21" customHeight="1" x14ac:dyDescent="0.15">
      <c r="A1465" s="34" t="e">
        <f t="shared" si="256"/>
        <v>#REF!</v>
      </c>
      <c r="B1465" s="42">
        <f>V!A1465</f>
        <v>0</v>
      </c>
      <c r="C1465" s="42">
        <f>V!B1465</f>
        <v>0</v>
      </c>
      <c r="D1465" s="43">
        <f>V!D1465</f>
        <v>0</v>
      </c>
      <c r="E1465" s="37"/>
      <c r="F1465" s="37"/>
      <c r="G1465" s="37"/>
      <c r="H1465" s="35"/>
      <c r="I1465" s="35"/>
      <c r="J1465" s="35"/>
      <c r="K1465" s="35"/>
      <c r="L1465" s="109"/>
      <c r="M1465" s="109"/>
      <c r="N1465" s="51"/>
      <c r="O1465" s="51"/>
      <c r="P1465" s="51"/>
      <c r="Q1465" s="46">
        <f t="shared" si="257"/>
        <v>595</v>
      </c>
      <c r="R1465" s="35" t="e">
        <f t="shared" si="258"/>
        <v>#REF!</v>
      </c>
      <c r="S1465" s="52"/>
    </row>
    <row r="1466" spans="1:19" ht="21" customHeight="1" x14ac:dyDescent="0.15">
      <c r="A1466" s="34" t="e">
        <f t="shared" si="256"/>
        <v>#REF!</v>
      </c>
      <c r="B1466" s="42">
        <f>V!A1466</f>
        <v>0</v>
      </c>
      <c r="C1466" s="42">
        <f>V!B1466</f>
        <v>0</v>
      </c>
      <c r="D1466" s="43">
        <f>V!D1466</f>
        <v>0</v>
      </c>
      <c r="E1466" s="37"/>
      <c r="F1466" s="37"/>
      <c r="G1466" s="37"/>
      <c r="H1466" s="35"/>
      <c r="I1466" s="35"/>
      <c r="J1466" s="35"/>
      <c r="K1466" s="35"/>
      <c r="L1466" s="109"/>
      <c r="M1466" s="109"/>
      <c r="N1466" s="51"/>
      <c r="O1466" s="51"/>
      <c r="P1466" s="51"/>
      <c r="Q1466" s="46">
        <f t="shared" si="257"/>
        <v>596</v>
      </c>
      <c r="R1466" s="35" t="e">
        <f t="shared" si="258"/>
        <v>#REF!</v>
      </c>
      <c r="S1466" s="52"/>
    </row>
    <row r="1467" spans="1:19" ht="21" customHeight="1" x14ac:dyDescent="0.15">
      <c r="A1467" s="34" t="e">
        <f t="shared" si="256"/>
        <v>#REF!</v>
      </c>
      <c r="B1467" s="42">
        <f>V!A1467</f>
        <v>0</v>
      </c>
      <c r="C1467" s="42">
        <f>V!B1467</f>
        <v>0</v>
      </c>
      <c r="D1467" s="43">
        <f>V!D1467</f>
        <v>0</v>
      </c>
      <c r="E1467" s="37"/>
      <c r="F1467" s="37"/>
      <c r="G1467" s="37"/>
      <c r="H1467" s="35"/>
      <c r="I1467" s="35"/>
      <c r="J1467" s="35"/>
      <c r="K1467" s="35"/>
      <c r="L1467" s="109"/>
      <c r="M1467" s="109"/>
      <c r="N1467" s="51"/>
      <c r="O1467" s="51"/>
      <c r="P1467" s="51"/>
      <c r="Q1467" s="46">
        <f t="shared" si="257"/>
        <v>597</v>
      </c>
      <c r="R1467" s="35" t="e">
        <f t="shared" si="258"/>
        <v>#REF!</v>
      </c>
      <c r="S1467" s="52"/>
    </row>
    <row r="1468" spans="1:19" ht="21" customHeight="1" x14ac:dyDescent="0.15">
      <c r="A1468" s="34" t="e">
        <f t="shared" si="256"/>
        <v>#REF!</v>
      </c>
      <c r="B1468" s="42">
        <f>V!A1468</f>
        <v>0</v>
      </c>
      <c r="C1468" s="42">
        <f>V!B1468</f>
        <v>0</v>
      </c>
      <c r="D1468" s="43">
        <f>V!D1468</f>
        <v>0</v>
      </c>
      <c r="E1468" s="37"/>
      <c r="F1468" s="37"/>
      <c r="G1468" s="37"/>
      <c r="H1468" s="35"/>
      <c r="I1468" s="35"/>
      <c r="J1468" s="35"/>
      <c r="K1468" s="35"/>
      <c r="L1468" s="109"/>
      <c r="M1468" s="109"/>
      <c r="N1468" s="51"/>
      <c r="O1468" s="51"/>
      <c r="P1468" s="51"/>
      <c r="Q1468" s="46">
        <f t="shared" si="257"/>
        <v>598</v>
      </c>
      <c r="R1468" s="35" t="e">
        <f t="shared" si="258"/>
        <v>#REF!</v>
      </c>
      <c r="S1468" s="52"/>
    </row>
    <row r="1469" spans="1:19" ht="21" customHeight="1" x14ac:dyDescent="0.15">
      <c r="A1469" s="34" t="e">
        <f t="shared" si="256"/>
        <v>#REF!</v>
      </c>
      <c r="B1469" s="42">
        <f>V!A1469</f>
        <v>0</v>
      </c>
      <c r="C1469" s="42">
        <f>V!B1469</f>
        <v>0</v>
      </c>
      <c r="D1469" s="43">
        <f>V!D1469</f>
        <v>0</v>
      </c>
      <c r="E1469" s="37"/>
      <c r="F1469" s="37"/>
      <c r="G1469" s="37"/>
      <c r="H1469" s="35"/>
      <c r="I1469" s="35"/>
      <c r="J1469" s="35"/>
      <c r="K1469" s="35"/>
      <c r="L1469" s="109"/>
      <c r="M1469" s="109"/>
      <c r="N1469" s="51"/>
      <c r="O1469" s="51"/>
      <c r="P1469" s="51"/>
      <c r="Q1469" s="46">
        <f t="shared" si="257"/>
        <v>599</v>
      </c>
      <c r="R1469" s="35" t="e">
        <f t="shared" si="258"/>
        <v>#REF!</v>
      </c>
      <c r="S1469" s="52"/>
    </row>
    <row r="1470" spans="1:19" ht="21" customHeight="1" x14ac:dyDescent="0.15">
      <c r="A1470" s="34" t="e">
        <f t="shared" si="256"/>
        <v>#REF!</v>
      </c>
      <c r="B1470" s="42">
        <f>V!A1470</f>
        <v>0</v>
      </c>
      <c r="C1470" s="42">
        <f>V!B1470</f>
        <v>0</v>
      </c>
      <c r="D1470" s="43">
        <f>V!D1470</f>
        <v>0</v>
      </c>
      <c r="E1470" s="37"/>
      <c r="F1470" s="37"/>
      <c r="G1470" s="37"/>
      <c r="H1470" s="35"/>
      <c r="I1470" s="35"/>
      <c r="J1470" s="35"/>
      <c r="K1470" s="35"/>
      <c r="L1470" s="109"/>
      <c r="M1470" s="109"/>
      <c r="N1470" s="51"/>
      <c r="O1470" s="51"/>
      <c r="P1470" s="51"/>
      <c r="Q1470" s="46">
        <f t="shared" si="257"/>
        <v>600</v>
      </c>
      <c r="R1470" s="35" t="e">
        <f t="shared" si="258"/>
        <v>#REF!</v>
      </c>
      <c r="S1470" s="52"/>
    </row>
    <row r="1471" spans="1:19" ht="21" customHeight="1" x14ac:dyDescent="0.15">
      <c r="A1471" s="34" t="e">
        <f t="shared" si="256"/>
        <v>#REF!</v>
      </c>
      <c r="B1471" s="42">
        <f>V!A1471</f>
        <v>0</v>
      </c>
      <c r="C1471" s="42">
        <f>V!B1471</f>
        <v>0</v>
      </c>
      <c r="D1471" s="43">
        <f>V!D1471</f>
        <v>0</v>
      </c>
      <c r="E1471" s="37"/>
      <c r="F1471" s="37"/>
      <c r="G1471" s="37"/>
      <c r="H1471" s="35"/>
      <c r="I1471" s="35"/>
      <c r="J1471" s="35"/>
      <c r="K1471" s="35"/>
      <c r="L1471" s="109"/>
      <c r="M1471" s="109"/>
      <c r="N1471" s="51"/>
      <c r="O1471" s="51"/>
      <c r="P1471" s="51"/>
      <c r="Q1471" s="46">
        <f t="shared" si="257"/>
        <v>601</v>
      </c>
      <c r="R1471" s="35" t="e">
        <f t="shared" si="258"/>
        <v>#REF!</v>
      </c>
      <c r="S1471" s="52"/>
    </row>
    <row r="1472" spans="1:19" ht="21" customHeight="1" x14ac:dyDescent="0.15">
      <c r="A1472" s="34" t="e">
        <f t="shared" si="256"/>
        <v>#REF!</v>
      </c>
      <c r="B1472" s="42">
        <f>V!A1472</f>
        <v>0</v>
      </c>
      <c r="C1472" s="42">
        <f>V!B1472</f>
        <v>0</v>
      </c>
      <c r="D1472" s="43">
        <f>V!D1472</f>
        <v>0</v>
      </c>
      <c r="E1472" s="37"/>
      <c r="F1472" s="37"/>
      <c r="G1472" s="37"/>
      <c r="H1472" s="35"/>
      <c r="I1472" s="35"/>
      <c r="J1472" s="35"/>
      <c r="K1472" s="35"/>
      <c r="L1472" s="109"/>
      <c r="M1472" s="109"/>
      <c r="N1472" s="51"/>
      <c r="O1472" s="51"/>
      <c r="P1472" s="51"/>
      <c r="Q1472" s="46">
        <f t="shared" si="257"/>
        <v>602</v>
      </c>
      <c r="R1472" s="35" t="e">
        <f t="shared" si="258"/>
        <v>#REF!</v>
      </c>
      <c r="S1472" s="52"/>
    </row>
    <row r="1473" spans="1:19" ht="21" customHeight="1" x14ac:dyDescent="0.15">
      <c r="A1473" s="34" t="e">
        <f t="shared" si="256"/>
        <v>#REF!</v>
      </c>
      <c r="B1473" s="42">
        <f>V!A1473</f>
        <v>0</v>
      </c>
      <c r="C1473" s="42">
        <f>V!B1473</f>
        <v>0</v>
      </c>
      <c r="D1473" s="43">
        <f>V!D1473</f>
        <v>0</v>
      </c>
      <c r="E1473" s="37"/>
      <c r="F1473" s="37"/>
      <c r="G1473" s="37"/>
      <c r="H1473" s="35"/>
      <c r="I1473" s="35"/>
      <c r="J1473" s="35"/>
      <c r="K1473" s="35"/>
      <c r="L1473" s="109"/>
      <c r="M1473" s="109"/>
      <c r="N1473" s="51"/>
      <c r="O1473" s="51"/>
      <c r="P1473" s="51"/>
      <c r="Q1473" s="46">
        <f t="shared" si="257"/>
        <v>603</v>
      </c>
      <c r="R1473" s="35" t="e">
        <f t="shared" si="258"/>
        <v>#REF!</v>
      </c>
      <c r="S1473" s="52"/>
    </row>
    <row r="1474" spans="1:19" ht="21" customHeight="1" x14ac:dyDescent="0.15">
      <c r="A1474" s="34" t="e">
        <f t="shared" si="256"/>
        <v>#REF!</v>
      </c>
      <c r="B1474" s="42">
        <f>V!A1474</f>
        <v>0</v>
      </c>
      <c r="C1474" s="42">
        <f>V!B1474</f>
        <v>0</v>
      </c>
      <c r="D1474" s="43">
        <f>V!D1474</f>
        <v>0</v>
      </c>
      <c r="E1474" s="37"/>
      <c r="F1474" s="37"/>
      <c r="G1474" s="37"/>
      <c r="H1474" s="35"/>
      <c r="I1474" s="35"/>
      <c r="J1474" s="35"/>
      <c r="K1474" s="35"/>
      <c r="L1474" s="109"/>
      <c r="M1474" s="109"/>
      <c r="N1474" s="51"/>
      <c r="O1474" s="51"/>
      <c r="P1474" s="51"/>
      <c r="Q1474" s="46">
        <f t="shared" si="257"/>
        <v>604</v>
      </c>
      <c r="R1474" s="35" t="e">
        <f t="shared" si="258"/>
        <v>#REF!</v>
      </c>
      <c r="S1474" s="52"/>
    </row>
    <row r="1475" spans="1:19" ht="21" customHeight="1" x14ac:dyDescent="0.15">
      <c r="A1475" s="34" t="e">
        <f t="shared" si="256"/>
        <v>#REF!</v>
      </c>
      <c r="B1475" s="42">
        <f>V!A1475</f>
        <v>0</v>
      </c>
      <c r="C1475" s="42">
        <f>V!B1475</f>
        <v>0</v>
      </c>
      <c r="D1475" s="43">
        <f>V!D1475</f>
        <v>0</v>
      </c>
      <c r="E1475" s="37"/>
      <c r="F1475" s="37"/>
      <c r="G1475" s="37"/>
      <c r="H1475" s="35"/>
      <c r="I1475" s="35"/>
      <c r="J1475" s="35"/>
      <c r="K1475" s="35"/>
      <c r="L1475" s="109"/>
      <c r="M1475" s="109"/>
      <c r="N1475" s="51"/>
      <c r="O1475" s="51"/>
      <c r="P1475" s="51"/>
      <c r="Q1475" s="46">
        <f t="shared" si="257"/>
        <v>605</v>
      </c>
      <c r="R1475" s="35" t="e">
        <f t="shared" si="258"/>
        <v>#REF!</v>
      </c>
      <c r="S1475" s="52"/>
    </row>
    <row r="1476" spans="1:19" ht="21" customHeight="1" x14ac:dyDescent="0.15">
      <c r="A1476" s="34" t="e">
        <f t="shared" si="256"/>
        <v>#REF!</v>
      </c>
      <c r="B1476" s="42">
        <f>V!A1476</f>
        <v>0</v>
      </c>
      <c r="C1476" s="42">
        <f>V!B1476</f>
        <v>0</v>
      </c>
      <c r="D1476" s="43">
        <f>V!D1476</f>
        <v>0</v>
      </c>
      <c r="E1476" s="37"/>
      <c r="F1476" s="37"/>
      <c r="G1476" s="37"/>
      <c r="H1476" s="35"/>
      <c r="I1476" s="35"/>
      <c r="J1476" s="35"/>
      <c r="K1476" s="35"/>
      <c r="L1476" s="109"/>
      <c r="M1476" s="109"/>
      <c r="N1476" s="51"/>
      <c r="O1476" s="51"/>
      <c r="P1476" s="51"/>
      <c r="Q1476" s="46">
        <f t="shared" si="257"/>
        <v>606</v>
      </c>
      <c r="R1476" s="35" t="e">
        <f t="shared" si="258"/>
        <v>#REF!</v>
      </c>
      <c r="S1476" s="52"/>
    </row>
    <row r="1477" spans="1:19" ht="21" customHeight="1" x14ac:dyDescent="0.15">
      <c r="A1477" s="34" t="e">
        <f t="shared" si="256"/>
        <v>#REF!</v>
      </c>
      <c r="B1477" s="42">
        <f>V!A1477</f>
        <v>0</v>
      </c>
      <c r="C1477" s="42">
        <f>V!B1477</f>
        <v>0</v>
      </c>
      <c r="D1477" s="43">
        <f>V!D1477</f>
        <v>0</v>
      </c>
      <c r="E1477" s="37"/>
      <c r="F1477" s="37"/>
      <c r="G1477" s="37"/>
      <c r="H1477" s="35"/>
      <c r="I1477" s="35"/>
      <c r="J1477" s="35"/>
      <c r="K1477" s="35"/>
      <c r="L1477" s="109"/>
      <c r="M1477" s="109"/>
      <c r="N1477" s="51"/>
      <c r="O1477" s="51"/>
      <c r="P1477" s="51"/>
      <c r="Q1477" s="46">
        <f t="shared" si="257"/>
        <v>607</v>
      </c>
      <c r="R1477" s="35" t="e">
        <f t="shared" si="258"/>
        <v>#REF!</v>
      </c>
      <c r="S1477" s="52"/>
    </row>
    <row r="1478" spans="1:19" ht="21" customHeight="1" x14ac:dyDescent="0.15">
      <c r="A1478" s="34" t="e">
        <f t="shared" si="256"/>
        <v>#REF!</v>
      </c>
      <c r="B1478" s="42">
        <f>V!A1478</f>
        <v>0</v>
      </c>
      <c r="C1478" s="42">
        <f>V!B1478</f>
        <v>0</v>
      </c>
      <c r="D1478" s="43">
        <f>V!D1478</f>
        <v>0</v>
      </c>
      <c r="E1478" s="37"/>
      <c r="F1478" s="37"/>
      <c r="G1478" s="37"/>
      <c r="H1478" s="35"/>
      <c r="I1478" s="35"/>
      <c r="J1478" s="35"/>
      <c r="K1478" s="35"/>
      <c r="L1478" s="109"/>
      <c r="M1478" s="109"/>
      <c r="N1478" s="51"/>
      <c r="O1478" s="51"/>
      <c r="P1478" s="51"/>
      <c r="Q1478" s="46">
        <f t="shared" si="257"/>
        <v>608</v>
      </c>
      <c r="R1478" s="35" t="e">
        <f t="shared" si="258"/>
        <v>#REF!</v>
      </c>
      <c r="S1478" s="52"/>
    </row>
    <row r="1479" spans="1:19" ht="21" customHeight="1" x14ac:dyDescent="0.15">
      <c r="A1479" s="34" t="e">
        <f t="shared" si="256"/>
        <v>#REF!</v>
      </c>
      <c r="B1479" s="42">
        <f>V!A1479</f>
        <v>0</v>
      </c>
      <c r="C1479" s="42">
        <f>V!B1479</f>
        <v>0</v>
      </c>
      <c r="D1479" s="43">
        <f>V!D1479</f>
        <v>0</v>
      </c>
      <c r="E1479" s="37"/>
      <c r="F1479" s="37"/>
      <c r="G1479" s="37"/>
      <c r="H1479" s="35"/>
      <c r="I1479" s="35"/>
      <c r="J1479" s="35"/>
      <c r="K1479" s="35"/>
      <c r="L1479" s="109"/>
      <c r="M1479" s="109"/>
      <c r="N1479" s="51"/>
      <c r="O1479" s="51"/>
      <c r="P1479" s="51"/>
      <c r="Q1479" s="46">
        <f t="shared" si="257"/>
        <v>609</v>
      </c>
      <c r="R1479" s="35" t="e">
        <f t="shared" si="258"/>
        <v>#REF!</v>
      </c>
      <c r="S1479" s="52"/>
    </row>
    <row r="1480" spans="1:19" ht="21" customHeight="1" x14ac:dyDescent="0.15">
      <c r="A1480" s="34" t="e">
        <f t="shared" si="256"/>
        <v>#REF!</v>
      </c>
      <c r="B1480" s="42">
        <f>V!A1480</f>
        <v>0</v>
      </c>
      <c r="C1480" s="42">
        <f>V!B1480</f>
        <v>0</v>
      </c>
      <c r="D1480" s="43">
        <f>V!D1480</f>
        <v>0</v>
      </c>
      <c r="E1480" s="37"/>
      <c r="F1480" s="37"/>
      <c r="G1480" s="37"/>
      <c r="H1480" s="35"/>
      <c r="I1480" s="35"/>
      <c r="J1480" s="35"/>
      <c r="K1480" s="35"/>
      <c r="L1480" s="109"/>
      <c r="M1480" s="109"/>
      <c r="N1480" s="51"/>
      <c r="O1480" s="51"/>
      <c r="P1480" s="51"/>
      <c r="Q1480" s="46">
        <f t="shared" si="257"/>
        <v>610</v>
      </c>
      <c r="R1480" s="35" t="e">
        <f t="shared" si="258"/>
        <v>#REF!</v>
      </c>
      <c r="S1480" s="52"/>
    </row>
    <row r="1481" spans="1:19" ht="21" customHeight="1" x14ac:dyDescent="0.15">
      <c r="A1481" s="34" t="e">
        <f t="shared" si="256"/>
        <v>#REF!</v>
      </c>
      <c r="B1481" s="42">
        <f>V!A1481</f>
        <v>0</v>
      </c>
      <c r="C1481" s="42">
        <f>V!B1481</f>
        <v>0</v>
      </c>
      <c r="D1481" s="43">
        <f>V!D1481</f>
        <v>0</v>
      </c>
      <c r="E1481" s="37"/>
      <c r="F1481" s="37"/>
      <c r="G1481" s="37"/>
      <c r="H1481" s="35"/>
      <c r="I1481" s="35"/>
      <c r="J1481" s="35"/>
      <c r="K1481" s="35"/>
      <c r="L1481" s="109"/>
      <c r="M1481" s="109"/>
      <c r="N1481" s="51"/>
      <c r="O1481" s="51"/>
      <c r="P1481" s="51"/>
      <c r="Q1481" s="46">
        <f t="shared" si="257"/>
        <v>611</v>
      </c>
      <c r="R1481" s="35" t="e">
        <f t="shared" si="258"/>
        <v>#REF!</v>
      </c>
      <c r="S1481" s="52"/>
    </row>
    <row r="1482" spans="1:19" ht="21" customHeight="1" x14ac:dyDescent="0.15">
      <c r="A1482" s="34" t="e">
        <f t="shared" si="256"/>
        <v>#REF!</v>
      </c>
      <c r="B1482" s="42">
        <f>V!A1482</f>
        <v>0</v>
      </c>
      <c r="C1482" s="42">
        <f>V!B1482</f>
        <v>0</v>
      </c>
      <c r="D1482" s="43">
        <f>V!D1482</f>
        <v>0</v>
      </c>
      <c r="E1482" s="37"/>
      <c r="F1482" s="37"/>
      <c r="G1482" s="37"/>
      <c r="H1482" s="35"/>
      <c r="I1482" s="35"/>
      <c r="J1482" s="35"/>
      <c r="K1482" s="35"/>
      <c r="L1482" s="109"/>
      <c r="M1482" s="109"/>
      <c r="N1482" s="51"/>
      <c r="O1482" s="51"/>
      <c r="P1482" s="51"/>
      <c r="Q1482" s="46">
        <f t="shared" si="257"/>
        <v>612</v>
      </c>
      <c r="R1482" s="35" t="e">
        <f t="shared" si="258"/>
        <v>#REF!</v>
      </c>
      <c r="S1482" s="52"/>
    </row>
    <row r="1483" spans="1:19" ht="21" customHeight="1" x14ac:dyDescent="0.15">
      <c r="A1483" s="34" t="e">
        <f t="shared" si="256"/>
        <v>#REF!</v>
      </c>
      <c r="B1483" s="42">
        <f>V!A1483</f>
        <v>0</v>
      </c>
      <c r="C1483" s="42">
        <f>V!B1483</f>
        <v>0</v>
      </c>
      <c r="D1483" s="43">
        <f>V!D1483</f>
        <v>0</v>
      </c>
      <c r="E1483" s="37"/>
      <c r="F1483" s="37"/>
      <c r="G1483" s="37"/>
      <c r="H1483" s="35"/>
      <c r="I1483" s="35"/>
      <c r="J1483" s="35"/>
      <c r="K1483" s="35"/>
      <c r="L1483" s="109"/>
      <c r="M1483" s="109"/>
      <c r="N1483" s="51"/>
      <c r="O1483" s="51"/>
      <c r="P1483" s="51"/>
      <c r="Q1483" s="46">
        <f t="shared" si="257"/>
        <v>613</v>
      </c>
      <c r="R1483" s="35" t="e">
        <f t="shared" si="258"/>
        <v>#REF!</v>
      </c>
      <c r="S1483" s="52"/>
    </row>
    <row r="1484" spans="1:19" ht="21" customHeight="1" x14ac:dyDescent="0.15">
      <c r="A1484" s="34" t="e">
        <f t="shared" si="256"/>
        <v>#REF!</v>
      </c>
      <c r="B1484" s="42">
        <f>V!A1484</f>
        <v>0</v>
      </c>
      <c r="C1484" s="42">
        <f>V!B1484</f>
        <v>0</v>
      </c>
      <c r="D1484" s="43">
        <f>V!D1484</f>
        <v>0</v>
      </c>
      <c r="E1484" s="37"/>
      <c r="F1484" s="37"/>
      <c r="G1484" s="37"/>
      <c r="H1484" s="35"/>
      <c r="I1484" s="35"/>
      <c r="J1484" s="35"/>
      <c r="K1484" s="35"/>
      <c r="L1484" s="109"/>
      <c r="M1484" s="109"/>
      <c r="N1484" s="51"/>
      <c r="O1484" s="51"/>
      <c r="P1484" s="51"/>
      <c r="Q1484" s="46">
        <f t="shared" si="257"/>
        <v>614</v>
      </c>
      <c r="R1484" s="35" t="e">
        <f t="shared" si="258"/>
        <v>#REF!</v>
      </c>
      <c r="S1484" s="52"/>
    </row>
    <row r="1485" spans="1:19" ht="21" customHeight="1" x14ac:dyDescent="0.15">
      <c r="A1485" s="34" t="e">
        <f t="shared" si="256"/>
        <v>#REF!</v>
      </c>
      <c r="B1485" s="42">
        <f>V!A1485</f>
        <v>0</v>
      </c>
      <c r="C1485" s="42">
        <f>V!B1485</f>
        <v>0</v>
      </c>
      <c r="D1485" s="43">
        <f>V!D1485</f>
        <v>0</v>
      </c>
      <c r="E1485" s="37"/>
      <c r="F1485" s="37"/>
      <c r="G1485" s="37"/>
      <c r="H1485" s="35"/>
      <c r="I1485" s="35"/>
      <c r="J1485" s="35"/>
      <c r="K1485" s="35"/>
      <c r="L1485" s="109"/>
      <c r="M1485" s="109"/>
      <c r="N1485" s="51"/>
      <c r="O1485" s="51"/>
      <c r="P1485" s="51"/>
      <c r="Q1485" s="46">
        <f t="shared" si="257"/>
        <v>615</v>
      </c>
      <c r="R1485" s="35" t="e">
        <f t="shared" si="258"/>
        <v>#REF!</v>
      </c>
      <c r="S1485" s="52"/>
    </row>
    <row r="1486" spans="1:19" ht="21" customHeight="1" x14ac:dyDescent="0.15">
      <c r="A1486" s="34" t="e">
        <f t="shared" si="256"/>
        <v>#REF!</v>
      </c>
      <c r="B1486" s="42">
        <f>V!A1486</f>
        <v>0</v>
      </c>
      <c r="C1486" s="42">
        <f>V!B1486</f>
        <v>0</v>
      </c>
      <c r="D1486" s="43">
        <f>V!D1486</f>
        <v>0</v>
      </c>
      <c r="E1486" s="37"/>
      <c r="F1486" s="37"/>
      <c r="G1486" s="37"/>
      <c r="H1486" s="35"/>
      <c r="I1486" s="35"/>
      <c r="J1486" s="35"/>
      <c r="K1486" s="35"/>
      <c r="L1486" s="109"/>
      <c r="M1486" s="109"/>
      <c r="N1486" s="51"/>
      <c r="O1486" s="51"/>
      <c r="P1486" s="51"/>
      <c r="Q1486" s="46">
        <f t="shared" si="257"/>
        <v>616</v>
      </c>
      <c r="R1486" s="35" t="e">
        <f t="shared" si="258"/>
        <v>#REF!</v>
      </c>
      <c r="S1486" s="52"/>
    </row>
    <row r="1487" spans="1:19" ht="21" customHeight="1" x14ac:dyDescent="0.15">
      <c r="A1487" s="34" t="e">
        <f t="shared" si="256"/>
        <v>#REF!</v>
      </c>
      <c r="B1487" s="42">
        <f>V!A1487</f>
        <v>0</v>
      </c>
      <c r="C1487" s="42">
        <f>V!B1487</f>
        <v>0</v>
      </c>
      <c r="D1487" s="43">
        <f>V!D1487</f>
        <v>0</v>
      </c>
      <c r="E1487" s="37"/>
      <c r="F1487" s="37"/>
      <c r="G1487" s="37"/>
      <c r="H1487" s="35"/>
      <c r="I1487" s="35"/>
      <c r="J1487" s="35"/>
      <c r="K1487" s="35"/>
      <c r="L1487" s="109"/>
      <c r="M1487" s="109"/>
      <c r="N1487" s="51"/>
      <c r="O1487" s="51"/>
      <c r="P1487" s="51"/>
      <c r="Q1487" s="46">
        <f t="shared" si="257"/>
        <v>617</v>
      </c>
      <c r="R1487" s="35" t="e">
        <f t="shared" si="258"/>
        <v>#REF!</v>
      </c>
      <c r="S1487" s="52"/>
    </row>
    <row r="1488" spans="1:19" ht="21" customHeight="1" x14ac:dyDescent="0.15">
      <c r="A1488" s="34" t="e">
        <f t="shared" si="256"/>
        <v>#REF!</v>
      </c>
      <c r="B1488" s="42">
        <f>V!A1488</f>
        <v>0</v>
      </c>
      <c r="C1488" s="42">
        <f>V!B1488</f>
        <v>0</v>
      </c>
      <c r="D1488" s="43">
        <f>V!D1488</f>
        <v>0</v>
      </c>
      <c r="E1488" s="37"/>
      <c r="F1488" s="37"/>
      <c r="G1488" s="37"/>
      <c r="H1488" s="35"/>
      <c r="I1488" s="35"/>
      <c r="J1488" s="35"/>
      <c r="K1488" s="35"/>
      <c r="L1488" s="109"/>
      <c r="M1488" s="109"/>
      <c r="N1488" s="51"/>
      <c r="O1488" s="51"/>
      <c r="P1488" s="51"/>
      <c r="Q1488" s="46">
        <f t="shared" si="257"/>
        <v>618</v>
      </c>
      <c r="R1488" s="35" t="e">
        <f t="shared" si="258"/>
        <v>#REF!</v>
      </c>
      <c r="S1488" s="52"/>
    </row>
    <row r="1489" spans="1:19" ht="21" customHeight="1" x14ac:dyDescent="0.15">
      <c r="A1489" s="34" t="e">
        <f t="shared" si="256"/>
        <v>#REF!</v>
      </c>
      <c r="B1489" s="42">
        <f>V!A1489</f>
        <v>0</v>
      </c>
      <c r="C1489" s="42">
        <f>V!B1489</f>
        <v>0</v>
      </c>
      <c r="D1489" s="43">
        <f>V!D1489</f>
        <v>0</v>
      </c>
      <c r="E1489" s="37"/>
      <c r="F1489" s="37"/>
      <c r="G1489" s="37"/>
      <c r="H1489" s="35"/>
      <c r="I1489" s="35"/>
      <c r="J1489" s="35"/>
      <c r="K1489" s="35"/>
      <c r="L1489" s="109"/>
      <c r="M1489" s="109"/>
      <c r="N1489" s="51"/>
      <c r="O1489" s="51"/>
      <c r="P1489" s="51"/>
      <c r="Q1489" s="46">
        <f t="shared" si="257"/>
        <v>619</v>
      </c>
      <c r="R1489" s="35" t="e">
        <f t="shared" si="258"/>
        <v>#REF!</v>
      </c>
      <c r="S1489" s="52"/>
    </row>
    <row r="1490" spans="1:19" ht="21" customHeight="1" x14ac:dyDescent="0.15">
      <c r="A1490" s="34" t="e">
        <f t="shared" si="256"/>
        <v>#REF!</v>
      </c>
      <c r="B1490" s="42">
        <f>V!A1490</f>
        <v>0</v>
      </c>
      <c r="C1490" s="42">
        <f>V!B1490</f>
        <v>0</v>
      </c>
      <c r="D1490" s="43">
        <f>V!D1490</f>
        <v>0</v>
      </c>
      <c r="E1490" s="37"/>
      <c r="F1490" s="37"/>
      <c r="G1490" s="37"/>
      <c r="H1490" s="35"/>
      <c r="I1490" s="35"/>
      <c r="J1490" s="35"/>
      <c r="K1490" s="35"/>
      <c r="L1490" s="109"/>
      <c r="M1490" s="109"/>
      <c r="N1490" s="51"/>
      <c r="O1490" s="51"/>
      <c r="P1490" s="51"/>
      <c r="Q1490" s="46">
        <f t="shared" si="257"/>
        <v>620</v>
      </c>
      <c r="R1490" s="35" t="e">
        <f t="shared" si="258"/>
        <v>#REF!</v>
      </c>
      <c r="S1490" s="52"/>
    </row>
    <row r="1491" spans="1:19" ht="21" customHeight="1" x14ac:dyDescent="0.15">
      <c r="A1491" s="34" t="e">
        <f t="shared" si="256"/>
        <v>#REF!</v>
      </c>
      <c r="B1491" s="42">
        <f>V!A1491</f>
        <v>0</v>
      </c>
      <c r="C1491" s="42">
        <f>V!B1491</f>
        <v>0</v>
      </c>
      <c r="D1491" s="43">
        <f>V!D1491</f>
        <v>0</v>
      </c>
      <c r="E1491" s="37"/>
      <c r="F1491" s="37"/>
      <c r="G1491" s="37"/>
      <c r="H1491" s="35"/>
      <c r="I1491" s="35"/>
      <c r="J1491" s="35"/>
      <c r="K1491" s="35"/>
      <c r="L1491" s="109"/>
      <c r="M1491" s="109"/>
      <c r="N1491" s="51"/>
      <c r="O1491" s="51"/>
      <c r="P1491" s="51"/>
      <c r="Q1491" s="46">
        <f t="shared" si="257"/>
        <v>621</v>
      </c>
      <c r="R1491" s="35" t="e">
        <f t="shared" si="258"/>
        <v>#REF!</v>
      </c>
      <c r="S1491" s="52"/>
    </row>
    <row r="1492" spans="1:19" ht="21" customHeight="1" x14ac:dyDescent="0.15">
      <c r="A1492" s="34" t="e">
        <f t="shared" si="256"/>
        <v>#REF!</v>
      </c>
      <c r="B1492" s="42">
        <f>V!A1492</f>
        <v>0</v>
      </c>
      <c r="C1492" s="42">
        <f>V!B1492</f>
        <v>0</v>
      </c>
      <c r="D1492" s="43">
        <f>V!D1492</f>
        <v>0</v>
      </c>
      <c r="E1492" s="37"/>
      <c r="F1492" s="37"/>
      <c r="G1492" s="37"/>
      <c r="H1492" s="35"/>
      <c r="I1492" s="35"/>
      <c r="J1492" s="35"/>
      <c r="K1492" s="35"/>
      <c r="L1492" s="109"/>
      <c r="M1492" s="109"/>
      <c r="N1492" s="51"/>
      <c r="O1492" s="51"/>
      <c r="P1492" s="51"/>
      <c r="Q1492" s="46">
        <f t="shared" si="257"/>
        <v>622</v>
      </c>
      <c r="R1492" s="35" t="e">
        <f t="shared" si="258"/>
        <v>#REF!</v>
      </c>
      <c r="S1492" s="52"/>
    </row>
    <row r="1493" spans="1:19" ht="21" customHeight="1" x14ac:dyDescent="0.15">
      <c r="A1493" s="34" t="e">
        <f t="shared" si="256"/>
        <v>#REF!</v>
      </c>
      <c r="B1493" s="42">
        <f>V!A1493</f>
        <v>0</v>
      </c>
      <c r="C1493" s="42">
        <f>V!B1493</f>
        <v>0</v>
      </c>
      <c r="D1493" s="43">
        <f>V!D1493</f>
        <v>0</v>
      </c>
      <c r="E1493" s="37"/>
      <c r="F1493" s="37"/>
      <c r="G1493" s="37"/>
      <c r="H1493" s="35"/>
      <c r="I1493" s="35"/>
      <c r="J1493" s="35"/>
      <c r="K1493" s="35"/>
      <c r="L1493" s="109"/>
      <c r="M1493" s="109"/>
      <c r="N1493" s="51"/>
      <c r="O1493" s="51"/>
      <c r="P1493" s="51"/>
      <c r="Q1493" s="46">
        <f t="shared" si="257"/>
        <v>623</v>
      </c>
      <c r="R1493" s="35" t="e">
        <f t="shared" si="258"/>
        <v>#REF!</v>
      </c>
      <c r="S1493" s="52"/>
    </row>
    <row r="1494" spans="1:19" ht="21" customHeight="1" x14ac:dyDescent="0.15">
      <c r="A1494" s="34" t="e">
        <f t="shared" si="256"/>
        <v>#REF!</v>
      </c>
      <c r="B1494" s="42">
        <f>V!A1494</f>
        <v>0</v>
      </c>
      <c r="C1494" s="42">
        <f>V!B1494</f>
        <v>0</v>
      </c>
      <c r="D1494" s="43">
        <f>V!D1494</f>
        <v>0</v>
      </c>
      <c r="E1494" s="37"/>
      <c r="F1494" s="37"/>
      <c r="G1494" s="37"/>
      <c r="H1494" s="35"/>
      <c r="I1494" s="35"/>
      <c r="J1494" s="35"/>
      <c r="K1494" s="35"/>
      <c r="L1494" s="109"/>
      <c r="M1494" s="109"/>
      <c r="N1494" s="51"/>
      <c r="O1494" s="51"/>
      <c r="P1494" s="51"/>
      <c r="Q1494" s="46">
        <f t="shared" si="257"/>
        <v>624</v>
      </c>
      <c r="R1494" s="35" t="e">
        <f t="shared" si="258"/>
        <v>#REF!</v>
      </c>
      <c r="S1494" s="52"/>
    </row>
    <row r="1495" spans="1:19" ht="21" customHeight="1" x14ac:dyDescent="0.15">
      <c r="A1495" s="34" t="e">
        <f t="shared" si="256"/>
        <v>#REF!</v>
      </c>
      <c r="B1495" s="42">
        <f>V!A1495</f>
        <v>0</v>
      </c>
      <c r="C1495" s="42">
        <f>V!B1495</f>
        <v>0</v>
      </c>
      <c r="D1495" s="43">
        <f>V!D1495</f>
        <v>0</v>
      </c>
      <c r="E1495" s="37"/>
      <c r="F1495" s="37"/>
      <c r="G1495" s="37"/>
      <c r="H1495" s="35"/>
      <c r="I1495" s="35"/>
      <c r="J1495" s="35"/>
      <c r="K1495" s="35"/>
      <c r="L1495" s="109"/>
      <c r="M1495" s="109"/>
      <c r="N1495" s="51"/>
      <c r="O1495" s="51"/>
      <c r="P1495" s="51"/>
      <c r="Q1495" s="46">
        <f t="shared" si="257"/>
        <v>625</v>
      </c>
      <c r="R1495" s="35" t="e">
        <f t="shared" si="258"/>
        <v>#REF!</v>
      </c>
      <c r="S1495" s="52"/>
    </row>
    <row r="1496" spans="1:19" ht="21" customHeight="1" x14ac:dyDescent="0.15">
      <c r="A1496" s="34" t="e">
        <f t="shared" si="256"/>
        <v>#REF!</v>
      </c>
      <c r="B1496" s="42">
        <f>V!A1496</f>
        <v>0</v>
      </c>
      <c r="C1496" s="42">
        <f>V!B1496</f>
        <v>0</v>
      </c>
      <c r="D1496" s="43">
        <f>V!D1496</f>
        <v>0</v>
      </c>
      <c r="E1496" s="37"/>
      <c r="F1496" s="37"/>
      <c r="G1496" s="37"/>
      <c r="H1496" s="35"/>
      <c r="I1496" s="35"/>
      <c r="J1496" s="35"/>
      <c r="K1496" s="35"/>
      <c r="L1496" s="109"/>
      <c r="M1496" s="109"/>
      <c r="N1496" s="51"/>
      <c r="O1496" s="51"/>
      <c r="P1496" s="51"/>
      <c r="Q1496" s="46">
        <f t="shared" si="257"/>
        <v>626</v>
      </c>
      <c r="R1496" s="35" t="e">
        <f t="shared" si="258"/>
        <v>#REF!</v>
      </c>
      <c r="S1496" s="52"/>
    </row>
    <row r="1497" spans="1:19" ht="21" customHeight="1" x14ac:dyDescent="0.15">
      <c r="A1497" s="34" t="e">
        <f t="shared" si="256"/>
        <v>#REF!</v>
      </c>
      <c r="B1497" s="42">
        <f>V!A1497</f>
        <v>0</v>
      </c>
      <c r="C1497" s="42">
        <f>V!B1497</f>
        <v>0</v>
      </c>
      <c r="D1497" s="43">
        <f>V!D1497</f>
        <v>0</v>
      </c>
      <c r="E1497" s="37"/>
      <c r="F1497" s="37"/>
      <c r="G1497" s="37"/>
      <c r="H1497" s="35"/>
      <c r="I1497" s="35"/>
      <c r="J1497" s="35"/>
      <c r="K1497" s="35"/>
      <c r="L1497" s="109"/>
      <c r="M1497" s="109"/>
      <c r="N1497" s="51"/>
      <c r="O1497" s="51"/>
      <c r="P1497" s="51"/>
      <c r="Q1497" s="46">
        <f t="shared" si="257"/>
        <v>627</v>
      </c>
      <c r="R1497" s="35" t="e">
        <f t="shared" si="258"/>
        <v>#REF!</v>
      </c>
      <c r="S1497" s="52"/>
    </row>
    <row r="1498" spans="1:19" ht="21" customHeight="1" x14ac:dyDescent="0.15">
      <c r="A1498" s="34" t="e">
        <f t="shared" si="256"/>
        <v>#REF!</v>
      </c>
      <c r="B1498" s="42">
        <f>V!A1498</f>
        <v>0</v>
      </c>
      <c r="C1498" s="42">
        <f>V!B1498</f>
        <v>0</v>
      </c>
      <c r="D1498" s="43">
        <f>V!D1498</f>
        <v>0</v>
      </c>
      <c r="E1498" s="37"/>
      <c r="F1498" s="37"/>
      <c r="G1498" s="37"/>
      <c r="H1498" s="35"/>
      <c r="I1498" s="35"/>
      <c r="J1498" s="35"/>
      <c r="K1498" s="35"/>
      <c r="L1498" s="109"/>
      <c r="M1498" s="109"/>
      <c r="N1498" s="51"/>
      <c r="O1498" s="51"/>
      <c r="P1498" s="51"/>
      <c r="Q1498" s="46">
        <f t="shared" si="257"/>
        <v>628</v>
      </c>
      <c r="R1498" s="35" t="e">
        <f t="shared" si="258"/>
        <v>#REF!</v>
      </c>
      <c r="S1498" s="52"/>
    </row>
    <row r="1499" spans="1:19" ht="21" customHeight="1" x14ac:dyDescent="0.15">
      <c r="A1499" s="34" t="e">
        <f t="shared" si="256"/>
        <v>#REF!</v>
      </c>
      <c r="B1499" s="42">
        <f>V!A1499</f>
        <v>0</v>
      </c>
      <c r="C1499" s="42">
        <f>V!B1499</f>
        <v>0</v>
      </c>
      <c r="D1499" s="43">
        <f>V!D1499</f>
        <v>0</v>
      </c>
      <c r="E1499" s="37"/>
      <c r="F1499" s="37"/>
      <c r="G1499" s="37"/>
      <c r="H1499" s="35"/>
      <c r="I1499" s="35"/>
      <c r="J1499" s="35"/>
      <c r="K1499" s="35"/>
      <c r="L1499" s="109"/>
      <c r="M1499" s="109"/>
      <c r="N1499" s="51"/>
      <c r="O1499" s="51"/>
      <c r="P1499" s="51"/>
      <c r="Q1499" s="46">
        <f t="shared" si="257"/>
        <v>629</v>
      </c>
      <c r="R1499" s="35" t="e">
        <f t="shared" si="258"/>
        <v>#REF!</v>
      </c>
      <c r="S1499" s="52"/>
    </row>
    <row r="1500" spans="1:19" ht="21" customHeight="1" x14ac:dyDescent="0.15">
      <c r="A1500" s="34" t="e">
        <f t="shared" si="256"/>
        <v>#REF!</v>
      </c>
      <c r="B1500" s="42">
        <f>V!A1500</f>
        <v>0</v>
      </c>
      <c r="C1500" s="42">
        <f>V!B1500</f>
        <v>0</v>
      </c>
      <c r="D1500" s="43">
        <f>V!D1500</f>
        <v>0</v>
      </c>
      <c r="E1500" s="37"/>
      <c r="F1500" s="37"/>
      <c r="G1500" s="37"/>
      <c r="H1500" s="35"/>
      <c r="I1500" s="35"/>
      <c r="J1500" s="35"/>
      <c r="K1500" s="35"/>
      <c r="L1500" s="109"/>
      <c r="M1500" s="109"/>
      <c r="N1500" s="51"/>
      <c r="O1500" s="51"/>
      <c r="P1500" s="51"/>
      <c r="Q1500" s="46">
        <f t="shared" si="257"/>
        <v>630</v>
      </c>
      <c r="R1500" s="35" t="e">
        <f t="shared" si="258"/>
        <v>#REF!</v>
      </c>
      <c r="S1500" s="52"/>
    </row>
    <row r="1501" spans="1:19" ht="21" customHeight="1" x14ac:dyDescent="0.15">
      <c r="A1501" s="34" t="e">
        <f t="shared" si="256"/>
        <v>#REF!</v>
      </c>
      <c r="B1501" s="42">
        <f>V!A1501</f>
        <v>0</v>
      </c>
      <c r="C1501" s="42">
        <f>V!B1501</f>
        <v>0</v>
      </c>
      <c r="D1501" s="43">
        <f>V!D1501</f>
        <v>0</v>
      </c>
      <c r="E1501" s="37"/>
      <c r="F1501" s="37"/>
      <c r="G1501" s="37"/>
      <c r="H1501" s="35"/>
      <c r="I1501" s="35"/>
      <c r="J1501" s="35"/>
      <c r="K1501" s="35"/>
      <c r="L1501" s="109"/>
      <c r="M1501" s="109"/>
      <c r="N1501" s="51"/>
      <c r="O1501" s="51"/>
      <c r="P1501" s="51"/>
      <c r="Q1501" s="46">
        <f t="shared" si="257"/>
        <v>631</v>
      </c>
      <c r="R1501" s="35" t="e">
        <f t="shared" si="258"/>
        <v>#REF!</v>
      </c>
      <c r="S1501" s="52"/>
    </row>
    <row r="1502" spans="1:19" ht="21" customHeight="1" x14ac:dyDescent="0.15">
      <c r="A1502" s="34" t="e">
        <f t="shared" ref="A1502:A1565" si="259">R1502</f>
        <v>#REF!</v>
      </c>
      <c r="B1502" s="42">
        <f>V!A1502</f>
        <v>0</v>
      </c>
      <c r="C1502" s="42">
        <f>V!B1502</f>
        <v>0</v>
      </c>
      <c r="D1502" s="43">
        <f>V!D1502</f>
        <v>0</v>
      </c>
      <c r="E1502" s="37"/>
      <c r="F1502" s="37"/>
      <c r="G1502" s="37"/>
      <c r="H1502" s="35"/>
      <c r="I1502" s="35"/>
      <c r="J1502" s="35"/>
      <c r="K1502" s="35"/>
      <c r="L1502" s="109"/>
      <c r="M1502" s="109"/>
      <c r="N1502" s="51"/>
      <c r="O1502" s="51"/>
      <c r="P1502" s="51"/>
      <c r="Q1502" s="46">
        <f t="shared" ref="Q1502:Q1565" si="260">IF(B1502=B1501+1,Q1501,Q1501+1)</f>
        <v>632</v>
      </c>
      <c r="R1502" s="35" t="e">
        <f t="shared" ref="R1502:R1565" si="261">INDEX(V$2:V$55,Q1502)</f>
        <v>#REF!</v>
      </c>
      <c r="S1502" s="52"/>
    </row>
    <row r="1503" spans="1:19" ht="21" customHeight="1" x14ac:dyDescent="0.15">
      <c r="A1503" s="34" t="e">
        <f t="shared" si="259"/>
        <v>#REF!</v>
      </c>
      <c r="B1503" s="42">
        <f>V!A1503</f>
        <v>0</v>
      </c>
      <c r="C1503" s="42">
        <f>V!B1503</f>
        <v>0</v>
      </c>
      <c r="D1503" s="43">
        <f>V!D1503</f>
        <v>0</v>
      </c>
      <c r="E1503" s="37"/>
      <c r="F1503" s="37"/>
      <c r="G1503" s="37"/>
      <c r="H1503" s="35"/>
      <c r="I1503" s="35"/>
      <c r="J1503" s="35"/>
      <c r="K1503" s="35"/>
      <c r="L1503" s="109"/>
      <c r="M1503" s="109"/>
      <c r="N1503" s="51"/>
      <c r="O1503" s="51"/>
      <c r="P1503" s="51"/>
      <c r="Q1503" s="46">
        <f t="shared" si="260"/>
        <v>633</v>
      </c>
      <c r="R1503" s="35" t="e">
        <f t="shared" si="261"/>
        <v>#REF!</v>
      </c>
      <c r="S1503" s="52"/>
    </row>
    <row r="1504" spans="1:19" ht="21" customHeight="1" x14ac:dyDescent="0.15">
      <c r="A1504" s="34" t="e">
        <f t="shared" si="259"/>
        <v>#REF!</v>
      </c>
      <c r="B1504" s="42">
        <f>V!A1504</f>
        <v>0</v>
      </c>
      <c r="C1504" s="42">
        <f>V!B1504</f>
        <v>0</v>
      </c>
      <c r="D1504" s="43">
        <f>V!D1504</f>
        <v>0</v>
      </c>
      <c r="E1504" s="37"/>
      <c r="F1504" s="37"/>
      <c r="G1504" s="37"/>
      <c r="H1504" s="35"/>
      <c r="I1504" s="35"/>
      <c r="J1504" s="35"/>
      <c r="K1504" s="35"/>
      <c r="L1504" s="109"/>
      <c r="M1504" s="109"/>
      <c r="N1504" s="51"/>
      <c r="O1504" s="51"/>
      <c r="P1504" s="51"/>
      <c r="Q1504" s="46">
        <f t="shared" si="260"/>
        <v>634</v>
      </c>
      <c r="R1504" s="35" t="e">
        <f t="shared" si="261"/>
        <v>#REF!</v>
      </c>
      <c r="S1504" s="52"/>
    </row>
    <row r="1505" spans="1:19" ht="21" customHeight="1" x14ac:dyDescent="0.15">
      <c r="A1505" s="34" t="e">
        <f t="shared" si="259"/>
        <v>#REF!</v>
      </c>
      <c r="B1505" s="42">
        <f>V!A1505</f>
        <v>0</v>
      </c>
      <c r="C1505" s="42">
        <f>V!B1505</f>
        <v>0</v>
      </c>
      <c r="D1505" s="43">
        <f>V!D1505</f>
        <v>0</v>
      </c>
      <c r="E1505" s="37"/>
      <c r="F1505" s="37"/>
      <c r="G1505" s="37"/>
      <c r="H1505" s="35"/>
      <c r="I1505" s="35"/>
      <c r="J1505" s="35"/>
      <c r="K1505" s="35"/>
      <c r="L1505" s="109"/>
      <c r="M1505" s="109"/>
      <c r="N1505" s="51"/>
      <c r="O1505" s="51"/>
      <c r="P1505" s="51"/>
      <c r="Q1505" s="46">
        <f t="shared" si="260"/>
        <v>635</v>
      </c>
      <c r="R1505" s="35" t="e">
        <f t="shared" si="261"/>
        <v>#REF!</v>
      </c>
      <c r="S1505" s="52"/>
    </row>
    <row r="1506" spans="1:19" ht="21" customHeight="1" x14ac:dyDescent="0.15">
      <c r="A1506" s="34" t="e">
        <f t="shared" si="259"/>
        <v>#REF!</v>
      </c>
      <c r="B1506" s="42">
        <f>V!A1506</f>
        <v>0</v>
      </c>
      <c r="C1506" s="42">
        <f>V!B1506</f>
        <v>0</v>
      </c>
      <c r="D1506" s="43">
        <f>V!D1506</f>
        <v>0</v>
      </c>
      <c r="E1506" s="37"/>
      <c r="F1506" s="37"/>
      <c r="G1506" s="37"/>
      <c r="H1506" s="35"/>
      <c r="I1506" s="35"/>
      <c r="J1506" s="35"/>
      <c r="K1506" s="35"/>
      <c r="L1506" s="109"/>
      <c r="M1506" s="109"/>
      <c r="N1506" s="51"/>
      <c r="O1506" s="51"/>
      <c r="P1506" s="51"/>
      <c r="Q1506" s="46">
        <f t="shared" si="260"/>
        <v>636</v>
      </c>
      <c r="R1506" s="35" t="e">
        <f t="shared" si="261"/>
        <v>#REF!</v>
      </c>
      <c r="S1506" s="52"/>
    </row>
    <row r="1507" spans="1:19" ht="21" customHeight="1" x14ac:dyDescent="0.15">
      <c r="A1507" s="34" t="e">
        <f t="shared" si="259"/>
        <v>#REF!</v>
      </c>
      <c r="B1507" s="42">
        <f>V!A1507</f>
        <v>0</v>
      </c>
      <c r="C1507" s="42">
        <f>V!B1507</f>
        <v>0</v>
      </c>
      <c r="D1507" s="43">
        <f>V!D1507</f>
        <v>0</v>
      </c>
      <c r="E1507" s="37"/>
      <c r="F1507" s="37"/>
      <c r="G1507" s="37"/>
      <c r="H1507" s="35"/>
      <c r="I1507" s="35"/>
      <c r="J1507" s="35"/>
      <c r="K1507" s="35"/>
      <c r="L1507" s="109"/>
      <c r="M1507" s="109"/>
      <c r="N1507" s="51"/>
      <c r="O1507" s="51"/>
      <c r="P1507" s="51"/>
      <c r="Q1507" s="46">
        <f t="shared" si="260"/>
        <v>637</v>
      </c>
      <c r="R1507" s="35" t="e">
        <f t="shared" si="261"/>
        <v>#REF!</v>
      </c>
      <c r="S1507" s="52"/>
    </row>
    <row r="1508" spans="1:19" ht="21" customHeight="1" x14ac:dyDescent="0.15">
      <c r="A1508" s="34" t="e">
        <f t="shared" si="259"/>
        <v>#REF!</v>
      </c>
      <c r="B1508" s="42">
        <f>V!A1508</f>
        <v>0</v>
      </c>
      <c r="C1508" s="42">
        <f>V!B1508</f>
        <v>0</v>
      </c>
      <c r="D1508" s="43">
        <f>V!D1508</f>
        <v>0</v>
      </c>
      <c r="E1508" s="37"/>
      <c r="F1508" s="37"/>
      <c r="G1508" s="37"/>
      <c r="H1508" s="35"/>
      <c r="I1508" s="35"/>
      <c r="J1508" s="35"/>
      <c r="K1508" s="35"/>
      <c r="L1508" s="109"/>
      <c r="M1508" s="109"/>
      <c r="N1508" s="51"/>
      <c r="O1508" s="51"/>
      <c r="P1508" s="51"/>
      <c r="Q1508" s="46">
        <f t="shared" si="260"/>
        <v>638</v>
      </c>
      <c r="R1508" s="35" t="e">
        <f t="shared" si="261"/>
        <v>#REF!</v>
      </c>
      <c r="S1508" s="52"/>
    </row>
    <row r="1509" spans="1:19" ht="21" customHeight="1" x14ac:dyDescent="0.15">
      <c r="A1509" s="34" t="e">
        <f t="shared" si="259"/>
        <v>#REF!</v>
      </c>
      <c r="B1509" s="42">
        <f>V!A1509</f>
        <v>0</v>
      </c>
      <c r="C1509" s="42">
        <f>V!B1509</f>
        <v>0</v>
      </c>
      <c r="D1509" s="43">
        <f>V!D1509</f>
        <v>0</v>
      </c>
      <c r="E1509" s="37"/>
      <c r="F1509" s="37"/>
      <c r="G1509" s="37"/>
      <c r="H1509" s="35"/>
      <c r="I1509" s="35"/>
      <c r="J1509" s="35"/>
      <c r="K1509" s="35"/>
      <c r="L1509" s="109"/>
      <c r="M1509" s="109"/>
      <c r="N1509" s="51"/>
      <c r="O1509" s="51"/>
      <c r="P1509" s="51"/>
      <c r="Q1509" s="46">
        <f t="shared" si="260"/>
        <v>639</v>
      </c>
      <c r="R1509" s="35" t="e">
        <f t="shared" si="261"/>
        <v>#REF!</v>
      </c>
      <c r="S1509" s="52"/>
    </row>
    <row r="1510" spans="1:19" ht="21" customHeight="1" x14ac:dyDescent="0.15">
      <c r="A1510" s="34" t="e">
        <f t="shared" si="259"/>
        <v>#REF!</v>
      </c>
      <c r="B1510" s="42">
        <f>V!A1510</f>
        <v>0</v>
      </c>
      <c r="C1510" s="42">
        <f>V!B1510</f>
        <v>0</v>
      </c>
      <c r="D1510" s="43">
        <f>V!D1510</f>
        <v>0</v>
      </c>
      <c r="E1510" s="37"/>
      <c r="F1510" s="37"/>
      <c r="G1510" s="37"/>
      <c r="H1510" s="35"/>
      <c r="I1510" s="35"/>
      <c r="J1510" s="35"/>
      <c r="K1510" s="35"/>
      <c r="L1510" s="109"/>
      <c r="M1510" s="109"/>
      <c r="N1510" s="51"/>
      <c r="O1510" s="51"/>
      <c r="P1510" s="51"/>
      <c r="Q1510" s="46">
        <f t="shared" si="260"/>
        <v>640</v>
      </c>
      <c r="R1510" s="35" t="e">
        <f t="shared" si="261"/>
        <v>#REF!</v>
      </c>
      <c r="S1510" s="52"/>
    </row>
    <row r="1511" spans="1:19" ht="21" customHeight="1" x14ac:dyDescent="0.15">
      <c r="A1511" s="34" t="e">
        <f t="shared" si="259"/>
        <v>#REF!</v>
      </c>
      <c r="B1511" s="42">
        <f>V!A1511</f>
        <v>0</v>
      </c>
      <c r="C1511" s="42">
        <f>V!B1511</f>
        <v>0</v>
      </c>
      <c r="D1511" s="43">
        <f>V!D1511</f>
        <v>0</v>
      </c>
      <c r="E1511" s="37"/>
      <c r="F1511" s="37"/>
      <c r="G1511" s="37"/>
      <c r="H1511" s="35"/>
      <c r="I1511" s="35"/>
      <c r="J1511" s="35"/>
      <c r="K1511" s="35"/>
      <c r="L1511" s="109"/>
      <c r="M1511" s="109"/>
      <c r="N1511" s="51"/>
      <c r="O1511" s="51"/>
      <c r="P1511" s="51"/>
      <c r="Q1511" s="46">
        <f t="shared" si="260"/>
        <v>641</v>
      </c>
      <c r="R1511" s="35" t="e">
        <f t="shared" si="261"/>
        <v>#REF!</v>
      </c>
      <c r="S1511" s="52"/>
    </row>
    <row r="1512" spans="1:19" ht="21" customHeight="1" x14ac:dyDescent="0.15">
      <c r="A1512" s="34" t="e">
        <f t="shared" si="259"/>
        <v>#REF!</v>
      </c>
      <c r="B1512" s="42">
        <f>V!A1512</f>
        <v>0</v>
      </c>
      <c r="C1512" s="42">
        <f>V!B1512</f>
        <v>0</v>
      </c>
      <c r="D1512" s="43">
        <f>V!D1512</f>
        <v>0</v>
      </c>
      <c r="E1512" s="37"/>
      <c r="F1512" s="37"/>
      <c r="G1512" s="37"/>
      <c r="H1512" s="35"/>
      <c r="I1512" s="35"/>
      <c r="J1512" s="35"/>
      <c r="K1512" s="35"/>
      <c r="L1512" s="109"/>
      <c r="M1512" s="109"/>
      <c r="N1512" s="51"/>
      <c r="O1512" s="51"/>
      <c r="P1512" s="51"/>
      <c r="Q1512" s="46">
        <f t="shared" si="260"/>
        <v>642</v>
      </c>
      <c r="R1512" s="35" t="e">
        <f t="shared" si="261"/>
        <v>#REF!</v>
      </c>
      <c r="S1512" s="52"/>
    </row>
    <row r="1513" spans="1:19" ht="21" customHeight="1" x14ac:dyDescent="0.15">
      <c r="A1513" s="34" t="e">
        <f t="shared" si="259"/>
        <v>#REF!</v>
      </c>
      <c r="B1513" s="42">
        <f>V!A1513</f>
        <v>0</v>
      </c>
      <c r="C1513" s="42">
        <f>V!B1513</f>
        <v>0</v>
      </c>
      <c r="D1513" s="43">
        <f>V!D1513</f>
        <v>0</v>
      </c>
      <c r="E1513" s="37"/>
      <c r="F1513" s="37"/>
      <c r="G1513" s="37"/>
      <c r="H1513" s="35"/>
      <c r="I1513" s="35"/>
      <c r="J1513" s="35"/>
      <c r="K1513" s="35"/>
      <c r="L1513" s="109"/>
      <c r="M1513" s="109"/>
      <c r="N1513" s="51"/>
      <c r="O1513" s="51"/>
      <c r="P1513" s="51"/>
      <c r="Q1513" s="46">
        <f t="shared" si="260"/>
        <v>643</v>
      </c>
      <c r="R1513" s="35" t="e">
        <f t="shared" si="261"/>
        <v>#REF!</v>
      </c>
      <c r="S1513" s="52"/>
    </row>
    <row r="1514" spans="1:19" ht="21" customHeight="1" x14ac:dyDescent="0.15">
      <c r="A1514" s="34" t="e">
        <f t="shared" si="259"/>
        <v>#REF!</v>
      </c>
      <c r="B1514" s="42">
        <f>V!A1514</f>
        <v>0</v>
      </c>
      <c r="C1514" s="42">
        <f>V!B1514</f>
        <v>0</v>
      </c>
      <c r="D1514" s="43">
        <f>V!D1514</f>
        <v>0</v>
      </c>
      <c r="E1514" s="37"/>
      <c r="F1514" s="37"/>
      <c r="G1514" s="37"/>
      <c r="H1514" s="35"/>
      <c r="I1514" s="35"/>
      <c r="J1514" s="35"/>
      <c r="K1514" s="35"/>
      <c r="L1514" s="109"/>
      <c r="M1514" s="109"/>
      <c r="N1514" s="51"/>
      <c r="O1514" s="51"/>
      <c r="P1514" s="51"/>
      <c r="Q1514" s="46">
        <f t="shared" si="260"/>
        <v>644</v>
      </c>
      <c r="R1514" s="35" t="e">
        <f t="shared" si="261"/>
        <v>#REF!</v>
      </c>
      <c r="S1514" s="52"/>
    </row>
    <row r="1515" spans="1:19" ht="21" customHeight="1" x14ac:dyDescent="0.15">
      <c r="A1515" s="34" t="e">
        <f t="shared" si="259"/>
        <v>#REF!</v>
      </c>
      <c r="B1515" s="42">
        <f>V!A1515</f>
        <v>0</v>
      </c>
      <c r="C1515" s="42">
        <f>V!B1515</f>
        <v>0</v>
      </c>
      <c r="D1515" s="43">
        <f>V!D1515</f>
        <v>0</v>
      </c>
      <c r="E1515" s="37"/>
      <c r="F1515" s="37"/>
      <c r="G1515" s="37"/>
      <c r="H1515" s="35"/>
      <c r="I1515" s="35"/>
      <c r="J1515" s="35"/>
      <c r="K1515" s="35"/>
      <c r="L1515" s="109"/>
      <c r="M1515" s="109"/>
      <c r="N1515" s="51"/>
      <c r="O1515" s="51"/>
      <c r="P1515" s="51"/>
      <c r="Q1515" s="46">
        <f t="shared" si="260"/>
        <v>645</v>
      </c>
      <c r="R1515" s="35" t="e">
        <f t="shared" si="261"/>
        <v>#REF!</v>
      </c>
      <c r="S1515" s="52"/>
    </row>
    <row r="1516" spans="1:19" ht="21" customHeight="1" x14ac:dyDescent="0.15">
      <c r="A1516" s="34" t="e">
        <f t="shared" si="259"/>
        <v>#REF!</v>
      </c>
      <c r="B1516" s="42">
        <f>V!A1516</f>
        <v>0</v>
      </c>
      <c r="C1516" s="42">
        <f>V!B1516</f>
        <v>0</v>
      </c>
      <c r="D1516" s="43">
        <f>V!D1516</f>
        <v>0</v>
      </c>
      <c r="E1516" s="37"/>
      <c r="F1516" s="37"/>
      <c r="G1516" s="37"/>
      <c r="H1516" s="35"/>
      <c r="I1516" s="35"/>
      <c r="J1516" s="35"/>
      <c r="K1516" s="35"/>
      <c r="L1516" s="109"/>
      <c r="M1516" s="109"/>
      <c r="N1516" s="51"/>
      <c r="O1516" s="51"/>
      <c r="P1516" s="51"/>
      <c r="Q1516" s="46">
        <f t="shared" si="260"/>
        <v>646</v>
      </c>
      <c r="R1516" s="35" t="e">
        <f t="shared" si="261"/>
        <v>#REF!</v>
      </c>
      <c r="S1516" s="52"/>
    </row>
    <row r="1517" spans="1:19" ht="21" customHeight="1" x14ac:dyDescent="0.15">
      <c r="A1517" s="34" t="e">
        <f t="shared" si="259"/>
        <v>#REF!</v>
      </c>
      <c r="B1517" s="42">
        <f>V!A1517</f>
        <v>0</v>
      </c>
      <c r="C1517" s="42">
        <f>V!B1517</f>
        <v>0</v>
      </c>
      <c r="D1517" s="43">
        <f>V!D1517</f>
        <v>0</v>
      </c>
      <c r="E1517" s="37"/>
      <c r="F1517" s="37"/>
      <c r="G1517" s="37"/>
      <c r="H1517" s="35"/>
      <c r="I1517" s="35"/>
      <c r="J1517" s="35"/>
      <c r="K1517" s="35"/>
      <c r="L1517" s="109"/>
      <c r="M1517" s="109"/>
      <c r="N1517" s="51"/>
      <c r="O1517" s="51"/>
      <c r="P1517" s="51"/>
      <c r="Q1517" s="46">
        <f t="shared" si="260"/>
        <v>647</v>
      </c>
      <c r="R1517" s="35" t="e">
        <f t="shared" si="261"/>
        <v>#REF!</v>
      </c>
      <c r="S1517" s="52"/>
    </row>
    <row r="1518" spans="1:19" ht="21" customHeight="1" x14ac:dyDescent="0.15">
      <c r="A1518" s="34" t="e">
        <f t="shared" si="259"/>
        <v>#REF!</v>
      </c>
      <c r="B1518" s="42">
        <f>V!A1518</f>
        <v>0</v>
      </c>
      <c r="C1518" s="42">
        <f>V!B1518</f>
        <v>0</v>
      </c>
      <c r="D1518" s="43">
        <f>V!D1518</f>
        <v>0</v>
      </c>
      <c r="E1518" s="37"/>
      <c r="F1518" s="37"/>
      <c r="G1518" s="37"/>
      <c r="H1518" s="35"/>
      <c r="I1518" s="35"/>
      <c r="J1518" s="35"/>
      <c r="K1518" s="35"/>
      <c r="L1518" s="109"/>
      <c r="M1518" s="109"/>
      <c r="N1518" s="51"/>
      <c r="O1518" s="51"/>
      <c r="P1518" s="51"/>
      <c r="Q1518" s="46">
        <f t="shared" si="260"/>
        <v>648</v>
      </c>
      <c r="R1518" s="35" t="e">
        <f t="shared" si="261"/>
        <v>#REF!</v>
      </c>
      <c r="S1518" s="52"/>
    </row>
    <row r="1519" spans="1:19" ht="21" customHeight="1" x14ac:dyDescent="0.15">
      <c r="A1519" s="34" t="e">
        <f t="shared" si="259"/>
        <v>#REF!</v>
      </c>
      <c r="B1519" s="42">
        <f>V!A1519</f>
        <v>0</v>
      </c>
      <c r="C1519" s="42">
        <f>V!B1519</f>
        <v>0</v>
      </c>
      <c r="D1519" s="43">
        <f>V!D1519</f>
        <v>0</v>
      </c>
      <c r="E1519" s="37"/>
      <c r="F1519" s="37"/>
      <c r="G1519" s="37"/>
      <c r="H1519" s="35"/>
      <c r="I1519" s="35"/>
      <c r="J1519" s="35"/>
      <c r="K1519" s="35"/>
      <c r="L1519" s="109"/>
      <c r="M1519" s="109"/>
      <c r="N1519" s="51"/>
      <c r="O1519" s="51"/>
      <c r="P1519" s="51"/>
      <c r="Q1519" s="46">
        <f t="shared" si="260"/>
        <v>649</v>
      </c>
      <c r="R1519" s="35" t="e">
        <f t="shared" si="261"/>
        <v>#REF!</v>
      </c>
      <c r="S1519" s="52"/>
    </row>
    <row r="1520" spans="1:19" ht="21" customHeight="1" x14ac:dyDescent="0.15">
      <c r="A1520" s="34" t="e">
        <f t="shared" si="259"/>
        <v>#REF!</v>
      </c>
      <c r="B1520" s="42">
        <f>V!A1520</f>
        <v>0</v>
      </c>
      <c r="C1520" s="42">
        <f>V!B1520</f>
        <v>0</v>
      </c>
      <c r="D1520" s="43">
        <f>V!D1520</f>
        <v>0</v>
      </c>
      <c r="E1520" s="37"/>
      <c r="F1520" s="37"/>
      <c r="G1520" s="37"/>
      <c r="H1520" s="35"/>
      <c r="I1520" s="35"/>
      <c r="J1520" s="35"/>
      <c r="K1520" s="35"/>
      <c r="L1520" s="109"/>
      <c r="M1520" s="109"/>
      <c r="N1520" s="51"/>
      <c r="O1520" s="51"/>
      <c r="P1520" s="51"/>
      <c r="Q1520" s="46">
        <f t="shared" si="260"/>
        <v>650</v>
      </c>
      <c r="R1520" s="35" t="e">
        <f t="shared" si="261"/>
        <v>#REF!</v>
      </c>
      <c r="S1520" s="52"/>
    </row>
    <row r="1521" spans="1:19" ht="21" customHeight="1" x14ac:dyDescent="0.15">
      <c r="A1521" s="34" t="e">
        <f t="shared" si="259"/>
        <v>#REF!</v>
      </c>
      <c r="B1521" s="42">
        <f>V!A1521</f>
        <v>0</v>
      </c>
      <c r="C1521" s="42">
        <f>V!B1521</f>
        <v>0</v>
      </c>
      <c r="D1521" s="43">
        <f>V!D1521</f>
        <v>0</v>
      </c>
      <c r="E1521" s="37"/>
      <c r="F1521" s="37"/>
      <c r="G1521" s="37"/>
      <c r="H1521" s="35"/>
      <c r="I1521" s="35"/>
      <c r="J1521" s="35"/>
      <c r="K1521" s="35"/>
      <c r="L1521" s="109"/>
      <c r="M1521" s="109"/>
      <c r="N1521" s="51"/>
      <c r="O1521" s="51"/>
      <c r="P1521" s="51"/>
      <c r="Q1521" s="46">
        <f t="shared" si="260"/>
        <v>651</v>
      </c>
      <c r="R1521" s="35" t="e">
        <f t="shared" si="261"/>
        <v>#REF!</v>
      </c>
      <c r="S1521" s="52"/>
    </row>
    <row r="1522" spans="1:19" ht="21" customHeight="1" x14ac:dyDescent="0.15">
      <c r="A1522" s="34" t="e">
        <f t="shared" si="259"/>
        <v>#REF!</v>
      </c>
      <c r="B1522" s="42">
        <f>V!A1522</f>
        <v>0</v>
      </c>
      <c r="C1522" s="42">
        <f>V!B1522</f>
        <v>0</v>
      </c>
      <c r="D1522" s="43">
        <f>V!D1522</f>
        <v>0</v>
      </c>
      <c r="E1522" s="37"/>
      <c r="F1522" s="37"/>
      <c r="G1522" s="37"/>
      <c r="H1522" s="35"/>
      <c r="I1522" s="35"/>
      <c r="J1522" s="35"/>
      <c r="K1522" s="35"/>
      <c r="L1522" s="109"/>
      <c r="M1522" s="109"/>
      <c r="N1522" s="51"/>
      <c r="O1522" s="51"/>
      <c r="P1522" s="51"/>
      <c r="Q1522" s="46">
        <f t="shared" si="260"/>
        <v>652</v>
      </c>
      <c r="R1522" s="35" t="e">
        <f t="shared" si="261"/>
        <v>#REF!</v>
      </c>
      <c r="S1522" s="52"/>
    </row>
    <row r="1523" spans="1:19" ht="21" customHeight="1" x14ac:dyDescent="0.15">
      <c r="A1523" s="34" t="e">
        <f t="shared" si="259"/>
        <v>#REF!</v>
      </c>
      <c r="B1523" s="42">
        <f>V!A1523</f>
        <v>0</v>
      </c>
      <c r="C1523" s="42">
        <f>V!B1523</f>
        <v>0</v>
      </c>
      <c r="D1523" s="43">
        <f>V!D1523</f>
        <v>0</v>
      </c>
      <c r="E1523" s="37"/>
      <c r="F1523" s="37"/>
      <c r="G1523" s="37"/>
      <c r="H1523" s="35"/>
      <c r="I1523" s="35"/>
      <c r="J1523" s="35"/>
      <c r="K1523" s="35"/>
      <c r="L1523" s="109"/>
      <c r="M1523" s="109"/>
      <c r="N1523" s="51"/>
      <c r="O1523" s="51"/>
      <c r="P1523" s="51"/>
      <c r="Q1523" s="46">
        <f t="shared" si="260"/>
        <v>653</v>
      </c>
      <c r="R1523" s="35" t="e">
        <f t="shared" si="261"/>
        <v>#REF!</v>
      </c>
      <c r="S1523" s="52"/>
    </row>
    <row r="1524" spans="1:19" ht="21" customHeight="1" x14ac:dyDescent="0.15">
      <c r="A1524" s="34" t="e">
        <f t="shared" si="259"/>
        <v>#REF!</v>
      </c>
      <c r="B1524" s="42">
        <f>V!A1524</f>
        <v>0</v>
      </c>
      <c r="C1524" s="42">
        <f>V!B1524</f>
        <v>0</v>
      </c>
      <c r="D1524" s="43">
        <f>V!D1524</f>
        <v>0</v>
      </c>
      <c r="E1524" s="37"/>
      <c r="F1524" s="37"/>
      <c r="G1524" s="37"/>
      <c r="H1524" s="35"/>
      <c r="I1524" s="35"/>
      <c r="J1524" s="35"/>
      <c r="K1524" s="35"/>
      <c r="L1524" s="109"/>
      <c r="M1524" s="109"/>
      <c r="N1524" s="51"/>
      <c r="O1524" s="51"/>
      <c r="P1524" s="51"/>
      <c r="Q1524" s="46">
        <f t="shared" si="260"/>
        <v>654</v>
      </c>
      <c r="R1524" s="35" t="e">
        <f t="shared" si="261"/>
        <v>#REF!</v>
      </c>
      <c r="S1524" s="52"/>
    </row>
    <row r="1525" spans="1:19" ht="21" customHeight="1" x14ac:dyDescent="0.15">
      <c r="A1525" s="34" t="e">
        <f t="shared" si="259"/>
        <v>#REF!</v>
      </c>
      <c r="B1525" s="42">
        <f>V!A1525</f>
        <v>0</v>
      </c>
      <c r="C1525" s="42">
        <f>V!B1525</f>
        <v>0</v>
      </c>
      <c r="D1525" s="43">
        <f>V!D1525</f>
        <v>0</v>
      </c>
      <c r="E1525" s="37"/>
      <c r="F1525" s="37"/>
      <c r="G1525" s="37"/>
      <c r="H1525" s="35"/>
      <c r="I1525" s="35"/>
      <c r="J1525" s="35"/>
      <c r="K1525" s="35"/>
      <c r="L1525" s="109"/>
      <c r="M1525" s="109"/>
      <c r="N1525" s="51"/>
      <c r="O1525" s="51"/>
      <c r="P1525" s="51"/>
      <c r="Q1525" s="46">
        <f t="shared" si="260"/>
        <v>655</v>
      </c>
      <c r="R1525" s="35" t="e">
        <f t="shared" si="261"/>
        <v>#REF!</v>
      </c>
      <c r="S1525" s="52"/>
    </row>
    <row r="1526" spans="1:19" ht="21" customHeight="1" x14ac:dyDescent="0.15">
      <c r="A1526" s="34" t="e">
        <f t="shared" si="259"/>
        <v>#REF!</v>
      </c>
      <c r="B1526" s="42">
        <f>V!A1526</f>
        <v>0</v>
      </c>
      <c r="C1526" s="42">
        <f>V!B1526</f>
        <v>0</v>
      </c>
      <c r="D1526" s="43">
        <f>V!D1526</f>
        <v>0</v>
      </c>
      <c r="E1526" s="37"/>
      <c r="F1526" s="37"/>
      <c r="G1526" s="37"/>
      <c r="H1526" s="35"/>
      <c r="I1526" s="35"/>
      <c r="J1526" s="35"/>
      <c r="K1526" s="35"/>
      <c r="L1526" s="109"/>
      <c r="M1526" s="109"/>
      <c r="N1526" s="51"/>
      <c r="O1526" s="51"/>
      <c r="P1526" s="51"/>
      <c r="Q1526" s="46">
        <f t="shared" si="260"/>
        <v>656</v>
      </c>
      <c r="R1526" s="35" t="e">
        <f t="shared" si="261"/>
        <v>#REF!</v>
      </c>
      <c r="S1526" s="52"/>
    </row>
    <row r="1527" spans="1:19" ht="21" customHeight="1" x14ac:dyDescent="0.15">
      <c r="A1527" s="34" t="e">
        <f t="shared" si="259"/>
        <v>#REF!</v>
      </c>
      <c r="B1527" s="42">
        <f>V!A1527</f>
        <v>0</v>
      </c>
      <c r="C1527" s="42">
        <f>V!B1527</f>
        <v>0</v>
      </c>
      <c r="D1527" s="43">
        <f>V!D1527</f>
        <v>0</v>
      </c>
      <c r="E1527" s="37"/>
      <c r="F1527" s="37"/>
      <c r="G1527" s="37"/>
      <c r="H1527" s="35"/>
      <c r="I1527" s="35"/>
      <c r="J1527" s="35"/>
      <c r="K1527" s="35"/>
      <c r="L1527" s="109"/>
      <c r="M1527" s="109"/>
      <c r="N1527" s="51"/>
      <c r="O1527" s="51"/>
      <c r="P1527" s="51"/>
      <c r="Q1527" s="46">
        <f t="shared" si="260"/>
        <v>657</v>
      </c>
      <c r="R1527" s="35" t="e">
        <f t="shared" si="261"/>
        <v>#REF!</v>
      </c>
      <c r="S1527" s="52"/>
    </row>
    <row r="1528" spans="1:19" ht="21" customHeight="1" x14ac:dyDescent="0.15">
      <c r="A1528" s="34" t="e">
        <f t="shared" si="259"/>
        <v>#REF!</v>
      </c>
      <c r="B1528" s="42">
        <f>V!A1528</f>
        <v>0</v>
      </c>
      <c r="C1528" s="42">
        <f>V!B1528</f>
        <v>0</v>
      </c>
      <c r="D1528" s="43">
        <f>V!D1528</f>
        <v>0</v>
      </c>
      <c r="E1528" s="37"/>
      <c r="F1528" s="37"/>
      <c r="G1528" s="37"/>
      <c r="H1528" s="35"/>
      <c r="I1528" s="35"/>
      <c r="J1528" s="35"/>
      <c r="K1528" s="35"/>
      <c r="L1528" s="109"/>
      <c r="M1528" s="109"/>
      <c r="N1528" s="51"/>
      <c r="O1528" s="51"/>
      <c r="P1528" s="51"/>
      <c r="Q1528" s="46">
        <f t="shared" si="260"/>
        <v>658</v>
      </c>
      <c r="R1528" s="35" t="e">
        <f t="shared" si="261"/>
        <v>#REF!</v>
      </c>
      <c r="S1528" s="52"/>
    </row>
    <row r="1529" spans="1:19" ht="21" customHeight="1" x14ac:dyDescent="0.15">
      <c r="A1529" s="34" t="e">
        <f t="shared" si="259"/>
        <v>#REF!</v>
      </c>
      <c r="B1529" s="42">
        <f>V!A1529</f>
        <v>0</v>
      </c>
      <c r="C1529" s="42">
        <f>V!B1529</f>
        <v>0</v>
      </c>
      <c r="D1529" s="43">
        <f>V!D1529</f>
        <v>0</v>
      </c>
      <c r="E1529" s="37"/>
      <c r="F1529" s="37"/>
      <c r="G1529" s="37"/>
      <c r="H1529" s="35"/>
      <c r="I1529" s="35"/>
      <c r="J1529" s="35"/>
      <c r="K1529" s="35"/>
      <c r="L1529" s="109"/>
      <c r="M1529" s="109"/>
      <c r="N1529" s="51"/>
      <c r="O1529" s="51"/>
      <c r="P1529" s="51"/>
      <c r="Q1529" s="46">
        <f t="shared" si="260"/>
        <v>659</v>
      </c>
      <c r="R1529" s="35" t="e">
        <f t="shared" si="261"/>
        <v>#REF!</v>
      </c>
      <c r="S1529" s="52"/>
    </row>
    <row r="1530" spans="1:19" ht="21" customHeight="1" x14ac:dyDescent="0.15">
      <c r="A1530" s="34" t="e">
        <f t="shared" si="259"/>
        <v>#REF!</v>
      </c>
      <c r="B1530" s="42">
        <f>V!A1530</f>
        <v>0</v>
      </c>
      <c r="C1530" s="42">
        <f>V!B1530</f>
        <v>0</v>
      </c>
      <c r="D1530" s="43">
        <f>V!D1530</f>
        <v>0</v>
      </c>
      <c r="E1530" s="37"/>
      <c r="F1530" s="37"/>
      <c r="G1530" s="37"/>
      <c r="H1530" s="35"/>
      <c r="I1530" s="35"/>
      <c r="J1530" s="35"/>
      <c r="K1530" s="35"/>
      <c r="L1530" s="109"/>
      <c r="M1530" s="109"/>
      <c r="N1530" s="51"/>
      <c r="O1530" s="51"/>
      <c r="P1530" s="51"/>
      <c r="Q1530" s="46">
        <f t="shared" si="260"/>
        <v>660</v>
      </c>
      <c r="R1530" s="35" t="e">
        <f t="shared" si="261"/>
        <v>#REF!</v>
      </c>
      <c r="S1530" s="52"/>
    </row>
    <row r="1531" spans="1:19" ht="21" customHeight="1" x14ac:dyDescent="0.15">
      <c r="A1531" s="34" t="e">
        <f t="shared" si="259"/>
        <v>#REF!</v>
      </c>
      <c r="B1531" s="42">
        <f>V!A1531</f>
        <v>0</v>
      </c>
      <c r="C1531" s="42">
        <f>V!B1531</f>
        <v>0</v>
      </c>
      <c r="D1531" s="43">
        <f>V!D1531</f>
        <v>0</v>
      </c>
      <c r="E1531" s="37"/>
      <c r="F1531" s="37"/>
      <c r="G1531" s="37"/>
      <c r="H1531" s="35"/>
      <c r="I1531" s="35"/>
      <c r="J1531" s="35"/>
      <c r="K1531" s="35"/>
      <c r="L1531" s="109"/>
      <c r="M1531" s="109"/>
      <c r="N1531" s="51"/>
      <c r="O1531" s="51"/>
      <c r="P1531" s="51"/>
      <c r="Q1531" s="46">
        <f t="shared" si="260"/>
        <v>661</v>
      </c>
      <c r="R1531" s="35" t="e">
        <f t="shared" si="261"/>
        <v>#REF!</v>
      </c>
      <c r="S1531" s="52"/>
    </row>
    <row r="1532" spans="1:19" ht="21" customHeight="1" x14ac:dyDescent="0.15">
      <c r="A1532" s="34" t="e">
        <f t="shared" si="259"/>
        <v>#REF!</v>
      </c>
      <c r="B1532" s="42">
        <f>V!A1532</f>
        <v>0</v>
      </c>
      <c r="C1532" s="42">
        <f>V!B1532</f>
        <v>0</v>
      </c>
      <c r="D1532" s="43">
        <f>V!D1532</f>
        <v>0</v>
      </c>
      <c r="E1532" s="37"/>
      <c r="F1532" s="37"/>
      <c r="G1532" s="37"/>
      <c r="H1532" s="35"/>
      <c r="I1532" s="35"/>
      <c r="J1532" s="35"/>
      <c r="K1532" s="35"/>
      <c r="L1532" s="109"/>
      <c r="M1532" s="109"/>
      <c r="N1532" s="51"/>
      <c r="O1532" s="51"/>
      <c r="P1532" s="51"/>
      <c r="Q1532" s="46">
        <f t="shared" si="260"/>
        <v>662</v>
      </c>
      <c r="R1532" s="35" t="e">
        <f t="shared" si="261"/>
        <v>#REF!</v>
      </c>
      <c r="S1532" s="52"/>
    </row>
    <row r="1533" spans="1:19" ht="21" customHeight="1" x14ac:dyDescent="0.15">
      <c r="A1533" s="34" t="e">
        <f t="shared" si="259"/>
        <v>#REF!</v>
      </c>
      <c r="B1533" s="42">
        <f>V!A1533</f>
        <v>0</v>
      </c>
      <c r="C1533" s="42">
        <f>V!B1533</f>
        <v>0</v>
      </c>
      <c r="D1533" s="43">
        <f>V!D1533</f>
        <v>0</v>
      </c>
      <c r="E1533" s="37"/>
      <c r="F1533" s="37"/>
      <c r="G1533" s="37"/>
      <c r="H1533" s="35"/>
      <c r="I1533" s="35"/>
      <c r="J1533" s="35"/>
      <c r="K1533" s="35"/>
      <c r="L1533" s="109"/>
      <c r="M1533" s="109"/>
      <c r="N1533" s="51"/>
      <c r="O1533" s="51"/>
      <c r="P1533" s="51"/>
      <c r="Q1533" s="46">
        <f t="shared" si="260"/>
        <v>663</v>
      </c>
      <c r="R1533" s="35" t="e">
        <f t="shared" si="261"/>
        <v>#REF!</v>
      </c>
      <c r="S1533" s="52"/>
    </row>
    <row r="1534" spans="1:19" ht="21" customHeight="1" x14ac:dyDescent="0.15">
      <c r="A1534" s="34" t="e">
        <f t="shared" si="259"/>
        <v>#REF!</v>
      </c>
      <c r="B1534" s="42">
        <f>V!A1534</f>
        <v>0</v>
      </c>
      <c r="C1534" s="42">
        <f>V!B1534</f>
        <v>0</v>
      </c>
      <c r="D1534" s="43">
        <f>V!D1534</f>
        <v>0</v>
      </c>
      <c r="E1534" s="37"/>
      <c r="F1534" s="37"/>
      <c r="G1534" s="37"/>
      <c r="H1534" s="35"/>
      <c r="I1534" s="35"/>
      <c r="J1534" s="35"/>
      <c r="K1534" s="35"/>
      <c r="L1534" s="109"/>
      <c r="M1534" s="109"/>
      <c r="N1534" s="51"/>
      <c r="O1534" s="51"/>
      <c r="P1534" s="51"/>
      <c r="Q1534" s="46">
        <f t="shared" si="260"/>
        <v>664</v>
      </c>
      <c r="R1534" s="35" t="e">
        <f t="shared" si="261"/>
        <v>#REF!</v>
      </c>
      <c r="S1534" s="52"/>
    </row>
    <row r="1535" spans="1:19" ht="21" customHeight="1" x14ac:dyDescent="0.15">
      <c r="A1535" s="34" t="e">
        <f t="shared" si="259"/>
        <v>#REF!</v>
      </c>
      <c r="B1535" s="42">
        <f>V!A1535</f>
        <v>0</v>
      </c>
      <c r="C1535" s="42">
        <f>V!B1535</f>
        <v>0</v>
      </c>
      <c r="D1535" s="43">
        <f>V!D1535</f>
        <v>0</v>
      </c>
      <c r="E1535" s="37"/>
      <c r="F1535" s="37"/>
      <c r="G1535" s="37"/>
      <c r="H1535" s="35"/>
      <c r="I1535" s="35"/>
      <c r="J1535" s="35"/>
      <c r="K1535" s="35"/>
      <c r="L1535" s="109"/>
      <c r="M1535" s="109"/>
      <c r="N1535" s="51"/>
      <c r="O1535" s="51"/>
      <c r="P1535" s="51"/>
      <c r="Q1535" s="46">
        <f t="shared" si="260"/>
        <v>665</v>
      </c>
      <c r="R1535" s="35" t="e">
        <f t="shared" si="261"/>
        <v>#REF!</v>
      </c>
      <c r="S1535" s="52"/>
    </row>
    <row r="1536" spans="1:19" ht="21" customHeight="1" x14ac:dyDescent="0.15">
      <c r="A1536" s="34" t="e">
        <f t="shared" si="259"/>
        <v>#REF!</v>
      </c>
      <c r="B1536" s="42">
        <f>V!A1536</f>
        <v>0</v>
      </c>
      <c r="C1536" s="42">
        <f>V!B1536</f>
        <v>0</v>
      </c>
      <c r="D1536" s="43">
        <f>V!D1536</f>
        <v>0</v>
      </c>
      <c r="E1536" s="37"/>
      <c r="F1536" s="37"/>
      <c r="G1536" s="37"/>
      <c r="H1536" s="35"/>
      <c r="I1536" s="35"/>
      <c r="J1536" s="35"/>
      <c r="K1536" s="35"/>
      <c r="L1536" s="109"/>
      <c r="M1536" s="109"/>
      <c r="N1536" s="51"/>
      <c r="O1536" s="51"/>
      <c r="P1536" s="51"/>
      <c r="Q1536" s="46">
        <f t="shared" si="260"/>
        <v>666</v>
      </c>
      <c r="R1536" s="35" t="e">
        <f t="shared" si="261"/>
        <v>#REF!</v>
      </c>
      <c r="S1536" s="52"/>
    </row>
    <row r="1537" spans="1:19" ht="21" customHeight="1" x14ac:dyDescent="0.15">
      <c r="A1537" s="34" t="e">
        <f t="shared" si="259"/>
        <v>#REF!</v>
      </c>
      <c r="B1537" s="42">
        <f>V!A1537</f>
        <v>0</v>
      </c>
      <c r="C1537" s="42">
        <f>V!B1537</f>
        <v>0</v>
      </c>
      <c r="D1537" s="43">
        <f>V!D1537</f>
        <v>0</v>
      </c>
      <c r="E1537" s="37"/>
      <c r="F1537" s="37"/>
      <c r="G1537" s="37"/>
      <c r="H1537" s="35"/>
      <c r="I1537" s="35"/>
      <c r="J1537" s="35"/>
      <c r="K1537" s="35"/>
      <c r="L1537" s="109"/>
      <c r="M1537" s="109"/>
      <c r="N1537" s="51"/>
      <c r="O1537" s="51"/>
      <c r="P1537" s="51"/>
      <c r="Q1537" s="46">
        <f t="shared" si="260"/>
        <v>667</v>
      </c>
      <c r="R1537" s="35" t="e">
        <f t="shared" si="261"/>
        <v>#REF!</v>
      </c>
      <c r="S1537" s="52"/>
    </row>
    <row r="1538" spans="1:19" ht="21" customHeight="1" x14ac:dyDescent="0.15">
      <c r="A1538" s="34" t="e">
        <f t="shared" si="259"/>
        <v>#REF!</v>
      </c>
      <c r="B1538" s="42">
        <f>V!A1538</f>
        <v>0</v>
      </c>
      <c r="C1538" s="42">
        <f>V!B1538</f>
        <v>0</v>
      </c>
      <c r="D1538" s="43">
        <f>V!D1538</f>
        <v>0</v>
      </c>
      <c r="E1538" s="37"/>
      <c r="F1538" s="37"/>
      <c r="G1538" s="37"/>
      <c r="H1538" s="35"/>
      <c r="I1538" s="35"/>
      <c r="J1538" s="35"/>
      <c r="K1538" s="35"/>
      <c r="L1538" s="109"/>
      <c r="M1538" s="109"/>
      <c r="N1538" s="51"/>
      <c r="O1538" s="51"/>
      <c r="P1538" s="51"/>
      <c r="Q1538" s="46">
        <f t="shared" si="260"/>
        <v>668</v>
      </c>
      <c r="R1538" s="35" t="e">
        <f t="shared" si="261"/>
        <v>#REF!</v>
      </c>
      <c r="S1538" s="52"/>
    </row>
    <row r="1539" spans="1:19" ht="21" customHeight="1" x14ac:dyDescent="0.15">
      <c r="A1539" s="34" t="e">
        <f t="shared" si="259"/>
        <v>#REF!</v>
      </c>
      <c r="B1539" s="42">
        <f>V!A1539</f>
        <v>0</v>
      </c>
      <c r="C1539" s="42">
        <f>V!B1539</f>
        <v>0</v>
      </c>
      <c r="D1539" s="43">
        <f>V!D1539</f>
        <v>0</v>
      </c>
      <c r="E1539" s="37"/>
      <c r="F1539" s="37"/>
      <c r="G1539" s="37"/>
      <c r="H1539" s="35"/>
      <c r="I1539" s="35"/>
      <c r="J1539" s="35"/>
      <c r="K1539" s="35"/>
      <c r="L1539" s="109"/>
      <c r="M1539" s="109"/>
      <c r="N1539" s="51"/>
      <c r="O1539" s="51"/>
      <c r="P1539" s="51"/>
      <c r="Q1539" s="46">
        <f t="shared" si="260"/>
        <v>669</v>
      </c>
      <c r="R1539" s="35" t="e">
        <f t="shared" si="261"/>
        <v>#REF!</v>
      </c>
      <c r="S1539" s="52"/>
    </row>
    <row r="1540" spans="1:19" ht="21" customHeight="1" x14ac:dyDescent="0.15">
      <c r="A1540" s="34" t="e">
        <f t="shared" si="259"/>
        <v>#REF!</v>
      </c>
      <c r="B1540" s="42">
        <f>V!A1540</f>
        <v>0</v>
      </c>
      <c r="C1540" s="42">
        <f>V!B1540</f>
        <v>0</v>
      </c>
      <c r="D1540" s="43">
        <f>V!D1540</f>
        <v>0</v>
      </c>
      <c r="E1540" s="37"/>
      <c r="F1540" s="37"/>
      <c r="G1540" s="37"/>
      <c r="H1540" s="35"/>
      <c r="I1540" s="35"/>
      <c r="J1540" s="35"/>
      <c r="K1540" s="35"/>
      <c r="L1540" s="109"/>
      <c r="M1540" s="109"/>
      <c r="N1540" s="51"/>
      <c r="O1540" s="51"/>
      <c r="P1540" s="51"/>
      <c r="Q1540" s="46">
        <f t="shared" si="260"/>
        <v>670</v>
      </c>
      <c r="R1540" s="35" t="e">
        <f t="shared" si="261"/>
        <v>#REF!</v>
      </c>
      <c r="S1540" s="52"/>
    </row>
    <row r="1541" spans="1:19" ht="21" customHeight="1" x14ac:dyDescent="0.15">
      <c r="A1541" s="34" t="e">
        <f t="shared" si="259"/>
        <v>#REF!</v>
      </c>
      <c r="B1541" s="42">
        <f>V!A1541</f>
        <v>0</v>
      </c>
      <c r="C1541" s="42">
        <f>V!B1541</f>
        <v>0</v>
      </c>
      <c r="D1541" s="43">
        <f>V!D1541</f>
        <v>0</v>
      </c>
      <c r="E1541" s="37"/>
      <c r="F1541" s="37"/>
      <c r="G1541" s="37"/>
      <c r="H1541" s="35"/>
      <c r="I1541" s="35"/>
      <c r="J1541" s="35"/>
      <c r="K1541" s="35"/>
      <c r="L1541" s="109"/>
      <c r="M1541" s="109"/>
      <c r="N1541" s="51"/>
      <c r="O1541" s="51"/>
      <c r="P1541" s="51"/>
      <c r="Q1541" s="46">
        <f t="shared" si="260"/>
        <v>671</v>
      </c>
      <c r="R1541" s="35" t="e">
        <f t="shared" si="261"/>
        <v>#REF!</v>
      </c>
      <c r="S1541" s="52"/>
    </row>
    <row r="1542" spans="1:19" ht="21" customHeight="1" x14ac:dyDescent="0.15">
      <c r="A1542" s="34" t="e">
        <f t="shared" si="259"/>
        <v>#REF!</v>
      </c>
      <c r="B1542" s="42">
        <f>V!A1542</f>
        <v>0</v>
      </c>
      <c r="C1542" s="42">
        <f>V!B1542</f>
        <v>0</v>
      </c>
      <c r="D1542" s="43">
        <f>V!D1542</f>
        <v>0</v>
      </c>
      <c r="E1542" s="37"/>
      <c r="F1542" s="37"/>
      <c r="G1542" s="37"/>
      <c r="H1542" s="35"/>
      <c r="I1542" s="35"/>
      <c r="J1542" s="35"/>
      <c r="K1542" s="35"/>
      <c r="L1542" s="109"/>
      <c r="M1542" s="109"/>
      <c r="N1542" s="51"/>
      <c r="O1542" s="51"/>
      <c r="P1542" s="51"/>
      <c r="Q1542" s="46">
        <f t="shared" si="260"/>
        <v>672</v>
      </c>
      <c r="R1542" s="35" t="e">
        <f t="shared" si="261"/>
        <v>#REF!</v>
      </c>
      <c r="S1542" s="52"/>
    </row>
    <row r="1543" spans="1:19" ht="21" customHeight="1" x14ac:dyDescent="0.15">
      <c r="A1543" s="34" t="e">
        <f t="shared" si="259"/>
        <v>#REF!</v>
      </c>
      <c r="B1543" s="42">
        <f>V!A1543</f>
        <v>0</v>
      </c>
      <c r="C1543" s="42">
        <f>V!B1543</f>
        <v>0</v>
      </c>
      <c r="D1543" s="43">
        <f>V!D1543</f>
        <v>0</v>
      </c>
      <c r="E1543" s="37"/>
      <c r="F1543" s="37"/>
      <c r="G1543" s="37"/>
      <c r="H1543" s="35"/>
      <c r="I1543" s="35"/>
      <c r="J1543" s="35"/>
      <c r="K1543" s="35"/>
      <c r="L1543" s="109"/>
      <c r="M1543" s="109"/>
      <c r="N1543" s="51"/>
      <c r="O1543" s="51"/>
      <c r="P1543" s="51"/>
      <c r="Q1543" s="46">
        <f t="shared" si="260"/>
        <v>673</v>
      </c>
      <c r="R1543" s="35" t="e">
        <f t="shared" si="261"/>
        <v>#REF!</v>
      </c>
      <c r="S1543" s="52"/>
    </row>
    <row r="1544" spans="1:19" ht="21" customHeight="1" x14ac:dyDescent="0.15">
      <c r="A1544" s="34" t="e">
        <f t="shared" si="259"/>
        <v>#REF!</v>
      </c>
      <c r="B1544" s="42">
        <f>V!A1544</f>
        <v>0</v>
      </c>
      <c r="C1544" s="42">
        <f>V!B1544</f>
        <v>0</v>
      </c>
      <c r="D1544" s="43">
        <f>V!D1544</f>
        <v>0</v>
      </c>
      <c r="E1544" s="37"/>
      <c r="F1544" s="37"/>
      <c r="G1544" s="37"/>
      <c r="H1544" s="35"/>
      <c r="I1544" s="35"/>
      <c r="J1544" s="35"/>
      <c r="K1544" s="35"/>
      <c r="L1544" s="109"/>
      <c r="M1544" s="109"/>
      <c r="N1544" s="51"/>
      <c r="O1544" s="51"/>
      <c r="P1544" s="51"/>
      <c r="Q1544" s="46">
        <f t="shared" si="260"/>
        <v>674</v>
      </c>
      <c r="R1544" s="35" t="e">
        <f t="shared" si="261"/>
        <v>#REF!</v>
      </c>
      <c r="S1544" s="52"/>
    </row>
    <row r="1545" spans="1:19" ht="21" customHeight="1" x14ac:dyDescent="0.15">
      <c r="A1545" s="34" t="e">
        <f t="shared" si="259"/>
        <v>#REF!</v>
      </c>
      <c r="B1545" s="42">
        <f>V!A1545</f>
        <v>0</v>
      </c>
      <c r="C1545" s="42">
        <f>V!B1545</f>
        <v>0</v>
      </c>
      <c r="D1545" s="43">
        <f>V!D1545</f>
        <v>0</v>
      </c>
      <c r="E1545" s="37"/>
      <c r="F1545" s="37"/>
      <c r="G1545" s="37"/>
      <c r="H1545" s="35"/>
      <c r="I1545" s="35"/>
      <c r="J1545" s="35"/>
      <c r="K1545" s="35"/>
      <c r="L1545" s="109"/>
      <c r="M1545" s="109"/>
      <c r="N1545" s="51"/>
      <c r="O1545" s="51"/>
      <c r="P1545" s="51"/>
      <c r="Q1545" s="46">
        <f t="shared" si="260"/>
        <v>675</v>
      </c>
      <c r="R1545" s="35" t="e">
        <f t="shared" si="261"/>
        <v>#REF!</v>
      </c>
      <c r="S1545" s="52"/>
    </row>
    <row r="1546" spans="1:19" ht="21" customHeight="1" x14ac:dyDescent="0.15">
      <c r="A1546" s="34" t="e">
        <f t="shared" si="259"/>
        <v>#REF!</v>
      </c>
      <c r="B1546" s="42">
        <f>V!A1546</f>
        <v>0</v>
      </c>
      <c r="C1546" s="42">
        <f>V!B1546</f>
        <v>0</v>
      </c>
      <c r="D1546" s="43">
        <f>V!D1546</f>
        <v>0</v>
      </c>
      <c r="E1546" s="37"/>
      <c r="F1546" s="37"/>
      <c r="G1546" s="37"/>
      <c r="H1546" s="35"/>
      <c r="I1546" s="35"/>
      <c r="J1546" s="35"/>
      <c r="K1546" s="35"/>
      <c r="L1546" s="109"/>
      <c r="M1546" s="109"/>
      <c r="N1546" s="51"/>
      <c r="O1546" s="51"/>
      <c r="P1546" s="51"/>
      <c r="Q1546" s="46">
        <f t="shared" si="260"/>
        <v>676</v>
      </c>
      <c r="R1546" s="35" t="e">
        <f t="shared" si="261"/>
        <v>#REF!</v>
      </c>
      <c r="S1546" s="52"/>
    </row>
    <row r="1547" spans="1:19" ht="21" customHeight="1" x14ac:dyDescent="0.15">
      <c r="A1547" s="34" t="e">
        <f t="shared" si="259"/>
        <v>#REF!</v>
      </c>
      <c r="B1547" s="42">
        <f>V!A1547</f>
        <v>0</v>
      </c>
      <c r="C1547" s="42">
        <f>V!B1547</f>
        <v>0</v>
      </c>
      <c r="D1547" s="43">
        <f>V!D1547</f>
        <v>0</v>
      </c>
      <c r="E1547" s="37"/>
      <c r="F1547" s="37"/>
      <c r="G1547" s="37"/>
      <c r="H1547" s="35"/>
      <c r="I1547" s="35"/>
      <c r="J1547" s="35"/>
      <c r="K1547" s="35"/>
      <c r="L1547" s="109"/>
      <c r="M1547" s="109"/>
      <c r="N1547" s="51"/>
      <c r="O1547" s="51"/>
      <c r="P1547" s="51"/>
      <c r="Q1547" s="46">
        <f t="shared" si="260"/>
        <v>677</v>
      </c>
      <c r="R1547" s="35" t="e">
        <f t="shared" si="261"/>
        <v>#REF!</v>
      </c>
      <c r="S1547" s="52"/>
    </row>
    <row r="1548" spans="1:19" ht="21" customHeight="1" x14ac:dyDescent="0.15">
      <c r="A1548" s="34" t="e">
        <f t="shared" si="259"/>
        <v>#REF!</v>
      </c>
      <c r="B1548" s="42">
        <f>V!A1548</f>
        <v>0</v>
      </c>
      <c r="C1548" s="42">
        <f>V!B1548</f>
        <v>0</v>
      </c>
      <c r="D1548" s="43">
        <f>V!D1548</f>
        <v>0</v>
      </c>
      <c r="E1548" s="37"/>
      <c r="F1548" s="37"/>
      <c r="G1548" s="37"/>
      <c r="H1548" s="35"/>
      <c r="I1548" s="35"/>
      <c r="J1548" s="35"/>
      <c r="K1548" s="35"/>
      <c r="L1548" s="109"/>
      <c r="M1548" s="109"/>
      <c r="N1548" s="51"/>
      <c r="O1548" s="51"/>
      <c r="P1548" s="51"/>
      <c r="Q1548" s="46">
        <f t="shared" si="260"/>
        <v>678</v>
      </c>
      <c r="R1548" s="35" t="e">
        <f t="shared" si="261"/>
        <v>#REF!</v>
      </c>
      <c r="S1548" s="52"/>
    </row>
    <row r="1549" spans="1:19" ht="21" customHeight="1" x14ac:dyDescent="0.15">
      <c r="A1549" s="34" t="e">
        <f t="shared" si="259"/>
        <v>#REF!</v>
      </c>
      <c r="B1549" s="42">
        <f>V!A1549</f>
        <v>0</v>
      </c>
      <c r="C1549" s="42">
        <f>V!B1549</f>
        <v>0</v>
      </c>
      <c r="D1549" s="43">
        <f>V!D1549</f>
        <v>0</v>
      </c>
      <c r="E1549" s="37"/>
      <c r="F1549" s="37"/>
      <c r="G1549" s="37"/>
      <c r="H1549" s="35"/>
      <c r="I1549" s="35"/>
      <c r="J1549" s="35"/>
      <c r="K1549" s="35"/>
      <c r="L1549" s="109"/>
      <c r="M1549" s="109"/>
      <c r="N1549" s="51"/>
      <c r="O1549" s="51"/>
      <c r="P1549" s="51"/>
      <c r="Q1549" s="46">
        <f t="shared" si="260"/>
        <v>679</v>
      </c>
      <c r="R1549" s="35" t="e">
        <f t="shared" si="261"/>
        <v>#REF!</v>
      </c>
      <c r="S1549" s="52"/>
    </row>
    <row r="1550" spans="1:19" ht="21" customHeight="1" x14ac:dyDescent="0.15">
      <c r="A1550" s="34" t="e">
        <f t="shared" si="259"/>
        <v>#REF!</v>
      </c>
      <c r="B1550" s="42">
        <f>V!A1550</f>
        <v>0</v>
      </c>
      <c r="C1550" s="42">
        <f>V!B1550</f>
        <v>0</v>
      </c>
      <c r="D1550" s="43">
        <f>V!D1550</f>
        <v>0</v>
      </c>
      <c r="E1550" s="37"/>
      <c r="F1550" s="37"/>
      <c r="G1550" s="37"/>
      <c r="H1550" s="35"/>
      <c r="I1550" s="35"/>
      <c r="J1550" s="35"/>
      <c r="K1550" s="35"/>
      <c r="L1550" s="109"/>
      <c r="M1550" s="109"/>
      <c r="N1550" s="51"/>
      <c r="O1550" s="51"/>
      <c r="P1550" s="51"/>
      <c r="Q1550" s="46">
        <f t="shared" si="260"/>
        <v>680</v>
      </c>
      <c r="R1550" s="35" t="e">
        <f t="shared" si="261"/>
        <v>#REF!</v>
      </c>
      <c r="S1550" s="52"/>
    </row>
    <row r="1551" spans="1:19" ht="21" customHeight="1" x14ac:dyDescent="0.15">
      <c r="A1551" s="34" t="e">
        <f t="shared" si="259"/>
        <v>#REF!</v>
      </c>
      <c r="B1551" s="42">
        <f>V!A1551</f>
        <v>0</v>
      </c>
      <c r="C1551" s="42">
        <f>V!B1551</f>
        <v>0</v>
      </c>
      <c r="D1551" s="43">
        <f>V!D1551</f>
        <v>0</v>
      </c>
      <c r="E1551" s="37"/>
      <c r="F1551" s="37"/>
      <c r="G1551" s="37"/>
      <c r="H1551" s="35"/>
      <c r="I1551" s="35"/>
      <c r="J1551" s="35"/>
      <c r="K1551" s="35"/>
      <c r="L1551" s="109"/>
      <c r="M1551" s="109"/>
      <c r="N1551" s="51"/>
      <c r="O1551" s="51"/>
      <c r="P1551" s="51"/>
      <c r="Q1551" s="46">
        <f t="shared" si="260"/>
        <v>681</v>
      </c>
      <c r="R1551" s="35" t="e">
        <f t="shared" si="261"/>
        <v>#REF!</v>
      </c>
      <c r="S1551" s="52"/>
    </row>
    <row r="1552" spans="1:19" ht="21" customHeight="1" x14ac:dyDescent="0.15">
      <c r="A1552" s="34" t="e">
        <f t="shared" si="259"/>
        <v>#REF!</v>
      </c>
      <c r="B1552" s="42">
        <f>V!A1552</f>
        <v>0</v>
      </c>
      <c r="C1552" s="42">
        <f>V!B1552</f>
        <v>0</v>
      </c>
      <c r="D1552" s="43">
        <f>V!D1552</f>
        <v>0</v>
      </c>
      <c r="E1552" s="37"/>
      <c r="F1552" s="37"/>
      <c r="G1552" s="37"/>
      <c r="H1552" s="35"/>
      <c r="I1552" s="35"/>
      <c r="J1552" s="35"/>
      <c r="K1552" s="35"/>
      <c r="L1552" s="109"/>
      <c r="M1552" s="109"/>
      <c r="N1552" s="51"/>
      <c r="O1552" s="51"/>
      <c r="P1552" s="51"/>
      <c r="Q1552" s="46">
        <f t="shared" si="260"/>
        <v>682</v>
      </c>
      <c r="R1552" s="35" t="e">
        <f t="shared" si="261"/>
        <v>#REF!</v>
      </c>
      <c r="S1552" s="52"/>
    </row>
    <row r="1553" spans="1:19" ht="21" customHeight="1" x14ac:dyDescent="0.15">
      <c r="A1553" s="34" t="e">
        <f t="shared" si="259"/>
        <v>#REF!</v>
      </c>
      <c r="B1553" s="42">
        <f>V!A1553</f>
        <v>0</v>
      </c>
      <c r="C1553" s="42">
        <f>V!B1553</f>
        <v>0</v>
      </c>
      <c r="D1553" s="43">
        <f>V!D1553</f>
        <v>0</v>
      </c>
      <c r="E1553" s="37"/>
      <c r="F1553" s="37"/>
      <c r="G1553" s="37"/>
      <c r="H1553" s="35"/>
      <c r="I1553" s="35"/>
      <c r="J1553" s="35"/>
      <c r="K1553" s="35"/>
      <c r="L1553" s="109"/>
      <c r="M1553" s="109"/>
      <c r="N1553" s="51"/>
      <c r="O1553" s="51"/>
      <c r="P1553" s="51"/>
      <c r="Q1553" s="46">
        <f t="shared" si="260"/>
        <v>683</v>
      </c>
      <c r="R1553" s="35" t="e">
        <f t="shared" si="261"/>
        <v>#REF!</v>
      </c>
      <c r="S1553" s="52"/>
    </row>
    <row r="1554" spans="1:19" ht="21" customHeight="1" x14ac:dyDescent="0.15">
      <c r="A1554" s="34" t="e">
        <f t="shared" si="259"/>
        <v>#REF!</v>
      </c>
      <c r="B1554" s="42">
        <f>V!A1554</f>
        <v>0</v>
      </c>
      <c r="C1554" s="42">
        <f>V!B1554</f>
        <v>0</v>
      </c>
      <c r="D1554" s="43">
        <f>V!D1554</f>
        <v>0</v>
      </c>
      <c r="E1554" s="37"/>
      <c r="F1554" s="37"/>
      <c r="G1554" s="37"/>
      <c r="H1554" s="35"/>
      <c r="I1554" s="35"/>
      <c r="J1554" s="35"/>
      <c r="K1554" s="35"/>
      <c r="L1554" s="109"/>
      <c r="M1554" s="109"/>
      <c r="N1554" s="51"/>
      <c r="O1554" s="51"/>
      <c r="P1554" s="51"/>
      <c r="Q1554" s="46">
        <f t="shared" si="260"/>
        <v>684</v>
      </c>
      <c r="R1554" s="35" t="e">
        <f t="shared" si="261"/>
        <v>#REF!</v>
      </c>
      <c r="S1554" s="52"/>
    </row>
    <row r="1555" spans="1:19" ht="21" customHeight="1" x14ac:dyDescent="0.15">
      <c r="A1555" s="34" t="e">
        <f t="shared" si="259"/>
        <v>#REF!</v>
      </c>
      <c r="B1555" s="42">
        <f>V!A1555</f>
        <v>0</v>
      </c>
      <c r="C1555" s="42">
        <f>V!B1555</f>
        <v>0</v>
      </c>
      <c r="D1555" s="43">
        <f>V!D1555</f>
        <v>0</v>
      </c>
      <c r="E1555" s="37"/>
      <c r="F1555" s="37"/>
      <c r="G1555" s="37"/>
      <c r="H1555" s="35"/>
      <c r="I1555" s="35"/>
      <c r="J1555" s="35"/>
      <c r="K1555" s="35"/>
      <c r="L1555" s="109"/>
      <c r="M1555" s="109"/>
      <c r="N1555" s="51"/>
      <c r="O1555" s="51"/>
      <c r="P1555" s="51"/>
      <c r="Q1555" s="46">
        <f t="shared" si="260"/>
        <v>685</v>
      </c>
      <c r="R1555" s="35" t="e">
        <f t="shared" si="261"/>
        <v>#REF!</v>
      </c>
      <c r="S1555" s="52"/>
    </row>
    <row r="1556" spans="1:19" ht="21" customHeight="1" x14ac:dyDescent="0.15">
      <c r="A1556" s="34" t="e">
        <f t="shared" si="259"/>
        <v>#REF!</v>
      </c>
      <c r="B1556" s="42">
        <f>V!A1556</f>
        <v>0</v>
      </c>
      <c r="C1556" s="42">
        <f>V!B1556</f>
        <v>0</v>
      </c>
      <c r="D1556" s="43">
        <f>V!D1556</f>
        <v>0</v>
      </c>
      <c r="E1556" s="37"/>
      <c r="F1556" s="37"/>
      <c r="G1556" s="37"/>
      <c r="H1556" s="35"/>
      <c r="I1556" s="35"/>
      <c r="J1556" s="35"/>
      <c r="K1556" s="35"/>
      <c r="L1556" s="109"/>
      <c r="M1556" s="109"/>
      <c r="N1556" s="51"/>
      <c r="O1556" s="51"/>
      <c r="P1556" s="51"/>
      <c r="Q1556" s="46">
        <f t="shared" si="260"/>
        <v>686</v>
      </c>
      <c r="R1556" s="35" t="e">
        <f t="shared" si="261"/>
        <v>#REF!</v>
      </c>
      <c r="S1556" s="52"/>
    </row>
    <row r="1557" spans="1:19" ht="21" customHeight="1" x14ac:dyDescent="0.15">
      <c r="A1557" s="34" t="e">
        <f t="shared" si="259"/>
        <v>#REF!</v>
      </c>
      <c r="B1557" s="42">
        <f>V!A1557</f>
        <v>0</v>
      </c>
      <c r="C1557" s="42">
        <f>V!B1557</f>
        <v>0</v>
      </c>
      <c r="D1557" s="43">
        <f>V!D1557</f>
        <v>0</v>
      </c>
      <c r="E1557" s="37"/>
      <c r="F1557" s="37"/>
      <c r="G1557" s="37"/>
      <c r="H1557" s="35"/>
      <c r="I1557" s="35"/>
      <c r="J1557" s="35"/>
      <c r="K1557" s="35"/>
      <c r="L1557" s="109"/>
      <c r="M1557" s="109"/>
      <c r="N1557" s="51"/>
      <c r="O1557" s="51"/>
      <c r="P1557" s="51"/>
      <c r="Q1557" s="46">
        <f t="shared" si="260"/>
        <v>687</v>
      </c>
      <c r="R1557" s="35" t="e">
        <f t="shared" si="261"/>
        <v>#REF!</v>
      </c>
      <c r="S1557" s="52"/>
    </row>
    <row r="1558" spans="1:19" ht="21" customHeight="1" x14ac:dyDescent="0.15">
      <c r="A1558" s="34" t="e">
        <f t="shared" si="259"/>
        <v>#REF!</v>
      </c>
      <c r="B1558" s="42">
        <f>V!A1558</f>
        <v>0</v>
      </c>
      <c r="C1558" s="42">
        <f>V!B1558</f>
        <v>0</v>
      </c>
      <c r="D1558" s="43">
        <f>V!D1558</f>
        <v>0</v>
      </c>
      <c r="E1558" s="37"/>
      <c r="F1558" s="37"/>
      <c r="G1558" s="37"/>
      <c r="H1558" s="35"/>
      <c r="I1558" s="35"/>
      <c r="J1558" s="35"/>
      <c r="K1558" s="35"/>
      <c r="L1558" s="109"/>
      <c r="M1558" s="109"/>
      <c r="N1558" s="51"/>
      <c r="O1558" s="51"/>
      <c r="P1558" s="51"/>
      <c r="Q1558" s="46">
        <f t="shared" si="260"/>
        <v>688</v>
      </c>
      <c r="R1558" s="35" t="e">
        <f t="shared" si="261"/>
        <v>#REF!</v>
      </c>
      <c r="S1558" s="52"/>
    </row>
    <row r="1559" spans="1:19" ht="21" customHeight="1" x14ac:dyDescent="0.15">
      <c r="A1559" s="34" t="e">
        <f t="shared" si="259"/>
        <v>#REF!</v>
      </c>
      <c r="B1559" s="42">
        <f>V!A1559</f>
        <v>0</v>
      </c>
      <c r="C1559" s="42">
        <f>V!B1559</f>
        <v>0</v>
      </c>
      <c r="D1559" s="43">
        <f>V!D1559</f>
        <v>0</v>
      </c>
      <c r="E1559" s="37"/>
      <c r="F1559" s="37"/>
      <c r="G1559" s="37"/>
      <c r="H1559" s="35"/>
      <c r="I1559" s="35"/>
      <c r="J1559" s="35"/>
      <c r="K1559" s="35"/>
      <c r="L1559" s="109"/>
      <c r="M1559" s="109"/>
      <c r="N1559" s="51"/>
      <c r="O1559" s="51"/>
      <c r="P1559" s="51"/>
      <c r="Q1559" s="46">
        <f t="shared" si="260"/>
        <v>689</v>
      </c>
      <c r="R1559" s="35" t="e">
        <f t="shared" si="261"/>
        <v>#REF!</v>
      </c>
      <c r="S1559" s="52"/>
    </row>
    <row r="1560" spans="1:19" ht="21" customHeight="1" x14ac:dyDescent="0.15">
      <c r="A1560" s="34" t="e">
        <f t="shared" si="259"/>
        <v>#REF!</v>
      </c>
      <c r="B1560" s="42">
        <f>V!A1560</f>
        <v>0</v>
      </c>
      <c r="C1560" s="42">
        <f>V!B1560</f>
        <v>0</v>
      </c>
      <c r="D1560" s="43">
        <f>V!D1560</f>
        <v>0</v>
      </c>
      <c r="E1560" s="37"/>
      <c r="F1560" s="37"/>
      <c r="G1560" s="37"/>
      <c r="H1560" s="35"/>
      <c r="I1560" s="35"/>
      <c r="J1560" s="35"/>
      <c r="K1560" s="35"/>
      <c r="L1560" s="109"/>
      <c r="M1560" s="109"/>
      <c r="N1560" s="51"/>
      <c r="O1560" s="51"/>
      <c r="P1560" s="51"/>
      <c r="Q1560" s="46">
        <f t="shared" si="260"/>
        <v>690</v>
      </c>
      <c r="R1560" s="35" t="e">
        <f t="shared" si="261"/>
        <v>#REF!</v>
      </c>
      <c r="S1560" s="52"/>
    </row>
    <row r="1561" spans="1:19" ht="21" customHeight="1" x14ac:dyDescent="0.15">
      <c r="A1561" s="34" t="e">
        <f t="shared" si="259"/>
        <v>#REF!</v>
      </c>
      <c r="B1561" s="42">
        <f>V!A1561</f>
        <v>0</v>
      </c>
      <c r="C1561" s="42">
        <f>V!B1561</f>
        <v>0</v>
      </c>
      <c r="D1561" s="43">
        <f>V!D1561</f>
        <v>0</v>
      </c>
      <c r="E1561" s="37"/>
      <c r="F1561" s="37"/>
      <c r="G1561" s="37"/>
      <c r="H1561" s="35"/>
      <c r="I1561" s="35"/>
      <c r="J1561" s="35"/>
      <c r="K1561" s="35"/>
      <c r="L1561" s="109"/>
      <c r="M1561" s="109"/>
      <c r="N1561" s="51"/>
      <c r="O1561" s="51"/>
      <c r="P1561" s="51"/>
      <c r="Q1561" s="46">
        <f t="shared" si="260"/>
        <v>691</v>
      </c>
      <c r="R1561" s="35" t="e">
        <f t="shared" si="261"/>
        <v>#REF!</v>
      </c>
      <c r="S1561" s="52"/>
    </row>
    <row r="1562" spans="1:19" ht="21" customHeight="1" x14ac:dyDescent="0.15">
      <c r="A1562" s="34" t="e">
        <f t="shared" si="259"/>
        <v>#REF!</v>
      </c>
      <c r="B1562" s="42">
        <f>V!A1562</f>
        <v>0</v>
      </c>
      <c r="C1562" s="42">
        <f>V!B1562</f>
        <v>0</v>
      </c>
      <c r="D1562" s="43">
        <f>V!D1562</f>
        <v>0</v>
      </c>
      <c r="E1562" s="37"/>
      <c r="F1562" s="37"/>
      <c r="G1562" s="37"/>
      <c r="H1562" s="35"/>
      <c r="I1562" s="35"/>
      <c r="J1562" s="35"/>
      <c r="K1562" s="35"/>
      <c r="L1562" s="109"/>
      <c r="M1562" s="109"/>
      <c r="N1562" s="51"/>
      <c r="O1562" s="51"/>
      <c r="P1562" s="51"/>
      <c r="Q1562" s="46">
        <f t="shared" si="260"/>
        <v>692</v>
      </c>
      <c r="R1562" s="35" t="e">
        <f t="shared" si="261"/>
        <v>#REF!</v>
      </c>
      <c r="S1562" s="52"/>
    </row>
    <row r="1563" spans="1:19" ht="21" customHeight="1" x14ac:dyDescent="0.15">
      <c r="A1563" s="34" t="e">
        <f t="shared" si="259"/>
        <v>#REF!</v>
      </c>
      <c r="B1563" s="42">
        <f>V!A1563</f>
        <v>0</v>
      </c>
      <c r="C1563" s="42">
        <f>V!B1563</f>
        <v>0</v>
      </c>
      <c r="D1563" s="43">
        <f>V!D1563</f>
        <v>0</v>
      </c>
      <c r="E1563" s="37"/>
      <c r="F1563" s="37"/>
      <c r="G1563" s="37"/>
      <c r="H1563" s="35"/>
      <c r="I1563" s="35"/>
      <c r="J1563" s="35"/>
      <c r="K1563" s="35"/>
      <c r="L1563" s="109"/>
      <c r="M1563" s="109"/>
      <c r="N1563" s="51"/>
      <c r="O1563" s="51"/>
      <c r="P1563" s="51"/>
      <c r="Q1563" s="46">
        <f t="shared" si="260"/>
        <v>693</v>
      </c>
      <c r="R1563" s="35" t="e">
        <f t="shared" si="261"/>
        <v>#REF!</v>
      </c>
      <c r="S1563" s="52"/>
    </row>
    <row r="1564" spans="1:19" ht="21" customHeight="1" x14ac:dyDescent="0.15">
      <c r="A1564" s="34" t="e">
        <f t="shared" si="259"/>
        <v>#REF!</v>
      </c>
      <c r="B1564" s="42">
        <f>V!A1564</f>
        <v>0</v>
      </c>
      <c r="C1564" s="42">
        <f>V!B1564</f>
        <v>0</v>
      </c>
      <c r="D1564" s="43">
        <f>V!D1564</f>
        <v>0</v>
      </c>
      <c r="E1564" s="37"/>
      <c r="F1564" s="37"/>
      <c r="G1564" s="37"/>
      <c r="H1564" s="35"/>
      <c r="I1564" s="35"/>
      <c r="J1564" s="35"/>
      <c r="K1564" s="35"/>
      <c r="L1564" s="109"/>
      <c r="M1564" s="109"/>
      <c r="N1564" s="51"/>
      <c r="O1564" s="51"/>
      <c r="P1564" s="51"/>
      <c r="Q1564" s="46">
        <f t="shared" si="260"/>
        <v>694</v>
      </c>
      <c r="R1564" s="35" t="e">
        <f t="shared" si="261"/>
        <v>#REF!</v>
      </c>
      <c r="S1564" s="52"/>
    </row>
    <row r="1565" spans="1:19" ht="21" customHeight="1" x14ac:dyDescent="0.15">
      <c r="A1565" s="34" t="e">
        <f t="shared" si="259"/>
        <v>#REF!</v>
      </c>
      <c r="B1565" s="42">
        <f>V!A1565</f>
        <v>0</v>
      </c>
      <c r="C1565" s="42">
        <f>V!B1565</f>
        <v>0</v>
      </c>
      <c r="D1565" s="43">
        <f>V!D1565</f>
        <v>0</v>
      </c>
      <c r="E1565" s="37"/>
      <c r="F1565" s="37"/>
      <c r="G1565" s="37"/>
      <c r="H1565" s="35"/>
      <c r="I1565" s="35"/>
      <c r="J1565" s="35"/>
      <c r="K1565" s="35"/>
      <c r="L1565" s="109"/>
      <c r="M1565" s="109"/>
      <c r="N1565" s="51"/>
      <c r="O1565" s="51"/>
      <c r="P1565" s="51"/>
      <c r="Q1565" s="46">
        <f t="shared" si="260"/>
        <v>695</v>
      </c>
      <c r="R1565" s="35" t="e">
        <f t="shared" si="261"/>
        <v>#REF!</v>
      </c>
      <c r="S1565" s="52"/>
    </row>
    <row r="1566" spans="1:19" ht="21" customHeight="1" x14ac:dyDescent="0.15">
      <c r="A1566" s="34" t="e">
        <f t="shared" ref="A1566:A1601" si="262">R1566</f>
        <v>#REF!</v>
      </c>
      <c r="B1566" s="42">
        <f>V!A1566</f>
        <v>0</v>
      </c>
      <c r="C1566" s="42">
        <f>V!B1566</f>
        <v>0</v>
      </c>
      <c r="D1566" s="43">
        <f>V!D1566</f>
        <v>0</v>
      </c>
      <c r="E1566" s="37"/>
      <c r="F1566" s="37"/>
      <c r="G1566" s="37"/>
      <c r="H1566" s="35"/>
      <c r="I1566" s="35"/>
      <c r="J1566" s="35"/>
      <c r="K1566" s="35"/>
      <c r="L1566" s="109"/>
      <c r="M1566" s="109"/>
      <c r="N1566" s="51"/>
      <c r="O1566" s="51"/>
      <c r="P1566" s="51"/>
      <c r="Q1566" s="46">
        <f t="shared" ref="Q1566:Q1601" si="263">IF(B1566=B1565+1,Q1565,Q1565+1)</f>
        <v>696</v>
      </c>
      <c r="R1566" s="35" t="e">
        <f t="shared" ref="R1566:R1601" si="264">INDEX(V$2:V$55,Q1566)</f>
        <v>#REF!</v>
      </c>
      <c r="S1566" s="52"/>
    </row>
    <row r="1567" spans="1:19" ht="21" customHeight="1" x14ac:dyDescent="0.15">
      <c r="A1567" s="34" t="e">
        <f t="shared" si="262"/>
        <v>#REF!</v>
      </c>
      <c r="B1567" s="42">
        <f>V!A1567</f>
        <v>0</v>
      </c>
      <c r="C1567" s="42">
        <f>V!B1567</f>
        <v>0</v>
      </c>
      <c r="D1567" s="43">
        <f>V!D1567</f>
        <v>0</v>
      </c>
      <c r="E1567" s="37"/>
      <c r="F1567" s="37"/>
      <c r="G1567" s="37"/>
      <c r="H1567" s="35"/>
      <c r="I1567" s="35"/>
      <c r="J1567" s="35"/>
      <c r="K1567" s="35"/>
      <c r="L1567" s="109"/>
      <c r="M1567" s="109"/>
      <c r="N1567" s="51"/>
      <c r="O1567" s="51"/>
      <c r="P1567" s="51"/>
      <c r="Q1567" s="46">
        <f t="shared" si="263"/>
        <v>697</v>
      </c>
      <c r="R1567" s="35" t="e">
        <f t="shared" si="264"/>
        <v>#REF!</v>
      </c>
      <c r="S1567" s="52"/>
    </row>
    <row r="1568" spans="1:19" ht="21" customHeight="1" x14ac:dyDescent="0.15">
      <c r="A1568" s="34" t="e">
        <f t="shared" si="262"/>
        <v>#REF!</v>
      </c>
      <c r="B1568" s="42">
        <f>V!A1568</f>
        <v>0</v>
      </c>
      <c r="C1568" s="42">
        <f>V!B1568</f>
        <v>0</v>
      </c>
      <c r="D1568" s="43">
        <f>V!D1568</f>
        <v>0</v>
      </c>
      <c r="E1568" s="37"/>
      <c r="F1568" s="37"/>
      <c r="G1568" s="37"/>
      <c r="H1568" s="35"/>
      <c r="I1568" s="35"/>
      <c r="J1568" s="35"/>
      <c r="K1568" s="35"/>
      <c r="L1568" s="109"/>
      <c r="M1568" s="109"/>
      <c r="N1568" s="51"/>
      <c r="O1568" s="51"/>
      <c r="P1568" s="51"/>
      <c r="Q1568" s="46">
        <f t="shared" si="263"/>
        <v>698</v>
      </c>
      <c r="R1568" s="35" t="e">
        <f t="shared" si="264"/>
        <v>#REF!</v>
      </c>
      <c r="S1568" s="52"/>
    </row>
    <row r="1569" spans="1:19" ht="21" customHeight="1" x14ac:dyDescent="0.15">
      <c r="A1569" s="34" t="e">
        <f t="shared" si="262"/>
        <v>#REF!</v>
      </c>
      <c r="B1569" s="42">
        <f>V!A1569</f>
        <v>0</v>
      </c>
      <c r="C1569" s="42">
        <f>V!B1569</f>
        <v>0</v>
      </c>
      <c r="D1569" s="43">
        <f>V!D1569</f>
        <v>0</v>
      </c>
      <c r="E1569" s="37"/>
      <c r="F1569" s="37"/>
      <c r="G1569" s="37"/>
      <c r="H1569" s="35"/>
      <c r="I1569" s="35"/>
      <c r="J1569" s="35"/>
      <c r="K1569" s="35"/>
      <c r="L1569" s="109"/>
      <c r="M1569" s="109"/>
      <c r="N1569" s="51"/>
      <c r="O1569" s="51"/>
      <c r="P1569" s="51"/>
      <c r="Q1569" s="46">
        <f t="shared" si="263"/>
        <v>699</v>
      </c>
      <c r="R1569" s="35" t="e">
        <f t="shared" si="264"/>
        <v>#REF!</v>
      </c>
      <c r="S1569" s="52"/>
    </row>
    <row r="1570" spans="1:19" ht="21" customHeight="1" x14ac:dyDescent="0.15">
      <c r="A1570" s="34" t="e">
        <f t="shared" si="262"/>
        <v>#REF!</v>
      </c>
      <c r="B1570" s="42">
        <f>V!A1570</f>
        <v>0</v>
      </c>
      <c r="C1570" s="42">
        <f>V!B1570</f>
        <v>0</v>
      </c>
      <c r="D1570" s="43">
        <f>V!D1570</f>
        <v>0</v>
      </c>
      <c r="E1570" s="37"/>
      <c r="F1570" s="37"/>
      <c r="G1570" s="37"/>
      <c r="H1570" s="35"/>
      <c r="I1570" s="35"/>
      <c r="J1570" s="35"/>
      <c r="K1570" s="35"/>
      <c r="L1570" s="109"/>
      <c r="M1570" s="109"/>
      <c r="N1570" s="51"/>
      <c r="O1570" s="51"/>
      <c r="P1570" s="51"/>
      <c r="Q1570" s="46">
        <f t="shared" si="263"/>
        <v>700</v>
      </c>
      <c r="R1570" s="35" t="e">
        <f t="shared" si="264"/>
        <v>#REF!</v>
      </c>
      <c r="S1570" s="52"/>
    </row>
    <row r="1571" spans="1:19" ht="21" customHeight="1" x14ac:dyDescent="0.15">
      <c r="A1571" s="34" t="e">
        <f t="shared" si="262"/>
        <v>#REF!</v>
      </c>
      <c r="B1571" s="42">
        <f>V!A1571</f>
        <v>0</v>
      </c>
      <c r="C1571" s="42">
        <f>V!B1571</f>
        <v>0</v>
      </c>
      <c r="D1571" s="43">
        <f>V!D1571</f>
        <v>0</v>
      </c>
      <c r="E1571" s="37"/>
      <c r="F1571" s="37"/>
      <c r="G1571" s="37"/>
      <c r="H1571" s="35"/>
      <c r="I1571" s="35"/>
      <c r="J1571" s="35"/>
      <c r="K1571" s="35"/>
      <c r="L1571" s="109"/>
      <c r="M1571" s="109"/>
      <c r="N1571" s="51"/>
      <c r="O1571" s="51"/>
      <c r="P1571" s="51"/>
      <c r="Q1571" s="46">
        <f t="shared" si="263"/>
        <v>701</v>
      </c>
      <c r="R1571" s="35" t="e">
        <f t="shared" si="264"/>
        <v>#REF!</v>
      </c>
      <c r="S1571" s="52"/>
    </row>
    <row r="1572" spans="1:19" ht="21" customHeight="1" x14ac:dyDescent="0.15">
      <c r="A1572" s="34" t="e">
        <f t="shared" si="262"/>
        <v>#REF!</v>
      </c>
      <c r="B1572" s="42">
        <f>V!A1572</f>
        <v>0</v>
      </c>
      <c r="C1572" s="42">
        <f>V!B1572</f>
        <v>0</v>
      </c>
      <c r="D1572" s="43">
        <f>V!D1572</f>
        <v>0</v>
      </c>
      <c r="E1572" s="37"/>
      <c r="F1572" s="37"/>
      <c r="G1572" s="37"/>
      <c r="H1572" s="35"/>
      <c r="I1572" s="35"/>
      <c r="J1572" s="35"/>
      <c r="K1572" s="35"/>
      <c r="L1572" s="109"/>
      <c r="M1572" s="109"/>
      <c r="N1572" s="51"/>
      <c r="O1572" s="51"/>
      <c r="P1572" s="51"/>
      <c r="Q1572" s="46">
        <f t="shared" si="263"/>
        <v>702</v>
      </c>
      <c r="R1572" s="35" t="e">
        <f t="shared" si="264"/>
        <v>#REF!</v>
      </c>
      <c r="S1572" s="52"/>
    </row>
    <row r="1573" spans="1:19" ht="21" customHeight="1" x14ac:dyDescent="0.15">
      <c r="A1573" s="34" t="e">
        <f t="shared" si="262"/>
        <v>#REF!</v>
      </c>
      <c r="B1573" s="42">
        <f>V!A1573</f>
        <v>0</v>
      </c>
      <c r="C1573" s="42">
        <f>V!B1573</f>
        <v>0</v>
      </c>
      <c r="D1573" s="43">
        <f>V!D1573</f>
        <v>0</v>
      </c>
      <c r="E1573" s="37"/>
      <c r="F1573" s="37"/>
      <c r="G1573" s="37"/>
      <c r="H1573" s="35"/>
      <c r="I1573" s="35"/>
      <c r="J1573" s="35"/>
      <c r="K1573" s="35"/>
      <c r="L1573" s="109"/>
      <c r="M1573" s="109"/>
      <c r="N1573" s="51"/>
      <c r="O1573" s="51"/>
      <c r="P1573" s="51"/>
      <c r="Q1573" s="46">
        <f t="shared" si="263"/>
        <v>703</v>
      </c>
      <c r="R1573" s="35" t="e">
        <f t="shared" si="264"/>
        <v>#REF!</v>
      </c>
      <c r="S1573" s="52"/>
    </row>
    <row r="1574" spans="1:19" ht="21" customHeight="1" x14ac:dyDescent="0.15">
      <c r="A1574" s="34" t="e">
        <f t="shared" si="262"/>
        <v>#REF!</v>
      </c>
      <c r="B1574" s="42">
        <f>V!A1574</f>
        <v>0</v>
      </c>
      <c r="C1574" s="42">
        <f>V!B1574</f>
        <v>0</v>
      </c>
      <c r="D1574" s="43">
        <f>V!D1574</f>
        <v>0</v>
      </c>
      <c r="E1574" s="37"/>
      <c r="F1574" s="37"/>
      <c r="G1574" s="37"/>
      <c r="H1574" s="35"/>
      <c r="I1574" s="35"/>
      <c r="J1574" s="35"/>
      <c r="K1574" s="35"/>
      <c r="L1574" s="109"/>
      <c r="M1574" s="109"/>
      <c r="N1574" s="51"/>
      <c r="O1574" s="51"/>
      <c r="P1574" s="51"/>
      <c r="Q1574" s="46">
        <f t="shared" si="263"/>
        <v>704</v>
      </c>
      <c r="R1574" s="35" t="e">
        <f t="shared" si="264"/>
        <v>#REF!</v>
      </c>
      <c r="S1574" s="52"/>
    </row>
    <row r="1575" spans="1:19" ht="21" customHeight="1" x14ac:dyDescent="0.15">
      <c r="A1575" s="34" t="e">
        <f t="shared" si="262"/>
        <v>#REF!</v>
      </c>
      <c r="B1575" s="42">
        <f>V!A1575</f>
        <v>0</v>
      </c>
      <c r="C1575" s="42">
        <f>V!B1575</f>
        <v>0</v>
      </c>
      <c r="D1575" s="43">
        <f>V!D1575</f>
        <v>0</v>
      </c>
      <c r="E1575" s="37"/>
      <c r="F1575" s="37"/>
      <c r="G1575" s="37"/>
      <c r="H1575" s="35"/>
      <c r="I1575" s="35"/>
      <c r="J1575" s="35"/>
      <c r="K1575" s="35"/>
      <c r="L1575" s="109"/>
      <c r="M1575" s="109"/>
      <c r="N1575" s="51"/>
      <c r="O1575" s="51"/>
      <c r="P1575" s="51"/>
      <c r="Q1575" s="46">
        <f t="shared" si="263"/>
        <v>705</v>
      </c>
      <c r="R1575" s="35" t="e">
        <f t="shared" si="264"/>
        <v>#REF!</v>
      </c>
      <c r="S1575" s="52"/>
    </row>
    <row r="1576" spans="1:19" ht="21" customHeight="1" x14ac:dyDescent="0.15">
      <c r="A1576" s="34" t="e">
        <f t="shared" si="262"/>
        <v>#REF!</v>
      </c>
      <c r="B1576" s="42">
        <f>V!A1576</f>
        <v>0</v>
      </c>
      <c r="C1576" s="42">
        <f>V!B1576</f>
        <v>0</v>
      </c>
      <c r="D1576" s="43">
        <f>V!D1576</f>
        <v>0</v>
      </c>
      <c r="E1576" s="37"/>
      <c r="F1576" s="37"/>
      <c r="G1576" s="37"/>
      <c r="H1576" s="35"/>
      <c r="I1576" s="35"/>
      <c r="J1576" s="35"/>
      <c r="K1576" s="35"/>
      <c r="L1576" s="109"/>
      <c r="M1576" s="109"/>
      <c r="N1576" s="51"/>
      <c r="O1576" s="51"/>
      <c r="P1576" s="51"/>
      <c r="Q1576" s="46">
        <f t="shared" si="263"/>
        <v>706</v>
      </c>
      <c r="R1576" s="35" t="e">
        <f t="shared" si="264"/>
        <v>#REF!</v>
      </c>
      <c r="S1576" s="52"/>
    </row>
    <row r="1577" spans="1:19" ht="21" customHeight="1" x14ac:dyDescent="0.15">
      <c r="A1577" s="34" t="e">
        <f t="shared" si="262"/>
        <v>#REF!</v>
      </c>
      <c r="B1577" s="42">
        <f>V!A1577</f>
        <v>0</v>
      </c>
      <c r="C1577" s="42">
        <f>V!B1577</f>
        <v>0</v>
      </c>
      <c r="D1577" s="43">
        <f>V!D1577</f>
        <v>0</v>
      </c>
      <c r="E1577" s="37"/>
      <c r="F1577" s="37"/>
      <c r="G1577" s="37"/>
      <c r="H1577" s="35"/>
      <c r="I1577" s="35"/>
      <c r="J1577" s="35"/>
      <c r="K1577" s="35"/>
      <c r="L1577" s="109"/>
      <c r="M1577" s="109"/>
      <c r="N1577" s="51"/>
      <c r="O1577" s="51"/>
      <c r="P1577" s="51"/>
      <c r="Q1577" s="46">
        <f t="shared" si="263"/>
        <v>707</v>
      </c>
      <c r="R1577" s="35" t="e">
        <f t="shared" si="264"/>
        <v>#REF!</v>
      </c>
      <c r="S1577" s="52"/>
    </row>
    <row r="1578" spans="1:19" ht="21" customHeight="1" x14ac:dyDescent="0.15">
      <c r="A1578" s="34" t="e">
        <f t="shared" si="262"/>
        <v>#REF!</v>
      </c>
      <c r="B1578" s="42">
        <f>V!A1578</f>
        <v>0</v>
      </c>
      <c r="C1578" s="42">
        <f>V!B1578</f>
        <v>0</v>
      </c>
      <c r="D1578" s="43">
        <f>V!D1578</f>
        <v>0</v>
      </c>
      <c r="E1578" s="37"/>
      <c r="F1578" s="37"/>
      <c r="G1578" s="37"/>
      <c r="H1578" s="35"/>
      <c r="I1578" s="35"/>
      <c r="J1578" s="35"/>
      <c r="K1578" s="35"/>
      <c r="L1578" s="109"/>
      <c r="M1578" s="109"/>
      <c r="N1578" s="51"/>
      <c r="O1578" s="51"/>
      <c r="P1578" s="51"/>
      <c r="Q1578" s="46">
        <f t="shared" si="263"/>
        <v>708</v>
      </c>
      <c r="R1578" s="35" t="e">
        <f t="shared" si="264"/>
        <v>#REF!</v>
      </c>
      <c r="S1578" s="52"/>
    </row>
    <row r="1579" spans="1:19" ht="21" customHeight="1" x14ac:dyDescent="0.15">
      <c r="A1579" s="34" t="e">
        <f t="shared" si="262"/>
        <v>#REF!</v>
      </c>
      <c r="B1579" s="42">
        <f>V!A1579</f>
        <v>0</v>
      </c>
      <c r="C1579" s="42">
        <f>V!B1579</f>
        <v>0</v>
      </c>
      <c r="D1579" s="43">
        <f>V!D1579</f>
        <v>0</v>
      </c>
      <c r="E1579" s="37"/>
      <c r="F1579" s="37"/>
      <c r="G1579" s="37"/>
      <c r="H1579" s="35"/>
      <c r="I1579" s="35"/>
      <c r="J1579" s="35"/>
      <c r="K1579" s="35"/>
      <c r="L1579" s="109"/>
      <c r="M1579" s="109"/>
      <c r="N1579" s="51"/>
      <c r="O1579" s="51"/>
      <c r="P1579" s="51"/>
      <c r="Q1579" s="46">
        <f t="shared" si="263"/>
        <v>709</v>
      </c>
      <c r="R1579" s="35" t="e">
        <f t="shared" si="264"/>
        <v>#REF!</v>
      </c>
      <c r="S1579" s="52"/>
    </row>
    <row r="1580" spans="1:19" ht="21" customHeight="1" x14ac:dyDescent="0.15">
      <c r="A1580" s="34" t="e">
        <f t="shared" si="262"/>
        <v>#REF!</v>
      </c>
      <c r="B1580" s="42">
        <f>V!A1580</f>
        <v>0</v>
      </c>
      <c r="C1580" s="42">
        <f>V!B1580</f>
        <v>0</v>
      </c>
      <c r="D1580" s="43">
        <f>V!D1580</f>
        <v>0</v>
      </c>
      <c r="E1580" s="37"/>
      <c r="F1580" s="37"/>
      <c r="G1580" s="37"/>
      <c r="H1580" s="35"/>
      <c r="I1580" s="35"/>
      <c r="J1580" s="35"/>
      <c r="K1580" s="35"/>
      <c r="L1580" s="109"/>
      <c r="M1580" s="109"/>
      <c r="N1580" s="51"/>
      <c r="O1580" s="51"/>
      <c r="P1580" s="51"/>
      <c r="Q1580" s="46">
        <f t="shared" si="263"/>
        <v>710</v>
      </c>
      <c r="R1580" s="35" t="e">
        <f t="shared" si="264"/>
        <v>#REF!</v>
      </c>
      <c r="S1580" s="52"/>
    </row>
    <row r="1581" spans="1:19" ht="21" customHeight="1" x14ac:dyDescent="0.15">
      <c r="A1581" s="34" t="e">
        <f t="shared" si="262"/>
        <v>#REF!</v>
      </c>
      <c r="B1581" s="42">
        <f>V!A1581</f>
        <v>0</v>
      </c>
      <c r="C1581" s="42">
        <f>V!B1581</f>
        <v>0</v>
      </c>
      <c r="D1581" s="43">
        <f>V!D1581</f>
        <v>0</v>
      </c>
      <c r="E1581" s="37"/>
      <c r="F1581" s="37"/>
      <c r="G1581" s="37"/>
      <c r="H1581" s="35"/>
      <c r="I1581" s="35"/>
      <c r="J1581" s="35"/>
      <c r="K1581" s="35"/>
      <c r="L1581" s="109"/>
      <c r="M1581" s="109"/>
      <c r="N1581" s="51"/>
      <c r="O1581" s="51"/>
      <c r="P1581" s="51"/>
      <c r="Q1581" s="46">
        <f t="shared" si="263"/>
        <v>711</v>
      </c>
      <c r="R1581" s="35" t="e">
        <f t="shared" si="264"/>
        <v>#REF!</v>
      </c>
      <c r="S1581" s="52"/>
    </row>
    <row r="1582" spans="1:19" ht="21" customHeight="1" x14ac:dyDescent="0.15">
      <c r="A1582" s="34" t="e">
        <f t="shared" si="262"/>
        <v>#REF!</v>
      </c>
      <c r="B1582" s="42">
        <f>V!A1582</f>
        <v>0</v>
      </c>
      <c r="C1582" s="42">
        <f>V!B1582</f>
        <v>0</v>
      </c>
      <c r="D1582" s="43">
        <f>V!D1582</f>
        <v>0</v>
      </c>
      <c r="E1582" s="37"/>
      <c r="F1582" s="37"/>
      <c r="G1582" s="37"/>
      <c r="H1582" s="35"/>
      <c r="I1582" s="35"/>
      <c r="J1582" s="35"/>
      <c r="K1582" s="35"/>
      <c r="L1582" s="109"/>
      <c r="M1582" s="109"/>
      <c r="N1582" s="51"/>
      <c r="O1582" s="51"/>
      <c r="P1582" s="51"/>
      <c r="Q1582" s="46">
        <f t="shared" si="263"/>
        <v>712</v>
      </c>
      <c r="R1582" s="35" t="e">
        <f t="shared" si="264"/>
        <v>#REF!</v>
      </c>
      <c r="S1582" s="52"/>
    </row>
    <row r="1583" spans="1:19" ht="21" customHeight="1" x14ac:dyDescent="0.15">
      <c r="A1583" s="34" t="e">
        <f t="shared" si="262"/>
        <v>#REF!</v>
      </c>
      <c r="B1583" s="42">
        <f>V!A1583</f>
        <v>0</v>
      </c>
      <c r="C1583" s="42">
        <f>V!B1583</f>
        <v>0</v>
      </c>
      <c r="D1583" s="43">
        <f>V!D1583</f>
        <v>0</v>
      </c>
      <c r="E1583" s="37"/>
      <c r="F1583" s="37"/>
      <c r="G1583" s="37"/>
      <c r="H1583" s="35"/>
      <c r="I1583" s="35"/>
      <c r="J1583" s="35"/>
      <c r="K1583" s="35"/>
      <c r="L1583" s="109"/>
      <c r="M1583" s="109"/>
      <c r="N1583" s="51"/>
      <c r="O1583" s="51"/>
      <c r="P1583" s="51"/>
      <c r="Q1583" s="46">
        <f t="shared" si="263"/>
        <v>713</v>
      </c>
      <c r="R1583" s="35" t="e">
        <f t="shared" si="264"/>
        <v>#REF!</v>
      </c>
      <c r="S1583" s="52"/>
    </row>
    <row r="1584" spans="1:19" ht="21" customHeight="1" x14ac:dyDescent="0.15">
      <c r="A1584" s="34" t="e">
        <f t="shared" si="262"/>
        <v>#REF!</v>
      </c>
      <c r="B1584" s="42">
        <f>V!A1584</f>
        <v>0</v>
      </c>
      <c r="C1584" s="42">
        <f>V!B1584</f>
        <v>0</v>
      </c>
      <c r="D1584" s="43">
        <f>V!D1584</f>
        <v>0</v>
      </c>
      <c r="E1584" s="37"/>
      <c r="F1584" s="37"/>
      <c r="G1584" s="37"/>
      <c r="H1584" s="35"/>
      <c r="I1584" s="35"/>
      <c r="J1584" s="35"/>
      <c r="K1584" s="35"/>
      <c r="L1584" s="109"/>
      <c r="M1584" s="109"/>
      <c r="N1584" s="51"/>
      <c r="O1584" s="51"/>
      <c r="P1584" s="51"/>
      <c r="Q1584" s="46">
        <f t="shared" si="263"/>
        <v>714</v>
      </c>
      <c r="R1584" s="35" t="e">
        <f t="shared" si="264"/>
        <v>#REF!</v>
      </c>
      <c r="S1584" s="52"/>
    </row>
    <row r="1585" spans="1:19" ht="21" customHeight="1" x14ac:dyDescent="0.15">
      <c r="A1585" s="34" t="e">
        <f t="shared" si="262"/>
        <v>#REF!</v>
      </c>
      <c r="B1585" s="42">
        <f>V!A1585</f>
        <v>0</v>
      </c>
      <c r="C1585" s="42">
        <f>V!B1585</f>
        <v>0</v>
      </c>
      <c r="D1585" s="43">
        <f>V!D1585</f>
        <v>0</v>
      </c>
      <c r="E1585" s="37"/>
      <c r="F1585" s="37"/>
      <c r="G1585" s="37"/>
      <c r="H1585" s="35"/>
      <c r="I1585" s="35"/>
      <c r="J1585" s="35"/>
      <c r="K1585" s="35"/>
      <c r="L1585" s="109"/>
      <c r="M1585" s="109"/>
      <c r="N1585" s="51"/>
      <c r="O1585" s="51"/>
      <c r="P1585" s="51"/>
      <c r="Q1585" s="46">
        <f t="shared" si="263"/>
        <v>715</v>
      </c>
      <c r="R1585" s="35" t="e">
        <f t="shared" si="264"/>
        <v>#REF!</v>
      </c>
      <c r="S1585" s="52"/>
    </row>
    <row r="1586" spans="1:19" ht="21" customHeight="1" x14ac:dyDescent="0.15">
      <c r="A1586" s="34" t="e">
        <f t="shared" si="262"/>
        <v>#REF!</v>
      </c>
      <c r="B1586" s="42">
        <f>V!A1586</f>
        <v>0</v>
      </c>
      <c r="C1586" s="42">
        <f>V!B1586</f>
        <v>0</v>
      </c>
      <c r="D1586" s="43">
        <f>V!D1586</f>
        <v>0</v>
      </c>
      <c r="E1586" s="37"/>
      <c r="F1586" s="37"/>
      <c r="G1586" s="37"/>
      <c r="H1586" s="35"/>
      <c r="I1586" s="35"/>
      <c r="J1586" s="35"/>
      <c r="K1586" s="35"/>
      <c r="L1586" s="109"/>
      <c r="M1586" s="109"/>
      <c r="N1586" s="51"/>
      <c r="O1586" s="51"/>
      <c r="P1586" s="51"/>
      <c r="Q1586" s="46">
        <f t="shared" si="263"/>
        <v>716</v>
      </c>
      <c r="R1586" s="35" t="e">
        <f t="shared" si="264"/>
        <v>#REF!</v>
      </c>
      <c r="S1586" s="52"/>
    </row>
    <row r="1587" spans="1:19" ht="21" customHeight="1" x14ac:dyDescent="0.15">
      <c r="A1587" s="34" t="e">
        <f t="shared" si="262"/>
        <v>#REF!</v>
      </c>
      <c r="B1587" s="42">
        <f>V!A1587</f>
        <v>0</v>
      </c>
      <c r="C1587" s="42">
        <f>V!B1587</f>
        <v>0</v>
      </c>
      <c r="D1587" s="43">
        <f>V!D1587</f>
        <v>0</v>
      </c>
      <c r="E1587" s="37"/>
      <c r="F1587" s="37"/>
      <c r="G1587" s="37"/>
      <c r="H1587" s="35"/>
      <c r="I1587" s="35"/>
      <c r="J1587" s="35"/>
      <c r="K1587" s="35"/>
      <c r="L1587" s="109"/>
      <c r="M1587" s="109"/>
      <c r="N1587" s="51"/>
      <c r="O1587" s="51"/>
      <c r="P1587" s="51"/>
      <c r="Q1587" s="46">
        <f t="shared" si="263"/>
        <v>717</v>
      </c>
      <c r="R1587" s="35" t="e">
        <f t="shared" si="264"/>
        <v>#REF!</v>
      </c>
      <c r="S1587" s="52"/>
    </row>
    <row r="1588" spans="1:19" ht="21" customHeight="1" x14ac:dyDescent="0.15">
      <c r="A1588" s="34" t="e">
        <f t="shared" si="262"/>
        <v>#REF!</v>
      </c>
      <c r="B1588" s="42">
        <f>V!A1588</f>
        <v>0</v>
      </c>
      <c r="C1588" s="42">
        <f>V!B1588</f>
        <v>0</v>
      </c>
      <c r="D1588" s="43">
        <f>V!D1588</f>
        <v>0</v>
      </c>
      <c r="E1588" s="37"/>
      <c r="F1588" s="37"/>
      <c r="G1588" s="37"/>
      <c r="H1588" s="35"/>
      <c r="I1588" s="35"/>
      <c r="J1588" s="35"/>
      <c r="K1588" s="35"/>
      <c r="L1588" s="109"/>
      <c r="M1588" s="109"/>
      <c r="N1588" s="51"/>
      <c r="O1588" s="51"/>
      <c r="P1588" s="51"/>
      <c r="Q1588" s="46">
        <f t="shared" si="263"/>
        <v>718</v>
      </c>
      <c r="R1588" s="35" t="e">
        <f t="shared" si="264"/>
        <v>#REF!</v>
      </c>
      <c r="S1588" s="52"/>
    </row>
    <row r="1589" spans="1:19" ht="21" customHeight="1" x14ac:dyDescent="0.15">
      <c r="A1589" s="34" t="e">
        <f t="shared" si="262"/>
        <v>#REF!</v>
      </c>
      <c r="B1589" s="42">
        <f>V!A1589</f>
        <v>0</v>
      </c>
      <c r="C1589" s="42">
        <f>V!B1589</f>
        <v>0</v>
      </c>
      <c r="D1589" s="43">
        <f>V!D1589</f>
        <v>0</v>
      </c>
      <c r="E1589" s="37"/>
      <c r="F1589" s="37"/>
      <c r="G1589" s="37"/>
      <c r="H1589" s="35"/>
      <c r="I1589" s="35"/>
      <c r="J1589" s="35"/>
      <c r="K1589" s="35"/>
      <c r="L1589" s="109"/>
      <c r="M1589" s="109"/>
      <c r="N1589" s="51"/>
      <c r="O1589" s="51"/>
      <c r="P1589" s="51"/>
      <c r="Q1589" s="46">
        <f t="shared" si="263"/>
        <v>719</v>
      </c>
      <c r="R1589" s="35" t="e">
        <f t="shared" si="264"/>
        <v>#REF!</v>
      </c>
      <c r="S1589" s="52"/>
    </row>
    <row r="1590" spans="1:19" ht="21" customHeight="1" x14ac:dyDescent="0.15">
      <c r="A1590" s="34" t="e">
        <f t="shared" si="262"/>
        <v>#REF!</v>
      </c>
      <c r="B1590" s="42">
        <f>V!A1590</f>
        <v>0</v>
      </c>
      <c r="C1590" s="42">
        <f>V!B1590</f>
        <v>0</v>
      </c>
      <c r="D1590" s="43">
        <f>V!D1590</f>
        <v>0</v>
      </c>
      <c r="E1590" s="37"/>
      <c r="F1590" s="37"/>
      <c r="G1590" s="37"/>
      <c r="H1590" s="35"/>
      <c r="I1590" s="35"/>
      <c r="J1590" s="35"/>
      <c r="K1590" s="35"/>
      <c r="L1590" s="109"/>
      <c r="M1590" s="109"/>
      <c r="N1590" s="51"/>
      <c r="O1590" s="51"/>
      <c r="P1590" s="51"/>
      <c r="Q1590" s="46">
        <f t="shared" si="263"/>
        <v>720</v>
      </c>
      <c r="R1590" s="35" t="e">
        <f t="shared" si="264"/>
        <v>#REF!</v>
      </c>
      <c r="S1590" s="52"/>
    </row>
    <row r="1591" spans="1:19" ht="21" customHeight="1" x14ac:dyDescent="0.15">
      <c r="A1591" s="34" t="e">
        <f t="shared" si="262"/>
        <v>#REF!</v>
      </c>
      <c r="B1591" s="42">
        <f>V!A1591</f>
        <v>0</v>
      </c>
      <c r="C1591" s="42">
        <f>V!B1591</f>
        <v>0</v>
      </c>
      <c r="D1591" s="43">
        <f>V!D1591</f>
        <v>0</v>
      </c>
      <c r="E1591" s="37"/>
      <c r="F1591" s="37"/>
      <c r="G1591" s="37"/>
      <c r="H1591" s="35"/>
      <c r="I1591" s="35"/>
      <c r="J1591" s="35"/>
      <c r="K1591" s="35"/>
      <c r="L1591" s="109"/>
      <c r="M1591" s="109"/>
      <c r="N1591" s="51"/>
      <c r="O1591" s="51"/>
      <c r="P1591" s="51"/>
      <c r="Q1591" s="46">
        <f t="shared" si="263"/>
        <v>721</v>
      </c>
      <c r="R1591" s="35" t="e">
        <f t="shared" si="264"/>
        <v>#REF!</v>
      </c>
      <c r="S1591" s="52"/>
    </row>
    <row r="1592" spans="1:19" ht="21" customHeight="1" x14ac:dyDescent="0.15">
      <c r="A1592" s="34" t="e">
        <f t="shared" si="262"/>
        <v>#REF!</v>
      </c>
      <c r="B1592" s="42">
        <f>V!A1592</f>
        <v>0</v>
      </c>
      <c r="C1592" s="42">
        <f>V!B1592</f>
        <v>0</v>
      </c>
      <c r="D1592" s="43">
        <f>V!D1592</f>
        <v>0</v>
      </c>
      <c r="E1592" s="37"/>
      <c r="F1592" s="37"/>
      <c r="G1592" s="37"/>
      <c r="H1592" s="35"/>
      <c r="I1592" s="35"/>
      <c r="J1592" s="35"/>
      <c r="K1592" s="35"/>
      <c r="L1592" s="109"/>
      <c r="M1592" s="109"/>
      <c r="N1592" s="51"/>
      <c r="O1592" s="51"/>
      <c r="P1592" s="51"/>
      <c r="Q1592" s="46">
        <f t="shared" si="263"/>
        <v>722</v>
      </c>
      <c r="R1592" s="35" t="e">
        <f t="shared" si="264"/>
        <v>#REF!</v>
      </c>
      <c r="S1592" s="52"/>
    </row>
    <row r="1593" spans="1:19" ht="21" customHeight="1" x14ac:dyDescent="0.15">
      <c r="A1593" s="34" t="e">
        <f t="shared" si="262"/>
        <v>#REF!</v>
      </c>
      <c r="B1593" s="42">
        <f>V!A1593</f>
        <v>0</v>
      </c>
      <c r="C1593" s="42">
        <f>V!B1593</f>
        <v>0</v>
      </c>
      <c r="D1593" s="43">
        <f>V!D1593</f>
        <v>0</v>
      </c>
      <c r="E1593" s="37"/>
      <c r="F1593" s="37"/>
      <c r="G1593" s="37"/>
      <c r="H1593" s="35"/>
      <c r="I1593" s="35"/>
      <c r="J1593" s="35"/>
      <c r="K1593" s="35"/>
      <c r="L1593" s="109"/>
      <c r="M1593" s="109"/>
      <c r="N1593" s="51"/>
      <c r="O1593" s="51"/>
      <c r="P1593" s="51"/>
      <c r="Q1593" s="46">
        <f t="shared" si="263"/>
        <v>723</v>
      </c>
      <c r="R1593" s="35" t="e">
        <f t="shared" si="264"/>
        <v>#REF!</v>
      </c>
      <c r="S1593" s="52"/>
    </row>
    <row r="1594" spans="1:19" ht="21" customHeight="1" x14ac:dyDescent="0.15">
      <c r="A1594" s="34" t="e">
        <f t="shared" si="262"/>
        <v>#REF!</v>
      </c>
      <c r="B1594" s="42">
        <f>V!A1594</f>
        <v>0</v>
      </c>
      <c r="C1594" s="42">
        <f>V!B1594</f>
        <v>0</v>
      </c>
      <c r="D1594" s="43">
        <f>V!D1594</f>
        <v>0</v>
      </c>
      <c r="E1594" s="37"/>
      <c r="F1594" s="37"/>
      <c r="G1594" s="37"/>
      <c r="H1594" s="35"/>
      <c r="I1594" s="35"/>
      <c r="J1594" s="35"/>
      <c r="K1594" s="35"/>
      <c r="L1594" s="109"/>
      <c r="M1594" s="109"/>
      <c r="N1594" s="51"/>
      <c r="O1594" s="51"/>
      <c r="P1594" s="51"/>
      <c r="Q1594" s="46">
        <f t="shared" si="263"/>
        <v>724</v>
      </c>
      <c r="R1594" s="35" t="e">
        <f t="shared" si="264"/>
        <v>#REF!</v>
      </c>
      <c r="S1594" s="52"/>
    </row>
    <row r="1595" spans="1:19" ht="21" customHeight="1" x14ac:dyDescent="0.15">
      <c r="A1595" s="34" t="e">
        <f t="shared" si="262"/>
        <v>#REF!</v>
      </c>
      <c r="B1595" s="42">
        <f>V!A1595</f>
        <v>0</v>
      </c>
      <c r="C1595" s="42">
        <f>V!B1595</f>
        <v>0</v>
      </c>
      <c r="D1595" s="43">
        <f>V!D1595</f>
        <v>0</v>
      </c>
      <c r="E1595" s="37"/>
      <c r="F1595" s="37"/>
      <c r="G1595" s="37"/>
      <c r="H1595" s="35"/>
      <c r="I1595" s="35"/>
      <c r="J1595" s="35"/>
      <c r="K1595" s="35"/>
      <c r="L1595" s="109"/>
      <c r="M1595" s="109"/>
      <c r="N1595" s="51"/>
      <c r="O1595" s="51"/>
      <c r="P1595" s="51"/>
      <c r="Q1595" s="46">
        <f t="shared" si="263"/>
        <v>725</v>
      </c>
      <c r="R1595" s="35" t="e">
        <f t="shared" si="264"/>
        <v>#REF!</v>
      </c>
      <c r="S1595" s="52"/>
    </row>
    <row r="1596" spans="1:19" ht="21" customHeight="1" x14ac:dyDescent="0.15">
      <c r="A1596" s="34" t="e">
        <f t="shared" si="262"/>
        <v>#REF!</v>
      </c>
      <c r="B1596" s="42">
        <f>V!A1596</f>
        <v>0</v>
      </c>
      <c r="C1596" s="42">
        <f>V!B1596</f>
        <v>0</v>
      </c>
      <c r="D1596" s="43">
        <f>V!D1596</f>
        <v>0</v>
      </c>
      <c r="E1596" s="37"/>
      <c r="F1596" s="37"/>
      <c r="G1596" s="37"/>
      <c r="H1596" s="35"/>
      <c r="I1596" s="35"/>
      <c r="J1596" s="35"/>
      <c r="K1596" s="35"/>
      <c r="L1596" s="109"/>
      <c r="M1596" s="109"/>
      <c r="N1596" s="51"/>
      <c r="O1596" s="51"/>
      <c r="P1596" s="51"/>
      <c r="Q1596" s="46">
        <f t="shared" si="263"/>
        <v>726</v>
      </c>
      <c r="R1596" s="35" t="e">
        <f t="shared" si="264"/>
        <v>#REF!</v>
      </c>
      <c r="S1596" s="52"/>
    </row>
    <row r="1597" spans="1:19" ht="21" customHeight="1" x14ac:dyDescent="0.15">
      <c r="A1597" s="34" t="e">
        <f t="shared" si="262"/>
        <v>#REF!</v>
      </c>
      <c r="B1597" s="42">
        <f>V!A1597</f>
        <v>0</v>
      </c>
      <c r="C1597" s="42">
        <f>V!B1597</f>
        <v>0</v>
      </c>
      <c r="D1597" s="43">
        <f>V!D1597</f>
        <v>0</v>
      </c>
      <c r="E1597" s="37"/>
      <c r="F1597" s="37"/>
      <c r="G1597" s="37"/>
      <c r="H1597" s="35"/>
      <c r="I1597" s="35"/>
      <c r="J1597" s="35"/>
      <c r="K1597" s="35"/>
      <c r="L1597" s="109"/>
      <c r="M1597" s="109"/>
      <c r="N1597" s="51"/>
      <c r="O1597" s="51"/>
      <c r="P1597" s="51"/>
      <c r="Q1597" s="46">
        <f t="shared" si="263"/>
        <v>727</v>
      </c>
      <c r="R1597" s="35" t="e">
        <f t="shared" si="264"/>
        <v>#REF!</v>
      </c>
      <c r="S1597" s="52"/>
    </row>
    <row r="1598" spans="1:19" ht="21" customHeight="1" x14ac:dyDescent="0.15">
      <c r="A1598" s="34" t="e">
        <f t="shared" si="262"/>
        <v>#REF!</v>
      </c>
      <c r="B1598" s="42">
        <f>V!A1598</f>
        <v>0</v>
      </c>
      <c r="C1598" s="42">
        <f>V!B1598</f>
        <v>0</v>
      </c>
      <c r="D1598" s="43">
        <f>V!D1598</f>
        <v>0</v>
      </c>
      <c r="E1598" s="37"/>
      <c r="F1598" s="37"/>
      <c r="G1598" s="37"/>
      <c r="H1598" s="35"/>
      <c r="I1598" s="35"/>
      <c r="J1598" s="35"/>
      <c r="K1598" s="35"/>
      <c r="L1598" s="109"/>
      <c r="M1598" s="109"/>
      <c r="N1598" s="51"/>
      <c r="O1598" s="51"/>
      <c r="P1598" s="51"/>
      <c r="Q1598" s="46">
        <f t="shared" si="263"/>
        <v>728</v>
      </c>
      <c r="R1598" s="35" t="e">
        <f t="shared" si="264"/>
        <v>#REF!</v>
      </c>
      <c r="S1598" s="52"/>
    </row>
    <row r="1599" spans="1:19" ht="21" customHeight="1" x14ac:dyDescent="0.15">
      <c r="A1599" s="34" t="e">
        <f t="shared" si="262"/>
        <v>#REF!</v>
      </c>
      <c r="B1599" s="42">
        <f>V!A1599</f>
        <v>0</v>
      </c>
      <c r="C1599" s="42">
        <f>V!B1599</f>
        <v>0</v>
      </c>
      <c r="D1599" s="43">
        <f>V!D1599</f>
        <v>0</v>
      </c>
      <c r="E1599" s="37"/>
      <c r="F1599" s="37"/>
      <c r="G1599" s="37"/>
      <c r="H1599" s="35"/>
      <c r="I1599" s="35"/>
      <c r="J1599" s="35"/>
      <c r="K1599" s="35"/>
      <c r="L1599" s="109"/>
      <c r="M1599" s="109"/>
      <c r="N1599" s="51"/>
      <c r="O1599" s="51"/>
      <c r="P1599" s="51"/>
      <c r="Q1599" s="46">
        <f t="shared" si="263"/>
        <v>729</v>
      </c>
      <c r="R1599" s="35" t="e">
        <f t="shared" si="264"/>
        <v>#REF!</v>
      </c>
      <c r="S1599" s="52"/>
    </row>
    <row r="1600" spans="1:19" ht="21" customHeight="1" x14ac:dyDescent="0.15">
      <c r="A1600" s="34" t="e">
        <f t="shared" si="262"/>
        <v>#REF!</v>
      </c>
      <c r="B1600" s="42">
        <f>V!A1600</f>
        <v>0</v>
      </c>
      <c r="C1600" s="42">
        <f>V!B1600</f>
        <v>0</v>
      </c>
      <c r="D1600" s="43">
        <f>V!D1600</f>
        <v>0</v>
      </c>
      <c r="E1600" s="37"/>
      <c r="F1600" s="37"/>
      <c r="G1600" s="37"/>
      <c r="H1600" s="35"/>
      <c r="I1600" s="35"/>
      <c r="J1600" s="35"/>
      <c r="K1600" s="35"/>
      <c r="L1600" s="109"/>
      <c r="M1600" s="109"/>
      <c r="N1600" s="51"/>
      <c r="O1600" s="51"/>
      <c r="P1600" s="51"/>
      <c r="Q1600" s="46">
        <f t="shared" si="263"/>
        <v>730</v>
      </c>
      <c r="R1600" s="35" t="e">
        <f t="shared" si="264"/>
        <v>#REF!</v>
      </c>
      <c r="S1600" s="52"/>
    </row>
    <row r="1601" spans="1:19" ht="21" customHeight="1" x14ac:dyDescent="0.15">
      <c r="A1601" s="34" t="e">
        <f t="shared" si="262"/>
        <v>#REF!</v>
      </c>
      <c r="B1601" s="42">
        <f>V!A1601</f>
        <v>0</v>
      </c>
      <c r="C1601" s="42">
        <f>V!B1601</f>
        <v>0</v>
      </c>
      <c r="D1601" s="43">
        <f>V!D1601</f>
        <v>0</v>
      </c>
      <c r="E1601" s="37"/>
      <c r="F1601" s="37"/>
      <c r="G1601" s="37"/>
      <c r="H1601" s="35"/>
      <c r="I1601" s="35"/>
      <c r="J1601" s="35"/>
      <c r="K1601" s="35"/>
      <c r="L1601" s="109"/>
      <c r="M1601" s="109"/>
      <c r="N1601" s="51"/>
      <c r="O1601" s="51"/>
      <c r="P1601" s="51"/>
      <c r="Q1601" s="46">
        <f t="shared" si="263"/>
        <v>731</v>
      </c>
      <c r="R1601" s="35" t="e">
        <f t="shared" si="264"/>
        <v>#REF!</v>
      </c>
      <c r="S1601" s="52"/>
    </row>
    <row r="1602" spans="1:19" ht="21" customHeight="1" x14ac:dyDescent="0.15">
      <c r="A1602" s="34" t="e">
        <f t="shared" ref="A1602:A1665" si="265">R1602</f>
        <v>#REF!</v>
      </c>
      <c r="B1602" s="42">
        <f>V!A1602</f>
        <v>0</v>
      </c>
      <c r="C1602" s="42">
        <f>V!B1602</f>
        <v>0</v>
      </c>
      <c r="D1602" s="43">
        <f>V!D1602</f>
        <v>0</v>
      </c>
      <c r="E1602" s="37"/>
      <c r="F1602" s="37"/>
      <c r="G1602" s="37"/>
      <c r="H1602" s="35"/>
      <c r="I1602" s="35"/>
      <c r="J1602" s="35"/>
      <c r="K1602" s="35"/>
      <c r="L1602" s="109"/>
      <c r="M1602" s="109"/>
      <c r="N1602" s="51"/>
      <c r="O1602" s="51"/>
      <c r="P1602" s="51"/>
      <c r="Q1602" s="46">
        <f t="shared" ref="Q1602:Q1665" si="266">IF(B1602=B1601+1,Q1601,Q1601+1)</f>
        <v>732</v>
      </c>
      <c r="R1602" s="35" t="e">
        <f t="shared" ref="R1602:R1665" si="267">INDEX(V$2:V$55,Q1602)</f>
        <v>#REF!</v>
      </c>
      <c r="S1602" s="52"/>
    </row>
    <row r="1603" spans="1:19" ht="21" customHeight="1" x14ac:dyDescent="0.15">
      <c r="A1603" s="34" t="e">
        <f t="shared" si="265"/>
        <v>#REF!</v>
      </c>
      <c r="B1603" s="42">
        <f>V!A1603</f>
        <v>0</v>
      </c>
      <c r="C1603" s="42">
        <f>V!B1603</f>
        <v>0</v>
      </c>
      <c r="D1603" s="43">
        <f>V!D1603</f>
        <v>0</v>
      </c>
      <c r="E1603" s="37"/>
      <c r="F1603" s="37"/>
      <c r="G1603" s="37"/>
      <c r="H1603" s="35"/>
      <c r="I1603" s="35"/>
      <c r="J1603" s="35"/>
      <c r="K1603" s="35"/>
      <c r="L1603" s="109"/>
      <c r="M1603" s="109"/>
      <c r="N1603" s="51"/>
      <c r="O1603" s="51"/>
      <c r="P1603" s="51"/>
      <c r="Q1603" s="46">
        <f t="shared" si="266"/>
        <v>733</v>
      </c>
      <c r="R1603" s="35" t="e">
        <f t="shared" si="267"/>
        <v>#REF!</v>
      </c>
      <c r="S1603" s="52"/>
    </row>
    <row r="1604" spans="1:19" ht="21" customHeight="1" x14ac:dyDescent="0.15">
      <c r="A1604" s="34" t="e">
        <f t="shared" si="265"/>
        <v>#REF!</v>
      </c>
      <c r="B1604" s="42">
        <f>V!A1604</f>
        <v>0</v>
      </c>
      <c r="C1604" s="42">
        <f>V!B1604</f>
        <v>0</v>
      </c>
      <c r="D1604" s="43">
        <f>V!D1604</f>
        <v>0</v>
      </c>
      <c r="E1604" s="37"/>
      <c r="F1604" s="37"/>
      <c r="G1604" s="37"/>
      <c r="H1604" s="35"/>
      <c r="I1604" s="35"/>
      <c r="J1604" s="35"/>
      <c r="K1604" s="35"/>
      <c r="L1604" s="109"/>
      <c r="M1604" s="109"/>
      <c r="N1604" s="51"/>
      <c r="O1604" s="51"/>
      <c r="P1604" s="51"/>
      <c r="Q1604" s="46">
        <f t="shared" si="266"/>
        <v>734</v>
      </c>
      <c r="R1604" s="35" t="e">
        <f t="shared" si="267"/>
        <v>#REF!</v>
      </c>
      <c r="S1604" s="52"/>
    </row>
    <row r="1605" spans="1:19" ht="21" customHeight="1" x14ac:dyDescent="0.15">
      <c r="A1605" s="34" t="e">
        <f t="shared" si="265"/>
        <v>#REF!</v>
      </c>
      <c r="B1605" s="42">
        <f>V!A1605</f>
        <v>0</v>
      </c>
      <c r="C1605" s="42">
        <f>V!B1605</f>
        <v>0</v>
      </c>
      <c r="D1605" s="43">
        <f>V!D1605</f>
        <v>0</v>
      </c>
      <c r="E1605" s="37"/>
      <c r="F1605" s="37"/>
      <c r="G1605" s="37"/>
      <c r="H1605" s="35"/>
      <c r="I1605" s="35"/>
      <c r="J1605" s="35"/>
      <c r="K1605" s="35"/>
      <c r="L1605" s="109"/>
      <c r="M1605" s="109"/>
      <c r="N1605" s="51"/>
      <c r="O1605" s="51"/>
      <c r="P1605" s="51"/>
      <c r="Q1605" s="46">
        <f t="shared" si="266"/>
        <v>735</v>
      </c>
      <c r="R1605" s="35" t="e">
        <f t="shared" si="267"/>
        <v>#REF!</v>
      </c>
      <c r="S1605" s="52"/>
    </row>
    <row r="1606" spans="1:19" ht="21" customHeight="1" x14ac:dyDescent="0.15">
      <c r="A1606" s="34" t="e">
        <f t="shared" si="265"/>
        <v>#REF!</v>
      </c>
      <c r="B1606" s="42">
        <f>V!A1606</f>
        <v>0</v>
      </c>
      <c r="C1606" s="42">
        <f>V!B1606</f>
        <v>0</v>
      </c>
      <c r="D1606" s="43">
        <f>V!D1606</f>
        <v>0</v>
      </c>
      <c r="E1606" s="37"/>
      <c r="F1606" s="37"/>
      <c r="G1606" s="37"/>
      <c r="H1606" s="35"/>
      <c r="I1606" s="35"/>
      <c r="J1606" s="35"/>
      <c r="K1606" s="35"/>
      <c r="L1606" s="109"/>
      <c r="M1606" s="109"/>
      <c r="N1606" s="51"/>
      <c r="O1606" s="51"/>
      <c r="P1606" s="51"/>
      <c r="Q1606" s="46">
        <f t="shared" si="266"/>
        <v>736</v>
      </c>
      <c r="R1606" s="35" t="e">
        <f t="shared" si="267"/>
        <v>#REF!</v>
      </c>
      <c r="S1606" s="52"/>
    </row>
    <row r="1607" spans="1:19" ht="21" customHeight="1" x14ac:dyDescent="0.15">
      <c r="A1607" s="34" t="e">
        <f t="shared" si="265"/>
        <v>#REF!</v>
      </c>
      <c r="B1607" s="42">
        <f>V!A1607</f>
        <v>0</v>
      </c>
      <c r="C1607" s="42">
        <f>V!B1607</f>
        <v>0</v>
      </c>
      <c r="D1607" s="43">
        <f>V!D1607</f>
        <v>0</v>
      </c>
      <c r="E1607" s="37"/>
      <c r="F1607" s="37"/>
      <c r="G1607" s="37"/>
      <c r="H1607" s="35"/>
      <c r="I1607" s="35"/>
      <c r="J1607" s="35"/>
      <c r="K1607" s="35"/>
      <c r="L1607" s="109"/>
      <c r="M1607" s="109"/>
      <c r="N1607" s="51"/>
      <c r="O1607" s="51"/>
      <c r="P1607" s="51"/>
      <c r="Q1607" s="46">
        <f t="shared" si="266"/>
        <v>737</v>
      </c>
      <c r="R1607" s="35" t="e">
        <f t="shared" si="267"/>
        <v>#REF!</v>
      </c>
      <c r="S1607" s="52"/>
    </row>
    <row r="1608" spans="1:19" ht="21" customHeight="1" x14ac:dyDescent="0.15">
      <c r="A1608" s="34" t="e">
        <f t="shared" si="265"/>
        <v>#REF!</v>
      </c>
      <c r="B1608" s="42">
        <f>V!A1608</f>
        <v>0</v>
      </c>
      <c r="C1608" s="42">
        <f>V!B1608</f>
        <v>0</v>
      </c>
      <c r="D1608" s="43">
        <f>V!D1608</f>
        <v>0</v>
      </c>
      <c r="E1608" s="37"/>
      <c r="F1608" s="37"/>
      <c r="G1608" s="37"/>
      <c r="H1608" s="35"/>
      <c r="I1608" s="35"/>
      <c r="J1608" s="35"/>
      <c r="K1608" s="35"/>
      <c r="L1608" s="109"/>
      <c r="M1608" s="109"/>
      <c r="N1608" s="51"/>
      <c r="O1608" s="51"/>
      <c r="P1608" s="51"/>
      <c r="Q1608" s="46">
        <f t="shared" si="266"/>
        <v>738</v>
      </c>
      <c r="R1608" s="35" t="e">
        <f t="shared" si="267"/>
        <v>#REF!</v>
      </c>
      <c r="S1608" s="52"/>
    </row>
    <row r="1609" spans="1:19" ht="21" customHeight="1" x14ac:dyDescent="0.15">
      <c r="A1609" s="34" t="e">
        <f t="shared" si="265"/>
        <v>#REF!</v>
      </c>
      <c r="B1609" s="42">
        <f>V!A1609</f>
        <v>0</v>
      </c>
      <c r="C1609" s="42">
        <f>V!B1609</f>
        <v>0</v>
      </c>
      <c r="D1609" s="43">
        <f>V!D1609</f>
        <v>0</v>
      </c>
      <c r="E1609" s="37"/>
      <c r="F1609" s="37"/>
      <c r="G1609" s="37"/>
      <c r="H1609" s="35"/>
      <c r="I1609" s="35"/>
      <c r="J1609" s="35"/>
      <c r="K1609" s="35"/>
      <c r="L1609" s="109"/>
      <c r="M1609" s="109"/>
      <c r="N1609" s="51"/>
      <c r="O1609" s="51"/>
      <c r="P1609" s="51"/>
      <c r="Q1609" s="46">
        <f t="shared" si="266"/>
        <v>739</v>
      </c>
      <c r="R1609" s="35" t="e">
        <f t="shared" si="267"/>
        <v>#REF!</v>
      </c>
      <c r="S1609" s="52"/>
    </row>
    <row r="1610" spans="1:19" ht="21" customHeight="1" x14ac:dyDescent="0.15">
      <c r="A1610" s="34" t="e">
        <f t="shared" si="265"/>
        <v>#REF!</v>
      </c>
      <c r="B1610" s="42">
        <f>V!A1610</f>
        <v>0</v>
      </c>
      <c r="C1610" s="42">
        <f>V!B1610</f>
        <v>0</v>
      </c>
      <c r="D1610" s="43">
        <f>V!D1610</f>
        <v>0</v>
      </c>
      <c r="E1610" s="37"/>
      <c r="F1610" s="37"/>
      <c r="G1610" s="37"/>
      <c r="H1610" s="35"/>
      <c r="I1610" s="35"/>
      <c r="J1610" s="35"/>
      <c r="K1610" s="35"/>
      <c r="L1610" s="109"/>
      <c r="M1610" s="109"/>
      <c r="N1610" s="51"/>
      <c r="O1610" s="51"/>
      <c r="P1610" s="51"/>
      <c r="Q1610" s="46">
        <f t="shared" si="266"/>
        <v>740</v>
      </c>
      <c r="R1610" s="35" t="e">
        <f t="shared" si="267"/>
        <v>#REF!</v>
      </c>
      <c r="S1610" s="52"/>
    </row>
    <row r="1611" spans="1:19" ht="21" customHeight="1" x14ac:dyDescent="0.15">
      <c r="A1611" s="34" t="e">
        <f t="shared" si="265"/>
        <v>#REF!</v>
      </c>
      <c r="B1611" s="42">
        <f>V!A1611</f>
        <v>0</v>
      </c>
      <c r="C1611" s="42">
        <f>V!B1611</f>
        <v>0</v>
      </c>
      <c r="D1611" s="43">
        <f>V!D1611</f>
        <v>0</v>
      </c>
      <c r="E1611" s="37"/>
      <c r="F1611" s="37"/>
      <c r="G1611" s="37"/>
      <c r="H1611" s="35"/>
      <c r="I1611" s="35"/>
      <c r="J1611" s="35"/>
      <c r="K1611" s="35"/>
      <c r="L1611" s="109"/>
      <c r="M1611" s="109"/>
      <c r="N1611" s="51"/>
      <c r="O1611" s="51"/>
      <c r="P1611" s="51"/>
      <c r="Q1611" s="46">
        <f t="shared" si="266"/>
        <v>741</v>
      </c>
      <c r="R1611" s="35" t="e">
        <f t="shared" si="267"/>
        <v>#REF!</v>
      </c>
      <c r="S1611" s="52"/>
    </row>
    <row r="1612" spans="1:19" ht="21" customHeight="1" x14ac:dyDescent="0.15">
      <c r="A1612" s="34" t="e">
        <f t="shared" si="265"/>
        <v>#REF!</v>
      </c>
      <c r="B1612" s="42">
        <f>V!A1612</f>
        <v>0</v>
      </c>
      <c r="C1612" s="42">
        <f>V!B1612</f>
        <v>0</v>
      </c>
      <c r="D1612" s="43">
        <f>V!D1612</f>
        <v>0</v>
      </c>
      <c r="E1612" s="37"/>
      <c r="F1612" s="37"/>
      <c r="G1612" s="37"/>
      <c r="H1612" s="35"/>
      <c r="I1612" s="35"/>
      <c r="J1612" s="35"/>
      <c r="K1612" s="35"/>
      <c r="L1612" s="109"/>
      <c r="M1612" s="109"/>
      <c r="N1612" s="51"/>
      <c r="O1612" s="51"/>
      <c r="P1612" s="51"/>
      <c r="Q1612" s="46">
        <f t="shared" si="266"/>
        <v>742</v>
      </c>
      <c r="R1612" s="35" t="e">
        <f t="shared" si="267"/>
        <v>#REF!</v>
      </c>
      <c r="S1612" s="52"/>
    </row>
    <row r="1613" spans="1:19" ht="21" customHeight="1" x14ac:dyDescent="0.15">
      <c r="A1613" s="34" t="e">
        <f t="shared" si="265"/>
        <v>#REF!</v>
      </c>
      <c r="B1613" s="42">
        <f>V!A1613</f>
        <v>0</v>
      </c>
      <c r="C1613" s="42">
        <f>V!B1613</f>
        <v>0</v>
      </c>
      <c r="D1613" s="43">
        <f>V!D1613</f>
        <v>0</v>
      </c>
      <c r="E1613" s="37"/>
      <c r="F1613" s="37"/>
      <c r="G1613" s="37"/>
      <c r="H1613" s="35"/>
      <c r="I1613" s="35"/>
      <c r="J1613" s="35"/>
      <c r="K1613" s="35"/>
      <c r="L1613" s="109"/>
      <c r="M1613" s="109"/>
      <c r="N1613" s="51"/>
      <c r="O1613" s="51"/>
      <c r="P1613" s="51"/>
      <c r="Q1613" s="46">
        <f t="shared" si="266"/>
        <v>743</v>
      </c>
      <c r="R1613" s="35" t="e">
        <f t="shared" si="267"/>
        <v>#REF!</v>
      </c>
      <c r="S1613" s="52"/>
    </row>
    <row r="1614" spans="1:19" ht="21" customHeight="1" x14ac:dyDescent="0.15">
      <c r="A1614" s="34" t="e">
        <f t="shared" si="265"/>
        <v>#REF!</v>
      </c>
      <c r="B1614" s="42">
        <f>V!A1614</f>
        <v>0</v>
      </c>
      <c r="C1614" s="42">
        <f>V!B1614</f>
        <v>0</v>
      </c>
      <c r="D1614" s="43">
        <f>V!D1614</f>
        <v>0</v>
      </c>
      <c r="E1614" s="37"/>
      <c r="F1614" s="37"/>
      <c r="G1614" s="37"/>
      <c r="H1614" s="35"/>
      <c r="I1614" s="35"/>
      <c r="J1614" s="35"/>
      <c r="K1614" s="35"/>
      <c r="L1614" s="109"/>
      <c r="M1614" s="109"/>
      <c r="N1614" s="51"/>
      <c r="O1614" s="51"/>
      <c r="P1614" s="51"/>
      <c r="Q1614" s="46">
        <f t="shared" si="266"/>
        <v>744</v>
      </c>
      <c r="R1614" s="35" t="e">
        <f t="shared" si="267"/>
        <v>#REF!</v>
      </c>
      <c r="S1614" s="52"/>
    </row>
    <row r="1615" spans="1:19" ht="21" customHeight="1" x14ac:dyDescent="0.15">
      <c r="A1615" s="34" t="e">
        <f t="shared" si="265"/>
        <v>#REF!</v>
      </c>
      <c r="B1615" s="42">
        <f>V!A1615</f>
        <v>0</v>
      </c>
      <c r="C1615" s="42">
        <f>V!B1615</f>
        <v>0</v>
      </c>
      <c r="D1615" s="43">
        <f>V!D1615</f>
        <v>0</v>
      </c>
      <c r="E1615" s="37"/>
      <c r="F1615" s="37"/>
      <c r="G1615" s="37"/>
      <c r="H1615" s="35"/>
      <c r="I1615" s="35"/>
      <c r="J1615" s="35"/>
      <c r="K1615" s="35"/>
      <c r="L1615" s="109"/>
      <c r="M1615" s="109"/>
      <c r="N1615" s="51"/>
      <c r="O1615" s="51"/>
      <c r="P1615" s="51"/>
      <c r="Q1615" s="46">
        <f t="shared" si="266"/>
        <v>745</v>
      </c>
      <c r="R1615" s="35" t="e">
        <f t="shared" si="267"/>
        <v>#REF!</v>
      </c>
      <c r="S1615" s="52"/>
    </row>
    <row r="1616" spans="1:19" ht="21" customHeight="1" x14ac:dyDescent="0.15">
      <c r="A1616" s="34" t="e">
        <f t="shared" si="265"/>
        <v>#REF!</v>
      </c>
      <c r="B1616" s="42">
        <f>V!A1616</f>
        <v>0</v>
      </c>
      <c r="C1616" s="42">
        <f>V!B1616</f>
        <v>0</v>
      </c>
      <c r="D1616" s="43">
        <f>V!D1616</f>
        <v>0</v>
      </c>
      <c r="E1616" s="37"/>
      <c r="F1616" s="37"/>
      <c r="G1616" s="37"/>
      <c r="H1616" s="35"/>
      <c r="I1616" s="35"/>
      <c r="J1616" s="35"/>
      <c r="K1616" s="35"/>
      <c r="L1616" s="109"/>
      <c r="M1616" s="109"/>
      <c r="N1616" s="51"/>
      <c r="O1616" s="51"/>
      <c r="P1616" s="51"/>
      <c r="Q1616" s="46">
        <f t="shared" si="266"/>
        <v>746</v>
      </c>
      <c r="R1616" s="35" t="e">
        <f t="shared" si="267"/>
        <v>#REF!</v>
      </c>
      <c r="S1616" s="52"/>
    </row>
    <row r="1617" spans="1:19" ht="21" customHeight="1" x14ac:dyDescent="0.15">
      <c r="A1617" s="34" t="e">
        <f t="shared" si="265"/>
        <v>#REF!</v>
      </c>
      <c r="B1617" s="42">
        <f>V!A1617</f>
        <v>0</v>
      </c>
      <c r="C1617" s="42">
        <f>V!B1617</f>
        <v>0</v>
      </c>
      <c r="D1617" s="43">
        <f>V!D1617</f>
        <v>0</v>
      </c>
      <c r="E1617" s="37"/>
      <c r="F1617" s="37"/>
      <c r="G1617" s="37"/>
      <c r="H1617" s="35"/>
      <c r="I1617" s="35"/>
      <c r="J1617" s="35"/>
      <c r="K1617" s="35"/>
      <c r="L1617" s="109"/>
      <c r="M1617" s="109"/>
      <c r="N1617" s="51"/>
      <c r="O1617" s="51"/>
      <c r="P1617" s="51"/>
      <c r="Q1617" s="46">
        <f t="shared" si="266"/>
        <v>747</v>
      </c>
      <c r="R1617" s="35" t="e">
        <f t="shared" si="267"/>
        <v>#REF!</v>
      </c>
      <c r="S1617" s="52"/>
    </row>
    <row r="1618" spans="1:19" ht="21" customHeight="1" x14ac:dyDescent="0.15">
      <c r="A1618" s="34" t="e">
        <f t="shared" si="265"/>
        <v>#REF!</v>
      </c>
      <c r="B1618" s="42">
        <f>V!A1618</f>
        <v>0</v>
      </c>
      <c r="C1618" s="42">
        <f>V!B1618</f>
        <v>0</v>
      </c>
      <c r="D1618" s="43">
        <f>V!D1618</f>
        <v>0</v>
      </c>
      <c r="E1618" s="37"/>
      <c r="F1618" s="37"/>
      <c r="G1618" s="37"/>
      <c r="H1618" s="35"/>
      <c r="I1618" s="35"/>
      <c r="J1618" s="35"/>
      <c r="K1618" s="35"/>
      <c r="L1618" s="109"/>
      <c r="M1618" s="109"/>
      <c r="N1618" s="51"/>
      <c r="O1618" s="51"/>
      <c r="P1618" s="51"/>
      <c r="Q1618" s="46">
        <f t="shared" si="266"/>
        <v>748</v>
      </c>
      <c r="R1618" s="35" t="e">
        <f t="shared" si="267"/>
        <v>#REF!</v>
      </c>
      <c r="S1618" s="52"/>
    </row>
    <row r="1619" spans="1:19" ht="21" customHeight="1" x14ac:dyDescent="0.15">
      <c r="A1619" s="34" t="e">
        <f t="shared" si="265"/>
        <v>#REF!</v>
      </c>
      <c r="B1619" s="42">
        <f>V!A1619</f>
        <v>0</v>
      </c>
      <c r="C1619" s="42">
        <f>V!B1619</f>
        <v>0</v>
      </c>
      <c r="D1619" s="43">
        <f>V!D1619</f>
        <v>0</v>
      </c>
      <c r="E1619" s="37"/>
      <c r="F1619" s="37"/>
      <c r="G1619" s="37"/>
      <c r="H1619" s="35"/>
      <c r="I1619" s="35"/>
      <c r="J1619" s="35"/>
      <c r="K1619" s="35"/>
      <c r="L1619" s="109"/>
      <c r="M1619" s="109"/>
      <c r="N1619" s="51"/>
      <c r="O1619" s="51"/>
      <c r="P1619" s="51"/>
      <c r="Q1619" s="46">
        <f t="shared" si="266"/>
        <v>749</v>
      </c>
      <c r="R1619" s="35" t="e">
        <f t="shared" si="267"/>
        <v>#REF!</v>
      </c>
      <c r="S1619" s="52"/>
    </row>
    <row r="1620" spans="1:19" ht="21" customHeight="1" x14ac:dyDescent="0.15">
      <c r="A1620" s="34" t="e">
        <f t="shared" si="265"/>
        <v>#REF!</v>
      </c>
      <c r="B1620" s="42">
        <f>V!A1620</f>
        <v>0</v>
      </c>
      <c r="C1620" s="42">
        <f>V!B1620</f>
        <v>0</v>
      </c>
      <c r="D1620" s="43">
        <f>V!D1620</f>
        <v>0</v>
      </c>
      <c r="E1620" s="37"/>
      <c r="F1620" s="37"/>
      <c r="G1620" s="37"/>
      <c r="H1620" s="35"/>
      <c r="I1620" s="35"/>
      <c r="J1620" s="35"/>
      <c r="K1620" s="35"/>
      <c r="L1620" s="109"/>
      <c r="M1620" s="109"/>
      <c r="N1620" s="51"/>
      <c r="O1620" s="51"/>
      <c r="P1620" s="51"/>
      <c r="Q1620" s="46">
        <f t="shared" si="266"/>
        <v>750</v>
      </c>
      <c r="R1620" s="35" t="e">
        <f t="shared" si="267"/>
        <v>#REF!</v>
      </c>
      <c r="S1620" s="52"/>
    </row>
    <row r="1621" spans="1:19" ht="21" customHeight="1" x14ac:dyDescent="0.15">
      <c r="A1621" s="34" t="e">
        <f t="shared" si="265"/>
        <v>#REF!</v>
      </c>
      <c r="B1621" s="42">
        <f>V!A1621</f>
        <v>0</v>
      </c>
      <c r="C1621" s="42">
        <f>V!B1621</f>
        <v>0</v>
      </c>
      <c r="D1621" s="43">
        <f>V!D1621</f>
        <v>0</v>
      </c>
      <c r="E1621" s="37"/>
      <c r="F1621" s="37"/>
      <c r="G1621" s="37"/>
      <c r="H1621" s="35"/>
      <c r="I1621" s="35"/>
      <c r="J1621" s="35"/>
      <c r="K1621" s="35"/>
      <c r="L1621" s="109"/>
      <c r="M1621" s="109"/>
      <c r="N1621" s="51"/>
      <c r="O1621" s="51"/>
      <c r="P1621" s="51"/>
      <c r="Q1621" s="46">
        <f t="shared" si="266"/>
        <v>751</v>
      </c>
      <c r="R1621" s="35" t="e">
        <f t="shared" si="267"/>
        <v>#REF!</v>
      </c>
      <c r="S1621" s="52"/>
    </row>
    <row r="1622" spans="1:19" ht="21" customHeight="1" x14ac:dyDescent="0.15">
      <c r="A1622" s="34" t="e">
        <f t="shared" si="265"/>
        <v>#REF!</v>
      </c>
      <c r="B1622" s="42">
        <f>V!A1622</f>
        <v>0</v>
      </c>
      <c r="C1622" s="42">
        <f>V!B1622</f>
        <v>0</v>
      </c>
      <c r="D1622" s="43">
        <f>V!D1622</f>
        <v>0</v>
      </c>
      <c r="E1622" s="37"/>
      <c r="F1622" s="37"/>
      <c r="G1622" s="37"/>
      <c r="H1622" s="35"/>
      <c r="I1622" s="35"/>
      <c r="J1622" s="35"/>
      <c r="K1622" s="35"/>
      <c r="L1622" s="109"/>
      <c r="M1622" s="109"/>
      <c r="N1622" s="51"/>
      <c r="O1622" s="51"/>
      <c r="P1622" s="51"/>
      <c r="Q1622" s="46">
        <f t="shared" si="266"/>
        <v>752</v>
      </c>
      <c r="R1622" s="35" t="e">
        <f t="shared" si="267"/>
        <v>#REF!</v>
      </c>
      <c r="S1622" s="52"/>
    </row>
    <row r="1623" spans="1:19" ht="21" customHeight="1" x14ac:dyDescent="0.15">
      <c r="A1623" s="34" t="e">
        <f t="shared" si="265"/>
        <v>#REF!</v>
      </c>
      <c r="B1623" s="42">
        <f>V!A1623</f>
        <v>0</v>
      </c>
      <c r="C1623" s="42">
        <f>V!B1623</f>
        <v>0</v>
      </c>
      <c r="D1623" s="43">
        <f>V!D1623</f>
        <v>0</v>
      </c>
      <c r="E1623" s="37"/>
      <c r="F1623" s="37"/>
      <c r="G1623" s="37"/>
      <c r="H1623" s="35"/>
      <c r="I1623" s="35"/>
      <c r="J1623" s="35"/>
      <c r="K1623" s="35"/>
      <c r="L1623" s="109"/>
      <c r="M1623" s="109"/>
      <c r="N1623" s="51"/>
      <c r="O1623" s="51"/>
      <c r="P1623" s="51"/>
      <c r="Q1623" s="46">
        <f t="shared" si="266"/>
        <v>753</v>
      </c>
      <c r="R1623" s="35" t="e">
        <f t="shared" si="267"/>
        <v>#REF!</v>
      </c>
      <c r="S1623" s="52"/>
    </row>
    <row r="1624" spans="1:19" ht="21" customHeight="1" x14ac:dyDescent="0.15">
      <c r="A1624" s="34" t="e">
        <f t="shared" si="265"/>
        <v>#REF!</v>
      </c>
      <c r="B1624" s="42">
        <f>V!A1624</f>
        <v>0</v>
      </c>
      <c r="C1624" s="42">
        <f>V!B1624</f>
        <v>0</v>
      </c>
      <c r="D1624" s="43">
        <f>V!D1624</f>
        <v>0</v>
      </c>
      <c r="E1624" s="37"/>
      <c r="F1624" s="37"/>
      <c r="G1624" s="37"/>
      <c r="H1624" s="35"/>
      <c r="I1624" s="35"/>
      <c r="J1624" s="35"/>
      <c r="K1624" s="35"/>
      <c r="L1624" s="109"/>
      <c r="M1624" s="109"/>
      <c r="N1624" s="51"/>
      <c r="O1624" s="51"/>
      <c r="P1624" s="51"/>
      <c r="Q1624" s="46">
        <f t="shared" si="266"/>
        <v>754</v>
      </c>
      <c r="R1624" s="35" t="e">
        <f t="shared" si="267"/>
        <v>#REF!</v>
      </c>
      <c r="S1624" s="52"/>
    </row>
    <row r="1625" spans="1:19" ht="21" customHeight="1" x14ac:dyDescent="0.15">
      <c r="A1625" s="34" t="e">
        <f t="shared" si="265"/>
        <v>#REF!</v>
      </c>
      <c r="B1625" s="42">
        <f>V!A1625</f>
        <v>0</v>
      </c>
      <c r="C1625" s="42">
        <f>V!B1625</f>
        <v>0</v>
      </c>
      <c r="D1625" s="43">
        <f>V!D1625</f>
        <v>0</v>
      </c>
      <c r="E1625" s="37"/>
      <c r="F1625" s="37"/>
      <c r="G1625" s="37"/>
      <c r="H1625" s="35"/>
      <c r="I1625" s="35"/>
      <c r="J1625" s="35"/>
      <c r="K1625" s="35"/>
      <c r="L1625" s="109"/>
      <c r="M1625" s="109"/>
      <c r="N1625" s="51"/>
      <c r="O1625" s="51"/>
      <c r="P1625" s="51"/>
      <c r="Q1625" s="46">
        <f t="shared" si="266"/>
        <v>755</v>
      </c>
      <c r="R1625" s="35" t="e">
        <f t="shared" si="267"/>
        <v>#REF!</v>
      </c>
      <c r="S1625" s="52"/>
    </row>
    <row r="1626" spans="1:19" ht="21" customHeight="1" x14ac:dyDescent="0.15">
      <c r="A1626" s="34" t="e">
        <f t="shared" si="265"/>
        <v>#REF!</v>
      </c>
      <c r="B1626" s="42">
        <f>V!A1626</f>
        <v>0</v>
      </c>
      <c r="C1626" s="42">
        <f>V!B1626</f>
        <v>0</v>
      </c>
      <c r="D1626" s="43">
        <f>V!D1626</f>
        <v>0</v>
      </c>
      <c r="E1626" s="37"/>
      <c r="F1626" s="37"/>
      <c r="G1626" s="37"/>
      <c r="H1626" s="35"/>
      <c r="I1626" s="35"/>
      <c r="J1626" s="35"/>
      <c r="K1626" s="35"/>
      <c r="L1626" s="109"/>
      <c r="M1626" s="109"/>
      <c r="N1626" s="51"/>
      <c r="O1626" s="51"/>
      <c r="P1626" s="51"/>
      <c r="Q1626" s="46">
        <f t="shared" si="266"/>
        <v>756</v>
      </c>
      <c r="R1626" s="35" t="e">
        <f t="shared" si="267"/>
        <v>#REF!</v>
      </c>
      <c r="S1626" s="52"/>
    </row>
    <row r="1627" spans="1:19" ht="21" customHeight="1" x14ac:dyDescent="0.15">
      <c r="A1627" s="34" t="e">
        <f t="shared" si="265"/>
        <v>#REF!</v>
      </c>
      <c r="B1627" s="42">
        <f>V!A1627</f>
        <v>0</v>
      </c>
      <c r="C1627" s="42">
        <f>V!B1627</f>
        <v>0</v>
      </c>
      <c r="D1627" s="43">
        <f>V!D1627</f>
        <v>0</v>
      </c>
      <c r="E1627" s="37"/>
      <c r="F1627" s="37"/>
      <c r="G1627" s="37"/>
      <c r="H1627" s="35"/>
      <c r="I1627" s="35"/>
      <c r="J1627" s="35"/>
      <c r="K1627" s="35"/>
      <c r="L1627" s="109"/>
      <c r="M1627" s="109"/>
      <c r="N1627" s="51"/>
      <c r="O1627" s="51"/>
      <c r="P1627" s="51"/>
      <c r="Q1627" s="46">
        <f t="shared" si="266"/>
        <v>757</v>
      </c>
      <c r="R1627" s="35" t="e">
        <f t="shared" si="267"/>
        <v>#REF!</v>
      </c>
      <c r="S1627" s="52"/>
    </row>
    <row r="1628" spans="1:19" ht="21" customHeight="1" x14ac:dyDescent="0.15">
      <c r="A1628" s="34" t="e">
        <f t="shared" si="265"/>
        <v>#REF!</v>
      </c>
      <c r="B1628" s="42">
        <f>V!A1628</f>
        <v>0</v>
      </c>
      <c r="C1628" s="42">
        <f>V!B1628</f>
        <v>0</v>
      </c>
      <c r="D1628" s="43">
        <f>V!D1628</f>
        <v>0</v>
      </c>
      <c r="E1628" s="37"/>
      <c r="F1628" s="37"/>
      <c r="G1628" s="37"/>
      <c r="H1628" s="35"/>
      <c r="I1628" s="35"/>
      <c r="J1628" s="35"/>
      <c r="K1628" s="35"/>
      <c r="L1628" s="109"/>
      <c r="M1628" s="109"/>
      <c r="N1628" s="51"/>
      <c r="O1628" s="51"/>
      <c r="P1628" s="51"/>
      <c r="Q1628" s="46">
        <f t="shared" si="266"/>
        <v>758</v>
      </c>
      <c r="R1628" s="35" t="e">
        <f t="shared" si="267"/>
        <v>#REF!</v>
      </c>
      <c r="S1628" s="52"/>
    </row>
    <row r="1629" spans="1:19" ht="21" customHeight="1" x14ac:dyDescent="0.15">
      <c r="A1629" s="34" t="e">
        <f t="shared" si="265"/>
        <v>#REF!</v>
      </c>
      <c r="B1629" s="42">
        <f>V!A1629</f>
        <v>0</v>
      </c>
      <c r="C1629" s="42">
        <f>V!B1629</f>
        <v>0</v>
      </c>
      <c r="D1629" s="43">
        <f>V!D1629</f>
        <v>0</v>
      </c>
      <c r="E1629" s="37"/>
      <c r="F1629" s="37"/>
      <c r="G1629" s="37"/>
      <c r="H1629" s="35"/>
      <c r="I1629" s="35"/>
      <c r="J1629" s="35"/>
      <c r="K1629" s="35"/>
      <c r="L1629" s="109"/>
      <c r="M1629" s="109"/>
      <c r="N1629" s="51"/>
      <c r="O1629" s="51"/>
      <c r="P1629" s="51"/>
      <c r="Q1629" s="46">
        <f t="shared" si="266"/>
        <v>759</v>
      </c>
      <c r="R1629" s="35" t="e">
        <f t="shared" si="267"/>
        <v>#REF!</v>
      </c>
      <c r="S1629" s="52"/>
    </row>
    <row r="1630" spans="1:19" ht="21" customHeight="1" x14ac:dyDescent="0.15">
      <c r="A1630" s="34" t="e">
        <f t="shared" si="265"/>
        <v>#REF!</v>
      </c>
      <c r="B1630" s="42">
        <f>V!A1630</f>
        <v>0</v>
      </c>
      <c r="C1630" s="42">
        <f>V!B1630</f>
        <v>0</v>
      </c>
      <c r="D1630" s="43">
        <f>V!D1630</f>
        <v>0</v>
      </c>
      <c r="E1630" s="37"/>
      <c r="F1630" s="37"/>
      <c r="G1630" s="37"/>
      <c r="H1630" s="35"/>
      <c r="I1630" s="35"/>
      <c r="J1630" s="35"/>
      <c r="K1630" s="35"/>
      <c r="L1630" s="109"/>
      <c r="M1630" s="109"/>
      <c r="N1630" s="51"/>
      <c r="O1630" s="51"/>
      <c r="P1630" s="51"/>
      <c r="Q1630" s="46">
        <f t="shared" si="266"/>
        <v>760</v>
      </c>
      <c r="R1630" s="35" t="e">
        <f t="shared" si="267"/>
        <v>#REF!</v>
      </c>
      <c r="S1630" s="52"/>
    </row>
    <row r="1631" spans="1:19" ht="21" customHeight="1" x14ac:dyDescent="0.15">
      <c r="A1631" s="34" t="e">
        <f t="shared" si="265"/>
        <v>#REF!</v>
      </c>
      <c r="B1631" s="42">
        <f>V!A1631</f>
        <v>0</v>
      </c>
      <c r="C1631" s="42">
        <f>V!B1631</f>
        <v>0</v>
      </c>
      <c r="D1631" s="43">
        <f>V!D1631</f>
        <v>0</v>
      </c>
      <c r="E1631" s="37"/>
      <c r="F1631" s="37"/>
      <c r="G1631" s="37"/>
      <c r="H1631" s="35"/>
      <c r="I1631" s="35"/>
      <c r="J1631" s="35"/>
      <c r="K1631" s="35"/>
      <c r="L1631" s="109"/>
      <c r="M1631" s="109"/>
      <c r="N1631" s="51"/>
      <c r="O1631" s="51"/>
      <c r="P1631" s="51"/>
      <c r="Q1631" s="46">
        <f t="shared" si="266"/>
        <v>761</v>
      </c>
      <c r="R1631" s="35" t="e">
        <f t="shared" si="267"/>
        <v>#REF!</v>
      </c>
      <c r="S1631" s="52"/>
    </row>
    <row r="1632" spans="1:19" ht="21" customHeight="1" x14ac:dyDescent="0.15">
      <c r="A1632" s="34" t="e">
        <f t="shared" si="265"/>
        <v>#REF!</v>
      </c>
      <c r="B1632" s="42">
        <f>V!A1632</f>
        <v>0</v>
      </c>
      <c r="C1632" s="42">
        <f>V!B1632</f>
        <v>0</v>
      </c>
      <c r="D1632" s="43">
        <f>V!D1632</f>
        <v>0</v>
      </c>
      <c r="E1632" s="37"/>
      <c r="F1632" s="37"/>
      <c r="G1632" s="37"/>
      <c r="H1632" s="35"/>
      <c r="I1632" s="35"/>
      <c r="J1632" s="35"/>
      <c r="K1632" s="35"/>
      <c r="L1632" s="109"/>
      <c r="M1632" s="109"/>
      <c r="N1632" s="51"/>
      <c r="O1632" s="51"/>
      <c r="P1632" s="51"/>
      <c r="Q1632" s="46">
        <f t="shared" si="266"/>
        <v>762</v>
      </c>
      <c r="R1632" s="35" t="e">
        <f t="shared" si="267"/>
        <v>#REF!</v>
      </c>
      <c r="S1632" s="52"/>
    </row>
    <row r="1633" spans="1:19" ht="21" customHeight="1" x14ac:dyDescent="0.15">
      <c r="A1633" s="34" t="e">
        <f t="shared" si="265"/>
        <v>#REF!</v>
      </c>
      <c r="B1633" s="42">
        <f>V!A1633</f>
        <v>0</v>
      </c>
      <c r="C1633" s="42">
        <f>V!B1633</f>
        <v>0</v>
      </c>
      <c r="D1633" s="43">
        <f>V!D1633</f>
        <v>0</v>
      </c>
      <c r="E1633" s="37"/>
      <c r="F1633" s="37"/>
      <c r="G1633" s="37"/>
      <c r="H1633" s="35"/>
      <c r="I1633" s="35"/>
      <c r="J1633" s="35"/>
      <c r="K1633" s="35"/>
      <c r="L1633" s="109"/>
      <c r="M1633" s="109"/>
      <c r="N1633" s="51"/>
      <c r="O1633" s="51"/>
      <c r="P1633" s="51"/>
      <c r="Q1633" s="46">
        <f t="shared" si="266"/>
        <v>763</v>
      </c>
      <c r="R1633" s="35" t="e">
        <f t="shared" si="267"/>
        <v>#REF!</v>
      </c>
      <c r="S1633" s="52"/>
    </row>
    <row r="1634" spans="1:19" ht="21" customHeight="1" x14ac:dyDescent="0.15">
      <c r="A1634" s="34" t="e">
        <f t="shared" si="265"/>
        <v>#REF!</v>
      </c>
      <c r="B1634" s="42">
        <f>V!A1634</f>
        <v>0</v>
      </c>
      <c r="C1634" s="42">
        <f>V!B1634</f>
        <v>0</v>
      </c>
      <c r="D1634" s="43">
        <f>V!D1634</f>
        <v>0</v>
      </c>
      <c r="E1634" s="37"/>
      <c r="F1634" s="37"/>
      <c r="G1634" s="37"/>
      <c r="H1634" s="35"/>
      <c r="I1634" s="35"/>
      <c r="J1634" s="35"/>
      <c r="K1634" s="35"/>
      <c r="L1634" s="109"/>
      <c r="M1634" s="109"/>
      <c r="N1634" s="51"/>
      <c r="O1634" s="51"/>
      <c r="P1634" s="51"/>
      <c r="Q1634" s="46">
        <f t="shared" si="266"/>
        <v>764</v>
      </c>
      <c r="R1634" s="35" t="e">
        <f t="shared" si="267"/>
        <v>#REF!</v>
      </c>
      <c r="S1634" s="52"/>
    </row>
    <row r="1635" spans="1:19" ht="21" customHeight="1" x14ac:dyDescent="0.15">
      <c r="A1635" s="34" t="e">
        <f t="shared" si="265"/>
        <v>#REF!</v>
      </c>
      <c r="B1635" s="42">
        <f>V!A1635</f>
        <v>0</v>
      </c>
      <c r="C1635" s="42">
        <f>V!B1635</f>
        <v>0</v>
      </c>
      <c r="D1635" s="43">
        <f>V!D1635</f>
        <v>0</v>
      </c>
      <c r="E1635" s="37"/>
      <c r="F1635" s="37"/>
      <c r="G1635" s="37"/>
      <c r="H1635" s="35"/>
      <c r="I1635" s="35"/>
      <c r="J1635" s="35"/>
      <c r="K1635" s="35"/>
      <c r="L1635" s="109"/>
      <c r="M1635" s="109"/>
      <c r="N1635" s="51"/>
      <c r="O1635" s="51"/>
      <c r="P1635" s="51"/>
      <c r="Q1635" s="46">
        <f t="shared" si="266"/>
        <v>765</v>
      </c>
      <c r="R1635" s="35" t="e">
        <f t="shared" si="267"/>
        <v>#REF!</v>
      </c>
      <c r="S1635" s="52"/>
    </row>
    <row r="1636" spans="1:19" ht="21" customHeight="1" x14ac:dyDescent="0.15">
      <c r="A1636" s="34" t="e">
        <f t="shared" si="265"/>
        <v>#REF!</v>
      </c>
      <c r="B1636" s="42">
        <f>V!A1636</f>
        <v>0</v>
      </c>
      <c r="C1636" s="42">
        <f>V!B1636</f>
        <v>0</v>
      </c>
      <c r="D1636" s="43">
        <f>V!D1636</f>
        <v>0</v>
      </c>
      <c r="E1636" s="37"/>
      <c r="F1636" s="37"/>
      <c r="G1636" s="37"/>
      <c r="H1636" s="35"/>
      <c r="I1636" s="35"/>
      <c r="J1636" s="35"/>
      <c r="K1636" s="35"/>
      <c r="L1636" s="109"/>
      <c r="M1636" s="109"/>
      <c r="N1636" s="51"/>
      <c r="O1636" s="51"/>
      <c r="P1636" s="51"/>
      <c r="Q1636" s="46">
        <f t="shared" si="266"/>
        <v>766</v>
      </c>
      <c r="R1636" s="35" t="e">
        <f t="shared" si="267"/>
        <v>#REF!</v>
      </c>
      <c r="S1636" s="52"/>
    </row>
    <row r="1637" spans="1:19" ht="21" customHeight="1" x14ac:dyDescent="0.15">
      <c r="A1637" s="34" t="e">
        <f t="shared" si="265"/>
        <v>#REF!</v>
      </c>
      <c r="B1637" s="42">
        <f>V!A1637</f>
        <v>0</v>
      </c>
      <c r="C1637" s="42">
        <f>V!B1637</f>
        <v>0</v>
      </c>
      <c r="D1637" s="43">
        <f>V!D1637</f>
        <v>0</v>
      </c>
      <c r="E1637" s="37"/>
      <c r="F1637" s="37"/>
      <c r="G1637" s="37"/>
      <c r="H1637" s="35"/>
      <c r="I1637" s="35"/>
      <c r="J1637" s="35"/>
      <c r="K1637" s="35"/>
      <c r="L1637" s="109"/>
      <c r="M1637" s="109"/>
      <c r="N1637" s="51"/>
      <c r="O1637" s="51"/>
      <c r="P1637" s="51"/>
      <c r="Q1637" s="46">
        <f t="shared" si="266"/>
        <v>767</v>
      </c>
      <c r="R1637" s="35" t="e">
        <f t="shared" si="267"/>
        <v>#REF!</v>
      </c>
      <c r="S1637" s="52"/>
    </row>
    <row r="1638" spans="1:19" ht="21" customHeight="1" x14ac:dyDescent="0.15">
      <c r="A1638" s="34" t="e">
        <f t="shared" si="265"/>
        <v>#REF!</v>
      </c>
      <c r="B1638" s="42">
        <f>V!A1638</f>
        <v>0</v>
      </c>
      <c r="C1638" s="42">
        <f>V!B1638</f>
        <v>0</v>
      </c>
      <c r="D1638" s="43">
        <f>V!D1638</f>
        <v>0</v>
      </c>
      <c r="E1638" s="37"/>
      <c r="F1638" s="37"/>
      <c r="G1638" s="37"/>
      <c r="H1638" s="35"/>
      <c r="I1638" s="35"/>
      <c r="J1638" s="35"/>
      <c r="K1638" s="35"/>
      <c r="L1638" s="109"/>
      <c r="M1638" s="109"/>
      <c r="N1638" s="51"/>
      <c r="O1638" s="51"/>
      <c r="P1638" s="51"/>
      <c r="Q1638" s="46">
        <f t="shared" si="266"/>
        <v>768</v>
      </c>
      <c r="R1638" s="35" t="e">
        <f t="shared" si="267"/>
        <v>#REF!</v>
      </c>
      <c r="S1638" s="52"/>
    </row>
    <row r="1639" spans="1:19" ht="21" customHeight="1" x14ac:dyDescent="0.15">
      <c r="A1639" s="34" t="e">
        <f t="shared" si="265"/>
        <v>#REF!</v>
      </c>
      <c r="B1639" s="42">
        <f>V!A1639</f>
        <v>0</v>
      </c>
      <c r="C1639" s="42">
        <f>V!B1639</f>
        <v>0</v>
      </c>
      <c r="D1639" s="43">
        <f>V!D1639</f>
        <v>0</v>
      </c>
      <c r="E1639" s="37"/>
      <c r="F1639" s="37"/>
      <c r="G1639" s="37"/>
      <c r="H1639" s="35"/>
      <c r="I1639" s="35"/>
      <c r="J1639" s="35"/>
      <c r="K1639" s="35"/>
      <c r="L1639" s="109"/>
      <c r="M1639" s="109"/>
      <c r="N1639" s="51"/>
      <c r="O1639" s="51"/>
      <c r="P1639" s="51"/>
      <c r="Q1639" s="46">
        <f t="shared" si="266"/>
        <v>769</v>
      </c>
      <c r="R1639" s="35" t="e">
        <f t="shared" si="267"/>
        <v>#REF!</v>
      </c>
      <c r="S1639" s="52"/>
    </row>
    <row r="1640" spans="1:19" ht="21" customHeight="1" x14ac:dyDescent="0.15">
      <c r="A1640" s="34" t="e">
        <f t="shared" si="265"/>
        <v>#REF!</v>
      </c>
      <c r="B1640" s="42">
        <f>V!A1640</f>
        <v>0</v>
      </c>
      <c r="C1640" s="42">
        <f>V!B1640</f>
        <v>0</v>
      </c>
      <c r="D1640" s="43">
        <f>V!D1640</f>
        <v>0</v>
      </c>
      <c r="E1640" s="37"/>
      <c r="F1640" s="37"/>
      <c r="G1640" s="37"/>
      <c r="H1640" s="35"/>
      <c r="I1640" s="35"/>
      <c r="J1640" s="35"/>
      <c r="K1640" s="35"/>
      <c r="L1640" s="109"/>
      <c r="M1640" s="109"/>
      <c r="N1640" s="51"/>
      <c r="O1640" s="51"/>
      <c r="P1640" s="51"/>
      <c r="Q1640" s="46">
        <f t="shared" si="266"/>
        <v>770</v>
      </c>
      <c r="R1640" s="35" t="e">
        <f t="shared" si="267"/>
        <v>#REF!</v>
      </c>
      <c r="S1640" s="52"/>
    </row>
    <row r="1641" spans="1:19" ht="21" customHeight="1" x14ac:dyDescent="0.15">
      <c r="A1641" s="34" t="e">
        <f t="shared" si="265"/>
        <v>#REF!</v>
      </c>
      <c r="B1641" s="42">
        <f>V!A1641</f>
        <v>0</v>
      </c>
      <c r="C1641" s="42">
        <f>V!B1641</f>
        <v>0</v>
      </c>
      <c r="D1641" s="43">
        <f>V!D1641</f>
        <v>0</v>
      </c>
      <c r="E1641" s="37"/>
      <c r="F1641" s="37"/>
      <c r="G1641" s="37"/>
      <c r="H1641" s="35"/>
      <c r="I1641" s="35"/>
      <c r="J1641" s="35"/>
      <c r="K1641" s="35"/>
      <c r="L1641" s="109"/>
      <c r="M1641" s="109"/>
      <c r="N1641" s="51"/>
      <c r="O1641" s="51"/>
      <c r="P1641" s="51"/>
      <c r="Q1641" s="46">
        <f t="shared" si="266"/>
        <v>771</v>
      </c>
      <c r="R1641" s="35" t="e">
        <f t="shared" si="267"/>
        <v>#REF!</v>
      </c>
      <c r="S1641" s="52"/>
    </row>
    <row r="1642" spans="1:19" ht="21" customHeight="1" x14ac:dyDescent="0.15">
      <c r="A1642" s="34" t="e">
        <f t="shared" si="265"/>
        <v>#REF!</v>
      </c>
      <c r="B1642" s="42">
        <f>V!A1642</f>
        <v>0</v>
      </c>
      <c r="C1642" s="42">
        <f>V!B1642</f>
        <v>0</v>
      </c>
      <c r="D1642" s="43">
        <f>V!D1642</f>
        <v>0</v>
      </c>
      <c r="E1642" s="37"/>
      <c r="F1642" s="37"/>
      <c r="G1642" s="37"/>
      <c r="H1642" s="35"/>
      <c r="I1642" s="35"/>
      <c r="J1642" s="35"/>
      <c r="K1642" s="35"/>
      <c r="L1642" s="109"/>
      <c r="M1642" s="109"/>
      <c r="N1642" s="51"/>
      <c r="O1642" s="51"/>
      <c r="P1642" s="51"/>
      <c r="Q1642" s="46">
        <f t="shared" si="266"/>
        <v>772</v>
      </c>
      <c r="R1642" s="35" t="e">
        <f t="shared" si="267"/>
        <v>#REF!</v>
      </c>
      <c r="S1642" s="52"/>
    </row>
    <row r="1643" spans="1:19" ht="21" customHeight="1" x14ac:dyDescent="0.15">
      <c r="A1643" s="34" t="e">
        <f t="shared" si="265"/>
        <v>#REF!</v>
      </c>
      <c r="B1643" s="42">
        <f>V!A1643</f>
        <v>0</v>
      </c>
      <c r="C1643" s="42">
        <f>V!B1643</f>
        <v>0</v>
      </c>
      <c r="D1643" s="43">
        <f>V!D1643</f>
        <v>0</v>
      </c>
      <c r="E1643" s="37"/>
      <c r="F1643" s="37"/>
      <c r="G1643" s="37"/>
      <c r="H1643" s="35"/>
      <c r="I1643" s="35"/>
      <c r="J1643" s="35"/>
      <c r="K1643" s="35"/>
      <c r="L1643" s="109"/>
      <c r="M1643" s="109"/>
      <c r="N1643" s="51"/>
      <c r="O1643" s="51"/>
      <c r="P1643" s="51"/>
      <c r="Q1643" s="46">
        <f t="shared" si="266"/>
        <v>773</v>
      </c>
      <c r="R1643" s="35" t="e">
        <f t="shared" si="267"/>
        <v>#REF!</v>
      </c>
      <c r="S1643" s="52"/>
    </row>
    <row r="1644" spans="1:19" ht="21" customHeight="1" x14ac:dyDescent="0.15">
      <c r="A1644" s="34" t="e">
        <f t="shared" si="265"/>
        <v>#REF!</v>
      </c>
      <c r="B1644" s="42">
        <f>V!A1644</f>
        <v>0</v>
      </c>
      <c r="C1644" s="42">
        <f>V!B1644</f>
        <v>0</v>
      </c>
      <c r="D1644" s="43">
        <f>V!D1644</f>
        <v>0</v>
      </c>
      <c r="E1644" s="37"/>
      <c r="F1644" s="37"/>
      <c r="G1644" s="37"/>
      <c r="H1644" s="35"/>
      <c r="I1644" s="35"/>
      <c r="J1644" s="35"/>
      <c r="K1644" s="35"/>
      <c r="L1644" s="109"/>
      <c r="M1644" s="109"/>
      <c r="N1644" s="51"/>
      <c r="O1644" s="51"/>
      <c r="P1644" s="51"/>
      <c r="Q1644" s="46">
        <f t="shared" si="266"/>
        <v>774</v>
      </c>
      <c r="R1644" s="35" t="e">
        <f t="shared" si="267"/>
        <v>#REF!</v>
      </c>
      <c r="S1644" s="52"/>
    </row>
    <row r="1645" spans="1:19" ht="21" customHeight="1" x14ac:dyDescent="0.15">
      <c r="A1645" s="34" t="e">
        <f t="shared" si="265"/>
        <v>#REF!</v>
      </c>
      <c r="B1645" s="42">
        <f>V!A1645</f>
        <v>0</v>
      </c>
      <c r="C1645" s="42">
        <f>V!B1645</f>
        <v>0</v>
      </c>
      <c r="D1645" s="43">
        <f>V!D1645</f>
        <v>0</v>
      </c>
      <c r="E1645" s="37"/>
      <c r="F1645" s="37"/>
      <c r="G1645" s="37"/>
      <c r="H1645" s="35"/>
      <c r="I1645" s="35"/>
      <c r="J1645" s="35"/>
      <c r="K1645" s="35"/>
      <c r="L1645" s="109"/>
      <c r="M1645" s="109"/>
      <c r="N1645" s="51"/>
      <c r="O1645" s="51"/>
      <c r="P1645" s="51"/>
      <c r="Q1645" s="46">
        <f t="shared" si="266"/>
        <v>775</v>
      </c>
      <c r="R1645" s="35" t="e">
        <f t="shared" si="267"/>
        <v>#REF!</v>
      </c>
      <c r="S1645" s="52"/>
    </row>
    <row r="1646" spans="1:19" ht="21" customHeight="1" x14ac:dyDescent="0.15">
      <c r="A1646" s="34" t="e">
        <f t="shared" si="265"/>
        <v>#REF!</v>
      </c>
      <c r="B1646" s="42">
        <f>V!A1646</f>
        <v>0</v>
      </c>
      <c r="C1646" s="42">
        <f>V!B1646</f>
        <v>0</v>
      </c>
      <c r="D1646" s="43">
        <f>V!D1646</f>
        <v>0</v>
      </c>
      <c r="E1646" s="37"/>
      <c r="F1646" s="37"/>
      <c r="G1646" s="37"/>
      <c r="H1646" s="35"/>
      <c r="I1646" s="35"/>
      <c r="J1646" s="35"/>
      <c r="K1646" s="35"/>
      <c r="L1646" s="109"/>
      <c r="M1646" s="109"/>
      <c r="N1646" s="51"/>
      <c r="O1646" s="51"/>
      <c r="P1646" s="51"/>
      <c r="Q1646" s="46">
        <f t="shared" si="266"/>
        <v>776</v>
      </c>
      <c r="R1646" s="35" t="e">
        <f t="shared" si="267"/>
        <v>#REF!</v>
      </c>
      <c r="S1646" s="52"/>
    </row>
    <row r="1647" spans="1:19" ht="21" customHeight="1" x14ac:dyDescent="0.15">
      <c r="A1647" s="34" t="e">
        <f t="shared" si="265"/>
        <v>#REF!</v>
      </c>
      <c r="B1647" s="42">
        <f>V!A1647</f>
        <v>0</v>
      </c>
      <c r="C1647" s="42">
        <f>V!B1647</f>
        <v>0</v>
      </c>
      <c r="D1647" s="43">
        <f>V!D1647</f>
        <v>0</v>
      </c>
      <c r="E1647" s="37"/>
      <c r="F1647" s="37"/>
      <c r="G1647" s="37"/>
      <c r="H1647" s="35"/>
      <c r="I1647" s="35"/>
      <c r="J1647" s="35"/>
      <c r="K1647" s="35"/>
      <c r="L1647" s="109"/>
      <c r="M1647" s="109"/>
      <c r="N1647" s="51"/>
      <c r="O1647" s="51"/>
      <c r="P1647" s="51"/>
      <c r="Q1647" s="46">
        <f t="shared" si="266"/>
        <v>777</v>
      </c>
      <c r="R1647" s="35" t="e">
        <f t="shared" si="267"/>
        <v>#REF!</v>
      </c>
      <c r="S1647" s="52"/>
    </row>
    <row r="1648" spans="1:19" ht="21" customHeight="1" x14ac:dyDescent="0.15">
      <c r="A1648" s="34" t="e">
        <f t="shared" si="265"/>
        <v>#REF!</v>
      </c>
      <c r="B1648" s="42">
        <f>V!A1648</f>
        <v>0</v>
      </c>
      <c r="C1648" s="42">
        <f>V!B1648</f>
        <v>0</v>
      </c>
      <c r="D1648" s="43">
        <f>V!D1648</f>
        <v>0</v>
      </c>
      <c r="E1648" s="37"/>
      <c r="F1648" s="37"/>
      <c r="G1648" s="37"/>
      <c r="H1648" s="35"/>
      <c r="I1648" s="35"/>
      <c r="J1648" s="35"/>
      <c r="K1648" s="35"/>
      <c r="L1648" s="109"/>
      <c r="M1648" s="109"/>
      <c r="N1648" s="51"/>
      <c r="O1648" s="51"/>
      <c r="P1648" s="51"/>
      <c r="Q1648" s="46">
        <f t="shared" si="266"/>
        <v>778</v>
      </c>
      <c r="R1648" s="35" t="e">
        <f t="shared" si="267"/>
        <v>#REF!</v>
      </c>
      <c r="S1648" s="52"/>
    </row>
    <row r="1649" spans="1:19" ht="21" customHeight="1" x14ac:dyDescent="0.15">
      <c r="A1649" s="34" t="e">
        <f t="shared" si="265"/>
        <v>#REF!</v>
      </c>
      <c r="B1649" s="42">
        <f>V!A1649</f>
        <v>0</v>
      </c>
      <c r="C1649" s="42">
        <f>V!B1649</f>
        <v>0</v>
      </c>
      <c r="D1649" s="43">
        <f>V!D1649</f>
        <v>0</v>
      </c>
      <c r="E1649" s="37"/>
      <c r="F1649" s="37"/>
      <c r="G1649" s="37"/>
      <c r="H1649" s="35"/>
      <c r="I1649" s="35"/>
      <c r="J1649" s="35"/>
      <c r="K1649" s="35"/>
      <c r="L1649" s="109"/>
      <c r="M1649" s="109"/>
      <c r="N1649" s="51"/>
      <c r="O1649" s="51"/>
      <c r="P1649" s="51"/>
      <c r="Q1649" s="46">
        <f t="shared" si="266"/>
        <v>779</v>
      </c>
      <c r="R1649" s="35" t="e">
        <f t="shared" si="267"/>
        <v>#REF!</v>
      </c>
      <c r="S1649" s="52"/>
    </row>
    <row r="1650" spans="1:19" ht="21" customHeight="1" x14ac:dyDescent="0.15">
      <c r="A1650" s="34" t="e">
        <f t="shared" si="265"/>
        <v>#REF!</v>
      </c>
      <c r="B1650" s="42">
        <f>V!A1650</f>
        <v>0</v>
      </c>
      <c r="C1650" s="42">
        <f>V!B1650</f>
        <v>0</v>
      </c>
      <c r="D1650" s="43">
        <f>V!D1650</f>
        <v>0</v>
      </c>
      <c r="E1650" s="37"/>
      <c r="F1650" s="37"/>
      <c r="G1650" s="37"/>
      <c r="H1650" s="35"/>
      <c r="I1650" s="35"/>
      <c r="J1650" s="35"/>
      <c r="K1650" s="35"/>
      <c r="L1650" s="109"/>
      <c r="M1650" s="109"/>
      <c r="N1650" s="51"/>
      <c r="O1650" s="51"/>
      <c r="P1650" s="51"/>
      <c r="Q1650" s="46">
        <f t="shared" si="266"/>
        <v>780</v>
      </c>
      <c r="R1650" s="35" t="e">
        <f t="shared" si="267"/>
        <v>#REF!</v>
      </c>
      <c r="S1650" s="52"/>
    </row>
    <row r="1651" spans="1:19" ht="21" customHeight="1" x14ac:dyDescent="0.15">
      <c r="A1651" s="34" t="e">
        <f t="shared" si="265"/>
        <v>#REF!</v>
      </c>
      <c r="B1651" s="42">
        <f>V!A1651</f>
        <v>0</v>
      </c>
      <c r="C1651" s="42">
        <f>V!B1651</f>
        <v>0</v>
      </c>
      <c r="D1651" s="43">
        <f>V!D1651</f>
        <v>0</v>
      </c>
      <c r="E1651" s="37"/>
      <c r="F1651" s="37"/>
      <c r="G1651" s="37"/>
      <c r="H1651" s="35"/>
      <c r="I1651" s="35"/>
      <c r="J1651" s="35"/>
      <c r="K1651" s="35"/>
      <c r="L1651" s="109"/>
      <c r="M1651" s="109"/>
      <c r="N1651" s="51"/>
      <c r="O1651" s="51"/>
      <c r="P1651" s="51"/>
      <c r="Q1651" s="46">
        <f t="shared" si="266"/>
        <v>781</v>
      </c>
      <c r="R1651" s="35" t="e">
        <f t="shared" si="267"/>
        <v>#REF!</v>
      </c>
      <c r="S1651" s="52"/>
    </row>
    <row r="1652" spans="1:19" ht="21" customHeight="1" x14ac:dyDescent="0.15">
      <c r="A1652" s="34" t="e">
        <f t="shared" si="265"/>
        <v>#REF!</v>
      </c>
      <c r="B1652" s="42">
        <f>V!A1652</f>
        <v>0</v>
      </c>
      <c r="C1652" s="42">
        <f>V!B1652</f>
        <v>0</v>
      </c>
      <c r="D1652" s="43">
        <f>V!D1652</f>
        <v>0</v>
      </c>
      <c r="E1652" s="37"/>
      <c r="F1652" s="37"/>
      <c r="G1652" s="37"/>
      <c r="H1652" s="35"/>
      <c r="I1652" s="35"/>
      <c r="J1652" s="35"/>
      <c r="K1652" s="35"/>
      <c r="L1652" s="109"/>
      <c r="M1652" s="109"/>
      <c r="N1652" s="51"/>
      <c r="O1652" s="51"/>
      <c r="P1652" s="51"/>
      <c r="Q1652" s="46">
        <f t="shared" si="266"/>
        <v>782</v>
      </c>
      <c r="R1652" s="35" t="e">
        <f t="shared" si="267"/>
        <v>#REF!</v>
      </c>
      <c r="S1652" s="52"/>
    </row>
    <row r="1653" spans="1:19" ht="21" customHeight="1" x14ac:dyDescent="0.15">
      <c r="A1653" s="34" t="e">
        <f t="shared" si="265"/>
        <v>#REF!</v>
      </c>
      <c r="B1653" s="42">
        <f>V!A1653</f>
        <v>0</v>
      </c>
      <c r="C1653" s="42">
        <f>V!B1653</f>
        <v>0</v>
      </c>
      <c r="D1653" s="43">
        <f>V!D1653</f>
        <v>0</v>
      </c>
      <c r="E1653" s="37"/>
      <c r="F1653" s="37"/>
      <c r="G1653" s="37"/>
      <c r="H1653" s="35"/>
      <c r="I1653" s="35"/>
      <c r="J1653" s="35"/>
      <c r="K1653" s="35"/>
      <c r="L1653" s="109"/>
      <c r="M1653" s="109"/>
      <c r="N1653" s="51"/>
      <c r="O1653" s="51"/>
      <c r="P1653" s="51"/>
      <c r="Q1653" s="46">
        <f t="shared" si="266"/>
        <v>783</v>
      </c>
      <c r="R1653" s="35" t="e">
        <f t="shared" si="267"/>
        <v>#REF!</v>
      </c>
      <c r="S1653" s="52"/>
    </row>
    <row r="1654" spans="1:19" ht="21" customHeight="1" x14ac:dyDescent="0.15">
      <c r="A1654" s="34" t="e">
        <f t="shared" si="265"/>
        <v>#REF!</v>
      </c>
      <c r="B1654" s="42">
        <f>V!A1654</f>
        <v>0</v>
      </c>
      <c r="C1654" s="42">
        <f>V!B1654</f>
        <v>0</v>
      </c>
      <c r="D1654" s="43">
        <f>V!D1654</f>
        <v>0</v>
      </c>
      <c r="E1654" s="37"/>
      <c r="F1654" s="37"/>
      <c r="G1654" s="37"/>
      <c r="H1654" s="35"/>
      <c r="I1654" s="35"/>
      <c r="J1654" s="35"/>
      <c r="K1654" s="35"/>
      <c r="L1654" s="109"/>
      <c r="M1654" s="109"/>
      <c r="N1654" s="51"/>
      <c r="O1654" s="51"/>
      <c r="P1654" s="51"/>
      <c r="Q1654" s="46">
        <f t="shared" si="266"/>
        <v>784</v>
      </c>
      <c r="R1654" s="35" t="e">
        <f t="shared" si="267"/>
        <v>#REF!</v>
      </c>
      <c r="S1654" s="52"/>
    </row>
    <row r="1655" spans="1:19" ht="21" customHeight="1" x14ac:dyDescent="0.15">
      <c r="A1655" s="34" t="e">
        <f t="shared" si="265"/>
        <v>#REF!</v>
      </c>
      <c r="B1655" s="42">
        <f>V!A1655</f>
        <v>0</v>
      </c>
      <c r="C1655" s="42">
        <f>V!B1655</f>
        <v>0</v>
      </c>
      <c r="D1655" s="43">
        <f>V!D1655</f>
        <v>0</v>
      </c>
      <c r="E1655" s="37"/>
      <c r="F1655" s="37"/>
      <c r="G1655" s="37"/>
      <c r="H1655" s="35"/>
      <c r="I1655" s="35"/>
      <c r="J1655" s="35"/>
      <c r="K1655" s="35"/>
      <c r="L1655" s="109"/>
      <c r="M1655" s="109"/>
      <c r="N1655" s="51"/>
      <c r="O1655" s="51"/>
      <c r="P1655" s="51"/>
      <c r="Q1655" s="46">
        <f t="shared" si="266"/>
        <v>785</v>
      </c>
      <c r="R1655" s="35" t="e">
        <f t="shared" si="267"/>
        <v>#REF!</v>
      </c>
      <c r="S1655" s="52"/>
    </row>
    <row r="1656" spans="1:19" ht="21" customHeight="1" x14ac:dyDescent="0.15">
      <c r="A1656" s="34" t="e">
        <f t="shared" si="265"/>
        <v>#REF!</v>
      </c>
      <c r="B1656" s="42">
        <f>V!A1656</f>
        <v>0</v>
      </c>
      <c r="C1656" s="42">
        <f>V!B1656</f>
        <v>0</v>
      </c>
      <c r="D1656" s="43">
        <f>V!D1656</f>
        <v>0</v>
      </c>
      <c r="E1656" s="37"/>
      <c r="F1656" s="37"/>
      <c r="G1656" s="37"/>
      <c r="H1656" s="35"/>
      <c r="I1656" s="35"/>
      <c r="J1656" s="35"/>
      <c r="K1656" s="35"/>
      <c r="L1656" s="109"/>
      <c r="M1656" s="109"/>
      <c r="N1656" s="51"/>
      <c r="O1656" s="51"/>
      <c r="P1656" s="51"/>
      <c r="Q1656" s="46">
        <f t="shared" si="266"/>
        <v>786</v>
      </c>
      <c r="R1656" s="35" t="e">
        <f t="shared" si="267"/>
        <v>#REF!</v>
      </c>
      <c r="S1656" s="52"/>
    </row>
    <row r="1657" spans="1:19" ht="21" customHeight="1" x14ac:dyDescent="0.15">
      <c r="A1657" s="34" t="e">
        <f t="shared" si="265"/>
        <v>#REF!</v>
      </c>
      <c r="B1657" s="42">
        <f>V!A1657</f>
        <v>0</v>
      </c>
      <c r="C1657" s="42">
        <f>V!B1657</f>
        <v>0</v>
      </c>
      <c r="D1657" s="43">
        <f>V!D1657</f>
        <v>0</v>
      </c>
      <c r="E1657" s="37"/>
      <c r="F1657" s="37"/>
      <c r="G1657" s="37"/>
      <c r="H1657" s="35"/>
      <c r="I1657" s="35"/>
      <c r="J1657" s="35"/>
      <c r="K1657" s="35"/>
      <c r="L1657" s="109"/>
      <c r="M1657" s="109"/>
      <c r="N1657" s="51"/>
      <c r="O1657" s="51"/>
      <c r="P1657" s="51"/>
      <c r="Q1657" s="46">
        <f t="shared" si="266"/>
        <v>787</v>
      </c>
      <c r="R1657" s="35" t="e">
        <f t="shared" si="267"/>
        <v>#REF!</v>
      </c>
      <c r="S1657" s="52"/>
    </row>
    <row r="1658" spans="1:19" ht="21" customHeight="1" x14ac:dyDescent="0.15">
      <c r="A1658" s="34" t="e">
        <f t="shared" si="265"/>
        <v>#REF!</v>
      </c>
      <c r="B1658" s="42">
        <f>V!A1658</f>
        <v>0</v>
      </c>
      <c r="C1658" s="42">
        <f>V!B1658</f>
        <v>0</v>
      </c>
      <c r="D1658" s="43">
        <f>V!D1658</f>
        <v>0</v>
      </c>
      <c r="E1658" s="37"/>
      <c r="F1658" s="37"/>
      <c r="G1658" s="37"/>
      <c r="H1658" s="35"/>
      <c r="I1658" s="35"/>
      <c r="J1658" s="35"/>
      <c r="K1658" s="35"/>
      <c r="L1658" s="109"/>
      <c r="M1658" s="109"/>
      <c r="N1658" s="51"/>
      <c r="O1658" s="51"/>
      <c r="P1658" s="51"/>
      <c r="Q1658" s="46">
        <f t="shared" si="266"/>
        <v>788</v>
      </c>
      <c r="R1658" s="35" t="e">
        <f t="shared" si="267"/>
        <v>#REF!</v>
      </c>
      <c r="S1658" s="52"/>
    </row>
    <row r="1659" spans="1:19" ht="21" customHeight="1" x14ac:dyDescent="0.15">
      <c r="A1659" s="34" t="e">
        <f t="shared" si="265"/>
        <v>#REF!</v>
      </c>
      <c r="B1659" s="42">
        <f>V!A1659</f>
        <v>0</v>
      </c>
      <c r="C1659" s="42">
        <f>V!B1659</f>
        <v>0</v>
      </c>
      <c r="D1659" s="43">
        <f>V!D1659</f>
        <v>0</v>
      </c>
      <c r="E1659" s="37"/>
      <c r="F1659" s="37"/>
      <c r="G1659" s="37"/>
      <c r="H1659" s="35"/>
      <c r="I1659" s="35"/>
      <c r="J1659" s="35"/>
      <c r="K1659" s="35"/>
      <c r="L1659" s="109"/>
      <c r="M1659" s="109"/>
      <c r="N1659" s="51"/>
      <c r="O1659" s="51"/>
      <c r="P1659" s="51"/>
      <c r="Q1659" s="46">
        <f t="shared" si="266"/>
        <v>789</v>
      </c>
      <c r="R1659" s="35" t="e">
        <f t="shared" si="267"/>
        <v>#REF!</v>
      </c>
      <c r="S1659" s="52"/>
    </row>
    <row r="1660" spans="1:19" ht="21" customHeight="1" x14ac:dyDescent="0.15">
      <c r="A1660" s="34" t="e">
        <f t="shared" si="265"/>
        <v>#REF!</v>
      </c>
      <c r="B1660" s="42">
        <f>V!A1660</f>
        <v>0</v>
      </c>
      <c r="C1660" s="42">
        <f>V!B1660</f>
        <v>0</v>
      </c>
      <c r="D1660" s="43">
        <f>V!D1660</f>
        <v>0</v>
      </c>
      <c r="E1660" s="37"/>
      <c r="F1660" s="37"/>
      <c r="G1660" s="37"/>
      <c r="H1660" s="35"/>
      <c r="I1660" s="35"/>
      <c r="J1660" s="35"/>
      <c r="K1660" s="35"/>
      <c r="L1660" s="109"/>
      <c r="M1660" s="109"/>
      <c r="N1660" s="51"/>
      <c r="O1660" s="51"/>
      <c r="P1660" s="51"/>
      <c r="Q1660" s="46">
        <f t="shared" si="266"/>
        <v>790</v>
      </c>
      <c r="R1660" s="35" t="e">
        <f t="shared" si="267"/>
        <v>#REF!</v>
      </c>
      <c r="S1660" s="52"/>
    </row>
    <row r="1661" spans="1:19" ht="21" customHeight="1" x14ac:dyDescent="0.15">
      <c r="A1661" s="34" t="e">
        <f t="shared" si="265"/>
        <v>#REF!</v>
      </c>
      <c r="B1661" s="42">
        <f>V!A1661</f>
        <v>0</v>
      </c>
      <c r="C1661" s="42">
        <f>V!B1661</f>
        <v>0</v>
      </c>
      <c r="D1661" s="43">
        <f>V!D1661</f>
        <v>0</v>
      </c>
      <c r="E1661" s="37"/>
      <c r="F1661" s="37"/>
      <c r="G1661" s="37"/>
      <c r="H1661" s="35"/>
      <c r="I1661" s="35"/>
      <c r="J1661" s="35"/>
      <c r="K1661" s="35"/>
      <c r="L1661" s="109"/>
      <c r="M1661" s="109"/>
      <c r="N1661" s="51"/>
      <c r="O1661" s="51"/>
      <c r="P1661" s="51"/>
      <c r="Q1661" s="46">
        <f t="shared" si="266"/>
        <v>791</v>
      </c>
      <c r="R1661" s="35" t="e">
        <f t="shared" si="267"/>
        <v>#REF!</v>
      </c>
      <c r="S1661" s="52"/>
    </row>
    <row r="1662" spans="1:19" ht="21" customHeight="1" x14ac:dyDescent="0.15">
      <c r="A1662" s="34" t="e">
        <f t="shared" si="265"/>
        <v>#REF!</v>
      </c>
      <c r="B1662" s="42">
        <f>V!A1662</f>
        <v>0</v>
      </c>
      <c r="C1662" s="42">
        <f>V!B1662</f>
        <v>0</v>
      </c>
      <c r="D1662" s="43">
        <f>V!D1662</f>
        <v>0</v>
      </c>
      <c r="E1662" s="37"/>
      <c r="F1662" s="37"/>
      <c r="G1662" s="37"/>
      <c r="H1662" s="35"/>
      <c r="I1662" s="35"/>
      <c r="J1662" s="35"/>
      <c r="K1662" s="35"/>
      <c r="L1662" s="109"/>
      <c r="M1662" s="109"/>
      <c r="N1662" s="51"/>
      <c r="O1662" s="51"/>
      <c r="P1662" s="51"/>
      <c r="Q1662" s="46">
        <f t="shared" si="266"/>
        <v>792</v>
      </c>
      <c r="R1662" s="35" t="e">
        <f t="shared" si="267"/>
        <v>#REF!</v>
      </c>
      <c r="S1662" s="52"/>
    </row>
    <row r="1663" spans="1:19" ht="21" customHeight="1" x14ac:dyDescent="0.15">
      <c r="A1663" s="34" t="e">
        <f t="shared" si="265"/>
        <v>#REF!</v>
      </c>
      <c r="B1663" s="42">
        <f>V!A1663</f>
        <v>0</v>
      </c>
      <c r="C1663" s="42">
        <f>V!B1663</f>
        <v>0</v>
      </c>
      <c r="D1663" s="43">
        <f>V!D1663</f>
        <v>0</v>
      </c>
      <c r="E1663" s="37"/>
      <c r="F1663" s="37"/>
      <c r="G1663" s="37"/>
      <c r="H1663" s="35"/>
      <c r="I1663" s="35"/>
      <c r="J1663" s="35"/>
      <c r="K1663" s="35"/>
      <c r="L1663" s="109"/>
      <c r="M1663" s="109"/>
      <c r="N1663" s="51"/>
      <c r="O1663" s="51"/>
      <c r="P1663" s="51"/>
      <c r="Q1663" s="46">
        <f t="shared" si="266"/>
        <v>793</v>
      </c>
      <c r="R1663" s="35" t="e">
        <f t="shared" si="267"/>
        <v>#REF!</v>
      </c>
      <c r="S1663" s="52"/>
    </row>
    <row r="1664" spans="1:19" ht="21" customHeight="1" x14ac:dyDescent="0.15">
      <c r="A1664" s="34" t="e">
        <f t="shared" si="265"/>
        <v>#REF!</v>
      </c>
      <c r="B1664" s="42">
        <f>V!A1664</f>
        <v>0</v>
      </c>
      <c r="C1664" s="42">
        <f>V!B1664</f>
        <v>0</v>
      </c>
      <c r="D1664" s="43">
        <f>V!D1664</f>
        <v>0</v>
      </c>
      <c r="E1664" s="37"/>
      <c r="F1664" s="37"/>
      <c r="G1664" s="37"/>
      <c r="H1664" s="35"/>
      <c r="I1664" s="35"/>
      <c r="J1664" s="35"/>
      <c r="K1664" s="35"/>
      <c r="L1664" s="109"/>
      <c r="M1664" s="109"/>
      <c r="N1664" s="51"/>
      <c r="O1664" s="51"/>
      <c r="P1664" s="51"/>
      <c r="Q1664" s="46">
        <f t="shared" si="266"/>
        <v>794</v>
      </c>
      <c r="R1664" s="35" t="e">
        <f t="shared" si="267"/>
        <v>#REF!</v>
      </c>
      <c r="S1664" s="52"/>
    </row>
    <row r="1665" spans="1:19" ht="21" customHeight="1" x14ac:dyDescent="0.15">
      <c r="A1665" s="34" t="e">
        <f t="shared" si="265"/>
        <v>#REF!</v>
      </c>
      <c r="B1665" s="42">
        <f>V!A1665</f>
        <v>0</v>
      </c>
      <c r="C1665" s="42">
        <f>V!B1665</f>
        <v>0</v>
      </c>
      <c r="D1665" s="43">
        <f>V!D1665</f>
        <v>0</v>
      </c>
      <c r="E1665" s="37"/>
      <c r="F1665" s="37"/>
      <c r="G1665" s="37"/>
      <c r="H1665" s="35"/>
      <c r="I1665" s="35"/>
      <c r="J1665" s="35"/>
      <c r="K1665" s="35"/>
      <c r="L1665" s="109"/>
      <c r="M1665" s="109"/>
      <c r="N1665" s="51"/>
      <c r="O1665" s="51"/>
      <c r="P1665" s="51"/>
      <c r="Q1665" s="46">
        <f t="shared" si="266"/>
        <v>795</v>
      </c>
      <c r="R1665" s="35" t="e">
        <f t="shared" si="267"/>
        <v>#REF!</v>
      </c>
      <c r="S1665" s="52"/>
    </row>
    <row r="1666" spans="1:19" ht="21" customHeight="1" x14ac:dyDescent="0.15">
      <c r="A1666" s="34" t="e">
        <f t="shared" ref="A1666:A1729" si="268">R1666</f>
        <v>#REF!</v>
      </c>
      <c r="B1666" s="42">
        <f>V!A1666</f>
        <v>0</v>
      </c>
      <c r="C1666" s="42">
        <f>V!B1666</f>
        <v>0</v>
      </c>
      <c r="D1666" s="43">
        <f>V!D1666</f>
        <v>0</v>
      </c>
      <c r="E1666" s="37"/>
      <c r="F1666" s="37"/>
      <c r="G1666" s="37"/>
      <c r="H1666" s="35"/>
      <c r="I1666" s="35"/>
      <c r="J1666" s="35"/>
      <c r="K1666" s="35"/>
      <c r="L1666" s="109"/>
      <c r="M1666" s="109"/>
      <c r="N1666" s="51"/>
      <c r="O1666" s="51"/>
      <c r="P1666" s="51"/>
      <c r="Q1666" s="46">
        <f t="shared" ref="Q1666:Q1729" si="269">IF(B1666=B1665+1,Q1665,Q1665+1)</f>
        <v>796</v>
      </c>
      <c r="R1666" s="35" t="e">
        <f t="shared" ref="R1666:R1729" si="270">INDEX(V$2:V$55,Q1666)</f>
        <v>#REF!</v>
      </c>
      <c r="S1666" s="52"/>
    </row>
    <row r="1667" spans="1:19" ht="21" customHeight="1" x14ac:dyDescent="0.15">
      <c r="A1667" s="34" t="e">
        <f t="shared" si="268"/>
        <v>#REF!</v>
      </c>
      <c r="B1667" s="42">
        <f>V!A1667</f>
        <v>0</v>
      </c>
      <c r="C1667" s="42">
        <f>V!B1667</f>
        <v>0</v>
      </c>
      <c r="D1667" s="43">
        <f>V!D1667</f>
        <v>0</v>
      </c>
      <c r="E1667" s="37"/>
      <c r="F1667" s="37"/>
      <c r="G1667" s="37"/>
      <c r="H1667" s="35"/>
      <c r="I1667" s="35"/>
      <c r="J1667" s="35"/>
      <c r="K1667" s="35"/>
      <c r="L1667" s="109"/>
      <c r="M1667" s="109"/>
      <c r="N1667" s="51"/>
      <c r="O1667" s="51"/>
      <c r="P1667" s="51"/>
      <c r="Q1667" s="46">
        <f t="shared" si="269"/>
        <v>797</v>
      </c>
      <c r="R1667" s="35" t="e">
        <f t="shared" si="270"/>
        <v>#REF!</v>
      </c>
      <c r="S1667" s="52"/>
    </row>
    <row r="1668" spans="1:19" ht="21" customHeight="1" x14ac:dyDescent="0.15">
      <c r="A1668" s="34" t="e">
        <f t="shared" si="268"/>
        <v>#REF!</v>
      </c>
      <c r="B1668" s="42">
        <f>V!A1668</f>
        <v>0</v>
      </c>
      <c r="C1668" s="42">
        <f>V!B1668</f>
        <v>0</v>
      </c>
      <c r="D1668" s="43">
        <f>V!D1668</f>
        <v>0</v>
      </c>
      <c r="E1668" s="37"/>
      <c r="F1668" s="37"/>
      <c r="G1668" s="37"/>
      <c r="H1668" s="35"/>
      <c r="I1668" s="35"/>
      <c r="J1668" s="35"/>
      <c r="K1668" s="35"/>
      <c r="L1668" s="109"/>
      <c r="M1668" s="109"/>
      <c r="N1668" s="51"/>
      <c r="O1668" s="51"/>
      <c r="P1668" s="51"/>
      <c r="Q1668" s="46">
        <f t="shared" si="269"/>
        <v>798</v>
      </c>
      <c r="R1668" s="35" t="e">
        <f t="shared" si="270"/>
        <v>#REF!</v>
      </c>
      <c r="S1668" s="52"/>
    </row>
    <row r="1669" spans="1:19" ht="21" customHeight="1" x14ac:dyDescent="0.15">
      <c r="A1669" s="34" t="e">
        <f t="shared" si="268"/>
        <v>#REF!</v>
      </c>
      <c r="B1669" s="42">
        <f>V!A1669</f>
        <v>0</v>
      </c>
      <c r="C1669" s="42">
        <f>V!B1669</f>
        <v>0</v>
      </c>
      <c r="D1669" s="43">
        <f>V!D1669</f>
        <v>0</v>
      </c>
      <c r="E1669" s="37"/>
      <c r="F1669" s="37"/>
      <c r="G1669" s="37"/>
      <c r="H1669" s="35"/>
      <c r="I1669" s="35"/>
      <c r="J1669" s="35"/>
      <c r="K1669" s="35"/>
      <c r="L1669" s="109"/>
      <c r="M1669" s="109"/>
      <c r="N1669" s="51"/>
      <c r="O1669" s="51"/>
      <c r="P1669" s="51"/>
      <c r="Q1669" s="46">
        <f t="shared" si="269"/>
        <v>799</v>
      </c>
      <c r="R1669" s="35" t="e">
        <f t="shared" si="270"/>
        <v>#REF!</v>
      </c>
      <c r="S1669" s="52"/>
    </row>
    <row r="1670" spans="1:19" ht="21" customHeight="1" x14ac:dyDescent="0.15">
      <c r="A1670" s="34" t="e">
        <f t="shared" si="268"/>
        <v>#REF!</v>
      </c>
      <c r="B1670" s="42">
        <f>V!A1670</f>
        <v>0</v>
      </c>
      <c r="C1670" s="42">
        <f>V!B1670</f>
        <v>0</v>
      </c>
      <c r="D1670" s="43">
        <f>V!D1670</f>
        <v>0</v>
      </c>
      <c r="E1670" s="37"/>
      <c r="F1670" s="37"/>
      <c r="G1670" s="37"/>
      <c r="H1670" s="35"/>
      <c r="I1670" s="35"/>
      <c r="J1670" s="35"/>
      <c r="K1670" s="35"/>
      <c r="L1670" s="109"/>
      <c r="M1670" s="109"/>
      <c r="N1670" s="51"/>
      <c r="O1670" s="51"/>
      <c r="P1670" s="51"/>
      <c r="Q1670" s="46">
        <f t="shared" si="269"/>
        <v>800</v>
      </c>
      <c r="R1670" s="35" t="e">
        <f t="shared" si="270"/>
        <v>#REF!</v>
      </c>
      <c r="S1670" s="52"/>
    </row>
    <row r="1671" spans="1:19" ht="21" customHeight="1" x14ac:dyDescent="0.15">
      <c r="A1671" s="34" t="e">
        <f t="shared" si="268"/>
        <v>#REF!</v>
      </c>
      <c r="B1671" s="42">
        <f>V!A1671</f>
        <v>0</v>
      </c>
      <c r="C1671" s="42">
        <f>V!B1671</f>
        <v>0</v>
      </c>
      <c r="D1671" s="43">
        <f>V!D1671</f>
        <v>0</v>
      </c>
      <c r="E1671" s="37"/>
      <c r="F1671" s="37"/>
      <c r="G1671" s="37"/>
      <c r="H1671" s="35"/>
      <c r="I1671" s="35"/>
      <c r="J1671" s="35"/>
      <c r="K1671" s="35"/>
      <c r="L1671" s="109"/>
      <c r="M1671" s="109"/>
      <c r="N1671" s="51"/>
      <c r="O1671" s="51"/>
      <c r="P1671" s="51"/>
      <c r="Q1671" s="46">
        <f t="shared" si="269"/>
        <v>801</v>
      </c>
      <c r="R1671" s="35" t="e">
        <f t="shared" si="270"/>
        <v>#REF!</v>
      </c>
      <c r="S1671" s="52"/>
    </row>
    <row r="1672" spans="1:19" ht="21" customHeight="1" x14ac:dyDescent="0.15">
      <c r="A1672" s="34" t="e">
        <f t="shared" si="268"/>
        <v>#REF!</v>
      </c>
      <c r="B1672" s="42">
        <f>V!A1672</f>
        <v>0</v>
      </c>
      <c r="C1672" s="42">
        <f>V!B1672</f>
        <v>0</v>
      </c>
      <c r="D1672" s="43">
        <f>V!D1672</f>
        <v>0</v>
      </c>
      <c r="E1672" s="37"/>
      <c r="F1672" s="37"/>
      <c r="G1672" s="37"/>
      <c r="H1672" s="35"/>
      <c r="I1672" s="35"/>
      <c r="J1672" s="35"/>
      <c r="K1672" s="35"/>
      <c r="L1672" s="109"/>
      <c r="M1672" s="109"/>
      <c r="N1672" s="51"/>
      <c r="O1672" s="51"/>
      <c r="P1672" s="51"/>
      <c r="Q1672" s="46">
        <f t="shared" si="269"/>
        <v>802</v>
      </c>
      <c r="R1672" s="35" t="e">
        <f t="shared" si="270"/>
        <v>#REF!</v>
      </c>
      <c r="S1672" s="52"/>
    </row>
    <row r="1673" spans="1:19" ht="21" customHeight="1" x14ac:dyDescent="0.15">
      <c r="A1673" s="34" t="e">
        <f t="shared" si="268"/>
        <v>#REF!</v>
      </c>
      <c r="B1673" s="42">
        <f>V!A1673</f>
        <v>0</v>
      </c>
      <c r="C1673" s="42">
        <f>V!B1673</f>
        <v>0</v>
      </c>
      <c r="D1673" s="43">
        <f>V!D1673</f>
        <v>0</v>
      </c>
      <c r="E1673" s="37"/>
      <c r="F1673" s="37"/>
      <c r="G1673" s="37"/>
      <c r="H1673" s="35"/>
      <c r="I1673" s="35"/>
      <c r="J1673" s="35"/>
      <c r="K1673" s="35"/>
      <c r="L1673" s="109"/>
      <c r="M1673" s="109"/>
      <c r="N1673" s="51"/>
      <c r="O1673" s="51"/>
      <c r="P1673" s="51"/>
      <c r="Q1673" s="46">
        <f t="shared" si="269"/>
        <v>803</v>
      </c>
      <c r="R1673" s="35" t="e">
        <f t="shared" si="270"/>
        <v>#REF!</v>
      </c>
      <c r="S1673" s="52"/>
    </row>
    <row r="1674" spans="1:19" ht="21" customHeight="1" x14ac:dyDescent="0.15">
      <c r="A1674" s="34" t="e">
        <f t="shared" si="268"/>
        <v>#REF!</v>
      </c>
      <c r="B1674" s="42">
        <f>V!A1674</f>
        <v>0</v>
      </c>
      <c r="C1674" s="42">
        <f>V!B1674</f>
        <v>0</v>
      </c>
      <c r="D1674" s="43">
        <f>V!D1674</f>
        <v>0</v>
      </c>
      <c r="E1674" s="37"/>
      <c r="F1674" s="37"/>
      <c r="G1674" s="37"/>
      <c r="H1674" s="35"/>
      <c r="I1674" s="35"/>
      <c r="J1674" s="35"/>
      <c r="K1674" s="35"/>
      <c r="L1674" s="109"/>
      <c r="M1674" s="109"/>
      <c r="N1674" s="51"/>
      <c r="O1674" s="51"/>
      <c r="P1674" s="51"/>
      <c r="Q1674" s="46">
        <f t="shared" si="269"/>
        <v>804</v>
      </c>
      <c r="R1674" s="35" t="e">
        <f t="shared" si="270"/>
        <v>#REF!</v>
      </c>
      <c r="S1674" s="52"/>
    </row>
    <row r="1675" spans="1:19" ht="21" customHeight="1" x14ac:dyDescent="0.15">
      <c r="A1675" s="34" t="e">
        <f t="shared" si="268"/>
        <v>#REF!</v>
      </c>
      <c r="B1675" s="42">
        <f>V!A1675</f>
        <v>0</v>
      </c>
      <c r="C1675" s="42">
        <f>V!B1675</f>
        <v>0</v>
      </c>
      <c r="D1675" s="43">
        <f>V!D1675</f>
        <v>0</v>
      </c>
      <c r="E1675" s="37"/>
      <c r="F1675" s="37"/>
      <c r="G1675" s="37"/>
      <c r="H1675" s="35"/>
      <c r="I1675" s="35"/>
      <c r="J1675" s="35"/>
      <c r="K1675" s="35"/>
      <c r="L1675" s="109"/>
      <c r="M1675" s="109"/>
      <c r="N1675" s="51"/>
      <c r="O1675" s="51"/>
      <c r="P1675" s="51"/>
      <c r="Q1675" s="46">
        <f t="shared" si="269"/>
        <v>805</v>
      </c>
      <c r="R1675" s="35" t="e">
        <f t="shared" si="270"/>
        <v>#REF!</v>
      </c>
      <c r="S1675" s="52"/>
    </row>
    <row r="1676" spans="1:19" ht="21" customHeight="1" x14ac:dyDescent="0.15">
      <c r="A1676" s="34" t="e">
        <f t="shared" si="268"/>
        <v>#REF!</v>
      </c>
      <c r="B1676" s="42">
        <f>V!A1676</f>
        <v>0</v>
      </c>
      <c r="C1676" s="42">
        <f>V!B1676</f>
        <v>0</v>
      </c>
      <c r="D1676" s="43">
        <f>V!D1676</f>
        <v>0</v>
      </c>
      <c r="E1676" s="37"/>
      <c r="F1676" s="37"/>
      <c r="G1676" s="37"/>
      <c r="H1676" s="35"/>
      <c r="I1676" s="35"/>
      <c r="J1676" s="35"/>
      <c r="K1676" s="35"/>
      <c r="L1676" s="109"/>
      <c r="M1676" s="109"/>
      <c r="N1676" s="51"/>
      <c r="O1676" s="51"/>
      <c r="P1676" s="51"/>
      <c r="Q1676" s="46">
        <f t="shared" si="269"/>
        <v>806</v>
      </c>
      <c r="R1676" s="35" t="e">
        <f t="shared" si="270"/>
        <v>#REF!</v>
      </c>
      <c r="S1676" s="52"/>
    </row>
    <row r="1677" spans="1:19" ht="21" customHeight="1" x14ac:dyDescent="0.15">
      <c r="A1677" s="34" t="e">
        <f t="shared" si="268"/>
        <v>#REF!</v>
      </c>
      <c r="B1677" s="42">
        <f>V!A1677</f>
        <v>0</v>
      </c>
      <c r="C1677" s="42">
        <f>V!B1677</f>
        <v>0</v>
      </c>
      <c r="D1677" s="43">
        <f>V!D1677</f>
        <v>0</v>
      </c>
      <c r="E1677" s="37"/>
      <c r="F1677" s="37"/>
      <c r="G1677" s="37"/>
      <c r="H1677" s="35"/>
      <c r="I1677" s="35"/>
      <c r="J1677" s="35"/>
      <c r="K1677" s="35"/>
      <c r="L1677" s="109"/>
      <c r="M1677" s="109"/>
      <c r="N1677" s="51"/>
      <c r="O1677" s="51"/>
      <c r="P1677" s="51"/>
      <c r="Q1677" s="46">
        <f t="shared" si="269"/>
        <v>807</v>
      </c>
      <c r="R1677" s="35" t="e">
        <f t="shared" si="270"/>
        <v>#REF!</v>
      </c>
      <c r="S1677" s="52"/>
    </row>
    <row r="1678" spans="1:19" ht="21" customHeight="1" x14ac:dyDescent="0.15">
      <c r="A1678" s="34" t="e">
        <f t="shared" si="268"/>
        <v>#REF!</v>
      </c>
      <c r="B1678" s="42">
        <f>V!A1678</f>
        <v>0</v>
      </c>
      <c r="C1678" s="42">
        <f>V!B1678</f>
        <v>0</v>
      </c>
      <c r="D1678" s="43">
        <f>V!D1678</f>
        <v>0</v>
      </c>
      <c r="E1678" s="37"/>
      <c r="F1678" s="37"/>
      <c r="G1678" s="37"/>
      <c r="H1678" s="35"/>
      <c r="I1678" s="35"/>
      <c r="J1678" s="35"/>
      <c r="K1678" s="35"/>
      <c r="L1678" s="109"/>
      <c r="M1678" s="109"/>
      <c r="N1678" s="51"/>
      <c r="O1678" s="51"/>
      <c r="P1678" s="51"/>
      <c r="Q1678" s="46">
        <f t="shared" si="269"/>
        <v>808</v>
      </c>
      <c r="R1678" s="35" t="e">
        <f t="shared" si="270"/>
        <v>#REF!</v>
      </c>
      <c r="S1678" s="52"/>
    </row>
    <row r="1679" spans="1:19" ht="21" customHeight="1" x14ac:dyDescent="0.15">
      <c r="A1679" s="34" t="e">
        <f t="shared" si="268"/>
        <v>#REF!</v>
      </c>
      <c r="B1679" s="42">
        <f>V!A1679</f>
        <v>0</v>
      </c>
      <c r="C1679" s="42">
        <f>V!B1679</f>
        <v>0</v>
      </c>
      <c r="D1679" s="43">
        <f>V!D1679</f>
        <v>0</v>
      </c>
      <c r="E1679" s="37"/>
      <c r="F1679" s="37"/>
      <c r="G1679" s="37"/>
      <c r="H1679" s="35"/>
      <c r="I1679" s="35"/>
      <c r="J1679" s="35"/>
      <c r="K1679" s="35"/>
      <c r="L1679" s="109"/>
      <c r="M1679" s="109"/>
      <c r="N1679" s="51"/>
      <c r="O1679" s="51"/>
      <c r="P1679" s="51"/>
      <c r="Q1679" s="46">
        <f t="shared" si="269"/>
        <v>809</v>
      </c>
      <c r="R1679" s="35" t="e">
        <f t="shared" si="270"/>
        <v>#REF!</v>
      </c>
      <c r="S1679" s="52"/>
    </row>
    <row r="1680" spans="1:19" ht="21" customHeight="1" x14ac:dyDescent="0.15">
      <c r="A1680" s="34" t="e">
        <f t="shared" si="268"/>
        <v>#REF!</v>
      </c>
      <c r="B1680" s="42">
        <f>V!A1680</f>
        <v>0</v>
      </c>
      <c r="C1680" s="42">
        <f>V!B1680</f>
        <v>0</v>
      </c>
      <c r="D1680" s="43">
        <f>V!D1680</f>
        <v>0</v>
      </c>
      <c r="E1680" s="37"/>
      <c r="F1680" s="37"/>
      <c r="G1680" s="37"/>
      <c r="H1680" s="35"/>
      <c r="I1680" s="35"/>
      <c r="J1680" s="35"/>
      <c r="K1680" s="35"/>
      <c r="L1680" s="109"/>
      <c r="M1680" s="109"/>
      <c r="N1680" s="51"/>
      <c r="O1680" s="51"/>
      <c r="P1680" s="51"/>
      <c r="Q1680" s="46">
        <f t="shared" si="269"/>
        <v>810</v>
      </c>
      <c r="R1680" s="35" t="e">
        <f t="shared" si="270"/>
        <v>#REF!</v>
      </c>
      <c r="S1680" s="52"/>
    </row>
    <row r="1681" spans="1:19" ht="21" customHeight="1" x14ac:dyDescent="0.15">
      <c r="A1681" s="34" t="e">
        <f t="shared" si="268"/>
        <v>#REF!</v>
      </c>
      <c r="B1681" s="42">
        <f>V!A1681</f>
        <v>0</v>
      </c>
      <c r="C1681" s="42">
        <f>V!B1681</f>
        <v>0</v>
      </c>
      <c r="D1681" s="43">
        <f>V!D1681</f>
        <v>0</v>
      </c>
      <c r="E1681" s="37"/>
      <c r="F1681" s="37"/>
      <c r="G1681" s="37"/>
      <c r="H1681" s="35"/>
      <c r="I1681" s="35"/>
      <c r="J1681" s="35"/>
      <c r="K1681" s="35"/>
      <c r="L1681" s="109"/>
      <c r="M1681" s="109"/>
      <c r="N1681" s="51"/>
      <c r="O1681" s="51"/>
      <c r="P1681" s="51"/>
      <c r="Q1681" s="46">
        <f t="shared" si="269"/>
        <v>811</v>
      </c>
      <c r="R1681" s="35" t="e">
        <f t="shared" si="270"/>
        <v>#REF!</v>
      </c>
      <c r="S1681" s="52"/>
    </row>
    <row r="1682" spans="1:19" ht="21" customHeight="1" x14ac:dyDescent="0.15">
      <c r="A1682" s="34" t="e">
        <f t="shared" si="268"/>
        <v>#REF!</v>
      </c>
      <c r="B1682" s="42">
        <f>V!A1682</f>
        <v>0</v>
      </c>
      <c r="C1682" s="42">
        <f>V!B1682</f>
        <v>0</v>
      </c>
      <c r="D1682" s="43">
        <f>V!D1682</f>
        <v>0</v>
      </c>
      <c r="E1682" s="37"/>
      <c r="F1682" s="37"/>
      <c r="G1682" s="37"/>
      <c r="H1682" s="35"/>
      <c r="I1682" s="35"/>
      <c r="J1682" s="35"/>
      <c r="K1682" s="35"/>
      <c r="L1682" s="109"/>
      <c r="M1682" s="109"/>
      <c r="N1682" s="51"/>
      <c r="O1682" s="51"/>
      <c r="P1682" s="51"/>
      <c r="Q1682" s="46">
        <f t="shared" si="269"/>
        <v>812</v>
      </c>
      <c r="R1682" s="35" t="e">
        <f t="shared" si="270"/>
        <v>#REF!</v>
      </c>
      <c r="S1682" s="52"/>
    </row>
    <row r="1683" spans="1:19" ht="21" customHeight="1" x14ac:dyDescent="0.15">
      <c r="A1683" s="34" t="e">
        <f t="shared" si="268"/>
        <v>#REF!</v>
      </c>
      <c r="B1683" s="42">
        <f>V!A1683</f>
        <v>0</v>
      </c>
      <c r="C1683" s="42">
        <f>V!B1683</f>
        <v>0</v>
      </c>
      <c r="D1683" s="43">
        <f>V!D1683</f>
        <v>0</v>
      </c>
      <c r="E1683" s="37"/>
      <c r="F1683" s="37"/>
      <c r="G1683" s="37"/>
      <c r="H1683" s="35"/>
      <c r="I1683" s="35"/>
      <c r="J1683" s="35"/>
      <c r="K1683" s="35"/>
      <c r="L1683" s="109"/>
      <c r="M1683" s="109"/>
      <c r="N1683" s="51"/>
      <c r="O1683" s="51"/>
      <c r="P1683" s="51"/>
      <c r="Q1683" s="46">
        <f t="shared" si="269"/>
        <v>813</v>
      </c>
      <c r="R1683" s="35" t="e">
        <f t="shared" si="270"/>
        <v>#REF!</v>
      </c>
      <c r="S1683" s="52"/>
    </row>
    <row r="1684" spans="1:19" ht="21" customHeight="1" x14ac:dyDescent="0.15">
      <c r="A1684" s="34" t="e">
        <f t="shared" si="268"/>
        <v>#REF!</v>
      </c>
      <c r="B1684" s="42">
        <f>V!A1684</f>
        <v>0</v>
      </c>
      <c r="C1684" s="42">
        <f>V!B1684</f>
        <v>0</v>
      </c>
      <c r="D1684" s="43">
        <f>V!D1684</f>
        <v>0</v>
      </c>
      <c r="E1684" s="37"/>
      <c r="F1684" s="37"/>
      <c r="G1684" s="37"/>
      <c r="H1684" s="35"/>
      <c r="I1684" s="35"/>
      <c r="J1684" s="35"/>
      <c r="K1684" s="35"/>
      <c r="L1684" s="109"/>
      <c r="M1684" s="109"/>
      <c r="N1684" s="51"/>
      <c r="O1684" s="51"/>
      <c r="P1684" s="51"/>
      <c r="Q1684" s="46">
        <f t="shared" si="269"/>
        <v>814</v>
      </c>
      <c r="R1684" s="35" t="e">
        <f t="shared" si="270"/>
        <v>#REF!</v>
      </c>
      <c r="S1684" s="52"/>
    </row>
    <row r="1685" spans="1:19" ht="21" customHeight="1" x14ac:dyDescent="0.15">
      <c r="A1685" s="34" t="e">
        <f t="shared" si="268"/>
        <v>#REF!</v>
      </c>
      <c r="B1685" s="42">
        <f>V!A1685</f>
        <v>0</v>
      </c>
      <c r="C1685" s="42">
        <f>V!B1685</f>
        <v>0</v>
      </c>
      <c r="D1685" s="43">
        <f>V!D1685</f>
        <v>0</v>
      </c>
      <c r="E1685" s="37"/>
      <c r="F1685" s="37"/>
      <c r="G1685" s="37"/>
      <c r="H1685" s="35"/>
      <c r="I1685" s="35"/>
      <c r="J1685" s="35"/>
      <c r="K1685" s="35"/>
      <c r="L1685" s="109"/>
      <c r="M1685" s="109"/>
      <c r="N1685" s="51"/>
      <c r="O1685" s="51"/>
      <c r="P1685" s="51"/>
      <c r="Q1685" s="46">
        <f t="shared" si="269"/>
        <v>815</v>
      </c>
      <c r="R1685" s="35" t="e">
        <f t="shared" si="270"/>
        <v>#REF!</v>
      </c>
      <c r="S1685" s="52"/>
    </row>
    <row r="1686" spans="1:19" ht="21" customHeight="1" x14ac:dyDescent="0.15">
      <c r="A1686" s="34" t="e">
        <f t="shared" si="268"/>
        <v>#REF!</v>
      </c>
      <c r="B1686" s="42">
        <f>V!A1686</f>
        <v>0</v>
      </c>
      <c r="C1686" s="42">
        <f>V!B1686</f>
        <v>0</v>
      </c>
      <c r="D1686" s="43">
        <f>V!D1686</f>
        <v>0</v>
      </c>
      <c r="E1686" s="37"/>
      <c r="F1686" s="37"/>
      <c r="G1686" s="37"/>
      <c r="H1686" s="35"/>
      <c r="I1686" s="35"/>
      <c r="J1686" s="35"/>
      <c r="K1686" s="35"/>
      <c r="L1686" s="109"/>
      <c r="M1686" s="109"/>
      <c r="N1686" s="51"/>
      <c r="O1686" s="51"/>
      <c r="P1686" s="51"/>
      <c r="Q1686" s="46">
        <f t="shared" si="269"/>
        <v>816</v>
      </c>
      <c r="R1686" s="35" t="e">
        <f t="shared" si="270"/>
        <v>#REF!</v>
      </c>
      <c r="S1686" s="52"/>
    </row>
    <row r="1687" spans="1:19" ht="21" customHeight="1" x14ac:dyDescent="0.15">
      <c r="A1687" s="34" t="e">
        <f t="shared" si="268"/>
        <v>#REF!</v>
      </c>
      <c r="B1687" s="42">
        <f>V!A1687</f>
        <v>0</v>
      </c>
      <c r="C1687" s="42">
        <f>V!B1687</f>
        <v>0</v>
      </c>
      <c r="D1687" s="43">
        <f>V!D1687</f>
        <v>0</v>
      </c>
      <c r="E1687" s="37"/>
      <c r="F1687" s="37"/>
      <c r="G1687" s="37"/>
      <c r="H1687" s="35"/>
      <c r="I1687" s="35"/>
      <c r="J1687" s="35"/>
      <c r="K1687" s="35"/>
      <c r="L1687" s="109"/>
      <c r="M1687" s="109"/>
      <c r="N1687" s="51"/>
      <c r="O1687" s="51"/>
      <c r="P1687" s="51"/>
      <c r="Q1687" s="46">
        <f t="shared" si="269"/>
        <v>817</v>
      </c>
      <c r="R1687" s="35" t="e">
        <f t="shared" si="270"/>
        <v>#REF!</v>
      </c>
      <c r="S1687" s="52"/>
    </row>
    <row r="1688" spans="1:19" ht="21" customHeight="1" x14ac:dyDescent="0.15">
      <c r="A1688" s="34" t="e">
        <f t="shared" si="268"/>
        <v>#REF!</v>
      </c>
      <c r="B1688" s="42">
        <f>V!A1688</f>
        <v>0</v>
      </c>
      <c r="C1688" s="42">
        <f>V!B1688</f>
        <v>0</v>
      </c>
      <c r="D1688" s="43">
        <f>V!D1688</f>
        <v>0</v>
      </c>
      <c r="E1688" s="37"/>
      <c r="F1688" s="37"/>
      <c r="G1688" s="37"/>
      <c r="H1688" s="35"/>
      <c r="I1688" s="35"/>
      <c r="J1688" s="35"/>
      <c r="K1688" s="35"/>
      <c r="L1688" s="109"/>
      <c r="M1688" s="109"/>
      <c r="N1688" s="51"/>
      <c r="O1688" s="51"/>
      <c r="P1688" s="51"/>
      <c r="Q1688" s="46">
        <f t="shared" si="269"/>
        <v>818</v>
      </c>
      <c r="R1688" s="35" t="e">
        <f t="shared" si="270"/>
        <v>#REF!</v>
      </c>
      <c r="S1688" s="52"/>
    </row>
    <row r="1689" spans="1:19" ht="21" customHeight="1" x14ac:dyDescent="0.15">
      <c r="A1689" s="34" t="e">
        <f t="shared" si="268"/>
        <v>#REF!</v>
      </c>
      <c r="B1689" s="42">
        <f>V!A1689</f>
        <v>0</v>
      </c>
      <c r="C1689" s="42">
        <f>V!B1689</f>
        <v>0</v>
      </c>
      <c r="D1689" s="43">
        <f>V!D1689</f>
        <v>0</v>
      </c>
      <c r="E1689" s="37"/>
      <c r="F1689" s="37"/>
      <c r="G1689" s="37"/>
      <c r="H1689" s="35"/>
      <c r="I1689" s="35"/>
      <c r="J1689" s="35"/>
      <c r="K1689" s="35"/>
      <c r="L1689" s="109"/>
      <c r="M1689" s="109"/>
      <c r="N1689" s="51"/>
      <c r="O1689" s="51"/>
      <c r="P1689" s="51"/>
      <c r="Q1689" s="46">
        <f t="shared" si="269"/>
        <v>819</v>
      </c>
      <c r="R1689" s="35" t="e">
        <f t="shared" si="270"/>
        <v>#REF!</v>
      </c>
      <c r="S1689" s="52"/>
    </row>
    <row r="1690" spans="1:19" ht="21" customHeight="1" x14ac:dyDescent="0.15">
      <c r="A1690" s="34" t="e">
        <f t="shared" si="268"/>
        <v>#REF!</v>
      </c>
      <c r="B1690" s="42">
        <f>V!A1690</f>
        <v>0</v>
      </c>
      <c r="C1690" s="42">
        <f>V!B1690</f>
        <v>0</v>
      </c>
      <c r="D1690" s="43">
        <f>V!D1690</f>
        <v>0</v>
      </c>
      <c r="E1690" s="37"/>
      <c r="F1690" s="37"/>
      <c r="G1690" s="37"/>
      <c r="H1690" s="35"/>
      <c r="I1690" s="35"/>
      <c r="J1690" s="35"/>
      <c r="K1690" s="35"/>
      <c r="L1690" s="109"/>
      <c r="M1690" s="109"/>
      <c r="N1690" s="51"/>
      <c r="O1690" s="51"/>
      <c r="P1690" s="51"/>
      <c r="Q1690" s="46">
        <f t="shared" si="269"/>
        <v>820</v>
      </c>
      <c r="R1690" s="35" t="e">
        <f t="shared" si="270"/>
        <v>#REF!</v>
      </c>
      <c r="S1690" s="52"/>
    </row>
    <row r="1691" spans="1:19" ht="21" customHeight="1" x14ac:dyDescent="0.15">
      <c r="A1691" s="34" t="e">
        <f t="shared" si="268"/>
        <v>#REF!</v>
      </c>
      <c r="B1691" s="42">
        <f>V!A1691</f>
        <v>0</v>
      </c>
      <c r="C1691" s="42">
        <f>V!B1691</f>
        <v>0</v>
      </c>
      <c r="D1691" s="43">
        <f>V!D1691</f>
        <v>0</v>
      </c>
      <c r="E1691" s="37"/>
      <c r="F1691" s="37"/>
      <c r="G1691" s="37"/>
      <c r="H1691" s="35"/>
      <c r="I1691" s="35"/>
      <c r="J1691" s="35"/>
      <c r="K1691" s="35"/>
      <c r="L1691" s="109"/>
      <c r="M1691" s="109"/>
      <c r="N1691" s="51"/>
      <c r="O1691" s="51"/>
      <c r="P1691" s="51"/>
      <c r="Q1691" s="46">
        <f t="shared" si="269"/>
        <v>821</v>
      </c>
      <c r="R1691" s="35" t="e">
        <f t="shared" si="270"/>
        <v>#REF!</v>
      </c>
      <c r="S1691" s="52"/>
    </row>
    <row r="1692" spans="1:19" ht="21" customHeight="1" x14ac:dyDescent="0.15">
      <c r="A1692" s="34" t="e">
        <f t="shared" si="268"/>
        <v>#REF!</v>
      </c>
      <c r="B1692" s="42">
        <f>V!A1692</f>
        <v>0</v>
      </c>
      <c r="C1692" s="42">
        <f>V!B1692</f>
        <v>0</v>
      </c>
      <c r="D1692" s="43">
        <f>V!D1692</f>
        <v>0</v>
      </c>
      <c r="E1692" s="37"/>
      <c r="F1692" s="37"/>
      <c r="G1692" s="37"/>
      <c r="H1692" s="35"/>
      <c r="I1692" s="35"/>
      <c r="J1692" s="35"/>
      <c r="K1692" s="35"/>
      <c r="L1692" s="109"/>
      <c r="M1692" s="109"/>
      <c r="N1692" s="51"/>
      <c r="O1692" s="51"/>
      <c r="P1692" s="51"/>
      <c r="Q1692" s="46">
        <f t="shared" si="269"/>
        <v>822</v>
      </c>
      <c r="R1692" s="35" t="e">
        <f t="shared" si="270"/>
        <v>#REF!</v>
      </c>
      <c r="S1692" s="52"/>
    </row>
    <row r="1693" spans="1:19" ht="21" customHeight="1" x14ac:dyDescent="0.15">
      <c r="A1693" s="34" t="e">
        <f t="shared" si="268"/>
        <v>#REF!</v>
      </c>
      <c r="B1693" s="42">
        <f>V!A1693</f>
        <v>0</v>
      </c>
      <c r="C1693" s="42">
        <f>V!B1693</f>
        <v>0</v>
      </c>
      <c r="D1693" s="43">
        <f>V!D1693</f>
        <v>0</v>
      </c>
      <c r="E1693" s="37"/>
      <c r="F1693" s="37"/>
      <c r="G1693" s="37"/>
      <c r="H1693" s="35"/>
      <c r="I1693" s="35"/>
      <c r="J1693" s="35"/>
      <c r="K1693" s="35"/>
      <c r="L1693" s="109"/>
      <c r="M1693" s="109"/>
      <c r="N1693" s="51"/>
      <c r="O1693" s="51"/>
      <c r="P1693" s="51"/>
      <c r="Q1693" s="46">
        <f t="shared" si="269"/>
        <v>823</v>
      </c>
      <c r="R1693" s="35" t="e">
        <f t="shared" si="270"/>
        <v>#REF!</v>
      </c>
      <c r="S1693" s="52"/>
    </row>
    <row r="1694" spans="1:19" ht="21" customHeight="1" x14ac:dyDescent="0.15">
      <c r="A1694" s="34" t="e">
        <f t="shared" si="268"/>
        <v>#REF!</v>
      </c>
      <c r="B1694" s="42">
        <f>V!A1694</f>
        <v>0</v>
      </c>
      <c r="C1694" s="42">
        <f>V!B1694</f>
        <v>0</v>
      </c>
      <c r="D1694" s="43">
        <f>V!D1694</f>
        <v>0</v>
      </c>
      <c r="E1694" s="37"/>
      <c r="F1694" s="37"/>
      <c r="G1694" s="37"/>
      <c r="H1694" s="35"/>
      <c r="I1694" s="35"/>
      <c r="J1694" s="35"/>
      <c r="K1694" s="35"/>
      <c r="L1694" s="109"/>
      <c r="M1694" s="109"/>
      <c r="N1694" s="51"/>
      <c r="O1694" s="51"/>
      <c r="P1694" s="51"/>
      <c r="Q1694" s="46">
        <f t="shared" si="269"/>
        <v>824</v>
      </c>
      <c r="R1694" s="35" t="e">
        <f t="shared" si="270"/>
        <v>#REF!</v>
      </c>
      <c r="S1694" s="52"/>
    </row>
    <row r="1695" spans="1:19" ht="21" customHeight="1" x14ac:dyDescent="0.15">
      <c r="A1695" s="34" t="e">
        <f t="shared" si="268"/>
        <v>#REF!</v>
      </c>
      <c r="B1695" s="42">
        <f>V!A1695</f>
        <v>0</v>
      </c>
      <c r="C1695" s="42">
        <f>V!B1695</f>
        <v>0</v>
      </c>
      <c r="D1695" s="43">
        <f>V!D1695</f>
        <v>0</v>
      </c>
      <c r="E1695" s="37"/>
      <c r="F1695" s="37"/>
      <c r="G1695" s="37"/>
      <c r="H1695" s="35"/>
      <c r="I1695" s="35"/>
      <c r="J1695" s="35"/>
      <c r="K1695" s="35"/>
      <c r="L1695" s="109"/>
      <c r="M1695" s="109"/>
      <c r="N1695" s="51"/>
      <c r="O1695" s="51"/>
      <c r="P1695" s="51"/>
      <c r="Q1695" s="46">
        <f t="shared" si="269"/>
        <v>825</v>
      </c>
      <c r="R1695" s="35" t="e">
        <f t="shared" si="270"/>
        <v>#REF!</v>
      </c>
      <c r="S1695" s="52"/>
    </row>
    <row r="1696" spans="1:19" ht="21" customHeight="1" x14ac:dyDescent="0.15">
      <c r="A1696" s="34" t="e">
        <f t="shared" si="268"/>
        <v>#REF!</v>
      </c>
      <c r="B1696" s="42">
        <f>V!A1696</f>
        <v>0</v>
      </c>
      <c r="C1696" s="42">
        <f>V!B1696</f>
        <v>0</v>
      </c>
      <c r="D1696" s="43">
        <f>V!D1696</f>
        <v>0</v>
      </c>
      <c r="E1696" s="37"/>
      <c r="F1696" s="37"/>
      <c r="G1696" s="37"/>
      <c r="H1696" s="35"/>
      <c r="I1696" s="35"/>
      <c r="J1696" s="35"/>
      <c r="K1696" s="35"/>
      <c r="L1696" s="109"/>
      <c r="M1696" s="109"/>
      <c r="N1696" s="51"/>
      <c r="O1696" s="51"/>
      <c r="P1696" s="51"/>
      <c r="Q1696" s="46">
        <f t="shared" si="269"/>
        <v>826</v>
      </c>
      <c r="R1696" s="35" t="e">
        <f t="shared" si="270"/>
        <v>#REF!</v>
      </c>
      <c r="S1696" s="52"/>
    </row>
    <row r="1697" spans="1:19" ht="21" customHeight="1" x14ac:dyDescent="0.15">
      <c r="A1697" s="34" t="e">
        <f t="shared" si="268"/>
        <v>#REF!</v>
      </c>
      <c r="B1697" s="42">
        <f>V!A1697</f>
        <v>0</v>
      </c>
      <c r="C1697" s="42">
        <f>V!B1697</f>
        <v>0</v>
      </c>
      <c r="D1697" s="43">
        <f>V!D1697</f>
        <v>0</v>
      </c>
      <c r="E1697" s="37"/>
      <c r="F1697" s="37"/>
      <c r="G1697" s="37"/>
      <c r="H1697" s="35"/>
      <c r="I1697" s="35"/>
      <c r="J1697" s="35"/>
      <c r="K1697" s="35"/>
      <c r="L1697" s="109"/>
      <c r="M1697" s="109"/>
      <c r="N1697" s="51"/>
      <c r="O1697" s="51"/>
      <c r="P1697" s="51"/>
      <c r="Q1697" s="46">
        <f t="shared" si="269"/>
        <v>827</v>
      </c>
      <c r="R1697" s="35" t="e">
        <f t="shared" si="270"/>
        <v>#REF!</v>
      </c>
      <c r="S1697" s="52"/>
    </row>
    <row r="1698" spans="1:19" ht="21" customHeight="1" x14ac:dyDescent="0.15">
      <c r="A1698" s="34" t="e">
        <f t="shared" si="268"/>
        <v>#REF!</v>
      </c>
      <c r="B1698" s="42">
        <f>V!A1698</f>
        <v>0</v>
      </c>
      <c r="C1698" s="42">
        <f>V!B1698</f>
        <v>0</v>
      </c>
      <c r="D1698" s="43">
        <f>V!D1698</f>
        <v>0</v>
      </c>
      <c r="E1698" s="37"/>
      <c r="F1698" s="37"/>
      <c r="G1698" s="37"/>
      <c r="H1698" s="35"/>
      <c r="I1698" s="35"/>
      <c r="J1698" s="35"/>
      <c r="K1698" s="35"/>
      <c r="L1698" s="109"/>
      <c r="M1698" s="109"/>
      <c r="N1698" s="51"/>
      <c r="O1698" s="51"/>
      <c r="P1698" s="51"/>
      <c r="Q1698" s="46">
        <f t="shared" si="269"/>
        <v>828</v>
      </c>
      <c r="R1698" s="35" t="e">
        <f t="shared" si="270"/>
        <v>#REF!</v>
      </c>
      <c r="S1698" s="52"/>
    </row>
    <row r="1699" spans="1:19" ht="21" customHeight="1" x14ac:dyDescent="0.15">
      <c r="A1699" s="34" t="e">
        <f t="shared" si="268"/>
        <v>#REF!</v>
      </c>
      <c r="B1699" s="42">
        <f>V!A1699</f>
        <v>0</v>
      </c>
      <c r="C1699" s="42">
        <f>V!B1699</f>
        <v>0</v>
      </c>
      <c r="D1699" s="43">
        <f>V!D1699</f>
        <v>0</v>
      </c>
      <c r="E1699" s="37"/>
      <c r="F1699" s="37"/>
      <c r="G1699" s="37"/>
      <c r="H1699" s="35"/>
      <c r="I1699" s="35"/>
      <c r="J1699" s="35"/>
      <c r="K1699" s="35"/>
      <c r="L1699" s="109"/>
      <c r="M1699" s="109"/>
      <c r="N1699" s="51"/>
      <c r="O1699" s="51"/>
      <c r="P1699" s="51"/>
      <c r="Q1699" s="46">
        <f t="shared" si="269"/>
        <v>829</v>
      </c>
      <c r="R1699" s="35" t="e">
        <f t="shared" si="270"/>
        <v>#REF!</v>
      </c>
      <c r="S1699" s="52"/>
    </row>
    <row r="1700" spans="1:19" ht="21" customHeight="1" x14ac:dyDescent="0.15">
      <c r="A1700" s="34" t="e">
        <f t="shared" si="268"/>
        <v>#REF!</v>
      </c>
      <c r="B1700" s="42">
        <f>V!A1700</f>
        <v>0</v>
      </c>
      <c r="C1700" s="42">
        <f>V!B1700</f>
        <v>0</v>
      </c>
      <c r="D1700" s="43">
        <f>V!D1700</f>
        <v>0</v>
      </c>
      <c r="E1700" s="37"/>
      <c r="F1700" s="37"/>
      <c r="G1700" s="37"/>
      <c r="H1700" s="35"/>
      <c r="I1700" s="35"/>
      <c r="J1700" s="35"/>
      <c r="K1700" s="35"/>
      <c r="L1700" s="109"/>
      <c r="M1700" s="109"/>
      <c r="N1700" s="51"/>
      <c r="O1700" s="51"/>
      <c r="P1700" s="51"/>
      <c r="Q1700" s="46">
        <f t="shared" si="269"/>
        <v>830</v>
      </c>
      <c r="R1700" s="35" t="e">
        <f t="shared" si="270"/>
        <v>#REF!</v>
      </c>
      <c r="S1700" s="52"/>
    </row>
    <row r="1701" spans="1:19" ht="21" customHeight="1" x14ac:dyDescent="0.15">
      <c r="A1701" s="34" t="e">
        <f t="shared" si="268"/>
        <v>#REF!</v>
      </c>
      <c r="B1701" s="42">
        <f>V!A1701</f>
        <v>0</v>
      </c>
      <c r="C1701" s="42">
        <f>V!B1701</f>
        <v>0</v>
      </c>
      <c r="D1701" s="43">
        <f>V!D1701</f>
        <v>0</v>
      </c>
      <c r="E1701" s="37"/>
      <c r="F1701" s="37"/>
      <c r="G1701" s="37"/>
      <c r="H1701" s="35"/>
      <c r="I1701" s="35"/>
      <c r="J1701" s="35"/>
      <c r="K1701" s="35"/>
      <c r="L1701" s="109"/>
      <c r="M1701" s="109"/>
      <c r="N1701" s="51"/>
      <c r="O1701" s="51"/>
      <c r="P1701" s="51"/>
      <c r="Q1701" s="46">
        <f t="shared" si="269"/>
        <v>831</v>
      </c>
      <c r="R1701" s="35" t="e">
        <f t="shared" si="270"/>
        <v>#REF!</v>
      </c>
      <c r="S1701" s="52"/>
    </row>
    <row r="1702" spans="1:19" ht="21" customHeight="1" x14ac:dyDescent="0.15">
      <c r="A1702" s="34" t="e">
        <f t="shared" si="268"/>
        <v>#REF!</v>
      </c>
      <c r="B1702" s="42">
        <f>V!A1702</f>
        <v>0</v>
      </c>
      <c r="C1702" s="42">
        <f>V!B1702</f>
        <v>0</v>
      </c>
      <c r="D1702" s="43">
        <f>V!D1702</f>
        <v>0</v>
      </c>
      <c r="E1702" s="37"/>
      <c r="F1702" s="37"/>
      <c r="G1702" s="37"/>
      <c r="H1702" s="35"/>
      <c r="I1702" s="35"/>
      <c r="J1702" s="35"/>
      <c r="K1702" s="35"/>
      <c r="L1702" s="109"/>
      <c r="M1702" s="109"/>
      <c r="N1702" s="51"/>
      <c r="O1702" s="51"/>
      <c r="P1702" s="51"/>
      <c r="Q1702" s="46">
        <f t="shared" si="269"/>
        <v>832</v>
      </c>
      <c r="R1702" s="35" t="e">
        <f t="shared" si="270"/>
        <v>#REF!</v>
      </c>
      <c r="S1702" s="52"/>
    </row>
    <row r="1703" spans="1:19" ht="21" customHeight="1" x14ac:dyDescent="0.15">
      <c r="A1703" s="34" t="e">
        <f t="shared" si="268"/>
        <v>#REF!</v>
      </c>
      <c r="B1703" s="42">
        <f>V!A1703</f>
        <v>0</v>
      </c>
      <c r="C1703" s="42">
        <f>V!B1703</f>
        <v>0</v>
      </c>
      <c r="D1703" s="43">
        <f>V!D1703</f>
        <v>0</v>
      </c>
      <c r="E1703" s="37"/>
      <c r="F1703" s="37"/>
      <c r="G1703" s="37"/>
      <c r="H1703" s="35"/>
      <c r="I1703" s="35"/>
      <c r="J1703" s="35"/>
      <c r="K1703" s="35"/>
      <c r="L1703" s="109"/>
      <c r="M1703" s="109"/>
      <c r="N1703" s="51"/>
      <c r="O1703" s="51"/>
      <c r="P1703" s="51"/>
      <c r="Q1703" s="46">
        <f t="shared" si="269"/>
        <v>833</v>
      </c>
      <c r="R1703" s="35" t="e">
        <f t="shared" si="270"/>
        <v>#REF!</v>
      </c>
      <c r="S1703" s="52"/>
    </row>
    <row r="1704" spans="1:19" ht="21" customHeight="1" x14ac:dyDescent="0.15">
      <c r="A1704" s="34" t="e">
        <f t="shared" si="268"/>
        <v>#REF!</v>
      </c>
      <c r="B1704" s="42">
        <f>V!A1704</f>
        <v>0</v>
      </c>
      <c r="C1704" s="42">
        <f>V!B1704</f>
        <v>0</v>
      </c>
      <c r="D1704" s="43">
        <f>V!D1704</f>
        <v>0</v>
      </c>
      <c r="E1704" s="37"/>
      <c r="F1704" s="37"/>
      <c r="G1704" s="37"/>
      <c r="H1704" s="35"/>
      <c r="I1704" s="35"/>
      <c r="J1704" s="35"/>
      <c r="K1704" s="35"/>
      <c r="L1704" s="109"/>
      <c r="M1704" s="109"/>
      <c r="N1704" s="51"/>
      <c r="O1704" s="51"/>
      <c r="P1704" s="51"/>
      <c r="Q1704" s="46">
        <f t="shared" si="269"/>
        <v>834</v>
      </c>
      <c r="R1704" s="35" t="e">
        <f t="shared" si="270"/>
        <v>#REF!</v>
      </c>
      <c r="S1704" s="52"/>
    </row>
    <row r="1705" spans="1:19" ht="21" customHeight="1" x14ac:dyDescent="0.15">
      <c r="A1705" s="34" t="e">
        <f t="shared" si="268"/>
        <v>#REF!</v>
      </c>
      <c r="B1705" s="42">
        <f>V!A1705</f>
        <v>0</v>
      </c>
      <c r="C1705" s="42">
        <f>V!B1705</f>
        <v>0</v>
      </c>
      <c r="D1705" s="43">
        <f>V!D1705</f>
        <v>0</v>
      </c>
      <c r="E1705" s="37"/>
      <c r="F1705" s="37"/>
      <c r="G1705" s="37"/>
      <c r="H1705" s="35"/>
      <c r="I1705" s="35"/>
      <c r="J1705" s="35"/>
      <c r="K1705" s="35"/>
      <c r="L1705" s="109"/>
      <c r="M1705" s="109"/>
      <c r="N1705" s="51"/>
      <c r="O1705" s="51"/>
      <c r="P1705" s="51"/>
      <c r="Q1705" s="46">
        <f t="shared" si="269"/>
        <v>835</v>
      </c>
      <c r="R1705" s="35" t="e">
        <f t="shared" si="270"/>
        <v>#REF!</v>
      </c>
      <c r="S1705" s="52"/>
    </row>
    <row r="1706" spans="1:19" ht="21" customHeight="1" x14ac:dyDescent="0.15">
      <c r="A1706" s="34" t="e">
        <f t="shared" si="268"/>
        <v>#REF!</v>
      </c>
      <c r="B1706" s="42">
        <f>V!A1706</f>
        <v>0</v>
      </c>
      <c r="C1706" s="42">
        <f>V!B1706</f>
        <v>0</v>
      </c>
      <c r="D1706" s="43">
        <f>V!D1706</f>
        <v>0</v>
      </c>
      <c r="E1706" s="37"/>
      <c r="F1706" s="37"/>
      <c r="G1706" s="37"/>
      <c r="H1706" s="35"/>
      <c r="I1706" s="35"/>
      <c r="J1706" s="35"/>
      <c r="K1706" s="35"/>
      <c r="L1706" s="109"/>
      <c r="M1706" s="109"/>
      <c r="N1706" s="51"/>
      <c r="O1706" s="51"/>
      <c r="P1706" s="51"/>
      <c r="Q1706" s="46">
        <f t="shared" si="269"/>
        <v>836</v>
      </c>
      <c r="R1706" s="35" t="e">
        <f t="shared" si="270"/>
        <v>#REF!</v>
      </c>
      <c r="S1706" s="52"/>
    </row>
    <row r="1707" spans="1:19" ht="21" customHeight="1" x14ac:dyDescent="0.15">
      <c r="A1707" s="34" t="e">
        <f t="shared" si="268"/>
        <v>#REF!</v>
      </c>
      <c r="B1707" s="42">
        <f>V!A1707</f>
        <v>0</v>
      </c>
      <c r="C1707" s="42">
        <f>V!B1707</f>
        <v>0</v>
      </c>
      <c r="D1707" s="43">
        <f>V!D1707</f>
        <v>0</v>
      </c>
      <c r="E1707" s="37"/>
      <c r="F1707" s="37"/>
      <c r="G1707" s="37"/>
      <c r="H1707" s="35"/>
      <c r="I1707" s="35"/>
      <c r="J1707" s="35"/>
      <c r="K1707" s="35"/>
      <c r="L1707" s="109"/>
      <c r="M1707" s="109"/>
      <c r="N1707" s="51"/>
      <c r="O1707" s="51"/>
      <c r="P1707" s="51"/>
      <c r="Q1707" s="46">
        <f t="shared" si="269"/>
        <v>837</v>
      </c>
      <c r="R1707" s="35" t="e">
        <f t="shared" si="270"/>
        <v>#REF!</v>
      </c>
      <c r="S1707" s="52"/>
    </row>
    <row r="1708" spans="1:19" ht="21" customHeight="1" x14ac:dyDescent="0.15">
      <c r="A1708" s="34" t="e">
        <f t="shared" si="268"/>
        <v>#REF!</v>
      </c>
      <c r="B1708" s="42">
        <f>V!A1708</f>
        <v>0</v>
      </c>
      <c r="C1708" s="42">
        <f>V!B1708</f>
        <v>0</v>
      </c>
      <c r="D1708" s="43">
        <f>V!D1708</f>
        <v>0</v>
      </c>
      <c r="E1708" s="37"/>
      <c r="F1708" s="37"/>
      <c r="G1708" s="37"/>
      <c r="H1708" s="35"/>
      <c r="I1708" s="35"/>
      <c r="J1708" s="35"/>
      <c r="K1708" s="35"/>
      <c r="L1708" s="109"/>
      <c r="M1708" s="109"/>
      <c r="N1708" s="51"/>
      <c r="O1708" s="51"/>
      <c r="P1708" s="51"/>
      <c r="Q1708" s="46">
        <f t="shared" si="269"/>
        <v>838</v>
      </c>
      <c r="R1708" s="35" t="e">
        <f t="shared" si="270"/>
        <v>#REF!</v>
      </c>
      <c r="S1708" s="52"/>
    </row>
    <row r="1709" spans="1:19" ht="21" customHeight="1" x14ac:dyDescent="0.15">
      <c r="A1709" s="34" t="e">
        <f t="shared" si="268"/>
        <v>#REF!</v>
      </c>
      <c r="B1709" s="42">
        <f>V!A1709</f>
        <v>0</v>
      </c>
      <c r="C1709" s="42">
        <f>V!B1709</f>
        <v>0</v>
      </c>
      <c r="D1709" s="43">
        <f>V!D1709</f>
        <v>0</v>
      </c>
      <c r="E1709" s="37"/>
      <c r="F1709" s="37"/>
      <c r="G1709" s="37"/>
      <c r="H1709" s="35"/>
      <c r="I1709" s="35"/>
      <c r="J1709" s="35"/>
      <c r="K1709" s="35"/>
      <c r="L1709" s="109"/>
      <c r="M1709" s="109"/>
      <c r="N1709" s="51"/>
      <c r="O1709" s="51"/>
      <c r="P1709" s="51"/>
      <c r="Q1709" s="46">
        <f t="shared" si="269"/>
        <v>839</v>
      </c>
      <c r="R1709" s="35" t="e">
        <f t="shared" si="270"/>
        <v>#REF!</v>
      </c>
      <c r="S1709" s="52"/>
    </row>
    <row r="1710" spans="1:19" ht="21" customHeight="1" x14ac:dyDescent="0.15">
      <c r="A1710" s="34" t="e">
        <f t="shared" si="268"/>
        <v>#REF!</v>
      </c>
      <c r="B1710" s="42">
        <f>V!A1710</f>
        <v>0</v>
      </c>
      <c r="C1710" s="42">
        <f>V!B1710</f>
        <v>0</v>
      </c>
      <c r="D1710" s="43">
        <f>V!D1710</f>
        <v>0</v>
      </c>
      <c r="E1710" s="37"/>
      <c r="F1710" s="37"/>
      <c r="G1710" s="37"/>
      <c r="H1710" s="35"/>
      <c r="I1710" s="35"/>
      <c r="J1710" s="35"/>
      <c r="K1710" s="35"/>
      <c r="L1710" s="109"/>
      <c r="M1710" s="109"/>
      <c r="N1710" s="51"/>
      <c r="O1710" s="51"/>
      <c r="P1710" s="51"/>
      <c r="Q1710" s="46">
        <f t="shared" si="269"/>
        <v>840</v>
      </c>
      <c r="R1710" s="35" t="e">
        <f t="shared" si="270"/>
        <v>#REF!</v>
      </c>
      <c r="S1710" s="52"/>
    </row>
    <row r="1711" spans="1:19" ht="21" customHeight="1" x14ac:dyDescent="0.15">
      <c r="A1711" s="34" t="e">
        <f t="shared" si="268"/>
        <v>#REF!</v>
      </c>
      <c r="B1711" s="42">
        <f>V!A1711</f>
        <v>0</v>
      </c>
      <c r="C1711" s="42">
        <f>V!B1711</f>
        <v>0</v>
      </c>
      <c r="D1711" s="43">
        <f>V!D1711</f>
        <v>0</v>
      </c>
      <c r="E1711" s="37"/>
      <c r="F1711" s="37"/>
      <c r="G1711" s="37"/>
      <c r="H1711" s="35"/>
      <c r="I1711" s="35"/>
      <c r="J1711" s="35"/>
      <c r="K1711" s="35"/>
      <c r="L1711" s="109"/>
      <c r="M1711" s="109"/>
      <c r="N1711" s="51"/>
      <c r="O1711" s="51"/>
      <c r="P1711" s="51"/>
      <c r="Q1711" s="46">
        <f t="shared" si="269"/>
        <v>841</v>
      </c>
      <c r="R1711" s="35" t="e">
        <f t="shared" si="270"/>
        <v>#REF!</v>
      </c>
      <c r="S1711" s="52"/>
    </row>
    <row r="1712" spans="1:19" ht="21" customHeight="1" x14ac:dyDescent="0.15">
      <c r="A1712" s="34" t="e">
        <f t="shared" si="268"/>
        <v>#REF!</v>
      </c>
      <c r="B1712" s="42">
        <f>V!A1712</f>
        <v>0</v>
      </c>
      <c r="C1712" s="42">
        <f>V!B1712</f>
        <v>0</v>
      </c>
      <c r="D1712" s="43">
        <f>V!D1712</f>
        <v>0</v>
      </c>
      <c r="E1712" s="37"/>
      <c r="F1712" s="37"/>
      <c r="G1712" s="37"/>
      <c r="H1712" s="35"/>
      <c r="I1712" s="35"/>
      <c r="J1712" s="35"/>
      <c r="K1712" s="35"/>
      <c r="L1712" s="109"/>
      <c r="M1712" s="109"/>
      <c r="N1712" s="51"/>
      <c r="O1712" s="51"/>
      <c r="P1712" s="51"/>
      <c r="Q1712" s="46">
        <f t="shared" si="269"/>
        <v>842</v>
      </c>
      <c r="R1712" s="35" t="e">
        <f t="shared" si="270"/>
        <v>#REF!</v>
      </c>
      <c r="S1712" s="52"/>
    </row>
    <row r="1713" spans="1:19" ht="21" customHeight="1" x14ac:dyDescent="0.15">
      <c r="A1713" s="34" t="e">
        <f t="shared" si="268"/>
        <v>#REF!</v>
      </c>
      <c r="B1713" s="42">
        <f>V!A1713</f>
        <v>0</v>
      </c>
      <c r="C1713" s="42">
        <f>V!B1713</f>
        <v>0</v>
      </c>
      <c r="D1713" s="43">
        <f>V!D1713</f>
        <v>0</v>
      </c>
      <c r="E1713" s="37"/>
      <c r="F1713" s="37"/>
      <c r="G1713" s="37"/>
      <c r="H1713" s="35"/>
      <c r="I1713" s="35"/>
      <c r="J1713" s="35"/>
      <c r="K1713" s="35"/>
      <c r="L1713" s="109"/>
      <c r="M1713" s="109"/>
      <c r="N1713" s="51"/>
      <c r="O1713" s="51"/>
      <c r="P1713" s="51"/>
      <c r="Q1713" s="46">
        <f t="shared" si="269"/>
        <v>843</v>
      </c>
      <c r="R1713" s="35" t="e">
        <f t="shared" si="270"/>
        <v>#REF!</v>
      </c>
      <c r="S1713" s="52"/>
    </row>
    <row r="1714" spans="1:19" ht="21" customHeight="1" x14ac:dyDescent="0.15">
      <c r="A1714" s="34" t="e">
        <f t="shared" si="268"/>
        <v>#REF!</v>
      </c>
      <c r="B1714" s="42">
        <f>V!A1714</f>
        <v>0</v>
      </c>
      <c r="C1714" s="42">
        <f>V!B1714</f>
        <v>0</v>
      </c>
      <c r="D1714" s="43">
        <f>V!D1714</f>
        <v>0</v>
      </c>
      <c r="E1714" s="37"/>
      <c r="F1714" s="37"/>
      <c r="G1714" s="37"/>
      <c r="H1714" s="35"/>
      <c r="I1714" s="35"/>
      <c r="J1714" s="35"/>
      <c r="K1714" s="35"/>
      <c r="L1714" s="109"/>
      <c r="M1714" s="109"/>
      <c r="N1714" s="51"/>
      <c r="O1714" s="51"/>
      <c r="P1714" s="51"/>
      <c r="Q1714" s="46">
        <f t="shared" si="269"/>
        <v>844</v>
      </c>
      <c r="R1714" s="35" t="e">
        <f t="shared" si="270"/>
        <v>#REF!</v>
      </c>
      <c r="S1714" s="52"/>
    </row>
    <row r="1715" spans="1:19" ht="21" customHeight="1" x14ac:dyDescent="0.15">
      <c r="A1715" s="34" t="e">
        <f t="shared" si="268"/>
        <v>#REF!</v>
      </c>
      <c r="B1715" s="42">
        <f>V!A1715</f>
        <v>0</v>
      </c>
      <c r="C1715" s="42">
        <f>V!B1715</f>
        <v>0</v>
      </c>
      <c r="D1715" s="43">
        <f>V!D1715</f>
        <v>0</v>
      </c>
      <c r="E1715" s="37"/>
      <c r="F1715" s="37"/>
      <c r="G1715" s="37"/>
      <c r="H1715" s="35"/>
      <c r="I1715" s="35"/>
      <c r="J1715" s="35"/>
      <c r="K1715" s="35"/>
      <c r="L1715" s="109"/>
      <c r="M1715" s="109"/>
      <c r="N1715" s="51"/>
      <c r="O1715" s="51"/>
      <c r="P1715" s="51"/>
      <c r="Q1715" s="46">
        <f t="shared" si="269"/>
        <v>845</v>
      </c>
      <c r="R1715" s="35" t="e">
        <f t="shared" si="270"/>
        <v>#REF!</v>
      </c>
      <c r="S1715" s="52"/>
    </row>
    <row r="1716" spans="1:19" ht="21" customHeight="1" x14ac:dyDescent="0.15">
      <c r="A1716" s="34" t="e">
        <f t="shared" si="268"/>
        <v>#REF!</v>
      </c>
      <c r="B1716" s="42">
        <f>V!A1716</f>
        <v>0</v>
      </c>
      <c r="C1716" s="42">
        <f>V!B1716</f>
        <v>0</v>
      </c>
      <c r="D1716" s="43">
        <f>V!D1716</f>
        <v>0</v>
      </c>
      <c r="E1716" s="37"/>
      <c r="F1716" s="37"/>
      <c r="G1716" s="37"/>
      <c r="H1716" s="35"/>
      <c r="I1716" s="35"/>
      <c r="J1716" s="35"/>
      <c r="K1716" s="35"/>
      <c r="L1716" s="109"/>
      <c r="M1716" s="109"/>
      <c r="N1716" s="51"/>
      <c r="O1716" s="51"/>
      <c r="P1716" s="51"/>
      <c r="Q1716" s="46">
        <f t="shared" si="269"/>
        <v>846</v>
      </c>
      <c r="R1716" s="35" t="e">
        <f t="shared" si="270"/>
        <v>#REF!</v>
      </c>
      <c r="S1716" s="52"/>
    </row>
    <row r="1717" spans="1:19" ht="21" customHeight="1" x14ac:dyDescent="0.15">
      <c r="A1717" s="34" t="e">
        <f t="shared" si="268"/>
        <v>#REF!</v>
      </c>
      <c r="B1717" s="42">
        <f>V!A1717</f>
        <v>0</v>
      </c>
      <c r="C1717" s="42">
        <f>V!B1717</f>
        <v>0</v>
      </c>
      <c r="D1717" s="43">
        <f>V!D1717</f>
        <v>0</v>
      </c>
      <c r="E1717" s="37"/>
      <c r="F1717" s="37"/>
      <c r="G1717" s="37"/>
      <c r="H1717" s="35"/>
      <c r="I1717" s="35"/>
      <c r="J1717" s="35"/>
      <c r="K1717" s="35"/>
      <c r="L1717" s="109"/>
      <c r="M1717" s="109"/>
      <c r="N1717" s="51"/>
      <c r="O1717" s="51"/>
      <c r="P1717" s="51"/>
      <c r="Q1717" s="46">
        <f t="shared" si="269"/>
        <v>847</v>
      </c>
      <c r="R1717" s="35" t="e">
        <f t="shared" si="270"/>
        <v>#REF!</v>
      </c>
      <c r="S1717" s="52"/>
    </row>
    <row r="1718" spans="1:19" ht="21" customHeight="1" x14ac:dyDescent="0.15">
      <c r="A1718" s="34" t="e">
        <f t="shared" si="268"/>
        <v>#REF!</v>
      </c>
      <c r="B1718" s="42">
        <f>V!A1718</f>
        <v>0</v>
      </c>
      <c r="C1718" s="42">
        <f>V!B1718</f>
        <v>0</v>
      </c>
      <c r="D1718" s="43">
        <f>V!D1718</f>
        <v>0</v>
      </c>
      <c r="E1718" s="37"/>
      <c r="F1718" s="37"/>
      <c r="G1718" s="37"/>
      <c r="H1718" s="35"/>
      <c r="I1718" s="35"/>
      <c r="J1718" s="35"/>
      <c r="K1718" s="35"/>
      <c r="L1718" s="109"/>
      <c r="M1718" s="109"/>
      <c r="N1718" s="51"/>
      <c r="O1718" s="51"/>
      <c r="P1718" s="51"/>
      <c r="Q1718" s="46">
        <f t="shared" si="269"/>
        <v>848</v>
      </c>
      <c r="R1718" s="35" t="e">
        <f t="shared" si="270"/>
        <v>#REF!</v>
      </c>
      <c r="S1718" s="52"/>
    </row>
    <row r="1719" spans="1:19" ht="21" customHeight="1" x14ac:dyDescent="0.15">
      <c r="A1719" s="34" t="e">
        <f t="shared" si="268"/>
        <v>#REF!</v>
      </c>
      <c r="B1719" s="42">
        <f>V!A1719</f>
        <v>0</v>
      </c>
      <c r="C1719" s="42">
        <f>V!B1719</f>
        <v>0</v>
      </c>
      <c r="D1719" s="43">
        <f>V!D1719</f>
        <v>0</v>
      </c>
      <c r="E1719" s="37"/>
      <c r="F1719" s="37"/>
      <c r="G1719" s="37"/>
      <c r="H1719" s="35"/>
      <c r="I1719" s="35"/>
      <c r="J1719" s="35"/>
      <c r="K1719" s="35"/>
      <c r="L1719" s="109"/>
      <c r="M1719" s="109"/>
      <c r="N1719" s="51"/>
      <c r="O1719" s="51"/>
      <c r="P1719" s="51"/>
      <c r="Q1719" s="46">
        <f t="shared" si="269"/>
        <v>849</v>
      </c>
      <c r="R1719" s="35" t="e">
        <f t="shared" si="270"/>
        <v>#REF!</v>
      </c>
      <c r="S1719" s="52"/>
    </row>
    <row r="1720" spans="1:19" ht="21" customHeight="1" x14ac:dyDescent="0.15">
      <c r="A1720" s="34" t="e">
        <f t="shared" si="268"/>
        <v>#REF!</v>
      </c>
      <c r="B1720" s="42">
        <f>V!A1720</f>
        <v>0</v>
      </c>
      <c r="C1720" s="42">
        <f>V!B1720</f>
        <v>0</v>
      </c>
      <c r="D1720" s="43">
        <f>V!D1720</f>
        <v>0</v>
      </c>
      <c r="E1720" s="37"/>
      <c r="F1720" s="37"/>
      <c r="G1720" s="37"/>
      <c r="H1720" s="35"/>
      <c r="I1720" s="35"/>
      <c r="J1720" s="35"/>
      <c r="K1720" s="35"/>
      <c r="L1720" s="109"/>
      <c r="M1720" s="109"/>
      <c r="N1720" s="51"/>
      <c r="O1720" s="51"/>
      <c r="P1720" s="51"/>
      <c r="Q1720" s="46">
        <f t="shared" si="269"/>
        <v>850</v>
      </c>
      <c r="R1720" s="35" t="e">
        <f t="shared" si="270"/>
        <v>#REF!</v>
      </c>
      <c r="S1720" s="52"/>
    </row>
    <row r="1721" spans="1:19" ht="21" customHeight="1" x14ac:dyDescent="0.15">
      <c r="A1721" s="34" t="e">
        <f t="shared" si="268"/>
        <v>#REF!</v>
      </c>
      <c r="B1721" s="42">
        <f>V!A1721</f>
        <v>0</v>
      </c>
      <c r="C1721" s="42">
        <f>V!B1721</f>
        <v>0</v>
      </c>
      <c r="D1721" s="43">
        <f>V!D1721</f>
        <v>0</v>
      </c>
      <c r="E1721" s="37"/>
      <c r="F1721" s="37"/>
      <c r="G1721" s="37"/>
      <c r="H1721" s="35"/>
      <c r="I1721" s="35"/>
      <c r="J1721" s="35"/>
      <c r="K1721" s="35"/>
      <c r="L1721" s="109"/>
      <c r="M1721" s="109"/>
      <c r="N1721" s="51"/>
      <c r="O1721" s="51"/>
      <c r="P1721" s="51"/>
      <c r="Q1721" s="46">
        <f t="shared" si="269"/>
        <v>851</v>
      </c>
      <c r="R1721" s="35" t="e">
        <f t="shared" si="270"/>
        <v>#REF!</v>
      </c>
      <c r="S1721" s="52"/>
    </row>
    <row r="1722" spans="1:19" ht="21" customHeight="1" x14ac:dyDescent="0.15">
      <c r="A1722" s="34" t="e">
        <f t="shared" si="268"/>
        <v>#REF!</v>
      </c>
      <c r="B1722" s="42">
        <f>V!A1722</f>
        <v>0</v>
      </c>
      <c r="C1722" s="42">
        <f>V!B1722</f>
        <v>0</v>
      </c>
      <c r="D1722" s="43">
        <f>V!D1722</f>
        <v>0</v>
      </c>
      <c r="E1722" s="37"/>
      <c r="F1722" s="37"/>
      <c r="G1722" s="37"/>
      <c r="H1722" s="35"/>
      <c r="I1722" s="35"/>
      <c r="J1722" s="35"/>
      <c r="K1722" s="35"/>
      <c r="L1722" s="109"/>
      <c r="M1722" s="109"/>
      <c r="N1722" s="51"/>
      <c r="O1722" s="51"/>
      <c r="P1722" s="51"/>
      <c r="Q1722" s="46">
        <f t="shared" si="269"/>
        <v>852</v>
      </c>
      <c r="R1722" s="35" t="e">
        <f t="shared" si="270"/>
        <v>#REF!</v>
      </c>
      <c r="S1722" s="52"/>
    </row>
    <row r="1723" spans="1:19" ht="21" customHeight="1" x14ac:dyDescent="0.15">
      <c r="A1723" s="34" t="e">
        <f t="shared" si="268"/>
        <v>#REF!</v>
      </c>
      <c r="B1723" s="42">
        <f>V!A1723</f>
        <v>0</v>
      </c>
      <c r="C1723" s="42">
        <f>V!B1723</f>
        <v>0</v>
      </c>
      <c r="D1723" s="43">
        <f>V!D1723</f>
        <v>0</v>
      </c>
      <c r="E1723" s="37"/>
      <c r="F1723" s="37"/>
      <c r="G1723" s="37"/>
      <c r="H1723" s="35"/>
      <c r="I1723" s="35"/>
      <c r="J1723" s="35"/>
      <c r="K1723" s="35"/>
      <c r="L1723" s="109"/>
      <c r="M1723" s="109"/>
      <c r="N1723" s="51"/>
      <c r="O1723" s="51"/>
      <c r="P1723" s="51"/>
      <c r="Q1723" s="46">
        <f t="shared" si="269"/>
        <v>853</v>
      </c>
      <c r="R1723" s="35" t="e">
        <f t="shared" si="270"/>
        <v>#REF!</v>
      </c>
      <c r="S1723" s="52"/>
    </row>
    <row r="1724" spans="1:19" ht="21" customHeight="1" x14ac:dyDescent="0.15">
      <c r="A1724" s="34" t="e">
        <f t="shared" si="268"/>
        <v>#REF!</v>
      </c>
      <c r="B1724" s="42">
        <f>V!A1724</f>
        <v>0</v>
      </c>
      <c r="C1724" s="42">
        <f>V!B1724</f>
        <v>0</v>
      </c>
      <c r="D1724" s="43">
        <f>V!D1724</f>
        <v>0</v>
      </c>
      <c r="E1724" s="37"/>
      <c r="F1724" s="37"/>
      <c r="G1724" s="37"/>
      <c r="H1724" s="35"/>
      <c r="I1724" s="35"/>
      <c r="J1724" s="35"/>
      <c r="K1724" s="35"/>
      <c r="L1724" s="109"/>
      <c r="M1724" s="109"/>
      <c r="N1724" s="51"/>
      <c r="O1724" s="51"/>
      <c r="P1724" s="51"/>
      <c r="Q1724" s="46">
        <f t="shared" si="269"/>
        <v>854</v>
      </c>
      <c r="R1724" s="35" t="e">
        <f t="shared" si="270"/>
        <v>#REF!</v>
      </c>
      <c r="S1724" s="52"/>
    </row>
    <row r="1725" spans="1:19" ht="21" customHeight="1" x14ac:dyDescent="0.15">
      <c r="A1725" s="34" t="e">
        <f t="shared" si="268"/>
        <v>#REF!</v>
      </c>
      <c r="B1725" s="42">
        <f>V!A1725</f>
        <v>0</v>
      </c>
      <c r="C1725" s="42">
        <f>V!B1725</f>
        <v>0</v>
      </c>
      <c r="D1725" s="43">
        <f>V!D1725</f>
        <v>0</v>
      </c>
      <c r="E1725" s="37"/>
      <c r="F1725" s="37"/>
      <c r="G1725" s="37"/>
      <c r="H1725" s="35"/>
      <c r="I1725" s="35"/>
      <c r="J1725" s="35"/>
      <c r="K1725" s="35"/>
      <c r="L1725" s="109"/>
      <c r="M1725" s="109"/>
      <c r="N1725" s="51"/>
      <c r="O1725" s="51"/>
      <c r="P1725" s="51"/>
      <c r="Q1725" s="46">
        <f t="shared" si="269"/>
        <v>855</v>
      </c>
      <c r="R1725" s="35" t="e">
        <f t="shared" si="270"/>
        <v>#REF!</v>
      </c>
      <c r="S1725" s="52"/>
    </row>
    <row r="1726" spans="1:19" ht="21" customHeight="1" x14ac:dyDescent="0.15">
      <c r="A1726" s="34" t="e">
        <f t="shared" si="268"/>
        <v>#REF!</v>
      </c>
      <c r="B1726" s="42">
        <f>V!A1726</f>
        <v>0</v>
      </c>
      <c r="C1726" s="42">
        <f>V!B1726</f>
        <v>0</v>
      </c>
      <c r="D1726" s="43">
        <f>V!D1726</f>
        <v>0</v>
      </c>
      <c r="E1726" s="37"/>
      <c r="F1726" s="37"/>
      <c r="G1726" s="37"/>
      <c r="H1726" s="35"/>
      <c r="I1726" s="35"/>
      <c r="J1726" s="35"/>
      <c r="K1726" s="35"/>
      <c r="L1726" s="109"/>
      <c r="M1726" s="109"/>
      <c r="N1726" s="51"/>
      <c r="O1726" s="51"/>
      <c r="P1726" s="51"/>
      <c r="Q1726" s="46">
        <f t="shared" si="269"/>
        <v>856</v>
      </c>
      <c r="R1726" s="35" t="e">
        <f t="shared" si="270"/>
        <v>#REF!</v>
      </c>
      <c r="S1726" s="52"/>
    </row>
    <row r="1727" spans="1:19" ht="21" customHeight="1" x14ac:dyDescent="0.15">
      <c r="A1727" s="34" t="e">
        <f t="shared" si="268"/>
        <v>#REF!</v>
      </c>
      <c r="B1727" s="42">
        <f>V!A1727</f>
        <v>0</v>
      </c>
      <c r="C1727" s="42">
        <f>V!B1727</f>
        <v>0</v>
      </c>
      <c r="D1727" s="43">
        <f>V!D1727</f>
        <v>0</v>
      </c>
      <c r="E1727" s="37"/>
      <c r="F1727" s="37"/>
      <c r="G1727" s="37"/>
      <c r="H1727" s="35"/>
      <c r="I1727" s="35"/>
      <c r="J1727" s="35"/>
      <c r="K1727" s="35"/>
      <c r="L1727" s="109"/>
      <c r="M1727" s="109"/>
      <c r="N1727" s="51"/>
      <c r="O1727" s="51"/>
      <c r="P1727" s="51"/>
      <c r="Q1727" s="46">
        <f t="shared" si="269"/>
        <v>857</v>
      </c>
      <c r="R1727" s="35" t="e">
        <f t="shared" si="270"/>
        <v>#REF!</v>
      </c>
      <c r="S1727" s="52"/>
    </row>
    <row r="1728" spans="1:19" ht="21" customHeight="1" x14ac:dyDescent="0.15">
      <c r="A1728" s="34" t="e">
        <f t="shared" si="268"/>
        <v>#REF!</v>
      </c>
      <c r="B1728" s="42">
        <f>V!A1728</f>
        <v>0</v>
      </c>
      <c r="C1728" s="42">
        <f>V!B1728</f>
        <v>0</v>
      </c>
      <c r="D1728" s="43">
        <f>V!D1728</f>
        <v>0</v>
      </c>
      <c r="E1728" s="37"/>
      <c r="F1728" s="37"/>
      <c r="G1728" s="37"/>
      <c r="H1728" s="35"/>
      <c r="I1728" s="35"/>
      <c r="J1728" s="35"/>
      <c r="K1728" s="35"/>
      <c r="L1728" s="109"/>
      <c r="M1728" s="109"/>
      <c r="N1728" s="51"/>
      <c r="O1728" s="51"/>
      <c r="P1728" s="51"/>
      <c r="Q1728" s="46">
        <f t="shared" si="269"/>
        <v>858</v>
      </c>
      <c r="R1728" s="35" t="e">
        <f t="shared" si="270"/>
        <v>#REF!</v>
      </c>
      <c r="S1728" s="52"/>
    </row>
    <row r="1729" spans="1:19" ht="21" customHeight="1" x14ac:dyDescent="0.15">
      <c r="A1729" s="34" t="e">
        <f t="shared" si="268"/>
        <v>#REF!</v>
      </c>
      <c r="B1729" s="42">
        <f>V!A1729</f>
        <v>0</v>
      </c>
      <c r="C1729" s="42">
        <f>V!B1729</f>
        <v>0</v>
      </c>
      <c r="D1729" s="43">
        <f>V!D1729</f>
        <v>0</v>
      </c>
      <c r="E1729" s="37"/>
      <c r="F1729" s="37"/>
      <c r="G1729" s="37"/>
      <c r="H1729" s="35"/>
      <c r="I1729" s="35"/>
      <c r="J1729" s="35"/>
      <c r="K1729" s="35"/>
      <c r="L1729" s="109"/>
      <c r="M1729" s="109"/>
      <c r="N1729" s="51"/>
      <c r="O1729" s="51"/>
      <c r="P1729" s="51"/>
      <c r="Q1729" s="46">
        <f t="shared" si="269"/>
        <v>859</v>
      </c>
      <c r="R1729" s="35" t="e">
        <f t="shared" si="270"/>
        <v>#REF!</v>
      </c>
      <c r="S1729" s="52"/>
    </row>
    <row r="1730" spans="1:19" ht="21" customHeight="1" x14ac:dyDescent="0.15">
      <c r="A1730" s="34" t="e">
        <f t="shared" ref="A1730:A1793" si="271">R1730</f>
        <v>#REF!</v>
      </c>
      <c r="B1730" s="42">
        <f>V!A1730</f>
        <v>0</v>
      </c>
      <c r="C1730" s="42">
        <f>V!B1730</f>
        <v>0</v>
      </c>
      <c r="D1730" s="43">
        <f>V!D1730</f>
        <v>0</v>
      </c>
      <c r="E1730" s="37"/>
      <c r="F1730" s="37"/>
      <c r="G1730" s="37"/>
      <c r="H1730" s="35"/>
      <c r="I1730" s="35"/>
      <c r="J1730" s="35"/>
      <c r="K1730" s="35"/>
      <c r="L1730" s="109"/>
      <c r="M1730" s="109"/>
      <c r="N1730" s="51"/>
      <c r="O1730" s="51"/>
      <c r="P1730" s="51"/>
      <c r="Q1730" s="46">
        <f t="shared" ref="Q1730:Q1793" si="272">IF(B1730=B1729+1,Q1729,Q1729+1)</f>
        <v>860</v>
      </c>
      <c r="R1730" s="35" t="e">
        <f t="shared" ref="R1730:R1793" si="273">INDEX(V$2:V$55,Q1730)</f>
        <v>#REF!</v>
      </c>
      <c r="S1730" s="52"/>
    </row>
    <row r="1731" spans="1:19" ht="21" customHeight="1" x14ac:dyDescent="0.15">
      <c r="A1731" s="34" t="e">
        <f t="shared" si="271"/>
        <v>#REF!</v>
      </c>
      <c r="B1731" s="42">
        <f>V!A1731</f>
        <v>0</v>
      </c>
      <c r="C1731" s="42">
        <f>V!B1731</f>
        <v>0</v>
      </c>
      <c r="D1731" s="43">
        <f>V!D1731</f>
        <v>0</v>
      </c>
      <c r="E1731" s="37"/>
      <c r="F1731" s="37"/>
      <c r="G1731" s="37"/>
      <c r="H1731" s="35"/>
      <c r="I1731" s="35"/>
      <c r="J1731" s="35"/>
      <c r="K1731" s="35"/>
      <c r="L1731" s="109"/>
      <c r="M1731" s="109"/>
      <c r="N1731" s="51"/>
      <c r="O1731" s="51"/>
      <c r="P1731" s="51"/>
      <c r="Q1731" s="46">
        <f t="shared" si="272"/>
        <v>861</v>
      </c>
      <c r="R1731" s="35" t="e">
        <f t="shared" si="273"/>
        <v>#REF!</v>
      </c>
      <c r="S1731" s="52"/>
    </row>
    <row r="1732" spans="1:19" ht="21" customHeight="1" x14ac:dyDescent="0.15">
      <c r="A1732" s="34" t="e">
        <f t="shared" si="271"/>
        <v>#REF!</v>
      </c>
      <c r="B1732" s="42">
        <f>V!A1732</f>
        <v>0</v>
      </c>
      <c r="C1732" s="42">
        <f>V!B1732</f>
        <v>0</v>
      </c>
      <c r="D1732" s="43">
        <f>V!D1732</f>
        <v>0</v>
      </c>
      <c r="E1732" s="37"/>
      <c r="F1732" s="37"/>
      <c r="G1732" s="37"/>
      <c r="H1732" s="35"/>
      <c r="I1732" s="35"/>
      <c r="J1732" s="35"/>
      <c r="K1732" s="35"/>
      <c r="L1732" s="109"/>
      <c r="M1732" s="109"/>
      <c r="N1732" s="51"/>
      <c r="O1732" s="51"/>
      <c r="P1732" s="51"/>
      <c r="Q1732" s="46">
        <f t="shared" si="272"/>
        <v>862</v>
      </c>
      <c r="R1732" s="35" t="e">
        <f t="shared" si="273"/>
        <v>#REF!</v>
      </c>
      <c r="S1732" s="52"/>
    </row>
    <row r="1733" spans="1:19" ht="21" customHeight="1" x14ac:dyDescent="0.15">
      <c r="A1733" s="34" t="e">
        <f t="shared" si="271"/>
        <v>#REF!</v>
      </c>
      <c r="B1733" s="42">
        <f>V!A1733</f>
        <v>0</v>
      </c>
      <c r="C1733" s="42">
        <f>V!B1733</f>
        <v>0</v>
      </c>
      <c r="D1733" s="43">
        <f>V!D1733</f>
        <v>0</v>
      </c>
      <c r="E1733" s="37"/>
      <c r="F1733" s="37"/>
      <c r="G1733" s="37"/>
      <c r="H1733" s="35"/>
      <c r="I1733" s="35"/>
      <c r="J1733" s="35"/>
      <c r="K1733" s="35"/>
      <c r="L1733" s="109"/>
      <c r="M1733" s="109"/>
      <c r="N1733" s="51"/>
      <c r="O1733" s="51"/>
      <c r="P1733" s="51"/>
      <c r="Q1733" s="46">
        <f t="shared" si="272"/>
        <v>863</v>
      </c>
      <c r="R1733" s="35" t="e">
        <f t="shared" si="273"/>
        <v>#REF!</v>
      </c>
      <c r="S1733" s="52"/>
    </row>
    <row r="1734" spans="1:19" ht="21" customHeight="1" x14ac:dyDescent="0.15">
      <c r="A1734" s="34" t="e">
        <f t="shared" si="271"/>
        <v>#REF!</v>
      </c>
      <c r="B1734" s="42">
        <f>V!A1734</f>
        <v>0</v>
      </c>
      <c r="C1734" s="42">
        <f>V!B1734</f>
        <v>0</v>
      </c>
      <c r="D1734" s="43">
        <f>V!D1734</f>
        <v>0</v>
      </c>
      <c r="E1734" s="37"/>
      <c r="F1734" s="37"/>
      <c r="G1734" s="37"/>
      <c r="H1734" s="35"/>
      <c r="I1734" s="35"/>
      <c r="J1734" s="35"/>
      <c r="K1734" s="35"/>
      <c r="L1734" s="109"/>
      <c r="M1734" s="109"/>
      <c r="N1734" s="51"/>
      <c r="O1734" s="51"/>
      <c r="P1734" s="51"/>
      <c r="Q1734" s="46">
        <f t="shared" si="272"/>
        <v>864</v>
      </c>
      <c r="R1734" s="35" t="e">
        <f t="shared" si="273"/>
        <v>#REF!</v>
      </c>
      <c r="S1734" s="52"/>
    </row>
    <row r="1735" spans="1:19" ht="21" customHeight="1" x14ac:dyDescent="0.15">
      <c r="A1735" s="34" t="e">
        <f t="shared" si="271"/>
        <v>#REF!</v>
      </c>
      <c r="B1735" s="42">
        <f>V!A1735</f>
        <v>0</v>
      </c>
      <c r="C1735" s="42">
        <f>V!B1735</f>
        <v>0</v>
      </c>
      <c r="D1735" s="43">
        <f>V!D1735</f>
        <v>0</v>
      </c>
      <c r="E1735" s="37"/>
      <c r="F1735" s="37"/>
      <c r="G1735" s="37"/>
      <c r="H1735" s="35"/>
      <c r="I1735" s="35"/>
      <c r="J1735" s="35"/>
      <c r="K1735" s="35"/>
      <c r="L1735" s="109"/>
      <c r="M1735" s="109"/>
      <c r="N1735" s="51"/>
      <c r="O1735" s="51"/>
      <c r="P1735" s="51"/>
      <c r="Q1735" s="46">
        <f t="shared" si="272"/>
        <v>865</v>
      </c>
      <c r="R1735" s="35" t="e">
        <f t="shared" si="273"/>
        <v>#REF!</v>
      </c>
      <c r="S1735" s="52"/>
    </row>
    <row r="1736" spans="1:19" ht="21" customHeight="1" x14ac:dyDescent="0.15">
      <c r="A1736" s="34" t="e">
        <f t="shared" si="271"/>
        <v>#REF!</v>
      </c>
      <c r="B1736" s="42">
        <f>V!A1736</f>
        <v>0</v>
      </c>
      <c r="C1736" s="42">
        <f>V!B1736</f>
        <v>0</v>
      </c>
      <c r="D1736" s="43">
        <f>V!D1736</f>
        <v>0</v>
      </c>
      <c r="E1736" s="37"/>
      <c r="F1736" s="37"/>
      <c r="G1736" s="37"/>
      <c r="H1736" s="35"/>
      <c r="I1736" s="35"/>
      <c r="J1736" s="35"/>
      <c r="K1736" s="35"/>
      <c r="L1736" s="109"/>
      <c r="M1736" s="109"/>
      <c r="N1736" s="51"/>
      <c r="O1736" s="51"/>
      <c r="P1736" s="51"/>
      <c r="Q1736" s="46">
        <f t="shared" si="272"/>
        <v>866</v>
      </c>
      <c r="R1736" s="35" t="e">
        <f t="shared" si="273"/>
        <v>#REF!</v>
      </c>
      <c r="S1736" s="52"/>
    </row>
    <row r="1737" spans="1:19" ht="21" customHeight="1" x14ac:dyDescent="0.15">
      <c r="A1737" s="34" t="e">
        <f t="shared" si="271"/>
        <v>#REF!</v>
      </c>
      <c r="B1737" s="42">
        <f>V!A1737</f>
        <v>0</v>
      </c>
      <c r="C1737" s="42">
        <f>V!B1737</f>
        <v>0</v>
      </c>
      <c r="D1737" s="43">
        <f>V!D1737</f>
        <v>0</v>
      </c>
      <c r="E1737" s="37"/>
      <c r="F1737" s="37"/>
      <c r="G1737" s="37"/>
      <c r="H1737" s="35"/>
      <c r="I1737" s="35"/>
      <c r="J1737" s="35"/>
      <c r="K1737" s="35"/>
      <c r="L1737" s="109"/>
      <c r="M1737" s="109"/>
      <c r="N1737" s="51"/>
      <c r="O1737" s="51"/>
      <c r="P1737" s="51"/>
      <c r="Q1737" s="46">
        <f t="shared" si="272"/>
        <v>867</v>
      </c>
      <c r="R1737" s="35" t="e">
        <f t="shared" si="273"/>
        <v>#REF!</v>
      </c>
      <c r="S1737" s="52"/>
    </row>
    <row r="1738" spans="1:19" ht="21" customHeight="1" x14ac:dyDescent="0.15">
      <c r="A1738" s="34" t="e">
        <f t="shared" si="271"/>
        <v>#REF!</v>
      </c>
      <c r="B1738" s="42">
        <f>V!A1738</f>
        <v>0</v>
      </c>
      <c r="C1738" s="42">
        <f>V!B1738</f>
        <v>0</v>
      </c>
      <c r="D1738" s="43">
        <f>V!D1738</f>
        <v>0</v>
      </c>
      <c r="E1738" s="37"/>
      <c r="F1738" s="37"/>
      <c r="G1738" s="37"/>
      <c r="H1738" s="35"/>
      <c r="I1738" s="35"/>
      <c r="J1738" s="35"/>
      <c r="K1738" s="35"/>
      <c r="L1738" s="109"/>
      <c r="M1738" s="109"/>
      <c r="N1738" s="51"/>
      <c r="O1738" s="51"/>
      <c r="P1738" s="51"/>
      <c r="Q1738" s="46">
        <f t="shared" si="272"/>
        <v>868</v>
      </c>
      <c r="R1738" s="35" t="e">
        <f t="shared" si="273"/>
        <v>#REF!</v>
      </c>
      <c r="S1738" s="52"/>
    </row>
    <row r="1739" spans="1:19" ht="21" customHeight="1" x14ac:dyDescent="0.15">
      <c r="A1739" s="34" t="e">
        <f t="shared" si="271"/>
        <v>#REF!</v>
      </c>
      <c r="B1739" s="42">
        <f>V!A1739</f>
        <v>0</v>
      </c>
      <c r="C1739" s="42">
        <f>V!B1739</f>
        <v>0</v>
      </c>
      <c r="D1739" s="43">
        <f>V!D1739</f>
        <v>0</v>
      </c>
      <c r="E1739" s="37"/>
      <c r="F1739" s="37"/>
      <c r="G1739" s="37"/>
      <c r="H1739" s="35"/>
      <c r="I1739" s="35"/>
      <c r="J1739" s="35"/>
      <c r="K1739" s="35"/>
      <c r="L1739" s="109"/>
      <c r="M1739" s="109"/>
      <c r="N1739" s="51"/>
      <c r="O1739" s="51"/>
      <c r="P1739" s="51"/>
      <c r="Q1739" s="46">
        <f t="shared" si="272"/>
        <v>869</v>
      </c>
      <c r="R1739" s="35" t="e">
        <f t="shared" si="273"/>
        <v>#REF!</v>
      </c>
      <c r="S1739" s="52"/>
    </row>
    <row r="1740" spans="1:19" ht="21" customHeight="1" x14ac:dyDescent="0.15">
      <c r="A1740" s="34" t="e">
        <f t="shared" si="271"/>
        <v>#REF!</v>
      </c>
      <c r="B1740" s="42">
        <f>V!A1740</f>
        <v>0</v>
      </c>
      <c r="C1740" s="42">
        <f>V!B1740</f>
        <v>0</v>
      </c>
      <c r="D1740" s="43">
        <f>V!D1740</f>
        <v>0</v>
      </c>
      <c r="E1740" s="37"/>
      <c r="F1740" s="37"/>
      <c r="G1740" s="37"/>
      <c r="H1740" s="35"/>
      <c r="I1740" s="35"/>
      <c r="J1740" s="35"/>
      <c r="K1740" s="35"/>
      <c r="L1740" s="109"/>
      <c r="M1740" s="109"/>
      <c r="N1740" s="51"/>
      <c r="O1740" s="51"/>
      <c r="P1740" s="51"/>
      <c r="Q1740" s="46">
        <f t="shared" si="272"/>
        <v>870</v>
      </c>
      <c r="R1740" s="35" t="e">
        <f t="shared" si="273"/>
        <v>#REF!</v>
      </c>
      <c r="S1740" s="52"/>
    </row>
    <row r="1741" spans="1:19" ht="21" customHeight="1" x14ac:dyDescent="0.15">
      <c r="A1741" s="34" t="e">
        <f t="shared" si="271"/>
        <v>#REF!</v>
      </c>
      <c r="B1741" s="42">
        <f>V!A1741</f>
        <v>0</v>
      </c>
      <c r="C1741" s="42">
        <f>V!B1741</f>
        <v>0</v>
      </c>
      <c r="D1741" s="43">
        <f>V!D1741</f>
        <v>0</v>
      </c>
      <c r="E1741" s="37"/>
      <c r="F1741" s="37"/>
      <c r="G1741" s="37"/>
      <c r="H1741" s="35"/>
      <c r="I1741" s="35"/>
      <c r="J1741" s="35"/>
      <c r="K1741" s="35"/>
      <c r="L1741" s="109"/>
      <c r="M1741" s="109"/>
      <c r="N1741" s="51"/>
      <c r="O1741" s="51"/>
      <c r="P1741" s="51"/>
      <c r="Q1741" s="46">
        <f t="shared" si="272"/>
        <v>871</v>
      </c>
      <c r="R1741" s="35" t="e">
        <f t="shared" si="273"/>
        <v>#REF!</v>
      </c>
      <c r="S1741" s="52"/>
    </row>
    <row r="1742" spans="1:19" ht="21" customHeight="1" x14ac:dyDescent="0.15">
      <c r="A1742" s="34" t="e">
        <f t="shared" si="271"/>
        <v>#REF!</v>
      </c>
      <c r="B1742" s="42">
        <f>V!A1742</f>
        <v>0</v>
      </c>
      <c r="C1742" s="42">
        <f>V!B1742</f>
        <v>0</v>
      </c>
      <c r="D1742" s="43">
        <f>V!D1742</f>
        <v>0</v>
      </c>
      <c r="E1742" s="37"/>
      <c r="F1742" s="37"/>
      <c r="G1742" s="37"/>
      <c r="H1742" s="35"/>
      <c r="I1742" s="35"/>
      <c r="J1742" s="35"/>
      <c r="K1742" s="35"/>
      <c r="L1742" s="109"/>
      <c r="M1742" s="109"/>
      <c r="N1742" s="51"/>
      <c r="O1742" s="51"/>
      <c r="P1742" s="51"/>
      <c r="Q1742" s="46">
        <f t="shared" si="272"/>
        <v>872</v>
      </c>
      <c r="R1742" s="35" t="e">
        <f t="shared" si="273"/>
        <v>#REF!</v>
      </c>
      <c r="S1742" s="52"/>
    </row>
    <row r="1743" spans="1:19" ht="21" customHeight="1" x14ac:dyDescent="0.15">
      <c r="A1743" s="34" t="e">
        <f t="shared" si="271"/>
        <v>#REF!</v>
      </c>
      <c r="B1743" s="42">
        <f>V!A1743</f>
        <v>0</v>
      </c>
      <c r="C1743" s="42">
        <f>V!B1743</f>
        <v>0</v>
      </c>
      <c r="D1743" s="43">
        <f>V!D1743</f>
        <v>0</v>
      </c>
      <c r="E1743" s="37"/>
      <c r="F1743" s="37"/>
      <c r="G1743" s="37"/>
      <c r="H1743" s="35"/>
      <c r="I1743" s="35"/>
      <c r="J1743" s="35"/>
      <c r="K1743" s="35"/>
      <c r="L1743" s="109"/>
      <c r="M1743" s="109"/>
      <c r="N1743" s="51"/>
      <c r="O1743" s="51"/>
      <c r="P1743" s="51"/>
      <c r="Q1743" s="46">
        <f t="shared" si="272"/>
        <v>873</v>
      </c>
      <c r="R1743" s="35" t="e">
        <f t="shared" si="273"/>
        <v>#REF!</v>
      </c>
      <c r="S1743" s="52"/>
    </row>
    <row r="1744" spans="1:19" ht="21" customHeight="1" x14ac:dyDescent="0.15">
      <c r="A1744" s="34" t="e">
        <f t="shared" si="271"/>
        <v>#REF!</v>
      </c>
      <c r="B1744" s="42">
        <f>V!A1744</f>
        <v>0</v>
      </c>
      <c r="C1744" s="42">
        <f>V!B1744</f>
        <v>0</v>
      </c>
      <c r="D1744" s="43">
        <f>V!D1744</f>
        <v>0</v>
      </c>
      <c r="E1744" s="37"/>
      <c r="F1744" s="37"/>
      <c r="G1744" s="37"/>
      <c r="H1744" s="35"/>
      <c r="I1744" s="35"/>
      <c r="J1744" s="35"/>
      <c r="K1744" s="35"/>
      <c r="L1744" s="109"/>
      <c r="M1744" s="109"/>
      <c r="N1744" s="51"/>
      <c r="O1744" s="51"/>
      <c r="P1744" s="51"/>
      <c r="Q1744" s="46">
        <f t="shared" si="272"/>
        <v>874</v>
      </c>
      <c r="R1744" s="35" t="e">
        <f t="shared" si="273"/>
        <v>#REF!</v>
      </c>
      <c r="S1744" s="52"/>
    </row>
    <row r="1745" spans="1:19" ht="21" customHeight="1" x14ac:dyDescent="0.15">
      <c r="A1745" s="34" t="e">
        <f t="shared" si="271"/>
        <v>#REF!</v>
      </c>
      <c r="B1745" s="42">
        <f>V!A1745</f>
        <v>0</v>
      </c>
      <c r="C1745" s="42">
        <f>V!B1745</f>
        <v>0</v>
      </c>
      <c r="D1745" s="43">
        <f>V!D1745</f>
        <v>0</v>
      </c>
      <c r="E1745" s="37"/>
      <c r="F1745" s="37"/>
      <c r="G1745" s="37"/>
      <c r="H1745" s="35"/>
      <c r="I1745" s="35"/>
      <c r="J1745" s="35"/>
      <c r="K1745" s="35"/>
      <c r="L1745" s="109"/>
      <c r="M1745" s="109"/>
      <c r="N1745" s="51"/>
      <c r="O1745" s="51"/>
      <c r="P1745" s="51"/>
      <c r="Q1745" s="46">
        <f t="shared" si="272"/>
        <v>875</v>
      </c>
      <c r="R1745" s="35" t="e">
        <f t="shared" si="273"/>
        <v>#REF!</v>
      </c>
      <c r="S1745" s="52"/>
    </row>
    <row r="1746" spans="1:19" ht="21" customHeight="1" x14ac:dyDescent="0.15">
      <c r="A1746" s="34" t="e">
        <f t="shared" si="271"/>
        <v>#REF!</v>
      </c>
      <c r="B1746" s="42">
        <f>V!A1746</f>
        <v>0</v>
      </c>
      <c r="C1746" s="42">
        <f>V!B1746</f>
        <v>0</v>
      </c>
      <c r="D1746" s="43">
        <f>V!D1746</f>
        <v>0</v>
      </c>
      <c r="E1746" s="37"/>
      <c r="F1746" s="37"/>
      <c r="G1746" s="37"/>
      <c r="H1746" s="35"/>
      <c r="I1746" s="35"/>
      <c r="J1746" s="35"/>
      <c r="K1746" s="35"/>
      <c r="L1746" s="109"/>
      <c r="M1746" s="109"/>
      <c r="N1746" s="51"/>
      <c r="O1746" s="51"/>
      <c r="P1746" s="51"/>
      <c r="Q1746" s="46">
        <f t="shared" si="272"/>
        <v>876</v>
      </c>
      <c r="R1746" s="35" t="e">
        <f t="shared" si="273"/>
        <v>#REF!</v>
      </c>
      <c r="S1746" s="52"/>
    </row>
    <row r="1747" spans="1:19" ht="21" customHeight="1" x14ac:dyDescent="0.15">
      <c r="A1747" s="34" t="e">
        <f t="shared" si="271"/>
        <v>#REF!</v>
      </c>
      <c r="B1747" s="42">
        <f>V!A1747</f>
        <v>0</v>
      </c>
      <c r="C1747" s="42">
        <f>V!B1747</f>
        <v>0</v>
      </c>
      <c r="D1747" s="43">
        <f>V!D1747</f>
        <v>0</v>
      </c>
      <c r="E1747" s="37"/>
      <c r="F1747" s="37"/>
      <c r="G1747" s="37"/>
      <c r="H1747" s="35"/>
      <c r="I1747" s="35"/>
      <c r="J1747" s="35"/>
      <c r="K1747" s="35"/>
      <c r="L1747" s="109"/>
      <c r="M1747" s="109"/>
      <c r="N1747" s="51"/>
      <c r="O1747" s="51"/>
      <c r="P1747" s="51"/>
      <c r="Q1747" s="46">
        <f t="shared" si="272"/>
        <v>877</v>
      </c>
      <c r="R1747" s="35" t="e">
        <f t="shared" si="273"/>
        <v>#REF!</v>
      </c>
      <c r="S1747" s="52"/>
    </row>
    <row r="1748" spans="1:19" ht="21" customHeight="1" x14ac:dyDescent="0.15">
      <c r="A1748" s="34" t="e">
        <f t="shared" si="271"/>
        <v>#REF!</v>
      </c>
      <c r="B1748" s="42">
        <f>V!A1748</f>
        <v>0</v>
      </c>
      <c r="C1748" s="42">
        <f>V!B1748</f>
        <v>0</v>
      </c>
      <c r="D1748" s="43">
        <f>V!D1748</f>
        <v>0</v>
      </c>
      <c r="E1748" s="37"/>
      <c r="F1748" s="37"/>
      <c r="G1748" s="37"/>
      <c r="H1748" s="35"/>
      <c r="I1748" s="35"/>
      <c r="J1748" s="35"/>
      <c r="K1748" s="35"/>
      <c r="L1748" s="109"/>
      <c r="M1748" s="109"/>
      <c r="N1748" s="51"/>
      <c r="O1748" s="51"/>
      <c r="P1748" s="51"/>
      <c r="Q1748" s="46">
        <f t="shared" si="272"/>
        <v>878</v>
      </c>
      <c r="R1748" s="35" t="e">
        <f t="shared" si="273"/>
        <v>#REF!</v>
      </c>
      <c r="S1748" s="52"/>
    </row>
    <row r="1749" spans="1:19" ht="21" customHeight="1" x14ac:dyDescent="0.15">
      <c r="A1749" s="34" t="e">
        <f t="shared" si="271"/>
        <v>#REF!</v>
      </c>
      <c r="B1749" s="42">
        <f>V!A1749</f>
        <v>0</v>
      </c>
      <c r="C1749" s="42">
        <f>V!B1749</f>
        <v>0</v>
      </c>
      <c r="D1749" s="43">
        <f>V!D1749</f>
        <v>0</v>
      </c>
      <c r="E1749" s="37"/>
      <c r="F1749" s="37"/>
      <c r="G1749" s="37"/>
      <c r="H1749" s="35"/>
      <c r="I1749" s="35"/>
      <c r="J1749" s="35"/>
      <c r="K1749" s="35"/>
      <c r="L1749" s="109"/>
      <c r="M1749" s="109"/>
      <c r="N1749" s="51"/>
      <c r="O1749" s="51"/>
      <c r="P1749" s="51"/>
      <c r="Q1749" s="46">
        <f t="shared" si="272"/>
        <v>879</v>
      </c>
      <c r="R1749" s="35" t="e">
        <f t="shared" si="273"/>
        <v>#REF!</v>
      </c>
      <c r="S1749" s="52"/>
    </row>
    <row r="1750" spans="1:19" ht="21" customHeight="1" x14ac:dyDescent="0.15">
      <c r="A1750" s="34" t="e">
        <f t="shared" si="271"/>
        <v>#REF!</v>
      </c>
      <c r="B1750" s="42">
        <f>V!A1750</f>
        <v>0</v>
      </c>
      <c r="C1750" s="42">
        <f>V!B1750</f>
        <v>0</v>
      </c>
      <c r="D1750" s="43">
        <f>V!D1750</f>
        <v>0</v>
      </c>
      <c r="E1750" s="37"/>
      <c r="F1750" s="37"/>
      <c r="G1750" s="37"/>
      <c r="H1750" s="35"/>
      <c r="I1750" s="35"/>
      <c r="J1750" s="35"/>
      <c r="K1750" s="35"/>
      <c r="L1750" s="109"/>
      <c r="M1750" s="109"/>
      <c r="N1750" s="51"/>
      <c r="O1750" s="51"/>
      <c r="P1750" s="51"/>
      <c r="Q1750" s="46">
        <f t="shared" si="272"/>
        <v>880</v>
      </c>
      <c r="R1750" s="35" t="e">
        <f t="shared" si="273"/>
        <v>#REF!</v>
      </c>
      <c r="S1750" s="52"/>
    </row>
    <row r="1751" spans="1:19" ht="21" customHeight="1" x14ac:dyDescent="0.15">
      <c r="A1751" s="34" t="e">
        <f t="shared" si="271"/>
        <v>#REF!</v>
      </c>
      <c r="B1751" s="42">
        <f>V!A1751</f>
        <v>0</v>
      </c>
      <c r="C1751" s="42">
        <f>V!B1751</f>
        <v>0</v>
      </c>
      <c r="D1751" s="43">
        <f>V!D1751</f>
        <v>0</v>
      </c>
      <c r="E1751" s="37"/>
      <c r="F1751" s="37"/>
      <c r="G1751" s="37"/>
      <c r="H1751" s="35"/>
      <c r="I1751" s="35"/>
      <c r="J1751" s="35"/>
      <c r="K1751" s="35"/>
      <c r="L1751" s="109"/>
      <c r="M1751" s="109"/>
      <c r="N1751" s="51"/>
      <c r="O1751" s="51"/>
      <c r="P1751" s="51"/>
      <c r="Q1751" s="46">
        <f t="shared" si="272"/>
        <v>881</v>
      </c>
      <c r="R1751" s="35" t="e">
        <f t="shared" si="273"/>
        <v>#REF!</v>
      </c>
      <c r="S1751" s="52"/>
    </row>
    <row r="1752" spans="1:19" ht="21" customHeight="1" x14ac:dyDescent="0.15">
      <c r="A1752" s="34" t="e">
        <f t="shared" si="271"/>
        <v>#REF!</v>
      </c>
      <c r="B1752" s="42">
        <f>V!A1752</f>
        <v>0</v>
      </c>
      <c r="C1752" s="42">
        <f>V!B1752</f>
        <v>0</v>
      </c>
      <c r="D1752" s="43">
        <f>V!D1752</f>
        <v>0</v>
      </c>
      <c r="E1752" s="37"/>
      <c r="F1752" s="37"/>
      <c r="G1752" s="37"/>
      <c r="H1752" s="35"/>
      <c r="I1752" s="35"/>
      <c r="J1752" s="35"/>
      <c r="K1752" s="35"/>
      <c r="L1752" s="109"/>
      <c r="M1752" s="109"/>
      <c r="N1752" s="51"/>
      <c r="O1752" s="51"/>
      <c r="P1752" s="51"/>
      <c r="Q1752" s="46">
        <f t="shared" si="272"/>
        <v>882</v>
      </c>
      <c r="R1752" s="35" t="e">
        <f t="shared" si="273"/>
        <v>#REF!</v>
      </c>
      <c r="S1752" s="52"/>
    </row>
    <row r="1753" spans="1:19" ht="21" customHeight="1" x14ac:dyDescent="0.15">
      <c r="A1753" s="34" t="e">
        <f t="shared" si="271"/>
        <v>#REF!</v>
      </c>
      <c r="B1753" s="42">
        <f>V!A1753</f>
        <v>0</v>
      </c>
      <c r="C1753" s="42">
        <f>V!B1753</f>
        <v>0</v>
      </c>
      <c r="D1753" s="43">
        <f>V!D1753</f>
        <v>0</v>
      </c>
      <c r="E1753" s="37"/>
      <c r="F1753" s="37"/>
      <c r="G1753" s="37"/>
      <c r="H1753" s="35"/>
      <c r="I1753" s="35"/>
      <c r="J1753" s="35"/>
      <c r="K1753" s="35"/>
      <c r="L1753" s="109"/>
      <c r="M1753" s="109"/>
      <c r="N1753" s="51"/>
      <c r="O1753" s="51"/>
      <c r="P1753" s="51"/>
      <c r="Q1753" s="46">
        <f t="shared" si="272"/>
        <v>883</v>
      </c>
      <c r="R1753" s="35" t="e">
        <f t="shared" si="273"/>
        <v>#REF!</v>
      </c>
      <c r="S1753" s="52"/>
    </row>
    <row r="1754" spans="1:19" ht="21" customHeight="1" x14ac:dyDescent="0.15">
      <c r="A1754" s="34" t="e">
        <f t="shared" si="271"/>
        <v>#REF!</v>
      </c>
      <c r="B1754" s="42">
        <f>V!A1754</f>
        <v>0</v>
      </c>
      <c r="C1754" s="42">
        <f>V!B1754</f>
        <v>0</v>
      </c>
      <c r="D1754" s="43">
        <f>V!D1754</f>
        <v>0</v>
      </c>
      <c r="E1754" s="37"/>
      <c r="F1754" s="37"/>
      <c r="G1754" s="37"/>
      <c r="H1754" s="35"/>
      <c r="I1754" s="35"/>
      <c r="J1754" s="35"/>
      <c r="K1754" s="35"/>
      <c r="L1754" s="109"/>
      <c r="M1754" s="109"/>
      <c r="N1754" s="51"/>
      <c r="O1754" s="51"/>
      <c r="P1754" s="51"/>
      <c r="Q1754" s="46">
        <f t="shared" si="272"/>
        <v>884</v>
      </c>
      <c r="R1754" s="35" t="e">
        <f t="shared" si="273"/>
        <v>#REF!</v>
      </c>
      <c r="S1754" s="52"/>
    </row>
    <row r="1755" spans="1:19" ht="21" customHeight="1" x14ac:dyDescent="0.15">
      <c r="A1755" s="34" t="e">
        <f t="shared" si="271"/>
        <v>#REF!</v>
      </c>
      <c r="B1755" s="42">
        <f>V!A1755</f>
        <v>0</v>
      </c>
      <c r="C1755" s="42">
        <f>V!B1755</f>
        <v>0</v>
      </c>
      <c r="D1755" s="43">
        <f>V!D1755</f>
        <v>0</v>
      </c>
      <c r="E1755" s="37"/>
      <c r="F1755" s="37"/>
      <c r="G1755" s="37"/>
      <c r="H1755" s="35"/>
      <c r="I1755" s="35"/>
      <c r="J1755" s="35"/>
      <c r="K1755" s="35"/>
      <c r="L1755" s="109"/>
      <c r="M1755" s="109"/>
      <c r="N1755" s="51"/>
      <c r="O1755" s="51"/>
      <c r="P1755" s="51"/>
      <c r="Q1755" s="46">
        <f t="shared" si="272"/>
        <v>885</v>
      </c>
      <c r="R1755" s="35" t="e">
        <f t="shared" si="273"/>
        <v>#REF!</v>
      </c>
      <c r="S1755" s="52"/>
    </row>
    <row r="1756" spans="1:19" ht="21" customHeight="1" x14ac:dyDescent="0.15">
      <c r="A1756" s="34" t="e">
        <f t="shared" si="271"/>
        <v>#REF!</v>
      </c>
      <c r="B1756" s="42">
        <f>V!A1756</f>
        <v>0</v>
      </c>
      <c r="C1756" s="42">
        <f>V!B1756</f>
        <v>0</v>
      </c>
      <c r="D1756" s="43">
        <f>V!D1756</f>
        <v>0</v>
      </c>
      <c r="E1756" s="37"/>
      <c r="F1756" s="37"/>
      <c r="G1756" s="37"/>
      <c r="H1756" s="35"/>
      <c r="I1756" s="35"/>
      <c r="J1756" s="35"/>
      <c r="K1756" s="35"/>
      <c r="L1756" s="109"/>
      <c r="M1756" s="109"/>
      <c r="N1756" s="51"/>
      <c r="O1756" s="51"/>
      <c r="P1756" s="51"/>
      <c r="Q1756" s="46">
        <f t="shared" si="272"/>
        <v>886</v>
      </c>
      <c r="R1756" s="35" t="e">
        <f t="shared" si="273"/>
        <v>#REF!</v>
      </c>
      <c r="S1756" s="52"/>
    </row>
    <row r="1757" spans="1:19" ht="21" customHeight="1" x14ac:dyDescent="0.15">
      <c r="A1757" s="34" t="e">
        <f t="shared" si="271"/>
        <v>#REF!</v>
      </c>
      <c r="B1757" s="42">
        <f>V!A1757</f>
        <v>0</v>
      </c>
      <c r="C1757" s="42">
        <f>V!B1757</f>
        <v>0</v>
      </c>
      <c r="D1757" s="43">
        <f>V!D1757</f>
        <v>0</v>
      </c>
      <c r="E1757" s="37"/>
      <c r="F1757" s="37"/>
      <c r="G1757" s="37"/>
      <c r="H1757" s="35"/>
      <c r="I1757" s="35"/>
      <c r="J1757" s="35"/>
      <c r="K1757" s="35"/>
      <c r="L1757" s="109"/>
      <c r="M1757" s="109"/>
      <c r="N1757" s="51"/>
      <c r="O1757" s="51"/>
      <c r="P1757" s="51"/>
      <c r="Q1757" s="46">
        <f t="shared" si="272"/>
        <v>887</v>
      </c>
      <c r="R1757" s="35" t="e">
        <f t="shared" si="273"/>
        <v>#REF!</v>
      </c>
      <c r="S1757" s="52"/>
    </row>
    <row r="1758" spans="1:19" ht="21" customHeight="1" x14ac:dyDescent="0.15">
      <c r="A1758" s="34" t="e">
        <f t="shared" si="271"/>
        <v>#REF!</v>
      </c>
      <c r="B1758" s="42">
        <f>V!A1758</f>
        <v>0</v>
      </c>
      <c r="C1758" s="42">
        <f>V!B1758</f>
        <v>0</v>
      </c>
      <c r="D1758" s="43">
        <f>V!D1758</f>
        <v>0</v>
      </c>
      <c r="E1758" s="37"/>
      <c r="F1758" s="37"/>
      <c r="G1758" s="37"/>
      <c r="H1758" s="35"/>
      <c r="I1758" s="35"/>
      <c r="J1758" s="35"/>
      <c r="K1758" s="35"/>
      <c r="L1758" s="109"/>
      <c r="M1758" s="109"/>
      <c r="N1758" s="51"/>
      <c r="O1758" s="51"/>
      <c r="P1758" s="51"/>
      <c r="Q1758" s="46">
        <f t="shared" si="272"/>
        <v>888</v>
      </c>
      <c r="R1758" s="35" t="e">
        <f t="shared" si="273"/>
        <v>#REF!</v>
      </c>
      <c r="S1758" s="52"/>
    </row>
    <row r="1759" spans="1:19" ht="21" customHeight="1" x14ac:dyDescent="0.15">
      <c r="A1759" s="34" t="e">
        <f t="shared" si="271"/>
        <v>#REF!</v>
      </c>
      <c r="B1759" s="42">
        <f>V!A1759</f>
        <v>0</v>
      </c>
      <c r="C1759" s="42">
        <f>V!B1759</f>
        <v>0</v>
      </c>
      <c r="D1759" s="43">
        <f>V!D1759</f>
        <v>0</v>
      </c>
      <c r="E1759" s="37"/>
      <c r="F1759" s="37"/>
      <c r="G1759" s="37"/>
      <c r="H1759" s="35"/>
      <c r="I1759" s="35"/>
      <c r="J1759" s="35"/>
      <c r="K1759" s="35"/>
      <c r="L1759" s="109"/>
      <c r="M1759" s="109"/>
      <c r="N1759" s="51"/>
      <c r="O1759" s="51"/>
      <c r="P1759" s="51"/>
      <c r="Q1759" s="46">
        <f t="shared" si="272"/>
        <v>889</v>
      </c>
      <c r="R1759" s="35" t="e">
        <f t="shared" si="273"/>
        <v>#REF!</v>
      </c>
      <c r="S1759" s="52"/>
    </row>
    <row r="1760" spans="1:19" ht="21" customHeight="1" x14ac:dyDescent="0.15">
      <c r="A1760" s="34" t="e">
        <f t="shared" si="271"/>
        <v>#REF!</v>
      </c>
      <c r="B1760" s="42">
        <f>V!A1760</f>
        <v>0</v>
      </c>
      <c r="C1760" s="42">
        <f>V!B1760</f>
        <v>0</v>
      </c>
      <c r="D1760" s="43">
        <f>V!D1760</f>
        <v>0</v>
      </c>
      <c r="E1760" s="37"/>
      <c r="F1760" s="37"/>
      <c r="G1760" s="37"/>
      <c r="H1760" s="35"/>
      <c r="I1760" s="35"/>
      <c r="J1760" s="35"/>
      <c r="K1760" s="35"/>
      <c r="L1760" s="109"/>
      <c r="M1760" s="109"/>
      <c r="N1760" s="51"/>
      <c r="O1760" s="51"/>
      <c r="P1760" s="51"/>
      <c r="Q1760" s="46">
        <f t="shared" si="272"/>
        <v>890</v>
      </c>
      <c r="R1760" s="35" t="e">
        <f t="shared" si="273"/>
        <v>#REF!</v>
      </c>
      <c r="S1760" s="52"/>
    </row>
    <row r="1761" spans="1:19" ht="21" customHeight="1" x14ac:dyDescent="0.15">
      <c r="A1761" s="34" t="e">
        <f t="shared" si="271"/>
        <v>#REF!</v>
      </c>
      <c r="B1761" s="42">
        <f>V!A1761</f>
        <v>0</v>
      </c>
      <c r="C1761" s="42">
        <f>V!B1761</f>
        <v>0</v>
      </c>
      <c r="D1761" s="43">
        <f>V!D1761</f>
        <v>0</v>
      </c>
      <c r="E1761" s="37"/>
      <c r="F1761" s="37"/>
      <c r="G1761" s="37"/>
      <c r="H1761" s="35"/>
      <c r="I1761" s="35"/>
      <c r="J1761" s="35"/>
      <c r="K1761" s="35"/>
      <c r="L1761" s="109"/>
      <c r="M1761" s="109"/>
      <c r="N1761" s="51"/>
      <c r="O1761" s="51"/>
      <c r="P1761" s="51"/>
      <c r="Q1761" s="46">
        <f t="shared" si="272"/>
        <v>891</v>
      </c>
      <c r="R1761" s="35" t="e">
        <f t="shared" si="273"/>
        <v>#REF!</v>
      </c>
      <c r="S1761" s="52"/>
    </row>
    <row r="1762" spans="1:19" ht="21" customHeight="1" x14ac:dyDescent="0.15">
      <c r="A1762" s="34" t="e">
        <f t="shared" si="271"/>
        <v>#REF!</v>
      </c>
      <c r="B1762" s="42">
        <f>V!A1762</f>
        <v>0</v>
      </c>
      <c r="C1762" s="42">
        <f>V!B1762</f>
        <v>0</v>
      </c>
      <c r="D1762" s="43">
        <f>V!D1762</f>
        <v>0</v>
      </c>
      <c r="E1762" s="37"/>
      <c r="F1762" s="37"/>
      <c r="G1762" s="37"/>
      <c r="H1762" s="35"/>
      <c r="I1762" s="35"/>
      <c r="J1762" s="35"/>
      <c r="K1762" s="35"/>
      <c r="L1762" s="109"/>
      <c r="M1762" s="109"/>
      <c r="N1762" s="51"/>
      <c r="O1762" s="51"/>
      <c r="P1762" s="51"/>
      <c r="Q1762" s="46">
        <f t="shared" si="272"/>
        <v>892</v>
      </c>
      <c r="R1762" s="35" t="e">
        <f t="shared" si="273"/>
        <v>#REF!</v>
      </c>
      <c r="S1762" s="52"/>
    </row>
    <row r="1763" spans="1:19" ht="21" customHeight="1" x14ac:dyDescent="0.15">
      <c r="A1763" s="34" t="e">
        <f t="shared" si="271"/>
        <v>#REF!</v>
      </c>
      <c r="B1763" s="42">
        <f>V!A1763</f>
        <v>0</v>
      </c>
      <c r="C1763" s="42">
        <f>V!B1763</f>
        <v>0</v>
      </c>
      <c r="D1763" s="43">
        <f>V!D1763</f>
        <v>0</v>
      </c>
      <c r="E1763" s="37"/>
      <c r="F1763" s="37"/>
      <c r="G1763" s="37"/>
      <c r="H1763" s="35"/>
      <c r="I1763" s="35"/>
      <c r="J1763" s="35"/>
      <c r="K1763" s="35"/>
      <c r="L1763" s="109"/>
      <c r="M1763" s="109"/>
      <c r="N1763" s="51"/>
      <c r="O1763" s="51"/>
      <c r="P1763" s="51"/>
      <c r="Q1763" s="46">
        <f t="shared" si="272"/>
        <v>893</v>
      </c>
      <c r="R1763" s="35" t="e">
        <f t="shared" si="273"/>
        <v>#REF!</v>
      </c>
      <c r="S1763" s="52"/>
    </row>
    <row r="1764" spans="1:19" ht="21" customHeight="1" x14ac:dyDescent="0.15">
      <c r="A1764" s="34" t="e">
        <f t="shared" si="271"/>
        <v>#REF!</v>
      </c>
      <c r="B1764" s="42">
        <f>V!A1764</f>
        <v>0</v>
      </c>
      <c r="C1764" s="42">
        <f>V!B1764</f>
        <v>0</v>
      </c>
      <c r="D1764" s="43">
        <f>V!D1764</f>
        <v>0</v>
      </c>
      <c r="E1764" s="37"/>
      <c r="F1764" s="37"/>
      <c r="G1764" s="37"/>
      <c r="H1764" s="35"/>
      <c r="I1764" s="35"/>
      <c r="J1764" s="35"/>
      <c r="K1764" s="35"/>
      <c r="L1764" s="109"/>
      <c r="M1764" s="109"/>
      <c r="N1764" s="51"/>
      <c r="O1764" s="51"/>
      <c r="P1764" s="51"/>
      <c r="Q1764" s="46">
        <f t="shared" si="272"/>
        <v>894</v>
      </c>
      <c r="R1764" s="35" t="e">
        <f t="shared" si="273"/>
        <v>#REF!</v>
      </c>
      <c r="S1764" s="52"/>
    </row>
    <row r="1765" spans="1:19" ht="21" customHeight="1" x14ac:dyDescent="0.15">
      <c r="A1765" s="34" t="e">
        <f t="shared" si="271"/>
        <v>#REF!</v>
      </c>
      <c r="B1765" s="42">
        <f>V!A1765</f>
        <v>0</v>
      </c>
      <c r="C1765" s="42">
        <f>V!B1765</f>
        <v>0</v>
      </c>
      <c r="D1765" s="43">
        <f>V!D1765</f>
        <v>0</v>
      </c>
      <c r="E1765" s="37"/>
      <c r="F1765" s="37"/>
      <c r="G1765" s="37"/>
      <c r="H1765" s="35"/>
      <c r="I1765" s="35"/>
      <c r="J1765" s="35"/>
      <c r="K1765" s="35"/>
      <c r="L1765" s="109"/>
      <c r="M1765" s="109"/>
      <c r="N1765" s="51"/>
      <c r="O1765" s="51"/>
      <c r="P1765" s="51"/>
      <c r="Q1765" s="46">
        <f t="shared" si="272"/>
        <v>895</v>
      </c>
      <c r="R1765" s="35" t="e">
        <f t="shared" si="273"/>
        <v>#REF!</v>
      </c>
      <c r="S1765" s="52"/>
    </row>
    <row r="1766" spans="1:19" ht="21" customHeight="1" x14ac:dyDescent="0.15">
      <c r="A1766" s="34" t="e">
        <f t="shared" si="271"/>
        <v>#REF!</v>
      </c>
      <c r="B1766" s="42">
        <f>V!A1766</f>
        <v>0</v>
      </c>
      <c r="C1766" s="42">
        <f>V!B1766</f>
        <v>0</v>
      </c>
      <c r="D1766" s="43">
        <f>V!D1766</f>
        <v>0</v>
      </c>
      <c r="E1766" s="37"/>
      <c r="F1766" s="37"/>
      <c r="G1766" s="37"/>
      <c r="H1766" s="35"/>
      <c r="I1766" s="35"/>
      <c r="J1766" s="35"/>
      <c r="K1766" s="35"/>
      <c r="L1766" s="109"/>
      <c r="M1766" s="109"/>
      <c r="N1766" s="51"/>
      <c r="O1766" s="51"/>
      <c r="P1766" s="51"/>
      <c r="Q1766" s="46">
        <f t="shared" si="272"/>
        <v>896</v>
      </c>
      <c r="R1766" s="35" t="e">
        <f t="shared" si="273"/>
        <v>#REF!</v>
      </c>
      <c r="S1766" s="52"/>
    </row>
    <row r="1767" spans="1:19" ht="21" customHeight="1" x14ac:dyDescent="0.15">
      <c r="A1767" s="34" t="e">
        <f t="shared" si="271"/>
        <v>#REF!</v>
      </c>
      <c r="B1767" s="42">
        <f>V!A1767</f>
        <v>0</v>
      </c>
      <c r="C1767" s="42">
        <f>V!B1767</f>
        <v>0</v>
      </c>
      <c r="D1767" s="43">
        <f>V!D1767</f>
        <v>0</v>
      </c>
      <c r="E1767" s="37"/>
      <c r="F1767" s="37"/>
      <c r="G1767" s="37"/>
      <c r="H1767" s="35"/>
      <c r="I1767" s="35"/>
      <c r="J1767" s="35"/>
      <c r="K1767" s="35"/>
      <c r="L1767" s="109"/>
      <c r="M1767" s="109"/>
      <c r="N1767" s="51"/>
      <c r="O1767" s="51"/>
      <c r="P1767" s="51"/>
      <c r="Q1767" s="46">
        <f t="shared" si="272"/>
        <v>897</v>
      </c>
      <c r="R1767" s="35" t="e">
        <f t="shared" si="273"/>
        <v>#REF!</v>
      </c>
      <c r="S1767" s="52"/>
    </row>
    <row r="1768" spans="1:19" ht="21" customHeight="1" x14ac:dyDescent="0.15">
      <c r="A1768" s="34" t="e">
        <f t="shared" si="271"/>
        <v>#REF!</v>
      </c>
      <c r="B1768" s="42">
        <f>V!A1768</f>
        <v>0</v>
      </c>
      <c r="C1768" s="42">
        <f>V!B1768</f>
        <v>0</v>
      </c>
      <c r="D1768" s="43">
        <f>V!D1768</f>
        <v>0</v>
      </c>
      <c r="E1768" s="37"/>
      <c r="F1768" s="37"/>
      <c r="G1768" s="37"/>
      <c r="H1768" s="35"/>
      <c r="I1768" s="35"/>
      <c r="J1768" s="35"/>
      <c r="K1768" s="35"/>
      <c r="L1768" s="109"/>
      <c r="M1768" s="109"/>
      <c r="N1768" s="51"/>
      <c r="O1768" s="51"/>
      <c r="P1768" s="51"/>
      <c r="Q1768" s="46">
        <f t="shared" si="272"/>
        <v>898</v>
      </c>
      <c r="R1768" s="35" t="e">
        <f t="shared" si="273"/>
        <v>#REF!</v>
      </c>
      <c r="S1768" s="52"/>
    </row>
    <row r="1769" spans="1:19" ht="21" customHeight="1" x14ac:dyDescent="0.15">
      <c r="A1769" s="34" t="e">
        <f t="shared" si="271"/>
        <v>#REF!</v>
      </c>
      <c r="B1769" s="42">
        <f>V!A1769</f>
        <v>0</v>
      </c>
      <c r="C1769" s="42">
        <f>V!B1769</f>
        <v>0</v>
      </c>
      <c r="D1769" s="43">
        <f>V!D1769</f>
        <v>0</v>
      </c>
      <c r="E1769" s="37"/>
      <c r="F1769" s="37"/>
      <c r="G1769" s="37"/>
      <c r="H1769" s="35"/>
      <c r="I1769" s="35"/>
      <c r="J1769" s="35"/>
      <c r="K1769" s="35"/>
      <c r="L1769" s="109"/>
      <c r="M1769" s="109"/>
      <c r="N1769" s="51"/>
      <c r="O1769" s="51"/>
      <c r="P1769" s="51"/>
      <c r="Q1769" s="46">
        <f t="shared" si="272"/>
        <v>899</v>
      </c>
      <c r="R1769" s="35" t="e">
        <f t="shared" si="273"/>
        <v>#REF!</v>
      </c>
      <c r="S1769" s="52"/>
    </row>
    <row r="1770" spans="1:19" ht="21" customHeight="1" x14ac:dyDescent="0.15">
      <c r="A1770" s="34" t="e">
        <f t="shared" si="271"/>
        <v>#REF!</v>
      </c>
      <c r="B1770" s="42">
        <f>V!A1770</f>
        <v>0</v>
      </c>
      <c r="C1770" s="42">
        <f>V!B1770</f>
        <v>0</v>
      </c>
      <c r="D1770" s="43">
        <f>V!D1770</f>
        <v>0</v>
      </c>
      <c r="E1770" s="37"/>
      <c r="F1770" s="37"/>
      <c r="G1770" s="37"/>
      <c r="H1770" s="35"/>
      <c r="I1770" s="35"/>
      <c r="J1770" s="35"/>
      <c r="K1770" s="35"/>
      <c r="L1770" s="109"/>
      <c r="M1770" s="109"/>
      <c r="N1770" s="51"/>
      <c r="O1770" s="51"/>
      <c r="P1770" s="51"/>
      <c r="Q1770" s="46">
        <f t="shared" si="272"/>
        <v>900</v>
      </c>
      <c r="R1770" s="35" t="e">
        <f t="shared" si="273"/>
        <v>#REF!</v>
      </c>
      <c r="S1770" s="52"/>
    </row>
    <row r="1771" spans="1:19" ht="21" customHeight="1" x14ac:dyDescent="0.15">
      <c r="A1771" s="34" t="e">
        <f t="shared" si="271"/>
        <v>#REF!</v>
      </c>
      <c r="B1771" s="42">
        <f>V!A1771</f>
        <v>0</v>
      </c>
      <c r="C1771" s="42">
        <f>V!B1771</f>
        <v>0</v>
      </c>
      <c r="D1771" s="43">
        <f>V!D1771</f>
        <v>0</v>
      </c>
      <c r="E1771" s="37"/>
      <c r="F1771" s="37"/>
      <c r="G1771" s="37"/>
      <c r="H1771" s="35"/>
      <c r="I1771" s="35"/>
      <c r="J1771" s="35"/>
      <c r="K1771" s="35"/>
      <c r="L1771" s="109"/>
      <c r="M1771" s="109"/>
      <c r="N1771" s="51"/>
      <c r="O1771" s="51"/>
      <c r="P1771" s="51"/>
      <c r="Q1771" s="46">
        <f t="shared" si="272"/>
        <v>901</v>
      </c>
      <c r="R1771" s="35" t="e">
        <f t="shared" si="273"/>
        <v>#REF!</v>
      </c>
      <c r="S1771" s="52"/>
    </row>
    <row r="1772" spans="1:19" ht="21" customHeight="1" x14ac:dyDescent="0.15">
      <c r="A1772" s="34" t="e">
        <f t="shared" si="271"/>
        <v>#REF!</v>
      </c>
      <c r="B1772" s="42">
        <f>V!A1772</f>
        <v>0</v>
      </c>
      <c r="C1772" s="42">
        <f>V!B1772</f>
        <v>0</v>
      </c>
      <c r="D1772" s="43">
        <f>V!D1772</f>
        <v>0</v>
      </c>
      <c r="E1772" s="37"/>
      <c r="F1772" s="37"/>
      <c r="G1772" s="37"/>
      <c r="H1772" s="35"/>
      <c r="I1772" s="35"/>
      <c r="J1772" s="35"/>
      <c r="K1772" s="35"/>
      <c r="L1772" s="109"/>
      <c r="M1772" s="109"/>
      <c r="N1772" s="51"/>
      <c r="O1772" s="51"/>
      <c r="P1772" s="51"/>
      <c r="Q1772" s="46">
        <f t="shared" si="272"/>
        <v>902</v>
      </c>
      <c r="R1772" s="35" t="e">
        <f t="shared" si="273"/>
        <v>#REF!</v>
      </c>
      <c r="S1772" s="52"/>
    </row>
    <row r="1773" spans="1:19" ht="21" customHeight="1" x14ac:dyDescent="0.15">
      <c r="A1773" s="34" t="e">
        <f t="shared" si="271"/>
        <v>#REF!</v>
      </c>
      <c r="B1773" s="42">
        <f>V!A1773</f>
        <v>0</v>
      </c>
      <c r="C1773" s="42">
        <f>V!B1773</f>
        <v>0</v>
      </c>
      <c r="D1773" s="43">
        <f>V!D1773</f>
        <v>0</v>
      </c>
      <c r="E1773" s="37"/>
      <c r="F1773" s="37"/>
      <c r="G1773" s="37"/>
      <c r="H1773" s="35"/>
      <c r="I1773" s="35"/>
      <c r="J1773" s="35"/>
      <c r="K1773" s="35"/>
      <c r="L1773" s="109"/>
      <c r="M1773" s="109"/>
      <c r="N1773" s="51"/>
      <c r="O1773" s="51"/>
      <c r="P1773" s="51"/>
      <c r="Q1773" s="46">
        <f t="shared" si="272"/>
        <v>903</v>
      </c>
      <c r="R1773" s="35" t="e">
        <f t="shared" si="273"/>
        <v>#REF!</v>
      </c>
      <c r="S1773" s="52"/>
    </row>
    <row r="1774" spans="1:19" ht="21" customHeight="1" x14ac:dyDescent="0.15">
      <c r="A1774" s="34" t="e">
        <f t="shared" si="271"/>
        <v>#REF!</v>
      </c>
      <c r="B1774" s="42">
        <f>V!A1774</f>
        <v>0</v>
      </c>
      <c r="C1774" s="42">
        <f>V!B1774</f>
        <v>0</v>
      </c>
      <c r="D1774" s="43">
        <f>V!D1774</f>
        <v>0</v>
      </c>
      <c r="E1774" s="37"/>
      <c r="F1774" s="37"/>
      <c r="G1774" s="37"/>
      <c r="H1774" s="35"/>
      <c r="I1774" s="35"/>
      <c r="J1774" s="35"/>
      <c r="K1774" s="35"/>
      <c r="L1774" s="109"/>
      <c r="M1774" s="109"/>
      <c r="N1774" s="51"/>
      <c r="O1774" s="51"/>
      <c r="P1774" s="51"/>
      <c r="Q1774" s="46">
        <f t="shared" si="272"/>
        <v>904</v>
      </c>
      <c r="R1774" s="35" t="e">
        <f t="shared" si="273"/>
        <v>#REF!</v>
      </c>
      <c r="S1774" s="52"/>
    </row>
    <row r="1775" spans="1:19" ht="21" customHeight="1" x14ac:dyDescent="0.15">
      <c r="A1775" s="34" t="e">
        <f t="shared" si="271"/>
        <v>#REF!</v>
      </c>
      <c r="B1775" s="42">
        <f>V!A1775</f>
        <v>0</v>
      </c>
      <c r="C1775" s="42">
        <f>V!B1775</f>
        <v>0</v>
      </c>
      <c r="D1775" s="43">
        <f>V!D1775</f>
        <v>0</v>
      </c>
      <c r="E1775" s="37"/>
      <c r="F1775" s="37"/>
      <c r="G1775" s="37"/>
      <c r="H1775" s="35"/>
      <c r="I1775" s="35"/>
      <c r="J1775" s="35"/>
      <c r="K1775" s="35"/>
      <c r="L1775" s="109"/>
      <c r="M1775" s="109"/>
      <c r="N1775" s="51"/>
      <c r="O1775" s="51"/>
      <c r="P1775" s="51"/>
      <c r="Q1775" s="46">
        <f t="shared" si="272"/>
        <v>905</v>
      </c>
      <c r="R1775" s="35" t="e">
        <f t="shared" si="273"/>
        <v>#REF!</v>
      </c>
      <c r="S1775" s="52"/>
    </row>
    <row r="1776" spans="1:19" ht="21" customHeight="1" x14ac:dyDescent="0.15">
      <c r="A1776" s="34" t="e">
        <f t="shared" si="271"/>
        <v>#REF!</v>
      </c>
      <c r="B1776" s="42">
        <f>V!A1776</f>
        <v>0</v>
      </c>
      <c r="C1776" s="42">
        <f>V!B1776</f>
        <v>0</v>
      </c>
      <c r="D1776" s="43">
        <f>V!D1776</f>
        <v>0</v>
      </c>
      <c r="E1776" s="37"/>
      <c r="F1776" s="37"/>
      <c r="G1776" s="37"/>
      <c r="H1776" s="35"/>
      <c r="I1776" s="35"/>
      <c r="J1776" s="35"/>
      <c r="K1776" s="35"/>
      <c r="L1776" s="109"/>
      <c r="M1776" s="109"/>
      <c r="N1776" s="51"/>
      <c r="O1776" s="51"/>
      <c r="P1776" s="51"/>
      <c r="Q1776" s="46">
        <f t="shared" si="272"/>
        <v>906</v>
      </c>
      <c r="R1776" s="35" t="e">
        <f t="shared" si="273"/>
        <v>#REF!</v>
      </c>
      <c r="S1776" s="52"/>
    </row>
    <row r="1777" spans="1:19" ht="21" customHeight="1" x14ac:dyDescent="0.15">
      <c r="A1777" s="34" t="e">
        <f t="shared" si="271"/>
        <v>#REF!</v>
      </c>
      <c r="B1777" s="42">
        <f>V!A1777</f>
        <v>0</v>
      </c>
      <c r="C1777" s="42">
        <f>V!B1777</f>
        <v>0</v>
      </c>
      <c r="D1777" s="43">
        <f>V!D1777</f>
        <v>0</v>
      </c>
      <c r="E1777" s="37"/>
      <c r="F1777" s="37"/>
      <c r="G1777" s="37"/>
      <c r="H1777" s="35"/>
      <c r="I1777" s="35"/>
      <c r="J1777" s="35"/>
      <c r="K1777" s="35"/>
      <c r="L1777" s="109"/>
      <c r="M1777" s="109"/>
      <c r="N1777" s="51"/>
      <c r="O1777" s="51"/>
      <c r="P1777" s="51"/>
      <c r="Q1777" s="46">
        <f t="shared" si="272"/>
        <v>907</v>
      </c>
      <c r="R1777" s="35" t="e">
        <f t="shared" si="273"/>
        <v>#REF!</v>
      </c>
      <c r="S1777" s="52"/>
    </row>
    <row r="1778" spans="1:19" ht="21" customHeight="1" x14ac:dyDescent="0.15">
      <c r="A1778" s="34" t="e">
        <f t="shared" si="271"/>
        <v>#REF!</v>
      </c>
      <c r="B1778" s="42">
        <f>V!A1778</f>
        <v>0</v>
      </c>
      <c r="C1778" s="42">
        <f>V!B1778</f>
        <v>0</v>
      </c>
      <c r="D1778" s="43">
        <f>V!D1778</f>
        <v>0</v>
      </c>
      <c r="E1778" s="37"/>
      <c r="F1778" s="37"/>
      <c r="G1778" s="37"/>
      <c r="H1778" s="35"/>
      <c r="I1778" s="35"/>
      <c r="J1778" s="35"/>
      <c r="K1778" s="35"/>
      <c r="L1778" s="109"/>
      <c r="M1778" s="109"/>
      <c r="N1778" s="51"/>
      <c r="O1778" s="51"/>
      <c r="P1778" s="51"/>
      <c r="Q1778" s="46">
        <f t="shared" si="272"/>
        <v>908</v>
      </c>
      <c r="R1778" s="35" t="e">
        <f t="shared" si="273"/>
        <v>#REF!</v>
      </c>
      <c r="S1778" s="52"/>
    </row>
    <row r="1779" spans="1:19" ht="21" customHeight="1" x14ac:dyDescent="0.15">
      <c r="A1779" s="34" t="e">
        <f t="shared" si="271"/>
        <v>#REF!</v>
      </c>
      <c r="B1779" s="42">
        <f>V!A1779</f>
        <v>0</v>
      </c>
      <c r="C1779" s="42">
        <f>V!B1779</f>
        <v>0</v>
      </c>
      <c r="D1779" s="43">
        <f>V!D1779</f>
        <v>0</v>
      </c>
      <c r="E1779" s="37"/>
      <c r="F1779" s="37"/>
      <c r="G1779" s="37"/>
      <c r="H1779" s="35"/>
      <c r="I1779" s="35"/>
      <c r="J1779" s="35"/>
      <c r="K1779" s="35"/>
      <c r="L1779" s="109"/>
      <c r="M1779" s="109"/>
      <c r="N1779" s="51"/>
      <c r="O1779" s="51"/>
      <c r="P1779" s="51"/>
      <c r="Q1779" s="46">
        <f t="shared" si="272"/>
        <v>909</v>
      </c>
      <c r="R1779" s="35" t="e">
        <f t="shared" si="273"/>
        <v>#REF!</v>
      </c>
      <c r="S1779" s="52"/>
    </row>
    <row r="1780" spans="1:19" ht="21" customHeight="1" x14ac:dyDescent="0.15">
      <c r="A1780" s="34" t="e">
        <f t="shared" si="271"/>
        <v>#REF!</v>
      </c>
      <c r="B1780" s="42">
        <f>V!A1780</f>
        <v>0</v>
      </c>
      <c r="C1780" s="42">
        <f>V!B1780</f>
        <v>0</v>
      </c>
      <c r="D1780" s="43">
        <f>V!D1780</f>
        <v>0</v>
      </c>
      <c r="E1780" s="37"/>
      <c r="F1780" s="37"/>
      <c r="G1780" s="37"/>
      <c r="H1780" s="35"/>
      <c r="I1780" s="35"/>
      <c r="J1780" s="35"/>
      <c r="K1780" s="35"/>
      <c r="L1780" s="109"/>
      <c r="M1780" s="109"/>
      <c r="N1780" s="51"/>
      <c r="O1780" s="51"/>
      <c r="P1780" s="51"/>
      <c r="Q1780" s="46">
        <f t="shared" si="272"/>
        <v>910</v>
      </c>
      <c r="R1780" s="35" t="e">
        <f t="shared" si="273"/>
        <v>#REF!</v>
      </c>
      <c r="S1780" s="52"/>
    </row>
    <row r="1781" spans="1:19" ht="21" customHeight="1" x14ac:dyDescent="0.15">
      <c r="A1781" s="34" t="e">
        <f t="shared" si="271"/>
        <v>#REF!</v>
      </c>
      <c r="B1781" s="42">
        <f>V!A1781</f>
        <v>0</v>
      </c>
      <c r="C1781" s="42">
        <f>V!B1781</f>
        <v>0</v>
      </c>
      <c r="D1781" s="43">
        <f>V!D1781</f>
        <v>0</v>
      </c>
      <c r="E1781" s="37"/>
      <c r="F1781" s="37"/>
      <c r="G1781" s="37"/>
      <c r="H1781" s="35"/>
      <c r="I1781" s="35"/>
      <c r="J1781" s="35"/>
      <c r="K1781" s="35"/>
      <c r="L1781" s="109"/>
      <c r="M1781" s="109"/>
      <c r="N1781" s="51"/>
      <c r="O1781" s="51"/>
      <c r="P1781" s="51"/>
      <c r="Q1781" s="46">
        <f t="shared" si="272"/>
        <v>911</v>
      </c>
      <c r="R1781" s="35" t="e">
        <f t="shared" si="273"/>
        <v>#REF!</v>
      </c>
      <c r="S1781" s="52"/>
    </row>
    <row r="1782" spans="1:19" ht="21" customHeight="1" x14ac:dyDescent="0.15">
      <c r="A1782" s="34" t="e">
        <f t="shared" si="271"/>
        <v>#REF!</v>
      </c>
      <c r="B1782" s="42">
        <f>V!A1782</f>
        <v>0</v>
      </c>
      <c r="C1782" s="42">
        <f>V!B1782</f>
        <v>0</v>
      </c>
      <c r="D1782" s="43">
        <f>V!D1782</f>
        <v>0</v>
      </c>
      <c r="E1782" s="37"/>
      <c r="F1782" s="37"/>
      <c r="G1782" s="37"/>
      <c r="H1782" s="35"/>
      <c r="I1782" s="35"/>
      <c r="J1782" s="35"/>
      <c r="K1782" s="35"/>
      <c r="L1782" s="109"/>
      <c r="M1782" s="109"/>
      <c r="N1782" s="51"/>
      <c r="O1782" s="51"/>
      <c r="P1782" s="51"/>
      <c r="Q1782" s="46">
        <f t="shared" si="272"/>
        <v>912</v>
      </c>
      <c r="R1782" s="35" t="e">
        <f t="shared" si="273"/>
        <v>#REF!</v>
      </c>
      <c r="S1782" s="52"/>
    </row>
    <row r="1783" spans="1:19" ht="21" customHeight="1" x14ac:dyDescent="0.15">
      <c r="A1783" s="34" t="e">
        <f t="shared" si="271"/>
        <v>#REF!</v>
      </c>
      <c r="B1783" s="42">
        <f>V!A1783</f>
        <v>0</v>
      </c>
      <c r="C1783" s="42">
        <f>V!B1783</f>
        <v>0</v>
      </c>
      <c r="D1783" s="43">
        <f>V!D1783</f>
        <v>0</v>
      </c>
      <c r="E1783" s="37"/>
      <c r="F1783" s="37"/>
      <c r="G1783" s="37"/>
      <c r="H1783" s="35"/>
      <c r="I1783" s="35"/>
      <c r="J1783" s="35"/>
      <c r="K1783" s="35"/>
      <c r="L1783" s="109"/>
      <c r="M1783" s="109"/>
      <c r="N1783" s="51"/>
      <c r="O1783" s="51"/>
      <c r="P1783" s="51"/>
      <c r="Q1783" s="46">
        <f t="shared" si="272"/>
        <v>913</v>
      </c>
      <c r="R1783" s="35" t="e">
        <f t="shared" si="273"/>
        <v>#REF!</v>
      </c>
      <c r="S1783" s="52"/>
    </row>
    <row r="1784" spans="1:19" ht="21" customHeight="1" x14ac:dyDescent="0.15">
      <c r="A1784" s="34" t="e">
        <f t="shared" si="271"/>
        <v>#REF!</v>
      </c>
      <c r="B1784" s="42">
        <f>V!A1784</f>
        <v>0</v>
      </c>
      <c r="C1784" s="42">
        <f>V!B1784</f>
        <v>0</v>
      </c>
      <c r="D1784" s="43">
        <f>V!D1784</f>
        <v>0</v>
      </c>
      <c r="E1784" s="37"/>
      <c r="F1784" s="37"/>
      <c r="G1784" s="37"/>
      <c r="H1784" s="35"/>
      <c r="I1784" s="35"/>
      <c r="J1784" s="35"/>
      <c r="K1784" s="35"/>
      <c r="L1784" s="109"/>
      <c r="M1784" s="109"/>
      <c r="N1784" s="51"/>
      <c r="O1784" s="51"/>
      <c r="P1784" s="51"/>
      <c r="Q1784" s="46">
        <f t="shared" si="272"/>
        <v>914</v>
      </c>
      <c r="R1784" s="35" t="e">
        <f t="shared" si="273"/>
        <v>#REF!</v>
      </c>
      <c r="S1784" s="52"/>
    </row>
    <row r="1785" spans="1:19" ht="21" customHeight="1" x14ac:dyDescent="0.15">
      <c r="A1785" s="34" t="e">
        <f t="shared" si="271"/>
        <v>#REF!</v>
      </c>
      <c r="B1785" s="42">
        <f>V!A1785</f>
        <v>0</v>
      </c>
      <c r="C1785" s="42">
        <f>V!B1785</f>
        <v>0</v>
      </c>
      <c r="D1785" s="43">
        <f>V!D1785</f>
        <v>0</v>
      </c>
      <c r="E1785" s="37"/>
      <c r="F1785" s="37"/>
      <c r="G1785" s="37"/>
      <c r="H1785" s="35"/>
      <c r="I1785" s="35"/>
      <c r="J1785" s="35"/>
      <c r="K1785" s="35"/>
      <c r="L1785" s="109"/>
      <c r="M1785" s="109"/>
      <c r="N1785" s="51"/>
      <c r="O1785" s="51"/>
      <c r="P1785" s="51"/>
      <c r="Q1785" s="46">
        <f t="shared" si="272"/>
        <v>915</v>
      </c>
      <c r="R1785" s="35" t="e">
        <f t="shared" si="273"/>
        <v>#REF!</v>
      </c>
      <c r="S1785" s="52"/>
    </row>
    <row r="1786" spans="1:19" ht="21" customHeight="1" x14ac:dyDescent="0.15">
      <c r="A1786" s="34" t="e">
        <f t="shared" si="271"/>
        <v>#REF!</v>
      </c>
      <c r="B1786" s="42">
        <f>V!A1786</f>
        <v>0</v>
      </c>
      <c r="C1786" s="42">
        <f>V!B1786</f>
        <v>0</v>
      </c>
      <c r="D1786" s="43">
        <f>V!D1786</f>
        <v>0</v>
      </c>
      <c r="E1786" s="37"/>
      <c r="F1786" s="37"/>
      <c r="G1786" s="37"/>
      <c r="H1786" s="35"/>
      <c r="I1786" s="35"/>
      <c r="J1786" s="35"/>
      <c r="K1786" s="35"/>
      <c r="L1786" s="109"/>
      <c r="M1786" s="109"/>
      <c r="N1786" s="51"/>
      <c r="O1786" s="51"/>
      <c r="P1786" s="51"/>
      <c r="Q1786" s="46">
        <f t="shared" si="272"/>
        <v>916</v>
      </c>
      <c r="R1786" s="35" t="e">
        <f t="shared" si="273"/>
        <v>#REF!</v>
      </c>
      <c r="S1786" s="52"/>
    </row>
    <row r="1787" spans="1:19" ht="21" customHeight="1" x14ac:dyDescent="0.15">
      <c r="A1787" s="34" t="e">
        <f t="shared" si="271"/>
        <v>#REF!</v>
      </c>
      <c r="B1787" s="42">
        <f>V!A1787</f>
        <v>0</v>
      </c>
      <c r="C1787" s="42">
        <f>V!B1787</f>
        <v>0</v>
      </c>
      <c r="D1787" s="43">
        <f>V!D1787</f>
        <v>0</v>
      </c>
      <c r="E1787" s="37"/>
      <c r="F1787" s="37"/>
      <c r="G1787" s="37"/>
      <c r="H1787" s="35"/>
      <c r="I1787" s="35"/>
      <c r="J1787" s="35"/>
      <c r="K1787" s="35"/>
      <c r="L1787" s="109"/>
      <c r="M1787" s="109"/>
      <c r="N1787" s="51"/>
      <c r="O1787" s="51"/>
      <c r="P1787" s="51"/>
      <c r="Q1787" s="46">
        <f t="shared" si="272"/>
        <v>917</v>
      </c>
      <c r="R1787" s="35" t="e">
        <f t="shared" si="273"/>
        <v>#REF!</v>
      </c>
      <c r="S1787" s="52"/>
    </row>
    <row r="1788" spans="1:19" ht="21" customHeight="1" x14ac:dyDescent="0.15">
      <c r="A1788" s="34" t="e">
        <f t="shared" si="271"/>
        <v>#REF!</v>
      </c>
      <c r="B1788" s="42">
        <f>V!A1788</f>
        <v>0</v>
      </c>
      <c r="C1788" s="42">
        <f>V!B1788</f>
        <v>0</v>
      </c>
      <c r="D1788" s="43">
        <f>V!D1788</f>
        <v>0</v>
      </c>
      <c r="E1788" s="37"/>
      <c r="F1788" s="37"/>
      <c r="G1788" s="37"/>
      <c r="H1788" s="35"/>
      <c r="I1788" s="35"/>
      <c r="J1788" s="35"/>
      <c r="K1788" s="35"/>
      <c r="L1788" s="109"/>
      <c r="M1788" s="109"/>
      <c r="N1788" s="51"/>
      <c r="O1788" s="51"/>
      <c r="P1788" s="51"/>
      <c r="Q1788" s="46">
        <f t="shared" si="272"/>
        <v>918</v>
      </c>
      <c r="R1788" s="35" t="e">
        <f t="shared" si="273"/>
        <v>#REF!</v>
      </c>
      <c r="S1788" s="52"/>
    </row>
    <row r="1789" spans="1:19" ht="21" customHeight="1" x14ac:dyDescent="0.15">
      <c r="A1789" s="34" t="e">
        <f t="shared" si="271"/>
        <v>#REF!</v>
      </c>
      <c r="B1789" s="42">
        <f>V!A1789</f>
        <v>0</v>
      </c>
      <c r="C1789" s="42">
        <f>V!B1789</f>
        <v>0</v>
      </c>
      <c r="D1789" s="43">
        <f>V!D1789</f>
        <v>0</v>
      </c>
      <c r="E1789" s="37"/>
      <c r="F1789" s="37"/>
      <c r="G1789" s="37"/>
      <c r="H1789" s="35"/>
      <c r="I1789" s="35"/>
      <c r="J1789" s="35"/>
      <c r="K1789" s="35"/>
      <c r="L1789" s="109"/>
      <c r="M1789" s="109"/>
      <c r="N1789" s="51"/>
      <c r="O1789" s="51"/>
      <c r="P1789" s="51"/>
      <c r="Q1789" s="46">
        <f t="shared" si="272"/>
        <v>919</v>
      </c>
      <c r="R1789" s="35" t="e">
        <f t="shared" si="273"/>
        <v>#REF!</v>
      </c>
      <c r="S1789" s="52"/>
    </row>
    <row r="1790" spans="1:19" ht="21" customHeight="1" x14ac:dyDescent="0.15">
      <c r="A1790" s="34" t="e">
        <f t="shared" si="271"/>
        <v>#REF!</v>
      </c>
      <c r="B1790" s="42">
        <f>V!A1790</f>
        <v>0</v>
      </c>
      <c r="C1790" s="42">
        <f>V!B1790</f>
        <v>0</v>
      </c>
      <c r="D1790" s="43">
        <f>V!D1790</f>
        <v>0</v>
      </c>
      <c r="E1790" s="37"/>
      <c r="F1790" s="37"/>
      <c r="G1790" s="37"/>
      <c r="H1790" s="35"/>
      <c r="I1790" s="35"/>
      <c r="J1790" s="35"/>
      <c r="K1790" s="35"/>
      <c r="L1790" s="109"/>
      <c r="M1790" s="109"/>
      <c r="N1790" s="51"/>
      <c r="O1790" s="51"/>
      <c r="P1790" s="51"/>
      <c r="Q1790" s="46">
        <f t="shared" si="272"/>
        <v>920</v>
      </c>
      <c r="R1790" s="35" t="e">
        <f t="shared" si="273"/>
        <v>#REF!</v>
      </c>
      <c r="S1790" s="52"/>
    </row>
    <row r="1791" spans="1:19" ht="21" customHeight="1" x14ac:dyDescent="0.15">
      <c r="A1791" s="34" t="e">
        <f t="shared" si="271"/>
        <v>#REF!</v>
      </c>
      <c r="B1791" s="42">
        <f>V!A1791</f>
        <v>0</v>
      </c>
      <c r="C1791" s="42">
        <f>V!B1791</f>
        <v>0</v>
      </c>
      <c r="D1791" s="43">
        <f>V!D1791</f>
        <v>0</v>
      </c>
      <c r="E1791" s="37"/>
      <c r="F1791" s="37"/>
      <c r="G1791" s="37"/>
      <c r="H1791" s="35"/>
      <c r="I1791" s="35"/>
      <c r="J1791" s="35"/>
      <c r="K1791" s="35"/>
      <c r="L1791" s="109"/>
      <c r="M1791" s="109"/>
      <c r="N1791" s="51"/>
      <c r="O1791" s="51"/>
      <c r="P1791" s="51"/>
      <c r="Q1791" s="46">
        <f t="shared" si="272"/>
        <v>921</v>
      </c>
      <c r="R1791" s="35" t="e">
        <f t="shared" si="273"/>
        <v>#REF!</v>
      </c>
      <c r="S1791" s="52"/>
    </row>
    <row r="1792" spans="1:19" ht="21" customHeight="1" x14ac:dyDescent="0.15">
      <c r="A1792" s="34" t="e">
        <f t="shared" si="271"/>
        <v>#REF!</v>
      </c>
      <c r="B1792" s="42">
        <f>V!A1792</f>
        <v>0</v>
      </c>
      <c r="C1792" s="42">
        <f>V!B1792</f>
        <v>0</v>
      </c>
      <c r="D1792" s="43">
        <f>V!D1792</f>
        <v>0</v>
      </c>
      <c r="E1792" s="37"/>
      <c r="F1792" s="37"/>
      <c r="G1792" s="37"/>
      <c r="H1792" s="35"/>
      <c r="I1792" s="35"/>
      <c r="J1792" s="35"/>
      <c r="K1792" s="35"/>
      <c r="L1792" s="109"/>
      <c r="M1792" s="109"/>
      <c r="N1792" s="51"/>
      <c r="O1792" s="51"/>
      <c r="P1792" s="51"/>
      <c r="Q1792" s="46">
        <f t="shared" si="272"/>
        <v>922</v>
      </c>
      <c r="R1792" s="35" t="e">
        <f t="shared" si="273"/>
        <v>#REF!</v>
      </c>
      <c r="S1792" s="52"/>
    </row>
    <row r="1793" spans="1:19" ht="21" customHeight="1" x14ac:dyDescent="0.15">
      <c r="A1793" s="34" t="e">
        <f t="shared" si="271"/>
        <v>#REF!</v>
      </c>
      <c r="B1793" s="42">
        <f>V!A1793</f>
        <v>0</v>
      </c>
      <c r="C1793" s="42">
        <f>V!B1793</f>
        <v>0</v>
      </c>
      <c r="D1793" s="43">
        <f>V!D1793</f>
        <v>0</v>
      </c>
      <c r="E1793" s="37"/>
      <c r="F1793" s="37"/>
      <c r="G1793" s="37"/>
      <c r="H1793" s="35"/>
      <c r="I1793" s="35"/>
      <c r="J1793" s="35"/>
      <c r="K1793" s="35"/>
      <c r="L1793" s="109"/>
      <c r="M1793" s="109"/>
      <c r="N1793" s="51"/>
      <c r="O1793" s="51"/>
      <c r="P1793" s="51"/>
      <c r="Q1793" s="46">
        <f t="shared" si="272"/>
        <v>923</v>
      </c>
      <c r="R1793" s="35" t="e">
        <f t="shared" si="273"/>
        <v>#REF!</v>
      </c>
      <c r="S1793" s="52"/>
    </row>
    <row r="1794" spans="1:19" ht="21" customHeight="1" x14ac:dyDescent="0.15">
      <c r="A1794" s="34" t="e">
        <f t="shared" ref="A1794:A1857" si="274">R1794</f>
        <v>#REF!</v>
      </c>
      <c r="B1794" s="42">
        <f>V!A1794</f>
        <v>0</v>
      </c>
      <c r="C1794" s="42">
        <f>V!B1794</f>
        <v>0</v>
      </c>
      <c r="D1794" s="43">
        <f>V!D1794</f>
        <v>0</v>
      </c>
      <c r="E1794" s="37"/>
      <c r="F1794" s="37"/>
      <c r="G1794" s="37"/>
      <c r="H1794" s="35"/>
      <c r="I1794" s="35"/>
      <c r="J1794" s="35"/>
      <c r="K1794" s="35"/>
      <c r="L1794" s="109"/>
      <c r="M1794" s="109"/>
      <c r="N1794" s="51"/>
      <c r="O1794" s="51"/>
      <c r="P1794" s="51"/>
      <c r="Q1794" s="46">
        <f t="shared" ref="Q1794:Q1857" si="275">IF(B1794=B1793+1,Q1793,Q1793+1)</f>
        <v>924</v>
      </c>
      <c r="R1794" s="35" t="e">
        <f t="shared" ref="R1794:R1857" si="276">INDEX(V$2:V$55,Q1794)</f>
        <v>#REF!</v>
      </c>
      <c r="S1794" s="52"/>
    </row>
    <row r="1795" spans="1:19" ht="21" customHeight="1" x14ac:dyDescent="0.15">
      <c r="A1795" s="34" t="e">
        <f t="shared" si="274"/>
        <v>#REF!</v>
      </c>
      <c r="B1795" s="42">
        <f>V!A1795</f>
        <v>0</v>
      </c>
      <c r="C1795" s="42">
        <f>V!B1795</f>
        <v>0</v>
      </c>
      <c r="D1795" s="43">
        <f>V!D1795</f>
        <v>0</v>
      </c>
      <c r="E1795" s="37"/>
      <c r="F1795" s="37"/>
      <c r="G1795" s="37"/>
      <c r="H1795" s="35"/>
      <c r="I1795" s="35"/>
      <c r="J1795" s="35"/>
      <c r="K1795" s="35"/>
      <c r="L1795" s="109"/>
      <c r="M1795" s="109"/>
      <c r="N1795" s="51"/>
      <c r="O1795" s="51"/>
      <c r="P1795" s="51"/>
      <c r="Q1795" s="46">
        <f t="shared" si="275"/>
        <v>925</v>
      </c>
      <c r="R1795" s="35" t="e">
        <f t="shared" si="276"/>
        <v>#REF!</v>
      </c>
      <c r="S1795" s="52"/>
    </row>
    <row r="1796" spans="1:19" ht="21" customHeight="1" x14ac:dyDescent="0.15">
      <c r="A1796" s="34" t="e">
        <f t="shared" si="274"/>
        <v>#REF!</v>
      </c>
      <c r="B1796" s="42">
        <f>V!A1796</f>
        <v>0</v>
      </c>
      <c r="C1796" s="42">
        <f>V!B1796</f>
        <v>0</v>
      </c>
      <c r="D1796" s="43">
        <f>V!D1796</f>
        <v>0</v>
      </c>
      <c r="E1796" s="37"/>
      <c r="F1796" s="37"/>
      <c r="G1796" s="37"/>
      <c r="H1796" s="35"/>
      <c r="I1796" s="35"/>
      <c r="J1796" s="35"/>
      <c r="K1796" s="35"/>
      <c r="L1796" s="109"/>
      <c r="M1796" s="109"/>
      <c r="N1796" s="51"/>
      <c r="O1796" s="51"/>
      <c r="P1796" s="51"/>
      <c r="Q1796" s="46">
        <f t="shared" si="275"/>
        <v>926</v>
      </c>
      <c r="R1796" s="35" t="e">
        <f t="shared" si="276"/>
        <v>#REF!</v>
      </c>
      <c r="S1796" s="52"/>
    </row>
    <row r="1797" spans="1:19" ht="21" customHeight="1" x14ac:dyDescent="0.15">
      <c r="A1797" s="34" t="e">
        <f t="shared" si="274"/>
        <v>#REF!</v>
      </c>
      <c r="B1797" s="42">
        <f>V!A1797</f>
        <v>0</v>
      </c>
      <c r="C1797" s="42">
        <f>V!B1797</f>
        <v>0</v>
      </c>
      <c r="D1797" s="43">
        <f>V!D1797</f>
        <v>0</v>
      </c>
      <c r="E1797" s="37"/>
      <c r="F1797" s="37"/>
      <c r="G1797" s="37"/>
      <c r="H1797" s="35"/>
      <c r="I1797" s="35"/>
      <c r="J1797" s="35"/>
      <c r="K1797" s="35"/>
      <c r="L1797" s="109"/>
      <c r="M1797" s="109"/>
      <c r="N1797" s="51"/>
      <c r="O1797" s="51"/>
      <c r="P1797" s="51"/>
      <c r="Q1797" s="46">
        <f t="shared" si="275"/>
        <v>927</v>
      </c>
      <c r="R1797" s="35" t="e">
        <f t="shared" si="276"/>
        <v>#REF!</v>
      </c>
      <c r="S1797" s="52"/>
    </row>
    <row r="1798" spans="1:19" ht="21" customHeight="1" x14ac:dyDescent="0.15">
      <c r="A1798" s="34" t="e">
        <f t="shared" si="274"/>
        <v>#REF!</v>
      </c>
      <c r="B1798" s="42">
        <f>V!A1798</f>
        <v>0</v>
      </c>
      <c r="C1798" s="42">
        <f>V!B1798</f>
        <v>0</v>
      </c>
      <c r="D1798" s="43">
        <f>V!D1798</f>
        <v>0</v>
      </c>
      <c r="E1798" s="37"/>
      <c r="F1798" s="37"/>
      <c r="G1798" s="37"/>
      <c r="H1798" s="35"/>
      <c r="I1798" s="35"/>
      <c r="J1798" s="35"/>
      <c r="K1798" s="35"/>
      <c r="L1798" s="109"/>
      <c r="M1798" s="109"/>
      <c r="N1798" s="51"/>
      <c r="O1798" s="51"/>
      <c r="P1798" s="51"/>
      <c r="Q1798" s="46">
        <f t="shared" si="275"/>
        <v>928</v>
      </c>
      <c r="R1798" s="35" t="e">
        <f t="shared" si="276"/>
        <v>#REF!</v>
      </c>
      <c r="S1798" s="52"/>
    </row>
    <row r="1799" spans="1:19" ht="21" customHeight="1" x14ac:dyDescent="0.15">
      <c r="A1799" s="34" t="e">
        <f t="shared" si="274"/>
        <v>#REF!</v>
      </c>
      <c r="B1799" s="42">
        <f>V!A1799</f>
        <v>0</v>
      </c>
      <c r="C1799" s="42">
        <f>V!B1799</f>
        <v>0</v>
      </c>
      <c r="D1799" s="43">
        <f>V!D1799</f>
        <v>0</v>
      </c>
      <c r="E1799" s="37"/>
      <c r="F1799" s="37"/>
      <c r="G1799" s="37"/>
      <c r="H1799" s="35"/>
      <c r="I1799" s="35"/>
      <c r="J1799" s="35"/>
      <c r="K1799" s="35"/>
      <c r="L1799" s="109"/>
      <c r="M1799" s="109"/>
      <c r="N1799" s="51"/>
      <c r="O1799" s="51"/>
      <c r="P1799" s="51"/>
      <c r="Q1799" s="46">
        <f t="shared" si="275"/>
        <v>929</v>
      </c>
      <c r="R1799" s="35" t="e">
        <f t="shared" si="276"/>
        <v>#REF!</v>
      </c>
      <c r="S1799" s="52"/>
    </row>
    <row r="1800" spans="1:19" ht="21" customHeight="1" x14ac:dyDescent="0.15">
      <c r="A1800" s="34" t="e">
        <f t="shared" si="274"/>
        <v>#REF!</v>
      </c>
      <c r="B1800" s="42">
        <f>V!A1800</f>
        <v>0</v>
      </c>
      <c r="C1800" s="42">
        <f>V!B1800</f>
        <v>0</v>
      </c>
      <c r="D1800" s="43">
        <f>V!D1800</f>
        <v>0</v>
      </c>
      <c r="E1800" s="37"/>
      <c r="F1800" s="37"/>
      <c r="G1800" s="37"/>
      <c r="H1800" s="35"/>
      <c r="I1800" s="35"/>
      <c r="J1800" s="35"/>
      <c r="K1800" s="35"/>
      <c r="L1800" s="109"/>
      <c r="M1800" s="109"/>
      <c r="N1800" s="51"/>
      <c r="O1800" s="51"/>
      <c r="P1800" s="51"/>
      <c r="Q1800" s="46">
        <f t="shared" si="275"/>
        <v>930</v>
      </c>
      <c r="R1800" s="35" t="e">
        <f t="shared" si="276"/>
        <v>#REF!</v>
      </c>
      <c r="S1800" s="52"/>
    </row>
    <row r="1801" spans="1:19" ht="21" customHeight="1" x14ac:dyDescent="0.15">
      <c r="A1801" s="34" t="e">
        <f t="shared" si="274"/>
        <v>#REF!</v>
      </c>
      <c r="B1801" s="42">
        <f>V!A1801</f>
        <v>0</v>
      </c>
      <c r="C1801" s="42">
        <f>V!B1801</f>
        <v>0</v>
      </c>
      <c r="D1801" s="43">
        <f>V!D1801</f>
        <v>0</v>
      </c>
      <c r="E1801" s="37"/>
      <c r="F1801" s="37"/>
      <c r="G1801" s="37"/>
      <c r="H1801" s="35"/>
      <c r="I1801" s="35"/>
      <c r="J1801" s="35"/>
      <c r="K1801" s="35"/>
      <c r="L1801" s="109"/>
      <c r="M1801" s="109"/>
      <c r="N1801" s="51"/>
      <c r="O1801" s="51"/>
      <c r="P1801" s="51"/>
      <c r="Q1801" s="46">
        <f t="shared" si="275"/>
        <v>931</v>
      </c>
      <c r="R1801" s="35" t="e">
        <f t="shared" si="276"/>
        <v>#REF!</v>
      </c>
      <c r="S1801" s="52"/>
    </row>
    <row r="1802" spans="1:19" ht="21" customHeight="1" x14ac:dyDescent="0.15">
      <c r="A1802" s="34" t="e">
        <f t="shared" si="274"/>
        <v>#REF!</v>
      </c>
      <c r="B1802" s="42">
        <f>V!A1802</f>
        <v>0</v>
      </c>
      <c r="C1802" s="42">
        <f>V!B1802</f>
        <v>0</v>
      </c>
      <c r="D1802" s="43">
        <f>V!D1802</f>
        <v>0</v>
      </c>
      <c r="E1802" s="37"/>
      <c r="F1802" s="37"/>
      <c r="G1802" s="37"/>
      <c r="H1802" s="35"/>
      <c r="I1802" s="35"/>
      <c r="J1802" s="35"/>
      <c r="K1802" s="35"/>
      <c r="L1802" s="109"/>
      <c r="M1802" s="109"/>
      <c r="N1802" s="51"/>
      <c r="O1802" s="51"/>
      <c r="P1802" s="51"/>
      <c r="Q1802" s="46">
        <f t="shared" si="275"/>
        <v>932</v>
      </c>
      <c r="R1802" s="35" t="e">
        <f t="shared" si="276"/>
        <v>#REF!</v>
      </c>
      <c r="S1802" s="52"/>
    </row>
    <row r="1803" spans="1:19" ht="21" customHeight="1" x14ac:dyDescent="0.15">
      <c r="A1803" s="34" t="e">
        <f t="shared" si="274"/>
        <v>#REF!</v>
      </c>
      <c r="B1803" s="42">
        <f>V!A1803</f>
        <v>0</v>
      </c>
      <c r="C1803" s="42">
        <f>V!B1803</f>
        <v>0</v>
      </c>
      <c r="D1803" s="43">
        <f>V!D1803</f>
        <v>0</v>
      </c>
      <c r="E1803" s="37"/>
      <c r="F1803" s="37"/>
      <c r="G1803" s="37"/>
      <c r="H1803" s="35"/>
      <c r="I1803" s="35"/>
      <c r="J1803" s="35"/>
      <c r="K1803" s="35"/>
      <c r="L1803" s="109"/>
      <c r="M1803" s="109"/>
      <c r="N1803" s="51"/>
      <c r="O1803" s="51"/>
      <c r="P1803" s="51"/>
      <c r="Q1803" s="46">
        <f t="shared" si="275"/>
        <v>933</v>
      </c>
      <c r="R1803" s="35" t="e">
        <f t="shared" si="276"/>
        <v>#REF!</v>
      </c>
      <c r="S1803" s="52"/>
    </row>
    <row r="1804" spans="1:19" ht="21" customHeight="1" x14ac:dyDescent="0.15">
      <c r="A1804" s="34" t="e">
        <f t="shared" si="274"/>
        <v>#REF!</v>
      </c>
      <c r="B1804" s="42">
        <f>V!A1804</f>
        <v>0</v>
      </c>
      <c r="C1804" s="42">
        <f>V!B1804</f>
        <v>0</v>
      </c>
      <c r="D1804" s="43">
        <f>V!D1804</f>
        <v>0</v>
      </c>
      <c r="E1804" s="37"/>
      <c r="F1804" s="37"/>
      <c r="G1804" s="37"/>
      <c r="H1804" s="35"/>
      <c r="I1804" s="35"/>
      <c r="J1804" s="35"/>
      <c r="K1804" s="35"/>
      <c r="L1804" s="109"/>
      <c r="M1804" s="109"/>
      <c r="N1804" s="51"/>
      <c r="O1804" s="51"/>
      <c r="P1804" s="51"/>
      <c r="Q1804" s="46">
        <f t="shared" si="275"/>
        <v>934</v>
      </c>
      <c r="R1804" s="35" t="e">
        <f t="shared" si="276"/>
        <v>#REF!</v>
      </c>
      <c r="S1804" s="52"/>
    </row>
    <row r="1805" spans="1:19" ht="21" customHeight="1" x14ac:dyDescent="0.15">
      <c r="A1805" s="34" t="e">
        <f t="shared" si="274"/>
        <v>#REF!</v>
      </c>
      <c r="B1805" s="42">
        <f>V!A1805</f>
        <v>0</v>
      </c>
      <c r="C1805" s="42">
        <f>V!B1805</f>
        <v>0</v>
      </c>
      <c r="D1805" s="43">
        <f>V!D1805</f>
        <v>0</v>
      </c>
      <c r="E1805" s="37"/>
      <c r="F1805" s="37"/>
      <c r="G1805" s="37"/>
      <c r="H1805" s="35"/>
      <c r="I1805" s="35"/>
      <c r="J1805" s="35"/>
      <c r="K1805" s="35"/>
      <c r="L1805" s="109"/>
      <c r="M1805" s="109"/>
      <c r="N1805" s="51"/>
      <c r="O1805" s="51"/>
      <c r="P1805" s="51"/>
      <c r="Q1805" s="46">
        <f t="shared" si="275"/>
        <v>935</v>
      </c>
      <c r="R1805" s="35" t="e">
        <f t="shared" si="276"/>
        <v>#REF!</v>
      </c>
      <c r="S1805" s="52"/>
    </row>
    <row r="1806" spans="1:19" ht="21" customHeight="1" x14ac:dyDescent="0.15">
      <c r="A1806" s="34" t="e">
        <f t="shared" si="274"/>
        <v>#REF!</v>
      </c>
      <c r="B1806" s="42">
        <f>V!A1806</f>
        <v>0</v>
      </c>
      <c r="C1806" s="42">
        <f>V!B1806</f>
        <v>0</v>
      </c>
      <c r="D1806" s="43">
        <f>V!D1806</f>
        <v>0</v>
      </c>
      <c r="E1806" s="37"/>
      <c r="F1806" s="37"/>
      <c r="G1806" s="37"/>
      <c r="H1806" s="35"/>
      <c r="I1806" s="35"/>
      <c r="J1806" s="35"/>
      <c r="K1806" s="35"/>
      <c r="L1806" s="109"/>
      <c r="M1806" s="109"/>
      <c r="N1806" s="51"/>
      <c r="O1806" s="51"/>
      <c r="P1806" s="51"/>
      <c r="Q1806" s="46">
        <f t="shared" si="275"/>
        <v>936</v>
      </c>
      <c r="R1806" s="35" t="e">
        <f t="shared" si="276"/>
        <v>#REF!</v>
      </c>
      <c r="S1806" s="52"/>
    </row>
    <row r="1807" spans="1:19" ht="21" customHeight="1" x14ac:dyDescent="0.15">
      <c r="A1807" s="34" t="e">
        <f t="shared" si="274"/>
        <v>#REF!</v>
      </c>
      <c r="B1807" s="42">
        <f>V!A1807</f>
        <v>0</v>
      </c>
      <c r="C1807" s="42">
        <f>V!B1807</f>
        <v>0</v>
      </c>
      <c r="D1807" s="43">
        <f>V!D1807</f>
        <v>0</v>
      </c>
      <c r="E1807" s="37"/>
      <c r="F1807" s="37"/>
      <c r="G1807" s="37"/>
      <c r="H1807" s="35"/>
      <c r="I1807" s="35"/>
      <c r="J1807" s="35"/>
      <c r="K1807" s="35"/>
      <c r="L1807" s="109"/>
      <c r="M1807" s="109"/>
      <c r="N1807" s="51"/>
      <c r="O1807" s="51"/>
      <c r="P1807" s="51"/>
      <c r="Q1807" s="46">
        <f t="shared" si="275"/>
        <v>937</v>
      </c>
      <c r="R1807" s="35" t="e">
        <f t="shared" si="276"/>
        <v>#REF!</v>
      </c>
      <c r="S1807" s="52"/>
    </row>
    <row r="1808" spans="1:19" ht="21" customHeight="1" x14ac:dyDescent="0.15">
      <c r="A1808" s="34" t="e">
        <f t="shared" si="274"/>
        <v>#REF!</v>
      </c>
      <c r="B1808" s="42">
        <f>V!A1808</f>
        <v>0</v>
      </c>
      <c r="C1808" s="42">
        <f>V!B1808</f>
        <v>0</v>
      </c>
      <c r="D1808" s="43">
        <f>V!D1808</f>
        <v>0</v>
      </c>
      <c r="E1808" s="37"/>
      <c r="F1808" s="37"/>
      <c r="G1808" s="37"/>
      <c r="H1808" s="35"/>
      <c r="I1808" s="35"/>
      <c r="J1808" s="35"/>
      <c r="K1808" s="35"/>
      <c r="L1808" s="109"/>
      <c r="M1808" s="109"/>
      <c r="N1808" s="51"/>
      <c r="O1808" s="51"/>
      <c r="P1808" s="51"/>
      <c r="Q1808" s="46">
        <f t="shared" si="275"/>
        <v>938</v>
      </c>
      <c r="R1808" s="35" t="e">
        <f t="shared" si="276"/>
        <v>#REF!</v>
      </c>
      <c r="S1808" s="52"/>
    </row>
    <row r="1809" spans="1:19" ht="21" customHeight="1" x14ac:dyDescent="0.15">
      <c r="A1809" s="34" t="e">
        <f t="shared" si="274"/>
        <v>#REF!</v>
      </c>
      <c r="B1809" s="42">
        <f>V!A1809</f>
        <v>0</v>
      </c>
      <c r="C1809" s="42">
        <f>V!B1809</f>
        <v>0</v>
      </c>
      <c r="D1809" s="43">
        <f>V!D1809</f>
        <v>0</v>
      </c>
      <c r="E1809" s="37"/>
      <c r="F1809" s="37"/>
      <c r="G1809" s="37"/>
      <c r="H1809" s="35"/>
      <c r="I1809" s="35"/>
      <c r="J1809" s="35"/>
      <c r="K1809" s="35"/>
      <c r="L1809" s="109"/>
      <c r="M1809" s="109"/>
      <c r="N1809" s="51"/>
      <c r="O1809" s="51"/>
      <c r="P1809" s="51"/>
      <c r="Q1809" s="46">
        <f t="shared" si="275"/>
        <v>939</v>
      </c>
      <c r="R1809" s="35" t="e">
        <f t="shared" si="276"/>
        <v>#REF!</v>
      </c>
      <c r="S1809" s="52"/>
    </row>
    <row r="1810" spans="1:19" ht="21" customHeight="1" x14ac:dyDescent="0.15">
      <c r="A1810" s="34" t="e">
        <f t="shared" si="274"/>
        <v>#REF!</v>
      </c>
      <c r="B1810" s="42">
        <f>V!A1810</f>
        <v>0</v>
      </c>
      <c r="C1810" s="42">
        <f>V!B1810</f>
        <v>0</v>
      </c>
      <c r="D1810" s="43">
        <f>V!D1810</f>
        <v>0</v>
      </c>
      <c r="E1810" s="37"/>
      <c r="F1810" s="37"/>
      <c r="G1810" s="37"/>
      <c r="H1810" s="35"/>
      <c r="I1810" s="35"/>
      <c r="J1810" s="35"/>
      <c r="K1810" s="35"/>
      <c r="L1810" s="109"/>
      <c r="M1810" s="109"/>
      <c r="N1810" s="51"/>
      <c r="O1810" s="51"/>
      <c r="P1810" s="51"/>
      <c r="Q1810" s="46">
        <f t="shared" si="275"/>
        <v>940</v>
      </c>
      <c r="R1810" s="35" t="e">
        <f t="shared" si="276"/>
        <v>#REF!</v>
      </c>
      <c r="S1810" s="52"/>
    </row>
    <row r="1811" spans="1:19" ht="21" customHeight="1" x14ac:dyDescent="0.15">
      <c r="A1811" s="34" t="e">
        <f t="shared" si="274"/>
        <v>#REF!</v>
      </c>
      <c r="B1811" s="42">
        <f>V!A1811</f>
        <v>0</v>
      </c>
      <c r="C1811" s="42">
        <f>V!B1811</f>
        <v>0</v>
      </c>
      <c r="D1811" s="43">
        <f>V!D1811</f>
        <v>0</v>
      </c>
      <c r="E1811" s="37"/>
      <c r="F1811" s="37"/>
      <c r="G1811" s="37"/>
      <c r="H1811" s="35"/>
      <c r="I1811" s="35"/>
      <c r="J1811" s="35"/>
      <c r="K1811" s="35"/>
      <c r="L1811" s="109"/>
      <c r="M1811" s="109"/>
      <c r="N1811" s="51"/>
      <c r="O1811" s="51"/>
      <c r="P1811" s="51"/>
      <c r="Q1811" s="46">
        <f t="shared" si="275"/>
        <v>941</v>
      </c>
      <c r="R1811" s="35" t="e">
        <f t="shared" si="276"/>
        <v>#REF!</v>
      </c>
      <c r="S1811" s="52"/>
    </row>
    <row r="1812" spans="1:19" ht="21" customHeight="1" x14ac:dyDescent="0.15">
      <c r="A1812" s="34" t="e">
        <f t="shared" si="274"/>
        <v>#REF!</v>
      </c>
      <c r="B1812" s="42">
        <f>V!A1812</f>
        <v>0</v>
      </c>
      <c r="C1812" s="42">
        <f>V!B1812</f>
        <v>0</v>
      </c>
      <c r="D1812" s="43">
        <f>V!D1812</f>
        <v>0</v>
      </c>
      <c r="E1812" s="37"/>
      <c r="F1812" s="37"/>
      <c r="G1812" s="37"/>
      <c r="H1812" s="35"/>
      <c r="I1812" s="35"/>
      <c r="J1812" s="35"/>
      <c r="K1812" s="35"/>
      <c r="L1812" s="109"/>
      <c r="M1812" s="109"/>
      <c r="N1812" s="51"/>
      <c r="O1812" s="51"/>
      <c r="P1812" s="51"/>
      <c r="Q1812" s="46">
        <f t="shared" si="275"/>
        <v>942</v>
      </c>
      <c r="R1812" s="35" t="e">
        <f t="shared" si="276"/>
        <v>#REF!</v>
      </c>
      <c r="S1812" s="52"/>
    </row>
    <row r="1813" spans="1:19" ht="21" customHeight="1" x14ac:dyDescent="0.15">
      <c r="A1813" s="34" t="e">
        <f t="shared" si="274"/>
        <v>#REF!</v>
      </c>
      <c r="B1813" s="42">
        <f>V!A1813</f>
        <v>0</v>
      </c>
      <c r="C1813" s="42">
        <f>V!B1813</f>
        <v>0</v>
      </c>
      <c r="D1813" s="43">
        <f>V!D1813</f>
        <v>0</v>
      </c>
      <c r="E1813" s="37"/>
      <c r="F1813" s="37"/>
      <c r="G1813" s="37"/>
      <c r="H1813" s="35"/>
      <c r="I1813" s="35"/>
      <c r="J1813" s="35"/>
      <c r="K1813" s="35"/>
      <c r="L1813" s="109"/>
      <c r="M1813" s="109"/>
      <c r="N1813" s="51"/>
      <c r="O1813" s="51"/>
      <c r="P1813" s="51"/>
      <c r="Q1813" s="46">
        <f t="shared" si="275"/>
        <v>943</v>
      </c>
      <c r="R1813" s="35" t="e">
        <f t="shared" si="276"/>
        <v>#REF!</v>
      </c>
      <c r="S1813" s="52"/>
    </row>
    <row r="1814" spans="1:19" ht="21" customHeight="1" x14ac:dyDescent="0.15">
      <c r="A1814" s="34" t="e">
        <f t="shared" si="274"/>
        <v>#REF!</v>
      </c>
      <c r="B1814" s="42">
        <f>V!A1814</f>
        <v>0</v>
      </c>
      <c r="C1814" s="42">
        <f>V!B1814</f>
        <v>0</v>
      </c>
      <c r="D1814" s="43">
        <f>V!D1814</f>
        <v>0</v>
      </c>
      <c r="E1814" s="37"/>
      <c r="F1814" s="37"/>
      <c r="G1814" s="37"/>
      <c r="H1814" s="35"/>
      <c r="I1814" s="35"/>
      <c r="J1814" s="35"/>
      <c r="K1814" s="35"/>
      <c r="L1814" s="109"/>
      <c r="M1814" s="109"/>
      <c r="N1814" s="51"/>
      <c r="O1814" s="51"/>
      <c r="P1814" s="51"/>
      <c r="Q1814" s="46">
        <f t="shared" si="275"/>
        <v>944</v>
      </c>
      <c r="R1814" s="35" t="e">
        <f t="shared" si="276"/>
        <v>#REF!</v>
      </c>
      <c r="S1814" s="52"/>
    </row>
    <row r="1815" spans="1:19" ht="21" customHeight="1" x14ac:dyDescent="0.15">
      <c r="A1815" s="34" t="e">
        <f t="shared" si="274"/>
        <v>#REF!</v>
      </c>
      <c r="B1815" s="42">
        <f>V!A1815</f>
        <v>0</v>
      </c>
      <c r="C1815" s="42">
        <f>V!B1815</f>
        <v>0</v>
      </c>
      <c r="D1815" s="43">
        <f>V!D1815</f>
        <v>0</v>
      </c>
      <c r="E1815" s="37"/>
      <c r="F1815" s="37"/>
      <c r="G1815" s="37"/>
      <c r="H1815" s="35"/>
      <c r="I1815" s="35"/>
      <c r="J1815" s="35"/>
      <c r="K1815" s="35"/>
      <c r="L1815" s="109"/>
      <c r="M1815" s="109"/>
      <c r="N1815" s="51"/>
      <c r="O1815" s="51"/>
      <c r="P1815" s="51"/>
      <c r="Q1815" s="46">
        <f t="shared" si="275"/>
        <v>945</v>
      </c>
      <c r="R1815" s="35" t="e">
        <f t="shared" si="276"/>
        <v>#REF!</v>
      </c>
      <c r="S1815" s="52"/>
    </row>
    <row r="1816" spans="1:19" ht="21" customHeight="1" x14ac:dyDescent="0.15">
      <c r="A1816" s="34" t="e">
        <f t="shared" si="274"/>
        <v>#REF!</v>
      </c>
      <c r="B1816" s="42">
        <f>V!A1816</f>
        <v>0</v>
      </c>
      <c r="C1816" s="42">
        <f>V!B1816</f>
        <v>0</v>
      </c>
      <c r="D1816" s="43">
        <f>V!D1816</f>
        <v>0</v>
      </c>
      <c r="E1816" s="37"/>
      <c r="F1816" s="37"/>
      <c r="G1816" s="37"/>
      <c r="H1816" s="35"/>
      <c r="I1816" s="35"/>
      <c r="J1816" s="35"/>
      <c r="K1816" s="35"/>
      <c r="L1816" s="109"/>
      <c r="M1816" s="109"/>
      <c r="N1816" s="51"/>
      <c r="O1816" s="51"/>
      <c r="P1816" s="51"/>
      <c r="Q1816" s="46">
        <f t="shared" si="275"/>
        <v>946</v>
      </c>
      <c r="R1816" s="35" t="e">
        <f t="shared" si="276"/>
        <v>#REF!</v>
      </c>
      <c r="S1816" s="52"/>
    </row>
    <row r="1817" spans="1:19" ht="21" customHeight="1" x14ac:dyDescent="0.15">
      <c r="A1817" s="34" t="e">
        <f t="shared" si="274"/>
        <v>#REF!</v>
      </c>
      <c r="B1817" s="42">
        <f>V!A1817</f>
        <v>0</v>
      </c>
      <c r="C1817" s="42">
        <f>V!B1817</f>
        <v>0</v>
      </c>
      <c r="D1817" s="43">
        <f>V!D1817</f>
        <v>0</v>
      </c>
      <c r="E1817" s="37"/>
      <c r="F1817" s="37"/>
      <c r="G1817" s="37"/>
      <c r="H1817" s="35"/>
      <c r="I1817" s="35"/>
      <c r="J1817" s="35"/>
      <c r="K1817" s="35"/>
      <c r="L1817" s="109"/>
      <c r="M1817" s="109"/>
      <c r="N1817" s="51"/>
      <c r="O1817" s="51"/>
      <c r="P1817" s="51"/>
      <c r="Q1817" s="46">
        <f t="shared" si="275"/>
        <v>947</v>
      </c>
      <c r="R1817" s="35" t="e">
        <f t="shared" si="276"/>
        <v>#REF!</v>
      </c>
      <c r="S1817" s="52"/>
    </row>
    <row r="1818" spans="1:19" ht="21" customHeight="1" x14ac:dyDescent="0.15">
      <c r="A1818" s="34" t="e">
        <f t="shared" si="274"/>
        <v>#REF!</v>
      </c>
      <c r="B1818" s="42">
        <f>V!A1818</f>
        <v>0</v>
      </c>
      <c r="C1818" s="42">
        <f>V!B1818</f>
        <v>0</v>
      </c>
      <c r="D1818" s="43">
        <f>V!D1818</f>
        <v>0</v>
      </c>
      <c r="E1818" s="37"/>
      <c r="F1818" s="37"/>
      <c r="G1818" s="37"/>
      <c r="H1818" s="35"/>
      <c r="I1818" s="35"/>
      <c r="J1818" s="35"/>
      <c r="K1818" s="35"/>
      <c r="L1818" s="109"/>
      <c r="M1818" s="109"/>
      <c r="N1818" s="51"/>
      <c r="O1818" s="51"/>
      <c r="P1818" s="51"/>
      <c r="Q1818" s="46">
        <f t="shared" si="275"/>
        <v>948</v>
      </c>
      <c r="R1818" s="35" t="e">
        <f t="shared" si="276"/>
        <v>#REF!</v>
      </c>
      <c r="S1818" s="52"/>
    </row>
    <row r="1819" spans="1:19" ht="21" customHeight="1" x14ac:dyDescent="0.15">
      <c r="A1819" s="34" t="e">
        <f t="shared" si="274"/>
        <v>#REF!</v>
      </c>
      <c r="B1819" s="42">
        <f>V!A1819</f>
        <v>0</v>
      </c>
      <c r="C1819" s="42">
        <f>V!B1819</f>
        <v>0</v>
      </c>
      <c r="D1819" s="43">
        <f>V!D1819</f>
        <v>0</v>
      </c>
      <c r="E1819" s="37"/>
      <c r="F1819" s="37"/>
      <c r="G1819" s="37"/>
      <c r="H1819" s="35"/>
      <c r="I1819" s="35"/>
      <c r="J1819" s="35"/>
      <c r="K1819" s="35"/>
      <c r="L1819" s="109"/>
      <c r="M1819" s="109"/>
      <c r="N1819" s="51"/>
      <c r="O1819" s="51"/>
      <c r="P1819" s="51"/>
      <c r="Q1819" s="46">
        <f t="shared" si="275"/>
        <v>949</v>
      </c>
      <c r="R1819" s="35" t="e">
        <f t="shared" si="276"/>
        <v>#REF!</v>
      </c>
      <c r="S1819" s="52"/>
    </row>
    <row r="1820" spans="1:19" ht="21" customHeight="1" x14ac:dyDescent="0.15">
      <c r="A1820" s="34" t="e">
        <f t="shared" si="274"/>
        <v>#REF!</v>
      </c>
      <c r="B1820" s="42">
        <f>V!A1820</f>
        <v>0</v>
      </c>
      <c r="C1820" s="42">
        <f>V!B1820</f>
        <v>0</v>
      </c>
      <c r="D1820" s="43">
        <f>V!D1820</f>
        <v>0</v>
      </c>
      <c r="E1820" s="37"/>
      <c r="F1820" s="37"/>
      <c r="G1820" s="37"/>
      <c r="H1820" s="35"/>
      <c r="I1820" s="35"/>
      <c r="J1820" s="35"/>
      <c r="K1820" s="35"/>
      <c r="L1820" s="109"/>
      <c r="M1820" s="109"/>
      <c r="N1820" s="51"/>
      <c r="O1820" s="51"/>
      <c r="P1820" s="51"/>
      <c r="Q1820" s="46">
        <f t="shared" si="275"/>
        <v>950</v>
      </c>
      <c r="R1820" s="35" t="e">
        <f t="shared" si="276"/>
        <v>#REF!</v>
      </c>
      <c r="S1820" s="52"/>
    </row>
    <row r="1821" spans="1:19" ht="21" customHeight="1" x14ac:dyDescent="0.15">
      <c r="A1821" s="34" t="e">
        <f t="shared" si="274"/>
        <v>#REF!</v>
      </c>
      <c r="B1821" s="42">
        <f>V!A1821</f>
        <v>0</v>
      </c>
      <c r="C1821" s="42">
        <f>V!B1821</f>
        <v>0</v>
      </c>
      <c r="D1821" s="43">
        <f>V!D1821</f>
        <v>0</v>
      </c>
      <c r="E1821" s="37"/>
      <c r="F1821" s="37"/>
      <c r="G1821" s="37"/>
      <c r="H1821" s="35"/>
      <c r="I1821" s="35"/>
      <c r="J1821" s="35"/>
      <c r="K1821" s="35"/>
      <c r="L1821" s="109"/>
      <c r="M1821" s="109"/>
      <c r="N1821" s="51"/>
      <c r="O1821" s="51"/>
      <c r="P1821" s="51"/>
      <c r="Q1821" s="46">
        <f t="shared" si="275"/>
        <v>951</v>
      </c>
      <c r="R1821" s="35" t="e">
        <f t="shared" si="276"/>
        <v>#REF!</v>
      </c>
      <c r="S1821" s="52"/>
    </row>
    <row r="1822" spans="1:19" ht="21" customHeight="1" x14ac:dyDescent="0.15">
      <c r="A1822" s="34" t="e">
        <f t="shared" si="274"/>
        <v>#REF!</v>
      </c>
      <c r="B1822" s="42">
        <f>V!A1822</f>
        <v>0</v>
      </c>
      <c r="C1822" s="42">
        <f>V!B1822</f>
        <v>0</v>
      </c>
      <c r="D1822" s="43">
        <f>V!D1822</f>
        <v>0</v>
      </c>
      <c r="E1822" s="37"/>
      <c r="F1822" s="37"/>
      <c r="G1822" s="37"/>
      <c r="H1822" s="35"/>
      <c r="I1822" s="35"/>
      <c r="J1822" s="35"/>
      <c r="K1822" s="35"/>
      <c r="L1822" s="109"/>
      <c r="M1822" s="109"/>
      <c r="N1822" s="51"/>
      <c r="O1822" s="51"/>
      <c r="P1822" s="51"/>
      <c r="Q1822" s="46">
        <f t="shared" si="275"/>
        <v>952</v>
      </c>
      <c r="R1822" s="35" t="e">
        <f t="shared" si="276"/>
        <v>#REF!</v>
      </c>
      <c r="S1822" s="52"/>
    </row>
    <row r="1823" spans="1:19" ht="21" customHeight="1" x14ac:dyDescent="0.15">
      <c r="A1823" s="34" t="e">
        <f t="shared" si="274"/>
        <v>#REF!</v>
      </c>
      <c r="B1823" s="42">
        <f>V!A1823</f>
        <v>0</v>
      </c>
      <c r="C1823" s="42">
        <f>V!B1823</f>
        <v>0</v>
      </c>
      <c r="D1823" s="43">
        <f>V!D1823</f>
        <v>0</v>
      </c>
      <c r="E1823" s="37"/>
      <c r="F1823" s="37"/>
      <c r="G1823" s="37"/>
      <c r="H1823" s="35"/>
      <c r="I1823" s="35"/>
      <c r="J1823" s="35"/>
      <c r="K1823" s="35"/>
      <c r="L1823" s="109"/>
      <c r="M1823" s="109"/>
      <c r="N1823" s="51"/>
      <c r="O1823" s="51"/>
      <c r="P1823" s="51"/>
      <c r="Q1823" s="46">
        <f t="shared" si="275"/>
        <v>953</v>
      </c>
      <c r="R1823" s="35" t="e">
        <f t="shared" si="276"/>
        <v>#REF!</v>
      </c>
      <c r="S1823" s="52"/>
    </row>
    <row r="1824" spans="1:19" ht="21" customHeight="1" x14ac:dyDescent="0.15">
      <c r="A1824" s="34" t="e">
        <f t="shared" si="274"/>
        <v>#REF!</v>
      </c>
      <c r="B1824" s="42">
        <f>V!A1824</f>
        <v>0</v>
      </c>
      <c r="C1824" s="42">
        <f>V!B1824</f>
        <v>0</v>
      </c>
      <c r="D1824" s="43">
        <f>V!D1824</f>
        <v>0</v>
      </c>
      <c r="E1824" s="37"/>
      <c r="F1824" s="37"/>
      <c r="G1824" s="37"/>
      <c r="H1824" s="35"/>
      <c r="I1824" s="35"/>
      <c r="J1824" s="35"/>
      <c r="K1824" s="35"/>
      <c r="L1824" s="109"/>
      <c r="M1824" s="109"/>
      <c r="N1824" s="51"/>
      <c r="O1824" s="51"/>
      <c r="P1824" s="51"/>
      <c r="Q1824" s="46">
        <f t="shared" si="275"/>
        <v>954</v>
      </c>
      <c r="R1824" s="35" t="e">
        <f t="shared" si="276"/>
        <v>#REF!</v>
      </c>
      <c r="S1824" s="52"/>
    </row>
    <row r="1825" spans="1:19" ht="21" customHeight="1" x14ac:dyDescent="0.15">
      <c r="A1825" s="34" t="e">
        <f t="shared" si="274"/>
        <v>#REF!</v>
      </c>
      <c r="B1825" s="42">
        <f>V!A1825</f>
        <v>0</v>
      </c>
      <c r="C1825" s="42">
        <f>V!B1825</f>
        <v>0</v>
      </c>
      <c r="D1825" s="43">
        <f>V!D1825</f>
        <v>0</v>
      </c>
      <c r="E1825" s="37"/>
      <c r="F1825" s="37"/>
      <c r="G1825" s="37"/>
      <c r="H1825" s="35"/>
      <c r="I1825" s="35"/>
      <c r="J1825" s="35"/>
      <c r="K1825" s="35"/>
      <c r="L1825" s="109"/>
      <c r="M1825" s="109"/>
      <c r="N1825" s="51"/>
      <c r="O1825" s="51"/>
      <c r="P1825" s="51"/>
      <c r="Q1825" s="46">
        <f t="shared" si="275"/>
        <v>955</v>
      </c>
      <c r="R1825" s="35" t="e">
        <f t="shared" si="276"/>
        <v>#REF!</v>
      </c>
      <c r="S1825" s="52"/>
    </row>
    <row r="1826" spans="1:19" ht="21" customHeight="1" x14ac:dyDescent="0.15">
      <c r="A1826" s="34" t="e">
        <f t="shared" si="274"/>
        <v>#REF!</v>
      </c>
      <c r="B1826" s="42">
        <f>V!A1826</f>
        <v>0</v>
      </c>
      <c r="C1826" s="42">
        <f>V!B1826</f>
        <v>0</v>
      </c>
      <c r="D1826" s="43">
        <f>V!D1826</f>
        <v>0</v>
      </c>
      <c r="E1826" s="37"/>
      <c r="F1826" s="37"/>
      <c r="G1826" s="37"/>
      <c r="H1826" s="35"/>
      <c r="I1826" s="35"/>
      <c r="J1826" s="35"/>
      <c r="K1826" s="35"/>
      <c r="L1826" s="109"/>
      <c r="M1826" s="109"/>
      <c r="N1826" s="51"/>
      <c r="O1826" s="51"/>
      <c r="P1826" s="51"/>
      <c r="Q1826" s="46">
        <f t="shared" si="275"/>
        <v>956</v>
      </c>
      <c r="R1826" s="35" t="e">
        <f t="shared" si="276"/>
        <v>#REF!</v>
      </c>
      <c r="S1826" s="52"/>
    </row>
    <row r="1827" spans="1:19" ht="21" customHeight="1" x14ac:dyDescent="0.15">
      <c r="A1827" s="34" t="e">
        <f t="shared" si="274"/>
        <v>#REF!</v>
      </c>
      <c r="B1827" s="42">
        <f>V!A1827</f>
        <v>0</v>
      </c>
      <c r="C1827" s="42">
        <f>V!B1827</f>
        <v>0</v>
      </c>
      <c r="D1827" s="43">
        <f>V!D1827</f>
        <v>0</v>
      </c>
      <c r="E1827" s="37"/>
      <c r="F1827" s="37"/>
      <c r="G1827" s="37"/>
      <c r="H1827" s="35"/>
      <c r="I1827" s="35"/>
      <c r="J1827" s="35"/>
      <c r="K1827" s="35"/>
      <c r="L1827" s="109"/>
      <c r="M1827" s="109"/>
      <c r="N1827" s="51"/>
      <c r="O1827" s="51"/>
      <c r="P1827" s="51"/>
      <c r="Q1827" s="46">
        <f t="shared" si="275"/>
        <v>957</v>
      </c>
      <c r="R1827" s="35" t="e">
        <f t="shared" si="276"/>
        <v>#REF!</v>
      </c>
      <c r="S1827" s="52"/>
    </row>
    <row r="1828" spans="1:19" ht="21" customHeight="1" x14ac:dyDescent="0.15">
      <c r="A1828" s="34" t="e">
        <f t="shared" si="274"/>
        <v>#REF!</v>
      </c>
      <c r="B1828" s="42">
        <f>V!A1828</f>
        <v>0</v>
      </c>
      <c r="C1828" s="42">
        <f>V!B1828</f>
        <v>0</v>
      </c>
      <c r="D1828" s="43">
        <f>V!D1828</f>
        <v>0</v>
      </c>
      <c r="E1828" s="37"/>
      <c r="F1828" s="37"/>
      <c r="G1828" s="37"/>
      <c r="H1828" s="35"/>
      <c r="I1828" s="35"/>
      <c r="J1828" s="35"/>
      <c r="K1828" s="35"/>
      <c r="L1828" s="109"/>
      <c r="M1828" s="109"/>
      <c r="N1828" s="51"/>
      <c r="O1828" s="51"/>
      <c r="P1828" s="51"/>
      <c r="Q1828" s="46">
        <f t="shared" si="275"/>
        <v>958</v>
      </c>
      <c r="R1828" s="35" t="e">
        <f t="shared" si="276"/>
        <v>#REF!</v>
      </c>
      <c r="S1828" s="52"/>
    </row>
    <row r="1829" spans="1:19" ht="21" customHeight="1" x14ac:dyDescent="0.15">
      <c r="A1829" s="34" t="e">
        <f t="shared" si="274"/>
        <v>#REF!</v>
      </c>
      <c r="B1829" s="42">
        <f>V!A1829</f>
        <v>0</v>
      </c>
      <c r="C1829" s="42">
        <f>V!B1829</f>
        <v>0</v>
      </c>
      <c r="D1829" s="43">
        <f>V!D1829</f>
        <v>0</v>
      </c>
      <c r="E1829" s="37"/>
      <c r="F1829" s="37"/>
      <c r="G1829" s="37"/>
      <c r="H1829" s="35"/>
      <c r="I1829" s="35"/>
      <c r="J1829" s="35"/>
      <c r="K1829" s="35"/>
      <c r="L1829" s="109"/>
      <c r="M1829" s="109"/>
      <c r="N1829" s="51"/>
      <c r="O1829" s="51"/>
      <c r="P1829" s="51"/>
      <c r="Q1829" s="46">
        <f t="shared" si="275"/>
        <v>959</v>
      </c>
      <c r="R1829" s="35" t="e">
        <f t="shared" si="276"/>
        <v>#REF!</v>
      </c>
      <c r="S1829" s="52"/>
    </row>
    <row r="1830" spans="1:19" ht="21" customHeight="1" x14ac:dyDescent="0.15">
      <c r="A1830" s="34" t="e">
        <f t="shared" si="274"/>
        <v>#REF!</v>
      </c>
      <c r="B1830" s="42">
        <f>V!A1830</f>
        <v>0</v>
      </c>
      <c r="C1830" s="42">
        <f>V!B1830</f>
        <v>0</v>
      </c>
      <c r="D1830" s="43">
        <f>V!D1830</f>
        <v>0</v>
      </c>
      <c r="E1830" s="37"/>
      <c r="F1830" s="37"/>
      <c r="G1830" s="37"/>
      <c r="H1830" s="35"/>
      <c r="I1830" s="35"/>
      <c r="J1830" s="35"/>
      <c r="K1830" s="35"/>
      <c r="L1830" s="109"/>
      <c r="M1830" s="109"/>
      <c r="N1830" s="51"/>
      <c r="O1830" s="51"/>
      <c r="P1830" s="51"/>
      <c r="Q1830" s="46">
        <f t="shared" si="275"/>
        <v>960</v>
      </c>
      <c r="R1830" s="35" t="e">
        <f t="shared" si="276"/>
        <v>#REF!</v>
      </c>
      <c r="S1830" s="52"/>
    </row>
    <row r="1831" spans="1:19" ht="21" customHeight="1" x14ac:dyDescent="0.15">
      <c r="A1831" s="34" t="e">
        <f t="shared" si="274"/>
        <v>#REF!</v>
      </c>
      <c r="B1831" s="42">
        <f>V!A1831</f>
        <v>0</v>
      </c>
      <c r="C1831" s="42">
        <f>V!B1831</f>
        <v>0</v>
      </c>
      <c r="D1831" s="43">
        <f>V!D1831</f>
        <v>0</v>
      </c>
      <c r="E1831" s="37"/>
      <c r="F1831" s="37"/>
      <c r="G1831" s="37"/>
      <c r="H1831" s="35"/>
      <c r="I1831" s="35"/>
      <c r="J1831" s="35"/>
      <c r="K1831" s="35"/>
      <c r="L1831" s="109"/>
      <c r="M1831" s="109"/>
      <c r="N1831" s="51"/>
      <c r="O1831" s="51"/>
      <c r="P1831" s="51"/>
      <c r="Q1831" s="46">
        <f t="shared" si="275"/>
        <v>961</v>
      </c>
      <c r="R1831" s="35" t="e">
        <f t="shared" si="276"/>
        <v>#REF!</v>
      </c>
      <c r="S1831" s="52"/>
    </row>
    <row r="1832" spans="1:19" ht="21" customHeight="1" x14ac:dyDescent="0.15">
      <c r="A1832" s="34" t="e">
        <f t="shared" si="274"/>
        <v>#REF!</v>
      </c>
      <c r="B1832" s="42">
        <f>V!A1832</f>
        <v>0</v>
      </c>
      <c r="C1832" s="42">
        <f>V!B1832</f>
        <v>0</v>
      </c>
      <c r="D1832" s="43">
        <f>V!D1832</f>
        <v>0</v>
      </c>
      <c r="E1832" s="37"/>
      <c r="F1832" s="37"/>
      <c r="G1832" s="37"/>
      <c r="H1832" s="35"/>
      <c r="I1832" s="35"/>
      <c r="J1832" s="35"/>
      <c r="K1832" s="35"/>
      <c r="L1832" s="109"/>
      <c r="M1832" s="109"/>
      <c r="N1832" s="51"/>
      <c r="O1832" s="51"/>
      <c r="P1832" s="51"/>
      <c r="Q1832" s="46">
        <f t="shared" si="275"/>
        <v>962</v>
      </c>
      <c r="R1832" s="35" t="e">
        <f t="shared" si="276"/>
        <v>#REF!</v>
      </c>
      <c r="S1832" s="52"/>
    </row>
    <row r="1833" spans="1:19" ht="21" customHeight="1" x14ac:dyDescent="0.15">
      <c r="A1833" s="34" t="e">
        <f t="shared" si="274"/>
        <v>#REF!</v>
      </c>
      <c r="B1833" s="42">
        <f>V!A1833</f>
        <v>0</v>
      </c>
      <c r="C1833" s="42">
        <f>V!B1833</f>
        <v>0</v>
      </c>
      <c r="D1833" s="43">
        <f>V!D1833</f>
        <v>0</v>
      </c>
      <c r="E1833" s="37"/>
      <c r="F1833" s="37"/>
      <c r="G1833" s="37"/>
      <c r="H1833" s="35"/>
      <c r="I1833" s="35"/>
      <c r="J1833" s="35"/>
      <c r="K1833" s="35"/>
      <c r="L1833" s="109"/>
      <c r="M1833" s="109"/>
      <c r="N1833" s="51"/>
      <c r="O1833" s="51"/>
      <c r="P1833" s="51"/>
      <c r="Q1833" s="46">
        <f t="shared" si="275"/>
        <v>963</v>
      </c>
      <c r="R1833" s="35" t="e">
        <f t="shared" si="276"/>
        <v>#REF!</v>
      </c>
      <c r="S1833" s="52"/>
    </row>
    <row r="1834" spans="1:19" ht="21" customHeight="1" x14ac:dyDescent="0.15">
      <c r="A1834" s="34" t="e">
        <f t="shared" si="274"/>
        <v>#REF!</v>
      </c>
      <c r="B1834" s="42">
        <f>V!A1834</f>
        <v>0</v>
      </c>
      <c r="C1834" s="42">
        <f>V!B1834</f>
        <v>0</v>
      </c>
      <c r="D1834" s="43">
        <f>V!D1834</f>
        <v>0</v>
      </c>
      <c r="E1834" s="37"/>
      <c r="F1834" s="37"/>
      <c r="G1834" s="37"/>
      <c r="H1834" s="35"/>
      <c r="I1834" s="35"/>
      <c r="J1834" s="35"/>
      <c r="K1834" s="35"/>
      <c r="L1834" s="109"/>
      <c r="M1834" s="109"/>
      <c r="N1834" s="51"/>
      <c r="O1834" s="51"/>
      <c r="P1834" s="51"/>
      <c r="Q1834" s="46">
        <f t="shared" si="275"/>
        <v>964</v>
      </c>
      <c r="R1834" s="35" t="e">
        <f t="shared" si="276"/>
        <v>#REF!</v>
      </c>
      <c r="S1834" s="52"/>
    </row>
    <row r="1835" spans="1:19" ht="21" customHeight="1" x14ac:dyDescent="0.15">
      <c r="A1835" s="34" t="e">
        <f t="shared" si="274"/>
        <v>#REF!</v>
      </c>
      <c r="B1835" s="42">
        <f>V!A1835</f>
        <v>0</v>
      </c>
      <c r="C1835" s="42">
        <f>V!B1835</f>
        <v>0</v>
      </c>
      <c r="D1835" s="43">
        <f>V!D1835</f>
        <v>0</v>
      </c>
      <c r="E1835" s="37"/>
      <c r="F1835" s="37"/>
      <c r="G1835" s="37"/>
      <c r="H1835" s="35"/>
      <c r="I1835" s="35"/>
      <c r="J1835" s="35"/>
      <c r="K1835" s="35"/>
      <c r="L1835" s="109"/>
      <c r="M1835" s="109"/>
      <c r="N1835" s="51"/>
      <c r="O1835" s="51"/>
      <c r="P1835" s="51"/>
      <c r="Q1835" s="46">
        <f t="shared" si="275"/>
        <v>965</v>
      </c>
      <c r="R1835" s="35" t="e">
        <f t="shared" si="276"/>
        <v>#REF!</v>
      </c>
      <c r="S1835" s="52"/>
    </row>
    <row r="1836" spans="1:19" ht="21" customHeight="1" x14ac:dyDescent="0.15">
      <c r="A1836" s="34" t="e">
        <f t="shared" si="274"/>
        <v>#REF!</v>
      </c>
      <c r="B1836" s="42">
        <f>V!A1836</f>
        <v>0</v>
      </c>
      <c r="C1836" s="42">
        <f>V!B1836</f>
        <v>0</v>
      </c>
      <c r="D1836" s="43">
        <f>V!D1836</f>
        <v>0</v>
      </c>
      <c r="E1836" s="37"/>
      <c r="F1836" s="37"/>
      <c r="G1836" s="37"/>
      <c r="H1836" s="35"/>
      <c r="I1836" s="35"/>
      <c r="J1836" s="35"/>
      <c r="K1836" s="35"/>
      <c r="L1836" s="109"/>
      <c r="M1836" s="109"/>
      <c r="N1836" s="51"/>
      <c r="O1836" s="51"/>
      <c r="P1836" s="51"/>
      <c r="Q1836" s="46">
        <f t="shared" si="275"/>
        <v>966</v>
      </c>
      <c r="R1836" s="35" t="e">
        <f t="shared" si="276"/>
        <v>#REF!</v>
      </c>
      <c r="S1836" s="52"/>
    </row>
    <row r="1837" spans="1:19" ht="21" customHeight="1" x14ac:dyDescent="0.15">
      <c r="A1837" s="34" t="e">
        <f t="shared" si="274"/>
        <v>#REF!</v>
      </c>
      <c r="B1837" s="42">
        <f>V!A1837</f>
        <v>0</v>
      </c>
      <c r="C1837" s="42">
        <f>V!B1837</f>
        <v>0</v>
      </c>
      <c r="D1837" s="43">
        <f>V!D1837</f>
        <v>0</v>
      </c>
      <c r="E1837" s="37"/>
      <c r="F1837" s="37"/>
      <c r="G1837" s="37"/>
      <c r="H1837" s="35"/>
      <c r="I1837" s="35"/>
      <c r="J1837" s="35"/>
      <c r="K1837" s="35"/>
      <c r="L1837" s="109"/>
      <c r="M1837" s="109"/>
      <c r="N1837" s="51"/>
      <c r="O1837" s="51"/>
      <c r="P1837" s="51"/>
      <c r="Q1837" s="46">
        <f t="shared" si="275"/>
        <v>967</v>
      </c>
      <c r="R1837" s="35" t="e">
        <f t="shared" si="276"/>
        <v>#REF!</v>
      </c>
      <c r="S1837" s="52"/>
    </row>
    <row r="1838" spans="1:19" ht="21" customHeight="1" x14ac:dyDescent="0.15">
      <c r="A1838" s="34" t="e">
        <f t="shared" si="274"/>
        <v>#REF!</v>
      </c>
      <c r="B1838" s="42">
        <f>V!A1838</f>
        <v>0</v>
      </c>
      <c r="C1838" s="42">
        <f>V!B1838</f>
        <v>0</v>
      </c>
      <c r="D1838" s="43">
        <f>V!D1838</f>
        <v>0</v>
      </c>
      <c r="E1838" s="37"/>
      <c r="F1838" s="37"/>
      <c r="G1838" s="37"/>
      <c r="H1838" s="35"/>
      <c r="I1838" s="35"/>
      <c r="J1838" s="35"/>
      <c r="K1838" s="35"/>
      <c r="L1838" s="109"/>
      <c r="M1838" s="109"/>
      <c r="N1838" s="51"/>
      <c r="O1838" s="51"/>
      <c r="P1838" s="51"/>
      <c r="Q1838" s="46">
        <f t="shared" si="275"/>
        <v>968</v>
      </c>
      <c r="R1838" s="35" t="e">
        <f t="shared" si="276"/>
        <v>#REF!</v>
      </c>
      <c r="S1838" s="52"/>
    </row>
    <row r="1839" spans="1:19" ht="21" customHeight="1" x14ac:dyDescent="0.15">
      <c r="A1839" s="34" t="e">
        <f t="shared" si="274"/>
        <v>#REF!</v>
      </c>
      <c r="B1839" s="42">
        <f>V!A1839</f>
        <v>0</v>
      </c>
      <c r="C1839" s="42">
        <f>V!B1839</f>
        <v>0</v>
      </c>
      <c r="D1839" s="43">
        <f>V!D1839</f>
        <v>0</v>
      </c>
      <c r="E1839" s="37"/>
      <c r="F1839" s="37"/>
      <c r="G1839" s="37"/>
      <c r="H1839" s="35"/>
      <c r="I1839" s="35"/>
      <c r="J1839" s="35"/>
      <c r="K1839" s="35"/>
      <c r="L1839" s="109"/>
      <c r="M1839" s="109"/>
      <c r="N1839" s="51"/>
      <c r="O1839" s="51"/>
      <c r="P1839" s="51"/>
      <c r="Q1839" s="46">
        <f t="shared" si="275"/>
        <v>969</v>
      </c>
      <c r="R1839" s="35" t="e">
        <f t="shared" si="276"/>
        <v>#REF!</v>
      </c>
      <c r="S1839" s="52"/>
    </row>
    <row r="1840" spans="1:19" ht="21" customHeight="1" x14ac:dyDescent="0.15">
      <c r="A1840" s="34" t="e">
        <f t="shared" si="274"/>
        <v>#REF!</v>
      </c>
      <c r="B1840" s="42">
        <f>V!A1840</f>
        <v>0</v>
      </c>
      <c r="C1840" s="42">
        <f>V!B1840</f>
        <v>0</v>
      </c>
      <c r="D1840" s="43">
        <f>V!D1840</f>
        <v>0</v>
      </c>
      <c r="E1840" s="37"/>
      <c r="F1840" s="37"/>
      <c r="G1840" s="37"/>
      <c r="H1840" s="35"/>
      <c r="I1840" s="35"/>
      <c r="J1840" s="35"/>
      <c r="K1840" s="35"/>
      <c r="L1840" s="109"/>
      <c r="M1840" s="109"/>
      <c r="N1840" s="51"/>
      <c r="O1840" s="51"/>
      <c r="P1840" s="51"/>
      <c r="Q1840" s="46">
        <f t="shared" si="275"/>
        <v>970</v>
      </c>
      <c r="R1840" s="35" t="e">
        <f t="shared" si="276"/>
        <v>#REF!</v>
      </c>
      <c r="S1840" s="52"/>
    </row>
    <row r="1841" spans="1:19" ht="21" customHeight="1" x14ac:dyDescent="0.15">
      <c r="A1841" s="34" t="e">
        <f t="shared" si="274"/>
        <v>#REF!</v>
      </c>
      <c r="B1841" s="42">
        <f>V!A1841</f>
        <v>0</v>
      </c>
      <c r="C1841" s="42">
        <f>V!B1841</f>
        <v>0</v>
      </c>
      <c r="D1841" s="43">
        <f>V!D1841</f>
        <v>0</v>
      </c>
      <c r="E1841" s="37"/>
      <c r="F1841" s="37"/>
      <c r="G1841" s="37"/>
      <c r="H1841" s="35"/>
      <c r="I1841" s="35"/>
      <c r="J1841" s="35"/>
      <c r="K1841" s="35"/>
      <c r="L1841" s="109"/>
      <c r="M1841" s="109"/>
      <c r="N1841" s="51"/>
      <c r="O1841" s="51"/>
      <c r="P1841" s="51"/>
      <c r="Q1841" s="46">
        <f t="shared" si="275"/>
        <v>971</v>
      </c>
      <c r="R1841" s="35" t="e">
        <f t="shared" si="276"/>
        <v>#REF!</v>
      </c>
      <c r="S1841" s="52"/>
    </row>
    <row r="1842" spans="1:19" ht="21" customHeight="1" x14ac:dyDescent="0.15">
      <c r="A1842" s="34" t="e">
        <f t="shared" si="274"/>
        <v>#REF!</v>
      </c>
      <c r="B1842" s="42">
        <f>V!A1842</f>
        <v>0</v>
      </c>
      <c r="C1842" s="42">
        <f>V!B1842</f>
        <v>0</v>
      </c>
      <c r="D1842" s="43">
        <f>V!D1842</f>
        <v>0</v>
      </c>
      <c r="E1842" s="37"/>
      <c r="F1842" s="37"/>
      <c r="G1842" s="37"/>
      <c r="H1842" s="35"/>
      <c r="I1842" s="35"/>
      <c r="J1842" s="35"/>
      <c r="K1842" s="35"/>
      <c r="L1842" s="109"/>
      <c r="M1842" s="109"/>
      <c r="N1842" s="51"/>
      <c r="O1842" s="51"/>
      <c r="P1842" s="51"/>
      <c r="Q1842" s="46">
        <f t="shared" si="275"/>
        <v>972</v>
      </c>
      <c r="R1842" s="35" t="e">
        <f t="shared" si="276"/>
        <v>#REF!</v>
      </c>
      <c r="S1842" s="52"/>
    </row>
    <row r="1843" spans="1:19" ht="21" customHeight="1" x14ac:dyDescent="0.15">
      <c r="A1843" s="34" t="e">
        <f t="shared" si="274"/>
        <v>#REF!</v>
      </c>
      <c r="B1843" s="42">
        <f>V!A1843</f>
        <v>0</v>
      </c>
      <c r="C1843" s="42">
        <f>V!B1843</f>
        <v>0</v>
      </c>
      <c r="D1843" s="43">
        <f>V!D1843</f>
        <v>0</v>
      </c>
      <c r="E1843" s="37"/>
      <c r="F1843" s="37"/>
      <c r="G1843" s="37"/>
      <c r="H1843" s="35"/>
      <c r="I1843" s="35"/>
      <c r="J1843" s="35"/>
      <c r="K1843" s="35"/>
      <c r="L1843" s="109"/>
      <c r="M1843" s="109"/>
      <c r="N1843" s="51"/>
      <c r="O1843" s="51"/>
      <c r="P1843" s="51"/>
      <c r="Q1843" s="46">
        <f t="shared" si="275"/>
        <v>973</v>
      </c>
      <c r="R1843" s="35" t="e">
        <f t="shared" si="276"/>
        <v>#REF!</v>
      </c>
      <c r="S1843" s="52"/>
    </row>
    <row r="1844" spans="1:19" ht="21" customHeight="1" x14ac:dyDescent="0.15">
      <c r="A1844" s="34" t="e">
        <f t="shared" si="274"/>
        <v>#REF!</v>
      </c>
      <c r="B1844" s="42">
        <f>V!A1844</f>
        <v>0</v>
      </c>
      <c r="C1844" s="42">
        <f>V!B1844</f>
        <v>0</v>
      </c>
      <c r="D1844" s="43">
        <f>V!D1844</f>
        <v>0</v>
      </c>
      <c r="E1844" s="37"/>
      <c r="F1844" s="37"/>
      <c r="G1844" s="37"/>
      <c r="H1844" s="35"/>
      <c r="I1844" s="35"/>
      <c r="J1844" s="35"/>
      <c r="K1844" s="35"/>
      <c r="L1844" s="109"/>
      <c r="M1844" s="109"/>
      <c r="N1844" s="51"/>
      <c r="O1844" s="51"/>
      <c r="P1844" s="51"/>
      <c r="Q1844" s="46">
        <f t="shared" si="275"/>
        <v>974</v>
      </c>
      <c r="R1844" s="35" t="e">
        <f t="shared" si="276"/>
        <v>#REF!</v>
      </c>
      <c r="S1844" s="52"/>
    </row>
    <row r="1845" spans="1:19" ht="21" customHeight="1" x14ac:dyDescent="0.15">
      <c r="A1845" s="34" t="e">
        <f t="shared" si="274"/>
        <v>#REF!</v>
      </c>
      <c r="B1845" s="42">
        <f>V!A1845</f>
        <v>0</v>
      </c>
      <c r="C1845" s="42">
        <f>V!B1845</f>
        <v>0</v>
      </c>
      <c r="D1845" s="43">
        <f>V!D1845</f>
        <v>0</v>
      </c>
      <c r="E1845" s="37"/>
      <c r="F1845" s="37"/>
      <c r="G1845" s="37"/>
      <c r="H1845" s="35"/>
      <c r="I1845" s="35"/>
      <c r="J1845" s="35"/>
      <c r="K1845" s="35"/>
      <c r="L1845" s="109"/>
      <c r="M1845" s="109"/>
      <c r="N1845" s="51"/>
      <c r="O1845" s="51"/>
      <c r="P1845" s="51"/>
      <c r="Q1845" s="46">
        <f t="shared" si="275"/>
        <v>975</v>
      </c>
      <c r="R1845" s="35" t="e">
        <f t="shared" si="276"/>
        <v>#REF!</v>
      </c>
      <c r="S1845" s="52"/>
    </row>
    <row r="1846" spans="1:19" ht="21" customHeight="1" x14ac:dyDescent="0.15">
      <c r="A1846" s="34" t="e">
        <f t="shared" si="274"/>
        <v>#REF!</v>
      </c>
      <c r="B1846" s="42">
        <f>V!A1846</f>
        <v>0</v>
      </c>
      <c r="C1846" s="42">
        <f>V!B1846</f>
        <v>0</v>
      </c>
      <c r="D1846" s="43">
        <f>V!D1846</f>
        <v>0</v>
      </c>
      <c r="E1846" s="37"/>
      <c r="F1846" s="37"/>
      <c r="G1846" s="37"/>
      <c r="H1846" s="35"/>
      <c r="I1846" s="35"/>
      <c r="J1846" s="35"/>
      <c r="K1846" s="35"/>
      <c r="L1846" s="109"/>
      <c r="M1846" s="109"/>
      <c r="N1846" s="51"/>
      <c r="O1846" s="51"/>
      <c r="P1846" s="51"/>
      <c r="Q1846" s="46">
        <f t="shared" si="275"/>
        <v>976</v>
      </c>
      <c r="R1846" s="35" t="e">
        <f t="shared" si="276"/>
        <v>#REF!</v>
      </c>
      <c r="S1846" s="52"/>
    </row>
    <row r="1847" spans="1:19" ht="21" customHeight="1" x14ac:dyDescent="0.15">
      <c r="A1847" s="34" t="e">
        <f t="shared" si="274"/>
        <v>#REF!</v>
      </c>
      <c r="B1847" s="42">
        <f>V!A1847</f>
        <v>0</v>
      </c>
      <c r="C1847" s="42">
        <f>V!B1847</f>
        <v>0</v>
      </c>
      <c r="D1847" s="43">
        <f>V!D1847</f>
        <v>0</v>
      </c>
      <c r="E1847" s="37"/>
      <c r="F1847" s="37"/>
      <c r="G1847" s="37"/>
      <c r="H1847" s="35"/>
      <c r="I1847" s="35"/>
      <c r="J1847" s="35"/>
      <c r="K1847" s="35"/>
      <c r="L1847" s="109"/>
      <c r="M1847" s="109"/>
      <c r="N1847" s="51"/>
      <c r="O1847" s="51"/>
      <c r="P1847" s="51"/>
      <c r="Q1847" s="46">
        <f t="shared" si="275"/>
        <v>977</v>
      </c>
      <c r="R1847" s="35" t="e">
        <f t="shared" si="276"/>
        <v>#REF!</v>
      </c>
      <c r="S1847" s="52"/>
    </row>
    <row r="1848" spans="1:19" ht="21" customHeight="1" x14ac:dyDescent="0.15">
      <c r="A1848" s="34" t="e">
        <f t="shared" si="274"/>
        <v>#REF!</v>
      </c>
      <c r="B1848" s="42">
        <f>V!A1848</f>
        <v>0</v>
      </c>
      <c r="C1848" s="42">
        <f>V!B1848</f>
        <v>0</v>
      </c>
      <c r="D1848" s="43">
        <f>V!D1848</f>
        <v>0</v>
      </c>
      <c r="E1848" s="37"/>
      <c r="F1848" s="37"/>
      <c r="G1848" s="37"/>
      <c r="H1848" s="35"/>
      <c r="I1848" s="35"/>
      <c r="J1848" s="35"/>
      <c r="K1848" s="35"/>
      <c r="L1848" s="109"/>
      <c r="M1848" s="109"/>
      <c r="N1848" s="51"/>
      <c r="O1848" s="51"/>
      <c r="P1848" s="51"/>
      <c r="Q1848" s="46">
        <f t="shared" si="275"/>
        <v>978</v>
      </c>
      <c r="R1848" s="35" t="e">
        <f t="shared" si="276"/>
        <v>#REF!</v>
      </c>
      <c r="S1848" s="52"/>
    </row>
    <row r="1849" spans="1:19" ht="21" customHeight="1" x14ac:dyDescent="0.15">
      <c r="A1849" s="34" t="e">
        <f t="shared" si="274"/>
        <v>#REF!</v>
      </c>
      <c r="B1849" s="42">
        <f>V!A1849</f>
        <v>0</v>
      </c>
      <c r="C1849" s="42">
        <f>V!B1849</f>
        <v>0</v>
      </c>
      <c r="D1849" s="43">
        <f>V!D1849</f>
        <v>0</v>
      </c>
      <c r="E1849" s="37"/>
      <c r="F1849" s="37"/>
      <c r="G1849" s="37"/>
      <c r="H1849" s="35"/>
      <c r="I1849" s="35"/>
      <c r="J1849" s="35"/>
      <c r="K1849" s="35"/>
      <c r="L1849" s="109"/>
      <c r="M1849" s="109"/>
      <c r="N1849" s="51"/>
      <c r="O1849" s="51"/>
      <c r="P1849" s="51"/>
      <c r="Q1849" s="46">
        <f t="shared" si="275"/>
        <v>979</v>
      </c>
      <c r="R1849" s="35" t="e">
        <f t="shared" si="276"/>
        <v>#REF!</v>
      </c>
      <c r="S1849" s="52"/>
    </row>
    <row r="1850" spans="1:19" ht="21" customHeight="1" x14ac:dyDescent="0.15">
      <c r="A1850" s="34" t="e">
        <f t="shared" si="274"/>
        <v>#REF!</v>
      </c>
      <c r="B1850" s="42">
        <f>V!A1850</f>
        <v>0</v>
      </c>
      <c r="C1850" s="42">
        <f>V!B1850</f>
        <v>0</v>
      </c>
      <c r="D1850" s="43">
        <f>V!D1850</f>
        <v>0</v>
      </c>
      <c r="E1850" s="37"/>
      <c r="F1850" s="37"/>
      <c r="G1850" s="37"/>
      <c r="H1850" s="35"/>
      <c r="I1850" s="35"/>
      <c r="J1850" s="35"/>
      <c r="K1850" s="35"/>
      <c r="L1850" s="109"/>
      <c r="M1850" s="109"/>
      <c r="N1850" s="51"/>
      <c r="O1850" s="51"/>
      <c r="P1850" s="51"/>
      <c r="Q1850" s="46">
        <f t="shared" si="275"/>
        <v>980</v>
      </c>
      <c r="R1850" s="35" t="e">
        <f t="shared" si="276"/>
        <v>#REF!</v>
      </c>
      <c r="S1850" s="52"/>
    </row>
    <row r="1851" spans="1:19" ht="21" customHeight="1" x14ac:dyDescent="0.15">
      <c r="A1851" s="34" t="e">
        <f t="shared" si="274"/>
        <v>#REF!</v>
      </c>
      <c r="B1851" s="42">
        <f>V!A1851</f>
        <v>0</v>
      </c>
      <c r="C1851" s="42">
        <f>V!B1851</f>
        <v>0</v>
      </c>
      <c r="D1851" s="43">
        <f>V!D1851</f>
        <v>0</v>
      </c>
      <c r="E1851" s="37"/>
      <c r="F1851" s="37"/>
      <c r="G1851" s="37"/>
      <c r="H1851" s="35"/>
      <c r="I1851" s="35"/>
      <c r="J1851" s="35"/>
      <c r="K1851" s="35"/>
      <c r="L1851" s="109"/>
      <c r="M1851" s="109"/>
      <c r="N1851" s="51"/>
      <c r="O1851" s="51"/>
      <c r="P1851" s="51"/>
      <c r="Q1851" s="46">
        <f t="shared" si="275"/>
        <v>981</v>
      </c>
      <c r="R1851" s="35" t="e">
        <f t="shared" si="276"/>
        <v>#REF!</v>
      </c>
      <c r="S1851" s="52"/>
    </row>
    <row r="1852" spans="1:19" ht="21" customHeight="1" x14ac:dyDescent="0.15">
      <c r="A1852" s="34" t="e">
        <f t="shared" si="274"/>
        <v>#REF!</v>
      </c>
      <c r="B1852" s="42">
        <f>V!A1852</f>
        <v>0</v>
      </c>
      <c r="C1852" s="42">
        <f>V!B1852</f>
        <v>0</v>
      </c>
      <c r="D1852" s="43">
        <f>V!D1852</f>
        <v>0</v>
      </c>
      <c r="E1852" s="37"/>
      <c r="F1852" s="37"/>
      <c r="G1852" s="37"/>
      <c r="H1852" s="35"/>
      <c r="I1852" s="35"/>
      <c r="J1852" s="35"/>
      <c r="K1852" s="35"/>
      <c r="L1852" s="109"/>
      <c r="M1852" s="109"/>
      <c r="N1852" s="51"/>
      <c r="O1852" s="51"/>
      <c r="P1852" s="51"/>
      <c r="Q1852" s="46">
        <f t="shared" si="275"/>
        <v>982</v>
      </c>
      <c r="R1852" s="35" t="e">
        <f t="shared" si="276"/>
        <v>#REF!</v>
      </c>
      <c r="S1852" s="52"/>
    </row>
    <row r="1853" spans="1:19" ht="21" customHeight="1" x14ac:dyDescent="0.15">
      <c r="A1853" s="34" t="e">
        <f t="shared" si="274"/>
        <v>#REF!</v>
      </c>
      <c r="B1853" s="42">
        <f>V!A1853</f>
        <v>0</v>
      </c>
      <c r="C1853" s="42">
        <f>V!B1853</f>
        <v>0</v>
      </c>
      <c r="D1853" s="43">
        <f>V!D1853</f>
        <v>0</v>
      </c>
      <c r="E1853" s="37"/>
      <c r="F1853" s="37"/>
      <c r="G1853" s="37"/>
      <c r="H1853" s="35"/>
      <c r="I1853" s="35"/>
      <c r="J1853" s="35"/>
      <c r="K1853" s="35"/>
      <c r="L1853" s="109"/>
      <c r="M1853" s="109"/>
      <c r="N1853" s="51"/>
      <c r="O1853" s="51"/>
      <c r="P1853" s="51"/>
      <c r="Q1853" s="46">
        <f t="shared" si="275"/>
        <v>983</v>
      </c>
      <c r="R1853" s="35" t="e">
        <f t="shared" si="276"/>
        <v>#REF!</v>
      </c>
      <c r="S1853" s="52"/>
    </row>
    <row r="1854" spans="1:19" ht="21" customHeight="1" x14ac:dyDescent="0.15">
      <c r="A1854" s="34" t="e">
        <f t="shared" si="274"/>
        <v>#REF!</v>
      </c>
      <c r="B1854" s="42">
        <f>V!A1854</f>
        <v>0</v>
      </c>
      <c r="C1854" s="42">
        <f>V!B1854</f>
        <v>0</v>
      </c>
      <c r="D1854" s="43">
        <f>V!D1854</f>
        <v>0</v>
      </c>
      <c r="E1854" s="37"/>
      <c r="F1854" s="37"/>
      <c r="G1854" s="37"/>
      <c r="H1854" s="35"/>
      <c r="I1854" s="35"/>
      <c r="J1854" s="35"/>
      <c r="K1854" s="35"/>
      <c r="L1854" s="109"/>
      <c r="M1854" s="109"/>
      <c r="N1854" s="51"/>
      <c r="O1854" s="51"/>
      <c r="P1854" s="51"/>
      <c r="Q1854" s="46">
        <f t="shared" si="275"/>
        <v>984</v>
      </c>
      <c r="R1854" s="35" t="e">
        <f t="shared" si="276"/>
        <v>#REF!</v>
      </c>
      <c r="S1854" s="52"/>
    </row>
    <row r="1855" spans="1:19" ht="21" customHeight="1" x14ac:dyDescent="0.15">
      <c r="A1855" s="34" t="e">
        <f t="shared" si="274"/>
        <v>#REF!</v>
      </c>
      <c r="B1855" s="42">
        <f>V!A1855</f>
        <v>0</v>
      </c>
      <c r="C1855" s="42">
        <f>V!B1855</f>
        <v>0</v>
      </c>
      <c r="D1855" s="43">
        <f>V!D1855</f>
        <v>0</v>
      </c>
      <c r="E1855" s="37"/>
      <c r="F1855" s="37"/>
      <c r="G1855" s="37"/>
      <c r="H1855" s="35"/>
      <c r="I1855" s="35"/>
      <c r="J1855" s="35"/>
      <c r="K1855" s="35"/>
      <c r="L1855" s="109"/>
      <c r="M1855" s="109"/>
      <c r="N1855" s="51"/>
      <c r="O1855" s="51"/>
      <c r="P1855" s="51"/>
      <c r="Q1855" s="46">
        <f t="shared" si="275"/>
        <v>985</v>
      </c>
      <c r="R1855" s="35" t="e">
        <f t="shared" si="276"/>
        <v>#REF!</v>
      </c>
      <c r="S1855" s="52"/>
    </row>
    <row r="1856" spans="1:19" ht="21" customHeight="1" x14ac:dyDescent="0.15">
      <c r="A1856" s="34" t="e">
        <f t="shared" si="274"/>
        <v>#REF!</v>
      </c>
      <c r="B1856" s="42">
        <f>V!A1856</f>
        <v>0</v>
      </c>
      <c r="C1856" s="42">
        <f>V!B1856</f>
        <v>0</v>
      </c>
      <c r="D1856" s="43">
        <f>V!D1856</f>
        <v>0</v>
      </c>
      <c r="E1856" s="37"/>
      <c r="F1856" s="37"/>
      <c r="G1856" s="37"/>
      <c r="H1856" s="35"/>
      <c r="I1856" s="35"/>
      <c r="J1856" s="35"/>
      <c r="K1856" s="35"/>
      <c r="L1856" s="109"/>
      <c r="M1856" s="109"/>
      <c r="N1856" s="51"/>
      <c r="O1856" s="51"/>
      <c r="P1856" s="51"/>
      <c r="Q1856" s="46">
        <f t="shared" si="275"/>
        <v>986</v>
      </c>
      <c r="R1856" s="35" t="e">
        <f t="shared" si="276"/>
        <v>#REF!</v>
      </c>
      <c r="S1856" s="52"/>
    </row>
    <row r="1857" spans="1:19" ht="21" customHeight="1" x14ac:dyDescent="0.15">
      <c r="A1857" s="34" t="e">
        <f t="shared" si="274"/>
        <v>#REF!</v>
      </c>
      <c r="B1857" s="42">
        <f>V!A1857</f>
        <v>0</v>
      </c>
      <c r="C1857" s="42">
        <f>V!B1857</f>
        <v>0</v>
      </c>
      <c r="D1857" s="43">
        <f>V!D1857</f>
        <v>0</v>
      </c>
      <c r="E1857" s="37"/>
      <c r="F1857" s="37"/>
      <c r="G1857" s="37"/>
      <c r="H1857" s="35"/>
      <c r="I1857" s="35"/>
      <c r="J1857" s="35"/>
      <c r="K1857" s="35"/>
      <c r="L1857" s="109"/>
      <c r="M1857" s="109"/>
      <c r="N1857" s="51"/>
      <c r="O1857" s="51"/>
      <c r="P1857" s="51"/>
      <c r="Q1857" s="46">
        <f t="shared" si="275"/>
        <v>987</v>
      </c>
      <c r="R1857" s="35" t="e">
        <f t="shared" si="276"/>
        <v>#REF!</v>
      </c>
      <c r="S1857" s="52"/>
    </row>
    <row r="1858" spans="1:19" ht="21" customHeight="1" x14ac:dyDescent="0.15">
      <c r="A1858" s="34" t="e">
        <f t="shared" ref="A1858:A1921" si="277">R1858</f>
        <v>#REF!</v>
      </c>
      <c r="B1858" s="42">
        <f>V!A1858</f>
        <v>0</v>
      </c>
      <c r="C1858" s="42">
        <f>V!B1858</f>
        <v>0</v>
      </c>
      <c r="D1858" s="43">
        <f>V!D1858</f>
        <v>0</v>
      </c>
      <c r="E1858" s="37"/>
      <c r="F1858" s="37"/>
      <c r="G1858" s="37"/>
      <c r="H1858" s="35"/>
      <c r="I1858" s="35"/>
      <c r="J1858" s="35"/>
      <c r="K1858" s="35"/>
      <c r="L1858" s="109"/>
      <c r="M1858" s="109"/>
      <c r="N1858" s="51"/>
      <c r="O1858" s="51"/>
      <c r="P1858" s="51"/>
      <c r="Q1858" s="46">
        <f t="shared" ref="Q1858:Q1921" si="278">IF(B1858=B1857+1,Q1857,Q1857+1)</f>
        <v>988</v>
      </c>
      <c r="R1858" s="35" t="e">
        <f t="shared" ref="R1858:R1921" si="279">INDEX(V$2:V$55,Q1858)</f>
        <v>#REF!</v>
      </c>
      <c r="S1858" s="52"/>
    </row>
    <row r="1859" spans="1:19" ht="21" customHeight="1" x14ac:dyDescent="0.15">
      <c r="A1859" s="34" t="e">
        <f t="shared" si="277"/>
        <v>#REF!</v>
      </c>
      <c r="B1859" s="42">
        <f>V!A1859</f>
        <v>0</v>
      </c>
      <c r="C1859" s="42">
        <f>V!B1859</f>
        <v>0</v>
      </c>
      <c r="D1859" s="43">
        <f>V!D1859</f>
        <v>0</v>
      </c>
      <c r="E1859" s="37"/>
      <c r="F1859" s="37"/>
      <c r="G1859" s="37"/>
      <c r="H1859" s="35"/>
      <c r="I1859" s="35"/>
      <c r="J1859" s="35"/>
      <c r="K1859" s="35"/>
      <c r="L1859" s="109"/>
      <c r="M1859" s="109"/>
      <c r="N1859" s="51"/>
      <c r="O1859" s="51"/>
      <c r="P1859" s="51"/>
      <c r="Q1859" s="46">
        <f t="shared" si="278"/>
        <v>989</v>
      </c>
      <c r="R1859" s="35" t="e">
        <f t="shared" si="279"/>
        <v>#REF!</v>
      </c>
      <c r="S1859" s="52"/>
    </row>
    <row r="1860" spans="1:19" ht="21" customHeight="1" x14ac:dyDescent="0.15">
      <c r="A1860" s="34" t="e">
        <f t="shared" si="277"/>
        <v>#REF!</v>
      </c>
      <c r="B1860" s="42">
        <f>V!A1860</f>
        <v>0</v>
      </c>
      <c r="C1860" s="42">
        <f>V!B1860</f>
        <v>0</v>
      </c>
      <c r="D1860" s="43">
        <f>V!D1860</f>
        <v>0</v>
      </c>
      <c r="E1860" s="37"/>
      <c r="F1860" s="37"/>
      <c r="G1860" s="37"/>
      <c r="H1860" s="35"/>
      <c r="I1860" s="35"/>
      <c r="J1860" s="35"/>
      <c r="K1860" s="35"/>
      <c r="L1860" s="109"/>
      <c r="M1860" s="109"/>
      <c r="N1860" s="51"/>
      <c r="O1860" s="51"/>
      <c r="P1860" s="51"/>
      <c r="Q1860" s="46">
        <f t="shared" si="278"/>
        <v>990</v>
      </c>
      <c r="R1860" s="35" t="e">
        <f t="shared" si="279"/>
        <v>#REF!</v>
      </c>
      <c r="S1860" s="52"/>
    </row>
    <row r="1861" spans="1:19" ht="21" customHeight="1" x14ac:dyDescent="0.15">
      <c r="A1861" s="34" t="e">
        <f t="shared" si="277"/>
        <v>#REF!</v>
      </c>
      <c r="B1861" s="42">
        <f>V!A1861</f>
        <v>0</v>
      </c>
      <c r="C1861" s="42">
        <f>V!B1861</f>
        <v>0</v>
      </c>
      <c r="D1861" s="43">
        <f>V!D1861</f>
        <v>0</v>
      </c>
      <c r="E1861" s="37"/>
      <c r="F1861" s="37"/>
      <c r="G1861" s="37"/>
      <c r="H1861" s="35"/>
      <c r="I1861" s="35"/>
      <c r="J1861" s="35"/>
      <c r="K1861" s="35"/>
      <c r="L1861" s="109"/>
      <c r="M1861" s="109"/>
      <c r="N1861" s="51"/>
      <c r="O1861" s="51"/>
      <c r="P1861" s="51"/>
      <c r="Q1861" s="46">
        <f t="shared" si="278"/>
        <v>991</v>
      </c>
      <c r="R1861" s="35" t="e">
        <f t="shared" si="279"/>
        <v>#REF!</v>
      </c>
      <c r="S1861" s="52"/>
    </row>
    <row r="1862" spans="1:19" ht="21" customHeight="1" x14ac:dyDescent="0.15">
      <c r="A1862" s="34" t="e">
        <f t="shared" si="277"/>
        <v>#REF!</v>
      </c>
      <c r="B1862" s="42">
        <f>V!A1862</f>
        <v>0</v>
      </c>
      <c r="C1862" s="42">
        <f>V!B1862</f>
        <v>0</v>
      </c>
      <c r="D1862" s="43">
        <f>V!D1862</f>
        <v>0</v>
      </c>
      <c r="E1862" s="37"/>
      <c r="F1862" s="37"/>
      <c r="G1862" s="37"/>
      <c r="H1862" s="35"/>
      <c r="I1862" s="35"/>
      <c r="J1862" s="35"/>
      <c r="K1862" s="35"/>
      <c r="L1862" s="109"/>
      <c r="M1862" s="109"/>
      <c r="N1862" s="51"/>
      <c r="O1862" s="51"/>
      <c r="P1862" s="51"/>
      <c r="Q1862" s="46">
        <f t="shared" si="278"/>
        <v>992</v>
      </c>
      <c r="R1862" s="35" t="e">
        <f t="shared" si="279"/>
        <v>#REF!</v>
      </c>
      <c r="S1862" s="52"/>
    </row>
    <row r="1863" spans="1:19" ht="21" customHeight="1" x14ac:dyDescent="0.15">
      <c r="A1863" s="34" t="e">
        <f t="shared" si="277"/>
        <v>#REF!</v>
      </c>
      <c r="B1863" s="42">
        <f>V!A1863</f>
        <v>0</v>
      </c>
      <c r="C1863" s="42">
        <f>V!B1863</f>
        <v>0</v>
      </c>
      <c r="D1863" s="43">
        <f>V!D1863</f>
        <v>0</v>
      </c>
      <c r="E1863" s="37"/>
      <c r="F1863" s="37"/>
      <c r="G1863" s="37"/>
      <c r="H1863" s="35"/>
      <c r="I1863" s="35"/>
      <c r="J1863" s="35"/>
      <c r="K1863" s="35"/>
      <c r="L1863" s="109"/>
      <c r="M1863" s="109"/>
      <c r="N1863" s="51"/>
      <c r="O1863" s="51"/>
      <c r="P1863" s="51"/>
      <c r="Q1863" s="46">
        <f t="shared" si="278"/>
        <v>993</v>
      </c>
      <c r="R1863" s="35" t="e">
        <f t="shared" si="279"/>
        <v>#REF!</v>
      </c>
      <c r="S1863" s="52"/>
    </row>
    <row r="1864" spans="1:19" ht="21" customHeight="1" x14ac:dyDescent="0.15">
      <c r="A1864" s="34" t="e">
        <f t="shared" si="277"/>
        <v>#REF!</v>
      </c>
      <c r="B1864" s="42">
        <f>V!A1864</f>
        <v>0</v>
      </c>
      <c r="C1864" s="42">
        <f>V!B1864</f>
        <v>0</v>
      </c>
      <c r="D1864" s="43">
        <f>V!D1864</f>
        <v>0</v>
      </c>
      <c r="E1864" s="37"/>
      <c r="F1864" s="37"/>
      <c r="G1864" s="37"/>
      <c r="H1864" s="35"/>
      <c r="I1864" s="35"/>
      <c r="J1864" s="35"/>
      <c r="K1864" s="35"/>
      <c r="L1864" s="109"/>
      <c r="M1864" s="109"/>
      <c r="N1864" s="51"/>
      <c r="O1864" s="51"/>
      <c r="P1864" s="51"/>
      <c r="Q1864" s="46">
        <f t="shared" si="278"/>
        <v>994</v>
      </c>
      <c r="R1864" s="35" t="e">
        <f t="shared" si="279"/>
        <v>#REF!</v>
      </c>
      <c r="S1864" s="52"/>
    </row>
    <row r="1865" spans="1:19" ht="21" customHeight="1" x14ac:dyDescent="0.15">
      <c r="A1865" s="34" t="e">
        <f t="shared" si="277"/>
        <v>#REF!</v>
      </c>
      <c r="B1865" s="42">
        <f>V!A1865</f>
        <v>0</v>
      </c>
      <c r="C1865" s="42">
        <f>V!B1865</f>
        <v>0</v>
      </c>
      <c r="D1865" s="43">
        <f>V!D1865</f>
        <v>0</v>
      </c>
      <c r="E1865" s="37"/>
      <c r="F1865" s="37"/>
      <c r="G1865" s="37"/>
      <c r="H1865" s="35"/>
      <c r="I1865" s="35"/>
      <c r="J1865" s="35"/>
      <c r="K1865" s="35"/>
      <c r="L1865" s="109"/>
      <c r="M1865" s="109"/>
      <c r="N1865" s="51"/>
      <c r="O1865" s="51"/>
      <c r="P1865" s="51"/>
      <c r="Q1865" s="46">
        <f t="shared" si="278"/>
        <v>995</v>
      </c>
      <c r="R1865" s="35" t="e">
        <f t="shared" si="279"/>
        <v>#REF!</v>
      </c>
      <c r="S1865" s="52"/>
    </row>
    <row r="1866" spans="1:19" ht="21" customHeight="1" x14ac:dyDescent="0.15">
      <c r="A1866" s="34" t="e">
        <f t="shared" si="277"/>
        <v>#REF!</v>
      </c>
      <c r="B1866" s="42">
        <f>V!A1866</f>
        <v>0</v>
      </c>
      <c r="C1866" s="42">
        <f>V!B1866</f>
        <v>0</v>
      </c>
      <c r="D1866" s="43">
        <f>V!D1866</f>
        <v>0</v>
      </c>
      <c r="E1866" s="37"/>
      <c r="F1866" s="37"/>
      <c r="G1866" s="37"/>
      <c r="H1866" s="35"/>
      <c r="I1866" s="35"/>
      <c r="J1866" s="35"/>
      <c r="K1866" s="35"/>
      <c r="L1866" s="109"/>
      <c r="M1866" s="109"/>
      <c r="N1866" s="51"/>
      <c r="O1866" s="51"/>
      <c r="P1866" s="51"/>
      <c r="Q1866" s="46">
        <f t="shared" si="278"/>
        <v>996</v>
      </c>
      <c r="R1866" s="35" t="e">
        <f t="shared" si="279"/>
        <v>#REF!</v>
      </c>
      <c r="S1866" s="52"/>
    </row>
    <row r="1867" spans="1:19" ht="21" customHeight="1" x14ac:dyDescent="0.15">
      <c r="A1867" s="34" t="e">
        <f t="shared" si="277"/>
        <v>#REF!</v>
      </c>
      <c r="B1867" s="42">
        <f>V!A1867</f>
        <v>0</v>
      </c>
      <c r="C1867" s="42">
        <f>V!B1867</f>
        <v>0</v>
      </c>
      <c r="D1867" s="43">
        <f>V!D1867</f>
        <v>0</v>
      </c>
      <c r="E1867" s="37"/>
      <c r="F1867" s="37"/>
      <c r="G1867" s="37"/>
      <c r="H1867" s="35"/>
      <c r="I1867" s="35"/>
      <c r="J1867" s="35"/>
      <c r="K1867" s="35"/>
      <c r="L1867" s="109"/>
      <c r="M1867" s="109"/>
      <c r="N1867" s="51"/>
      <c r="O1867" s="51"/>
      <c r="P1867" s="51"/>
      <c r="Q1867" s="46">
        <f t="shared" si="278"/>
        <v>997</v>
      </c>
      <c r="R1867" s="35" t="e">
        <f t="shared" si="279"/>
        <v>#REF!</v>
      </c>
      <c r="S1867" s="52"/>
    </row>
    <row r="1868" spans="1:19" ht="21" customHeight="1" x14ac:dyDescent="0.15">
      <c r="A1868" s="34" t="e">
        <f t="shared" si="277"/>
        <v>#REF!</v>
      </c>
      <c r="B1868" s="42">
        <f>V!A1868</f>
        <v>0</v>
      </c>
      <c r="C1868" s="42">
        <f>V!B1868</f>
        <v>0</v>
      </c>
      <c r="D1868" s="43">
        <f>V!D1868</f>
        <v>0</v>
      </c>
      <c r="E1868" s="37"/>
      <c r="F1868" s="37"/>
      <c r="G1868" s="37"/>
      <c r="H1868" s="35"/>
      <c r="I1868" s="35"/>
      <c r="J1868" s="35"/>
      <c r="K1868" s="35"/>
      <c r="L1868" s="109"/>
      <c r="M1868" s="109"/>
      <c r="N1868" s="51"/>
      <c r="O1868" s="51"/>
      <c r="P1868" s="51"/>
      <c r="Q1868" s="46">
        <f t="shared" si="278"/>
        <v>998</v>
      </c>
      <c r="R1868" s="35" t="e">
        <f t="shared" si="279"/>
        <v>#REF!</v>
      </c>
      <c r="S1868" s="52"/>
    </row>
    <row r="1869" spans="1:19" ht="21" customHeight="1" x14ac:dyDescent="0.15">
      <c r="A1869" s="34" t="e">
        <f t="shared" si="277"/>
        <v>#REF!</v>
      </c>
      <c r="B1869" s="42">
        <f>V!A1869</f>
        <v>0</v>
      </c>
      <c r="C1869" s="42">
        <f>V!B1869</f>
        <v>0</v>
      </c>
      <c r="D1869" s="43">
        <f>V!D1869</f>
        <v>0</v>
      </c>
      <c r="E1869" s="37"/>
      <c r="F1869" s="37"/>
      <c r="G1869" s="37"/>
      <c r="H1869" s="35"/>
      <c r="I1869" s="35"/>
      <c r="J1869" s="35"/>
      <c r="K1869" s="35"/>
      <c r="L1869" s="109"/>
      <c r="M1869" s="109"/>
      <c r="N1869" s="51"/>
      <c r="O1869" s="51"/>
      <c r="P1869" s="51"/>
      <c r="Q1869" s="46">
        <f t="shared" si="278"/>
        <v>999</v>
      </c>
      <c r="R1869" s="35" t="e">
        <f t="shared" si="279"/>
        <v>#REF!</v>
      </c>
      <c r="S1869" s="52"/>
    </row>
    <row r="1870" spans="1:19" ht="21" customHeight="1" x14ac:dyDescent="0.15">
      <c r="A1870" s="34" t="e">
        <f t="shared" si="277"/>
        <v>#REF!</v>
      </c>
      <c r="B1870" s="42">
        <f>V!A1870</f>
        <v>0</v>
      </c>
      <c r="C1870" s="42">
        <f>V!B1870</f>
        <v>0</v>
      </c>
      <c r="D1870" s="43">
        <f>V!D1870</f>
        <v>0</v>
      </c>
      <c r="E1870" s="37"/>
      <c r="F1870" s="37"/>
      <c r="G1870" s="37"/>
      <c r="H1870" s="35"/>
      <c r="I1870" s="35"/>
      <c r="J1870" s="35"/>
      <c r="K1870" s="35"/>
      <c r="L1870" s="109"/>
      <c r="M1870" s="109"/>
      <c r="N1870" s="51"/>
      <c r="O1870" s="51"/>
      <c r="P1870" s="51"/>
      <c r="Q1870" s="46">
        <f t="shared" si="278"/>
        <v>1000</v>
      </c>
      <c r="R1870" s="35" t="e">
        <f t="shared" si="279"/>
        <v>#REF!</v>
      </c>
      <c r="S1870" s="52"/>
    </row>
    <row r="1871" spans="1:19" ht="21" customHeight="1" x14ac:dyDescent="0.15">
      <c r="A1871" s="34" t="e">
        <f t="shared" si="277"/>
        <v>#REF!</v>
      </c>
      <c r="B1871" s="42">
        <f>V!A1871</f>
        <v>0</v>
      </c>
      <c r="C1871" s="42">
        <f>V!B1871</f>
        <v>0</v>
      </c>
      <c r="D1871" s="43">
        <f>V!D1871</f>
        <v>0</v>
      </c>
      <c r="E1871" s="37"/>
      <c r="F1871" s="37"/>
      <c r="G1871" s="37"/>
      <c r="H1871" s="35"/>
      <c r="I1871" s="35"/>
      <c r="J1871" s="35"/>
      <c r="K1871" s="35"/>
      <c r="L1871" s="109"/>
      <c r="M1871" s="109"/>
      <c r="N1871" s="51"/>
      <c r="O1871" s="51"/>
      <c r="P1871" s="51"/>
      <c r="Q1871" s="46">
        <f t="shared" si="278"/>
        <v>1001</v>
      </c>
      <c r="R1871" s="35" t="e">
        <f t="shared" si="279"/>
        <v>#REF!</v>
      </c>
      <c r="S1871" s="52"/>
    </row>
    <row r="1872" spans="1:19" ht="21" customHeight="1" x14ac:dyDescent="0.15">
      <c r="A1872" s="34" t="e">
        <f t="shared" si="277"/>
        <v>#REF!</v>
      </c>
      <c r="B1872" s="42">
        <f>V!A1872</f>
        <v>0</v>
      </c>
      <c r="C1872" s="42">
        <f>V!B1872</f>
        <v>0</v>
      </c>
      <c r="D1872" s="43">
        <f>V!D1872</f>
        <v>0</v>
      </c>
      <c r="E1872" s="37"/>
      <c r="F1872" s="37"/>
      <c r="G1872" s="37"/>
      <c r="H1872" s="35"/>
      <c r="I1872" s="35"/>
      <c r="J1872" s="35"/>
      <c r="K1872" s="35"/>
      <c r="L1872" s="109"/>
      <c r="M1872" s="109"/>
      <c r="N1872" s="51"/>
      <c r="O1872" s="51"/>
      <c r="P1872" s="51"/>
      <c r="Q1872" s="46">
        <f t="shared" si="278"/>
        <v>1002</v>
      </c>
      <c r="R1872" s="35" t="e">
        <f t="shared" si="279"/>
        <v>#REF!</v>
      </c>
      <c r="S1872" s="52"/>
    </row>
    <row r="1873" spans="1:19" ht="21" customHeight="1" x14ac:dyDescent="0.15">
      <c r="A1873" s="34" t="e">
        <f t="shared" si="277"/>
        <v>#REF!</v>
      </c>
      <c r="B1873" s="42">
        <f>V!A1873</f>
        <v>0</v>
      </c>
      <c r="C1873" s="42">
        <f>V!B1873</f>
        <v>0</v>
      </c>
      <c r="D1873" s="43">
        <f>V!D1873</f>
        <v>0</v>
      </c>
      <c r="E1873" s="37"/>
      <c r="F1873" s="37"/>
      <c r="G1873" s="37"/>
      <c r="H1873" s="35"/>
      <c r="I1873" s="35"/>
      <c r="J1873" s="35"/>
      <c r="K1873" s="35"/>
      <c r="L1873" s="109"/>
      <c r="M1873" s="109"/>
      <c r="N1873" s="51"/>
      <c r="O1873" s="51"/>
      <c r="P1873" s="51"/>
      <c r="Q1873" s="46">
        <f t="shared" si="278"/>
        <v>1003</v>
      </c>
      <c r="R1873" s="35" t="e">
        <f t="shared" si="279"/>
        <v>#REF!</v>
      </c>
      <c r="S1873" s="52"/>
    </row>
    <row r="1874" spans="1:19" ht="21" customHeight="1" x14ac:dyDescent="0.15">
      <c r="A1874" s="34" t="e">
        <f t="shared" si="277"/>
        <v>#REF!</v>
      </c>
      <c r="B1874" s="42">
        <f>V!A1874</f>
        <v>0</v>
      </c>
      <c r="C1874" s="42">
        <f>V!B1874</f>
        <v>0</v>
      </c>
      <c r="D1874" s="43">
        <f>V!D1874</f>
        <v>0</v>
      </c>
      <c r="E1874" s="37"/>
      <c r="F1874" s="37"/>
      <c r="G1874" s="37"/>
      <c r="H1874" s="35"/>
      <c r="I1874" s="35"/>
      <c r="J1874" s="35"/>
      <c r="K1874" s="35"/>
      <c r="L1874" s="109"/>
      <c r="M1874" s="109"/>
      <c r="N1874" s="51"/>
      <c r="O1874" s="51"/>
      <c r="P1874" s="51"/>
      <c r="Q1874" s="46">
        <f t="shared" si="278"/>
        <v>1004</v>
      </c>
      <c r="R1874" s="35" t="e">
        <f t="shared" si="279"/>
        <v>#REF!</v>
      </c>
      <c r="S1874" s="52"/>
    </row>
    <row r="1875" spans="1:19" ht="21" customHeight="1" x14ac:dyDescent="0.15">
      <c r="A1875" s="34" t="e">
        <f t="shared" si="277"/>
        <v>#REF!</v>
      </c>
      <c r="B1875" s="42">
        <f>V!A1875</f>
        <v>0</v>
      </c>
      <c r="C1875" s="42">
        <f>V!B1875</f>
        <v>0</v>
      </c>
      <c r="D1875" s="43">
        <f>V!D1875</f>
        <v>0</v>
      </c>
      <c r="E1875" s="37"/>
      <c r="F1875" s="37"/>
      <c r="G1875" s="37"/>
      <c r="H1875" s="35"/>
      <c r="I1875" s="35"/>
      <c r="J1875" s="35"/>
      <c r="K1875" s="35"/>
      <c r="L1875" s="109"/>
      <c r="M1875" s="109"/>
      <c r="N1875" s="51"/>
      <c r="O1875" s="51"/>
      <c r="P1875" s="51"/>
      <c r="Q1875" s="46">
        <f t="shared" si="278"/>
        <v>1005</v>
      </c>
      <c r="R1875" s="35" t="e">
        <f t="shared" si="279"/>
        <v>#REF!</v>
      </c>
      <c r="S1875" s="52"/>
    </row>
    <row r="1876" spans="1:19" ht="21" customHeight="1" x14ac:dyDescent="0.15">
      <c r="A1876" s="34" t="e">
        <f t="shared" si="277"/>
        <v>#REF!</v>
      </c>
      <c r="B1876" s="42">
        <f>V!A1876</f>
        <v>0</v>
      </c>
      <c r="C1876" s="42">
        <f>V!B1876</f>
        <v>0</v>
      </c>
      <c r="D1876" s="43">
        <f>V!D1876</f>
        <v>0</v>
      </c>
      <c r="E1876" s="37"/>
      <c r="F1876" s="37"/>
      <c r="G1876" s="37"/>
      <c r="H1876" s="35"/>
      <c r="I1876" s="35"/>
      <c r="J1876" s="35"/>
      <c r="K1876" s="35"/>
      <c r="L1876" s="109"/>
      <c r="M1876" s="109"/>
      <c r="N1876" s="51"/>
      <c r="O1876" s="51"/>
      <c r="P1876" s="51"/>
      <c r="Q1876" s="46">
        <f t="shared" si="278"/>
        <v>1006</v>
      </c>
      <c r="R1876" s="35" t="e">
        <f t="shared" si="279"/>
        <v>#REF!</v>
      </c>
      <c r="S1876" s="52"/>
    </row>
    <row r="1877" spans="1:19" ht="21" customHeight="1" x14ac:dyDescent="0.15">
      <c r="A1877" s="34" t="e">
        <f t="shared" si="277"/>
        <v>#REF!</v>
      </c>
      <c r="B1877" s="42">
        <f>V!A1877</f>
        <v>0</v>
      </c>
      <c r="C1877" s="42">
        <f>V!B1877</f>
        <v>0</v>
      </c>
      <c r="D1877" s="43">
        <f>V!D1877</f>
        <v>0</v>
      </c>
      <c r="E1877" s="37"/>
      <c r="F1877" s="37"/>
      <c r="G1877" s="37"/>
      <c r="H1877" s="35"/>
      <c r="I1877" s="35"/>
      <c r="J1877" s="35"/>
      <c r="K1877" s="35"/>
      <c r="L1877" s="109"/>
      <c r="M1877" s="109"/>
      <c r="N1877" s="51"/>
      <c r="O1877" s="51"/>
      <c r="P1877" s="51"/>
      <c r="Q1877" s="46">
        <f t="shared" si="278"/>
        <v>1007</v>
      </c>
      <c r="R1877" s="35" t="e">
        <f t="shared" si="279"/>
        <v>#REF!</v>
      </c>
      <c r="S1877" s="52"/>
    </row>
    <row r="1878" spans="1:19" ht="21" customHeight="1" x14ac:dyDescent="0.15">
      <c r="A1878" s="34" t="e">
        <f t="shared" si="277"/>
        <v>#REF!</v>
      </c>
      <c r="B1878" s="42">
        <f>V!A1878</f>
        <v>0</v>
      </c>
      <c r="C1878" s="42">
        <f>V!B1878</f>
        <v>0</v>
      </c>
      <c r="D1878" s="43">
        <f>V!D1878</f>
        <v>0</v>
      </c>
      <c r="E1878" s="37"/>
      <c r="F1878" s="37"/>
      <c r="G1878" s="37"/>
      <c r="H1878" s="35"/>
      <c r="I1878" s="35"/>
      <c r="J1878" s="35"/>
      <c r="K1878" s="35"/>
      <c r="L1878" s="109"/>
      <c r="M1878" s="109"/>
      <c r="N1878" s="51"/>
      <c r="O1878" s="51"/>
      <c r="P1878" s="51"/>
      <c r="Q1878" s="46">
        <f t="shared" si="278"/>
        <v>1008</v>
      </c>
      <c r="R1878" s="35" t="e">
        <f t="shared" si="279"/>
        <v>#REF!</v>
      </c>
      <c r="S1878" s="52"/>
    </row>
    <row r="1879" spans="1:19" ht="21" customHeight="1" x14ac:dyDescent="0.15">
      <c r="A1879" s="34" t="e">
        <f t="shared" si="277"/>
        <v>#REF!</v>
      </c>
      <c r="B1879" s="42">
        <f>V!A1879</f>
        <v>0</v>
      </c>
      <c r="C1879" s="42">
        <f>V!B1879</f>
        <v>0</v>
      </c>
      <c r="D1879" s="43">
        <f>V!D1879</f>
        <v>0</v>
      </c>
      <c r="E1879" s="37"/>
      <c r="F1879" s="37"/>
      <c r="G1879" s="37"/>
      <c r="H1879" s="35"/>
      <c r="I1879" s="35"/>
      <c r="J1879" s="35"/>
      <c r="K1879" s="35"/>
      <c r="L1879" s="109"/>
      <c r="M1879" s="109"/>
      <c r="N1879" s="51"/>
      <c r="O1879" s="51"/>
      <c r="P1879" s="51"/>
      <c r="Q1879" s="46">
        <f t="shared" si="278"/>
        <v>1009</v>
      </c>
      <c r="R1879" s="35" t="e">
        <f t="shared" si="279"/>
        <v>#REF!</v>
      </c>
      <c r="S1879" s="52"/>
    </row>
    <row r="1880" spans="1:19" ht="21" customHeight="1" x14ac:dyDescent="0.15">
      <c r="A1880" s="34" t="e">
        <f t="shared" si="277"/>
        <v>#REF!</v>
      </c>
      <c r="B1880" s="42">
        <f>V!A1880</f>
        <v>0</v>
      </c>
      <c r="C1880" s="42">
        <f>V!B1880</f>
        <v>0</v>
      </c>
      <c r="D1880" s="43">
        <f>V!D1880</f>
        <v>0</v>
      </c>
      <c r="E1880" s="37"/>
      <c r="F1880" s="37"/>
      <c r="G1880" s="37"/>
      <c r="H1880" s="35"/>
      <c r="I1880" s="35"/>
      <c r="J1880" s="35"/>
      <c r="K1880" s="35"/>
      <c r="L1880" s="109"/>
      <c r="M1880" s="109"/>
      <c r="N1880" s="51"/>
      <c r="O1880" s="51"/>
      <c r="P1880" s="51"/>
      <c r="Q1880" s="46">
        <f t="shared" si="278"/>
        <v>1010</v>
      </c>
      <c r="R1880" s="35" t="e">
        <f t="shared" si="279"/>
        <v>#REF!</v>
      </c>
      <c r="S1880" s="52"/>
    </row>
    <row r="1881" spans="1:19" ht="21" customHeight="1" x14ac:dyDescent="0.15">
      <c r="A1881" s="34" t="e">
        <f t="shared" si="277"/>
        <v>#REF!</v>
      </c>
      <c r="B1881" s="42">
        <f>V!A1881</f>
        <v>0</v>
      </c>
      <c r="C1881" s="42">
        <f>V!B1881</f>
        <v>0</v>
      </c>
      <c r="D1881" s="43">
        <f>V!D1881</f>
        <v>0</v>
      </c>
      <c r="E1881" s="37"/>
      <c r="F1881" s="37"/>
      <c r="G1881" s="37"/>
      <c r="H1881" s="35"/>
      <c r="I1881" s="35"/>
      <c r="J1881" s="35"/>
      <c r="K1881" s="35"/>
      <c r="L1881" s="109"/>
      <c r="M1881" s="109"/>
      <c r="N1881" s="51"/>
      <c r="O1881" s="51"/>
      <c r="P1881" s="51"/>
      <c r="Q1881" s="46">
        <f t="shared" si="278"/>
        <v>1011</v>
      </c>
      <c r="R1881" s="35" t="e">
        <f t="shared" si="279"/>
        <v>#REF!</v>
      </c>
      <c r="S1881" s="52"/>
    </row>
    <row r="1882" spans="1:19" ht="21" customHeight="1" x14ac:dyDescent="0.15">
      <c r="A1882" s="34" t="e">
        <f t="shared" si="277"/>
        <v>#REF!</v>
      </c>
      <c r="B1882" s="42">
        <f>V!A1882</f>
        <v>0</v>
      </c>
      <c r="C1882" s="42">
        <f>V!B1882</f>
        <v>0</v>
      </c>
      <c r="D1882" s="43">
        <f>V!D1882</f>
        <v>0</v>
      </c>
      <c r="E1882" s="37"/>
      <c r="F1882" s="37"/>
      <c r="G1882" s="37"/>
      <c r="H1882" s="35"/>
      <c r="I1882" s="35"/>
      <c r="J1882" s="35"/>
      <c r="K1882" s="35"/>
      <c r="L1882" s="109"/>
      <c r="M1882" s="109"/>
      <c r="N1882" s="51"/>
      <c r="O1882" s="51"/>
      <c r="P1882" s="51"/>
      <c r="Q1882" s="46">
        <f t="shared" si="278"/>
        <v>1012</v>
      </c>
      <c r="R1882" s="35" t="e">
        <f t="shared" si="279"/>
        <v>#REF!</v>
      </c>
      <c r="S1882" s="52"/>
    </row>
    <row r="1883" spans="1:19" ht="21" customHeight="1" x14ac:dyDescent="0.15">
      <c r="A1883" s="34" t="e">
        <f t="shared" si="277"/>
        <v>#REF!</v>
      </c>
      <c r="B1883" s="42">
        <f>V!A1883</f>
        <v>0</v>
      </c>
      <c r="C1883" s="42">
        <f>V!B1883</f>
        <v>0</v>
      </c>
      <c r="D1883" s="43">
        <f>V!D1883</f>
        <v>0</v>
      </c>
      <c r="E1883" s="37"/>
      <c r="F1883" s="37"/>
      <c r="G1883" s="37"/>
      <c r="H1883" s="35"/>
      <c r="I1883" s="35"/>
      <c r="J1883" s="35"/>
      <c r="K1883" s="35"/>
      <c r="L1883" s="109"/>
      <c r="M1883" s="109"/>
      <c r="N1883" s="51"/>
      <c r="O1883" s="51"/>
      <c r="P1883" s="51"/>
      <c r="Q1883" s="46">
        <f t="shared" si="278"/>
        <v>1013</v>
      </c>
      <c r="R1883" s="35" t="e">
        <f t="shared" si="279"/>
        <v>#REF!</v>
      </c>
      <c r="S1883" s="52"/>
    </row>
    <row r="1884" spans="1:19" ht="21" customHeight="1" x14ac:dyDescent="0.15">
      <c r="A1884" s="34" t="e">
        <f t="shared" si="277"/>
        <v>#REF!</v>
      </c>
      <c r="B1884" s="42">
        <f>V!A1884</f>
        <v>0</v>
      </c>
      <c r="C1884" s="42">
        <f>V!B1884</f>
        <v>0</v>
      </c>
      <c r="D1884" s="43">
        <f>V!D1884</f>
        <v>0</v>
      </c>
      <c r="E1884" s="37"/>
      <c r="F1884" s="37"/>
      <c r="G1884" s="37"/>
      <c r="H1884" s="35"/>
      <c r="I1884" s="35"/>
      <c r="J1884" s="35"/>
      <c r="K1884" s="35"/>
      <c r="L1884" s="109"/>
      <c r="M1884" s="109"/>
      <c r="N1884" s="51"/>
      <c r="O1884" s="51"/>
      <c r="P1884" s="51"/>
      <c r="Q1884" s="46">
        <f t="shared" si="278"/>
        <v>1014</v>
      </c>
      <c r="R1884" s="35" t="e">
        <f t="shared" si="279"/>
        <v>#REF!</v>
      </c>
      <c r="S1884" s="52"/>
    </row>
    <row r="1885" spans="1:19" ht="21" customHeight="1" x14ac:dyDescent="0.15">
      <c r="A1885" s="34" t="e">
        <f t="shared" si="277"/>
        <v>#REF!</v>
      </c>
      <c r="B1885" s="42">
        <f>V!A1885</f>
        <v>0</v>
      </c>
      <c r="C1885" s="42">
        <f>V!B1885</f>
        <v>0</v>
      </c>
      <c r="D1885" s="43">
        <f>V!D1885</f>
        <v>0</v>
      </c>
      <c r="E1885" s="37"/>
      <c r="F1885" s="37"/>
      <c r="G1885" s="37"/>
      <c r="H1885" s="35"/>
      <c r="I1885" s="35"/>
      <c r="J1885" s="35"/>
      <c r="K1885" s="35"/>
      <c r="L1885" s="109"/>
      <c r="M1885" s="109"/>
      <c r="N1885" s="51"/>
      <c r="O1885" s="51"/>
      <c r="P1885" s="51"/>
      <c r="Q1885" s="46">
        <f t="shared" si="278"/>
        <v>1015</v>
      </c>
      <c r="R1885" s="35" t="e">
        <f t="shared" si="279"/>
        <v>#REF!</v>
      </c>
      <c r="S1885" s="52"/>
    </row>
    <row r="1886" spans="1:19" ht="21" customHeight="1" x14ac:dyDescent="0.15">
      <c r="A1886" s="34" t="e">
        <f t="shared" si="277"/>
        <v>#REF!</v>
      </c>
      <c r="B1886" s="42">
        <f>V!A1886</f>
        <v>0</v>
      </c>
      <c r="C1886" s="42">
        <f>V!B1886</f>
        <v>0</v>
      </c>
      <c r="D1886" s="43">
        <f>V!D1886</f>
        <v>0</v>
      </c>
      <c r="E1886" s="37"/>
      <c r="F1886" s="37"/>
      <c r="G1886" s="37"/>
      <c r="H1886" s="35"/>
      <c r="I1886" s="35"/>
      <c r="J1886" s="35"/>
      <c r="K1886" s="35"/>
      <c r="L1886" s="109"/>
      <c r="M1886" s="109"/>
      <c r="N1886" s="51"/>
      <c r="O1886" s="51"/>
      <c r="P1886" s="51"/>
      <c r="Q1886" s="46">
        <f t="shared" si="278"/>
        <v>1016</v>
      </c>
      <c r="R1886" s="35" t="e">
        <f t="shared" si="279"/>
        <v>#REF!</v>
      </c>
      <c r="S1886" s="52"/>
    </row>
    <row r="1887" spans="1:19" ht="21" customHeight="1" x14ac:dyDescent="0.15">
      <c r="A1887" s="34" t="e">
        <f t="shared" si="277"/>
        <v>#REF!</v>
      </c>
      <c r="B1887" s="42">
        <f>V!A1887</f>
        <v>0</v>
      </c>
      <c r="C1887" s="42">
        <f>V!B1887</f>
        <v>0</v>
      </c>
      <c r="D1887" s="43">
        <f>V!D1887</f>
        <v>0</v>
      </c>
      <c r="E1887" s="37"/>
      <c r="F1887" s="37"/>
      <c r="G1887" s="37"/>
      <c r="H1887" s="35"/>
      <c r="I1887" s="35"/>
      <c r="J1887" s="35"/>
      <c r="K1887" s="35"/>
      <c r="L1887" s="109"/>
      <c r="M1887" s="109"/>
      <c r="N1887" s="51"/>
      <c r="O1887" s="51"/>
      <c r="P1887" s="51"/>
      <c r="Q1887" s="46">
        <f t="shared" si="278"/>
        <v>1017</v>
      </c>
      <c r="R1887" s="35" t="e">
        <f t="shared" si="279"/>
        <v>#REF!</v>
      </c>
      <c r="S1887" s="52"/>
    </row>
    <row r="1888" spans="1:19" ht="21" customHeight="1" x14ac:dyDescent="0.15">
      <c r="A1888" s="34" t="e">
        <f t="shared" si="277"/>
        <v>#REF!</v>
      </c>
      <c r="B1888" s="42">
        <f>V!A1888</f>
        <v>0</v>
      </c>
      <c r="C1888" s="42">
        <f>V!B1888</f>
        <v>0</v>
      </c>
      <c r="D1888" s="43">
        <f>V!D1888</f>
        <v>0</v>
      </c>
      <c r="E1888" s="37"/>
      <c r="F1888" s="37"/>
      <c r="G1888" s="37"/>
      <c r="H1888" s="35"/>
      <c r="I1888" s="35"/>
      <c r="J1888" s="35"/>
      <c r="K1888" s="35"/>
      <c r="L1888" s="109"/>
      <c r="M1888" s="109"/>
      <c r="N1888" s="51"/>
      <c r="O1888" s="51"/>
      <c r="P1888" s="51"/>
      <c r="Q1888" s="46">
        <f t="shared" si="278"/>
        <v>1018</v>
      </c>
      <c r="R1888" s="35" t="e">
        <f t="shared" si="279"/>
        <v>#REF!</v>
      </c>
      <c r="S1888" s="52"/>
    </row>
    <row r="1889" spans="1:19" ht="21" customHeight="1" x14ac:dyDescent="0.15">
      <c r="A1889" s="34" t="e">
        <f t="shared" si="277"/>
        <v>#REF!</v>
      </c>
      <c r="B1889" s="42">
        <f>V!A1889</f>
        <v>0</v>
      </c>
      <c r="C1889" s="42">
        <f>V!B1889</f>
        <v>0</v>
      </c>
      <c r="D1889" s="43">
        <f>V!D1889</f>
        <v>0</v>
      </c>
      <c r="E1889" s="37"/>
      <c r="F1889" s="37"/>
      <c r="G1889" s="37"/>
      <c r="H1889" s="35"/>
      <c r="I1889" s="35"/>
      <c r="J1889" s="35"/>
      <c r="K1889" s="35"/>
      <c r="L1889" s="109"/>
      <c r="M1889" s="109"/>
      <c r="N1889" s="51"/>
      <c r="O1889" s="51"/>
      <c r="P1889" s="51"/>
      <c r="Q1889" s="46">
        <f t="shared" si="278"/>
        <v>1019</v>
      </c>
      <c r="R1889" s="35" t="e">
        <f t="shared" si="279"/>
        <v>#REF!</v>
      </c>
      <c r="S1889" s="52"/>
    </row>
    <row r="1890" spans="1:19" ht="21" customHeight="1" x14ac:dyDescent="0.15">
      <c r="A1890" s="34" t="e">
        <f t="shared" si="277"/>
        <v>#REF!</v>
      </c>
      <c r="B1890" s="42">
        <f>V!A1890</f>
        <v>0</v>
      </c>
      <c r="C1890" s="42">
        <f>V!B1890</f>
        <v>0</v>
      </c>
      <c r="D1890" s="43">
        <f>V!D1890</f>
        <v>0</v>
      </c>
      <c r="E1890" s="37"/>
      <c r="F1890" s="37"/>
      <c r="G1890" s="37"/>
      <c r="H1890" s="35"/>
      <c r="I1890" s="35"/>
      <c r="J1890" s="35"/>
      <c r="K1890" s="35"/>
      <c r="L1890" s="109"/>
      <c r="M1890" s="109"/>
      <c r="N1890" s="51"/>
      <c r="O1890" s="51"/>
      <c r="P1890" s="51"/>
      <c r="Q1890" s="46">
        <f t="shared" si="278"/>
        <v>1020</v>
      </c>
      <c r="R1890" s="35" t="e">
        <f t="shared" si="279"/>
        <v>#REF!</v>
      </c>
      <c r="S1890" s="52"/>
    </row>
    <row r="1891" spans="1:19" ht="21" customHeight="1" x14ac:dyDescent="0.15">
      <c r="A1891" s="34" t="e">
        <f t="shared" si="277"/>
        <v>#REF!</v>
      </c>
      <c r="B1891" s="42">
        <f>V!A1891</f>
        <v>0</v>
      </c>
      <c r="C1891" s="42">
        <f>V!B1891</f>
        <v>0</v>
      </c>
      <c r="D1891" s="43">
        <f>V!D1891</f>
        <v>0</v>
      </c>
      <c r="E1891" s="37"/>
      <c r="F1891" s="37"/>
      <c r="G1891" s="37"/>
      <c r="H1891" s="35"/>
      <c r="I1891" s="35"/>
      <c r="J1891" s="35"/>
      <c r="K1891" s="35"/>
      <c r="L1891" s="109"/>
      <c r="M1891" s="109"/>
      <c r="N1891" s="51"/>
      <c r="O1891" s="51"/>
      <c r="P1891" s="51"/>
      <c r="Q1891" s="46">
        <f t="shared" si="278"/>
        <v>1021</v>
      </c>
      <c r="R1891" s="35" t="e">
        <f t="shared" si="279"/>
        <v>#REF!</v>
      </c>
      <c r="S1891" s="52"/>
    </row>
    <row r="1892" spans="1:19" ht="21" customHeight="1" x14ac:dyDescent="0.15">
      <c r="A1892" s="34" t="e">
        <f t="shared" si="277"/>
        <v>#REF!</v>
      </c>
      <c r="B1892" s="42">
        <f>V!A1892</f>
        <v>0</v>
      </c>
      <c r="C1892" s="42">
        <f>V!B1892</f>
        <v>0</v>
      </c>
      <c r="D1892" s="43">
        <f>V!D1892</f>
        <v>0</v>
      </c>
      <c r="E1892" s="37"/>
      <c r="F1892" s="37"/>
      <c r="G1892" s="37"/>
      <c r="H1892" s="35"/>
      <c r="I1892" s="35"/>
      <c r="J1892" s="35"/>
      <c r="K1892" s="35"/>
      <c r="L1892" s="109"/>
      <c r="M1892" s="109"/>
      <c r="N1892" s="51"/>
      <c r="O1892" s="51"/>
      <c r="P1892" s="51"/>
      <c r="Q1892" s="46">
        <f t="shared" si="278"/>
        <v>1022</v>
      </c>
      <c r="R1892" s="35" t="e">
        <f t="shared" si="279"/>
        <v>#REF!</v>
      </c>
      <c r="S1892" s="52"/>
    </row>
    <row r="1893" spans="1:19" ht="21" customHeight="1" x14ac:dyDescent="0.15">
      <c r="A1893" s="34" t="e">
        <f t="shared" si="277"/>
        <v>#REF!</v>
      </c>
      <c r="B1893" s="42">
        <f>V!A1893</f>
        <v>0</v>
      </c>
      <c r="C1893" s="42">
        <f>V!B1893</f>
        <v>0</v>
      </c>
      <c r="D1893" s="43">
        <f>V!D1893</f>
        <v>0</v>
      </c>
      <c r="E1893" s="37"/>
      <c r="F1893" s="37"/>
      <c r="G1893" s="37"/>
      <c r="H1893" s="35"/>
      <c r="I1893" s="35"/>
      <c r="J1893" s="35"/>
      <c r="K1893" s="35"/>
      <c r="L1893" s="109"/>
      <c r="M1893" s="109"/>
      <c r="N1893" s="51"/>
      <c r="O1893" s="51"/>
      <c r="P1893" s="51"/>
      <c r="Q1893" s="46">
        <f t="shared" si="278"/>
        <v>1023</v>
      </c>
      <c r="R1893" s="35" t="e">
        <f t="shared" si="279"/>
        <v>#REF!</v>
      </c>
      <c r="S1893" s="52"/>
    </row>
    <row r="1894" spans="1:19" ht="21" customHeight="1" x14ac:dyDescent="0.15">
      <c r="A1894" s="34" t="e">
        <f t="shared" si="277"/>
        <v>#REF!</v>
      </c>
      <c r="B1894" s="42">
        <f>V!A1894</f>
        <v>0</v>
      </c>
      <c r="C1894" s="42">
        <f>V!B1894</f>
        <v>0</v>
      </c>
      <c r="D1894" s="43">
        <f>V!D1894</f>
        <v>0</v>
      </c>
      <c r="E1894" s="37"/>
      <c r="F1894" s="37"/>
      <c r="G1894" s="37"/>
      <c r="H1894" s="35"/>
      <c r="I1894" s="35"/>
      <c r="J1894" s="35"/>
      <c r="K1894" s="35"/>
      <c r="L1894" s="109"/>
      <c r="M1894" s="109"/>
      <c r="N1894" s="51"/>
      <c r="O1894" s="51"/>
      <c r="P1894" s="51"/>
      <c r="Q1894" s="46">
        <f t="shared" si="278"/>
        <v>1024</v>
      </c>
      <c r="R1894" s="35" t="e">
        <f t="shared" si="279"/>
        <v>#REF!</v>
      </c>
      <c r="S1894" s="52"/>
    </row>
    <row r="1895" spans="1:19" ht="21" customHeight="1" x14ac:dyDescent="0.15">
      <c r="A1895" s="34" t="e">
        <f t="shared" si="277"/>
        <v>#REF!</v>
      </c>
      <c r="B1895" s="42">
        <f>V!A1895</f>
        <v>0</v>
      </c>
      <c r="C1895" s="42">
        <f>V!B1895</f>
        <v>0</v>
      </c>
      <c r="D1895" s="43">
        <f>V!D1895</f>
        <v>0</v>
      </c>
      <c r="E1895" s="37"/>
      <c r="F1895" s="37"/>
      <c r="G1895" s="37"/>
      <c r="H1895" s="35"/>
      <c r="I1895" s="35"/>
      <c r="J1895" s="35"/>
      <c r="K1895" s="35"/>
      <c r="L1895" s="109"/>
      <c r="M1895" s="109"/>
      <c r="N1895" s="51"/>
      <c r="O1895" s="51"/>
      <c r="P1895" s="51"/>
      <c r="Q1895" s="46">
        <f t="shared" si="278"/>
        <v>1025</v>
      </c>
      <c r="R1895" s="35" t="e">
        <f t="shared" si="279"/>
        <v>#REF!</v>
      </c>
      <c r="S1895" s="52"/>
    </row>
    <row r="1896" spans="1:19" ht="21" customHeight="1" x14ac:dyDescent="0.15">
      <c r="A1896" s="34" t="e">
        <f t="shared" si="277"/>
        <v>#REF!</v>
      </c>
      <c r="B1896" s="42">
        <f>V!A1896</f>
        <v>0</v>
      </c>
      <c r="C1896" s="42">
        <f>V!B1896</f>
        <v>0</v>
      </c>
      <c r="D1896" s="43">
        <f>V!D1896</f>
        <v>0</v>
      </c>
      <c r="E1896" s="37"/>
      <c r="F1896" s="37"/>
      <c r="G1896" s="37"/>
      <c r="H1896" s="35"/>
      <c r="I1896" s="35"/>
      <c r="J1896" s="35"/>
      <c r="K1896" s="35"/>
      <c r="L1896" s="109"/>
      <c r="M1896" s="109"/>
      <c r="N1896" s="51"/>
      <c r="O1896" s="51"/>
      <c r="P1896" s="51"/>
      <c r="Q1896" s="46">
        <f t="shared" si="278"/>
        <v>1026</v>
      </c>
      <c r="R1896" s="35" t="e">
        <f t="shared" si="279"/>
        <v>#REF!</v>
      </c>
      <c r="S1896" s="52"/>
    </row>
    <row r="1897" spans="1:19" ht="21" customHeight="1" x14ac:dyDescent="0.15">
      <c r="A1897" s="34" t="e">
        <f t="shared" si="277"/>
        <v>#REF!</v>
      </c>
      <c r="B1897" s="42">
        <f>V!A1897</f>
        <v>0</v>
      </c>
      <c r="C1897" s="42">
        <f>V!B1897</f>
        <v>0</v>
      </c>
      <c r="D1897" s="43">
        <f>V!D1897</f>
        <v>0</v>
      </c>
      <c r="E1897" s="37"/>
      <c r="F1897" s="37"/>
      <c r="G1897" s="37"/>
      <c r="H1897" s="35"/>
      <c r="I1897" s="35"/>
      <c r="J1897" s="35"/>
      <c r="K1897" s="35"/>
      <c r="L1897" s="109"/>
      <c r="M1897" s="109"/>
      <c r="N1897" s="51"/>
      <c r="O1897" s="51"/>
      <c r="P1897" s="51"/>
      <c r="Q1897" s="46">
        <f t="shared" si="278"/>
        <v>1027</v>
      </c>
      <c r="R1897" s="35" t="e">
        <f t="shared" si="279"/>
        <v>#REF!</v>
      </c>
      <c r="S1897" s="52"/>
    </row>
    <row r="1898" spans="1:19" ht="21" customHeight="1" x14ac:dyDescent="0.15">
      <c r="A1898" s="34" t="e">
        <f t="shared" si="277"/>
        <v>#REF!</v>
      </c>
      <c r="B1898" s="42">
        <f>V!A1898</f>
        <v>0</v>
      </c>
      <c r="C1898" s="42">
        <f>V!B1898</f>
        <v>0</v>
      </c>
      <c r="D1898" s="43">
        <f>V!D1898</f>
        <v>0</v>
      </c>
      <c r="E1898" s="37"/>
      <c r="F1898" s="37"/>
      <c r="G1898" s="37"/>
      <c r="H1898" s="35"/>
      <c r="I1898" s="35"/>
      <c r="J1898" s="35"/>
      <c r="K1898" s="35"/>
      <c r="L1898" s="109"/>
      <c r="M1898" s="109"/>
      <c r="N1898" s="51"/>
      <c r="O1898" s="51"/>
      <c r="P1898" s="51"/>
      <c r="Q1898" s="46">
        <f t="shared" si="278"/>
        <v>1028</v>
      </c>
      <c r="R1898" s="35" t="e">
        <f t="shared" si="279"/>
        <v>#REF!</v>
      </c>
      <c r="S1898" s="52"/>
    </row>
    <row r="1899" spans="1:19" ht="21" customHeight="1" x14ac:dyDescent="0.15">
      <c r="A1899" s="34" t="e">
        <f t="shared" si="277"/>
        <v>#REF!</v>
      </c>
      <c r="B1899" s="42">
        <f>V!A1899</f>
        <v>0</v>
      </c>
      <c r="C1899" s="42">
        <f>V!B1899</f>
        <v>0</v>
      </c>
      <c r="D1899" s="43">
        <f>V!D1899</f>
        <v>0</v>
      </c>
      <c r="E1899" s="37"/>
      <c r="F1899" s="37"/>
      <c r="G1899" s="37"/>
      <c r="H1899" s="35"/>
      <c r="I1899" s="35"/>
      <c r="J1899" s="35"/>
      <c r="K1899" s="35"/>
      <c r="L1899" s="109"/>
      <c r="M1899" s="109"/>
      <c r="N1899" s="51"/>
      <c r="O1899" s="51"/>
      <c r="P1899" s="51"/>
      <c r="Q1899" s="46">
        <f t="shared" si="278"/>
        <v>1029</v>
      </c>
      <c r="R1899" s="35" t="e">
        <f t="shared" si="279"/>
        <v>#REF!</v>
      </c>
      <c r="S1899" s="52"/>
    </row>
    <row r="1900" spans="1:19" ht="21" customHeight="1" x14ac:dyDescent="0.15">
      <c r="A1900" s="34" t="e">
        <f t="shared" si="277"/>
        <v>#REF!</v>
      </c>
      <c r="B1900" s="42">
        <f>V!A1900</f>
        <v>0</v>
      </c>
      <c r="C1900" s="42">
        <f>V!B1900</f>
        <v>0</v>
      </c>
      <c r="D1900" s="43">
        <f>V!D1900</f>
        <v>0</v>
      </c>
      <c r="E1900" s="37"/>
      <c r="F1900" s="37"/>
      <c r="G1900" s="37"/>
      <c r="H1900" s="35"/>
      <c r="I1900" s="35"/>
      <c r="J1900" s="35"/>
      <c r="K1900" s="35"/>
      <c r="L1900" s="109"/>
      <c r="M1900" s="109"/>
      <c r="N1900" s="51"/>
      <c r="O1900" s="51"/>
      <c r="P1900" s="51"/>
      <c r="Q1900" s="46">
        <f t="shared" si="278"/>
        <v>1030</v>
      </c>
      <c r="R1900" s="35" t="e">
        <f t="shared" si="279"/>
        <v>#REF!</v>
      </c>
      <c r="S1900" s="52"/>
    </row>
    <row r="1901" spans="1:19" ht="21" customHeight="1" x14ac:dyDescent="0.15">
      <c r="A1901" s="34" t="e">
        <f t="shared" si="277"/>
        <v>#REF!</v>
      </c>
      <c r="B1901" s="42">
        <f>V!A1901</f>
        <v>0</v>
      </c>
      <c r="C1901" s="42">
        <f>V!B1901</f>
        <v>0</v>
      </c>
      <c r="D1901" s="43">
        <f>V!D1901</f>
        <v>0</v>
      </c>
      <c r="E1901" s="37"/>
      <c r="F1901" s="37"/>
      <c r="G1901" s="37"/>
      <c r="H1901" s="35"/>
      <c r="I1901" s="35"/>
      <c r="J1901" s="35"/>
      <c r="K1901" s="35"/>
      <c r="L1901" s="109"/>
      <c r="M1901" s="109"/>
      <c r="N1901" s="51"/>
      <c r="O1901" s="51"/>
      <c r="P1901" s="51"/>
      <c r="Q1901" s="46">
        <f t="shared" si="278"/>
        <v>1031</v>
      </c>
      <c r="R1901" s="35" t="e">
        <f t="shared" si="279"/>
        <v>#REF!</v>
      </c>
      <c r="S1901" s="52"/>
    </row>
    <row r="1902" spans="1:19" ht="21" customHeight="1" x14ac:dyDescent="0.15">
      <c r="A1902" s="34" t="e">
        <f t="shared" si="277"/>
        <v>#REF!</v>
      </c>
      <c r="B1902" s="42">
        <f>V!A1902</f>
        <v>0</v>
      </c>
      <c r="C1902" s="42">
        <f>V!B1902</f>
        <v>0</v>
      </c>
      <c r="D1902" s="43">
        <f>V!D1902</f>
        <v>0</v>
      </c>
      <c r="E1902" s="37"/>
      <c r="F1902" s="37"/>
      <c r="G1902" s="37"/>
      <c r="H1902" s="35"/>
      <c r="I1902" s="35"/>
      <c r="J1902" s="35"/>
      <c r="K1902" s="35"/>
      <c r="L1902" s="109"/>
      <c r="M1902" s="109"/>
      <c r="N1902" s="51"/>
      <c r="O1902" s="51"/>
      <c r="P1902" s="51"/>
      <c r="Q1902" s="46">
        <f t="shared" si="278"/>
        <v>1032</v>
      </c>
      <c r="R1902" s="35" t="e">
        <f t="shared" si="279"/>
        <v>#REF!</v>
      </c>
      <c r="S1902" s="52"/>
    </row>
    <row r="1903" spans="1:19" ht="21" customHeight="1" x14ac:dyDescent="0.15">
      <c r="A1903" s="34" t="e">
        <f t="shared" si="277"/>
        <v>#REF!</v>
      </c>
      <c r="B1903" s="42">
        <f>V!A1903</f>
        <v>0</v>
      </c>
      <c r="C1903" s="42">
        <f>V!B1903</f>
        <v>0</v>
      </c>
      <c r="D1903" s="43">
        <f>V!D1903</f>
        <v>0</v>
      </c>
      <c r="E1903" s="37"/>
      <c r="F1903" s="37"/>
      <c r="G1903" s="37"/>
      <c r="H1903" s="35"/>
      <c r="I1903" s="35"/>
      <c r="J1903" s="35"/>
      <c r="K1903" s="35"/>
      <c r="L1903" s="109"/>
      <c r="M1903" s="109"/>
      <c r="N1903" s="51"/>
      <c r="O1903" s="51"/>
      <c r="P1903" s="51"/>
      <c r="Q1903" s="46">
        <f t="shared" si="278"/>
        <v>1033</v>
      </c>
      <c r="R1903" s="35" t="e">
        <f t="shared" si="279"/>
        <v>#REF!</v>
      </c>
      <c r="S1903" s="52"/>
    </row>
    <row r="1904" spans="1:19" ht="21" customHeight="1" x14ac:dyDescent="0.15">
      <c r="A1904" s="34" t="e">
        <f t="shared" si="277"/>
        <v>#REF!</v>
      </c>
      <c r="B1904" s="42">
        <f>V!A1904</f>
        <v>0</v>
      </c>
      <c r="C1904" s="42">
        <f>V!B1904</f>
        <v>0</v>
      </c>
      <c r="D1904" s="43">
        <f>V!D1904</f>
        <v>0</v>
      </c>
      <c r="E1904" s="37"/>
      <c r="F1904" s="37"/>
      <c r="G1904" s="37"/>
      <c r="H1904" s="35"/>
      <c r="I1904" s="35"/>
      <c r="J1904" s="35"/>
      <c r="K1904" s="35"/>
      <c r="L1904" s="109"/>
      <c r="M1904" s="109"/>
      <c r="N1904" s="51"/>
      <c r="O1904" s="51"/>
      <c r="P1904" s="51"/>
      <c r="Q1904" s="46">
        <f t="shared" si="278"/>
        <v>1034</v>
      </c>
      <c r="R1904" s="35" t="e">
        <f t="shared" si="279"/>
        <v>#REF!</v>
      </c>
      <c r="S1904" s="52"/>
    </row>
    <row r="1905" spans="1:19" ht="21" customHeight="1" x14ac:dyDescent="0.15">
      <c r="A1905" s="34" t="e">
        <f t="shared" si="277"/>
        <v>#REF!</v>
      </c>
      <c r="B1905" s="42">
        <f>V!A1905</f>
        <v>0</v>
      </c>
      <c r="C1905" s="42">
        <f>V!B1905</f>
        <v>0</v>
      </c>
      <c r="D1905" s="43">
        <f>V!D1905</f>
        <v>0</v>
      </c>
      <c r="E1905" s="37"/>
      <c r="F1905" s="37"/>
      <c r="G1905" s="37"/>
      <c r="H1905" s="35"/>
      <c r="I1905" s="35"/>
      <c r="J1905" s="35"/>
      <c r="K1905" s="35"/>
      <c r="L1905" s="109"/>
      <c r="M1905" s="109"/>
      <c r="N1905" s="51"/>
      <c r="O1905" s="51"/>
      <c r="P1905" s="51"/>
      <c r="Q1905" s="46">
        <f t="shared" si="278"/>
        <v>1035</v>
      </c>
      <c r="R1905" s="35" t="e">
        <f t="shared" si="279"/>
        <v>#REF!</v>
      </c>
      <c r="S1905" s="52"/>
    </row>
    <row r="1906" spans="1:19" ht="21" customHeight="1" x14ac:dyDescent="0.15">
      <c r="A1906" s="34" t="e">
        <f t="shared" si="277"/>
        <v>#REF!</v>
      </c>
      <c r="B1906" s="42">
        <f>V!A1906</f>
        <v>0</v>
      </c>
      <c r="C1906" s="42">
        <f>V!B1906</f>
        <v>0</v>
      </c>
      <c r="D1906" s="43">
        <f>V!D1906</f>
        <v>0</v>
      </c>
      <c r="E1906" s="37"/>
      <c r="F1906" s="37"/>
      <c r="G1906" s="37"/>
      <c r="H1906" s="35"/>
      <c r="I1906" s="35"/>
      <c r="J1906" s="35"/>
      <c r="K1906" s="35"/>
      <c r="L1906" s="109"/>
      <c r="M1906" s="109"/>
      <c r="N1906" s="51"/>
      <c r="O1906" s="51"/>
      <c r="P1906" s="51"/>
      <c r="Q1906" s="46">
        <f t="shared" si="278"/>
        <v>1036</v>
      </c>
      <c r="R1906" s="35" t="e">
        <f t="shared" si="279"/>
        <v>#REF!</v>
      </c>
      <c r="S1906" s="52"/>
    </row>
    <row r="1907" spans="1:19" ht="21" customHeight="1" x14ac:dyDescent="0.15">
      <c r="A1907" s="34" t="e">
        <f t="shared" si="277"/>
        <v>#REF!</v>
      </c>
      <c r="B1907" s="42">
        <f>V!A1907</f>
        <v>0</v>
      </c>
      <c r="C1907" s="42">
        <f>V!B1907</f>
        <v>0</v>
      </c>
      <c r="D1907" s="43">
        <f>V!D1907</f>
        <v>0</v>
      </c>
      <c r="E1907" s="37"/>
      <c r="F1907" s="37"/>
      <c r="G1907" s="37"/>
      <c r="H1907" s="35"/>
      <c r="I1907" s="35"/>
      <c r="J1907" s="35"/>
      <c r="K1907" s="35"/>
      <c r="L1907" s="109"/>
      <c r="M1907" s="109"/>
      <c r="N1907" s="51"/>
      <c r="O1907" s="51"/>
      <c r="P1907" s="51"/>
      <c r="Q1907" s="46">
        <f t="shared" si="278"/>
        <v>1037</v>
      </c>
      <c r="R1907" s="35" t="e">
        <f t="shared" si="279"/>
        <v>#REF!</v>
      </c>
      <c r="S1907" s="52"/>
    </row>
    <row r="1908" spans="1:19" ht="21" customHeight="1" x14ac:dyDescent="0.15">
      <c r="A1908" s="34" t="e">
        <f t="shared" si="277"/>
        <v>#REF!</v>
      </c>
      <c r="B1908" s="42">
        <f>V!A1908</f>
        <v>0</v>
      </c>
      <c r="C1908" s="42">
        <f>V!B1908</f>
        <v>0</v>
      </c>
      <c r="D1908" s="43">
        <f>V!D1908</f>
        <v>0</v>
      </c>
      <c r="E1908" s="37"/>
      <c r="F1908" s="37"/>
      <c r="G1908" s="37"/>
      <c r="H1908" s="35"/>
      <c r="I1908" s="35"/>
      <c r="J1908" s="35"/>
      <c r="K1908" s="35"/>
      <c r="L1908" s="109"/>
      <c r="M1908" s="109"/>
      <c r="N1908" s="51"/>
      <c r="O1908" s="51"/>
      <c r="P1908" s="51"/>
      <c r="Q1908" s="46">
        <f t="shared" si="278"/>
        <v>1038</v>
      </c>
      <c r="R1908" s="35" t="e">
        <f t="shared" si="279"/>
        <v>#REF!</v>
      </c>
      <c r="S1908" s="52"/>
    </row>
    <row r="1909" spans="1:19" ht="21" customHeight="1" x14ac:dyDescent="0.15">
      <c r="A1909" s="34" t="e">
        <f t="shared" si="277"/>
        <v>#REF!</v>
      </c>
      <c r="B1909" s="42">
        <f>V!A1909</f>
        <v>0</v>
      </c>
      <c r="C1909" s="42">
        <f>V!B1909</f>
        <v>0</v>
      </c>
      <c r="D1909" s="43">
        <f>V!D1909</f>
        <v>0</v>
      </c>
      <c r="E1909" s="37"/>
      <c r="F1909" s="37"/>
      <c r="G1909" s="37"/>
      <c r="H1909" s="35"/>
      <c r="I1909" s="35"/>
      <c r="J1909" s="35"/>
      <c r="K1909" s="35"/>
      <c r="L1909" s="109"/>
      <c r="M1909" s="109"/>
      <c r="N1909" s="51"/>
      <c r="O1909" s="51"/>
      <c r="P1909" s="51"/>
      <c r="Q1909" s="46">
        <f t="shared" si="278"/>
        <v>1039</v>
      </c>
      <c r="R1909" s="35" t="e">
        <f t="shared" si="279"/>
        <v>#REF!</v>
      </c>
      <c r="S1909" s="52"/>
    </row>
    <row r="1910" spans="1:19" ht="21" customHeight="1" x14ac:dyDescent="0.15">
      <c r="A1910" s="34" t="e">
        <f t="shared" si="277"/>
        <v>#REF!</v>
      </c>
      <c r="B1910" s="42">
        <f>V!A1910</f>
        <v>0</v>
      </c>
      <c r="C1910" s="42">
        <f>V!B1910</f>
        <v>0</v>
      </c>
      <c r="D1910" s="43">
        <f>V!D1910</f>
        <v>0</v>
      </c>
      <c r="E1910" s="37"/>
      <c r="F1910" s="37"/>
      <c r="G1910" s="37"/>
      <c r="H1910" s="35"/>
      <c r="I1910" s="35"/>
      <c r="J1910" s="35"/>
      <c r="K1910" s="35"/>
      <c r="L1910" s="109"/>
      <c r="M1910" s="109"/>
      <c r="N1910" s="51"/>
      <c r="O1910" s="51"/>
      <c r="P1910" s="51"/>
      <c r="Q1910" s="46">
        <f t="shared" si="278"/>
        <v>1040</v>
      </c>
      <c r="R1910" s="35" t="e">
        <f t="shared" si="279"/>
        <v>#REF!</v>
      </c>
      <c r="S1910" s="52"/>
    </row>
    <row r="1911" spans="1:19" ht="21" customHeight="1" x14ac:dyDescent="0.15">
      <c r="A1911" s="34" t="e">
        <f t="shared" si="277"/>
        <v>#REF!</v>
      </c>
      <c r="B1911" s="42">
        <f>V!A1911</f>
        <v>0</v>
      </c>
      <c r="C1911" s="42">
        <f>V!B1911</f>
        <v>0</v>
      </c>
      <c r="D1911" s="43">
        <f>V!D1911</f>
        <v>0</v>
      </c>
      <c r="E1911" s="37"/>
      <c r="F1911" s="37"/>
      <c r="G1911" s="37"/>
      <c r="H1911" s="35"/>
      <c r="I1911" s="35"/>
      <c r="J1911" s="35"/>
      <c r="K1911" s="35"/>
      <c r="L1911" s="109"/>
      <c r="M1911" s="109"/>
      <c r="N1911" s="51"/>
      <c r="O1911" s="51"/>
      <c r="P1911" s="51"/>
      <c r="Q1911" s="46">
        <f t="shared" si="278"/>
        <v>1041</v>
      </c>
      <c r="R1911" s="35" t="e">
        <f t="shared" si="279"/>
        <v>#REF!</v>
      </c>
      <c r="S1911" s="52"/>
    </row>
    <row r="1912" spans="1:19" ht="21" customHeight="1" x14ac:dyDescent="0.15">
      <c r="A1912" s="34" t="e">
        <f t="shared" si="277"/>
        <v>#REF!</v>
      </c>
      <c r="B1912" s="42">
        <f>V!A1912</f>
        <v>0</v>
      </c>
      <c r="C1912" s="42">
        <f>V!B1912</f>
        <v>0</v>
      </c>
      <c r="D1912" s="43">
        <f>V!D1912</f>
        <v>0</v>
      </c>
      <c r="E1912" s="37"/>
      <c r="F1912" s="37"/>
      <c r="G1912" s="37"/>
      <c r="H1912" s="35"/>
      <c r="I1912" s="35"/>
      <c r="J1912" s="35"/>
      <c r="K1912" s="35"/>
      <c r="L1912" s="109"/>
      <c r="M1912" s="109"/>
      <c r="N1912" s="51"/>
      <c r="O1912" s="51"/>
      <c r="P1912" s="51"/>
      <c r="Q1912" s="46">
        <f t="shared" si="278"/>
        <v>1042</v>
      </c>
      <c r="R1912" s="35" t="e">
        <f t="shared" si="279"/>
        <v>#REF!</v>
      </c>
      <c r="S1912" s="52"/>
    </row>
    <row r="1913" spans="1:19" ht="21" customHeight="1" x14ac:dyDescent="0.15">
      <c r="A1913" s="34" t="e">
        <f t="shared" si="277"/>
        <v>#REF!</v>
      </c>
      <c r="B1913" s="42">
        <f>V!A1913</f>
        <v>0</v>
      </c>
      <c r="C1913" s="42">
        <f>V!B1913</f>
        <v>0</v>
      </c>
      <c r="D1913" s="43">
        <f>V!D1913</f>
        <v>0</v>
      </c>
      <c r="E1913" s="37"/>
      <c r="F1913" s="37"/>
      <c r="G1913" s="37"/>
      <c r="H1913" s="35"/>
      <c r="I1913" s="35"/>
      <c r="J1913" s="35"/>
      <c r="K1913" s="35"/>
      <c r="L1913" s="109"/>
      <c r="M1913" s="109"/>
      <c r="N1913" s="51"/>
      <c r="O1913" s="51"/>
      <c r="P1913" s="51"/>
      <c r="Q1913" s="46">
        <f t="shared" si="278"/>
        <v>1043</v>
      </c>
      <c r="R1913" s="35" t="e">
        <f t="shared" si="279"/>
        <v>#REF!</v>
      </c>
      <c r="S1913" s="52"/>
    </row>
    <row r="1914" spans="1:19" ht="21" customHeight="1" x14ac:dyDescent="0.15">
      <c r="A1914" s="34" t="e">
        <f t="shared" si="277"/>
        <v>#REF!</v>
      </c>
      <c r="B1914" s="42">
        <f>V!A1914</f>
        <v>0</v>
      </c>
      <c r="C1914" s="42">
        <f>V!B1914</f>
        <v>0</v>
      </c>
      <c r="D1914" s="43">
        <f>V!D1914</f>
        <v>0</v>
      </c>
      <c r="E1914" s="37"/>
      <c r="F1914" s="37"/>
      <c r="G1914" s="37"/>
      <c r="H1914" s="35"/>
      <c r="I1914" s="35"/>
      <c r="J1914" s="35"/>
      <c r="K1914" s="35"/>
      <c r="L1914" s="109"/>
      <c r="M1914" s="109"/>
      <c r="N1914" s="51"/>
      <c r="O1914" s="51"/>
      <c r="P1914" s="51"/>
      <c r="Q1914" s="46">
        <f t="shared" si="278"/>
        <v>1044</v>
      </c>
      <c r="R1914" s="35" t="e">
        <f t="shared" si="279"/>
        <v>#REF!</v>
      </c>
      <c r="S1914" s="52"/>
    </row>
    <row r="1915" spans="1:19" ht="21" customHeight="1" x14ac:dyDescent="0.15">
      <c r="A1915" s="34" t="e">
        <f t="shared" si="277"/>
        <v>#REF!</v>
      </c>
      <c r="B1915" s="42">
        <f>V!A1915</f>
        <v>0</v>
      </c>
      <c r="C1915" s="42">
        <f>V!B1915</f>
        <v>0</v>
      </c>
      <c r="D1915" s="43">
        <f>V!D1915</f>
        <v>0</v>
      </c>
      <c r="E1915" s="37"/>
      <c r="F1915" s="37"/>
      <c r="G1915" s="37"/>
      <c r="H1915" s="35"/>
      <c r="I1915" s="35"/>
      <c r="J1915" s="35"/>
      <c r="K1915" s="35"/>
      <c r="L1915" s="109"/>
      <c r="M1915" s="109"/>
      <c r="N1915" s="51"/>
      <c r="O1915" s="51"/>
      <c r="P1915" s="51"/>
      <c r="Q1915" s="46">
        <f t="shared" si="278"/>
        <v>1045</v>
      </c>
      <c r="R1915" s="35" t="e">
        <f t="shared" si="279"/>
        <v>#REF!</v>
      </c>
      <c r="S1915" s="52"/>
    </row>
    <row r="1916" spans="1:19" ht="21" customHeight="1" x14ac:dyDescent="0.15">
      <c r="A1916" s="34" t="e">
        <f t="shared" si="277"/>
        <v>#REF!</v>
      </c>
      <c r="B1916" s="42">
        <f>V!A1916</f>
        <v>0</v>
      </c>
      <c r="C1916" s="42">
        <f>V!B1916</f>
        <v>0</v>
      </c>
      <c r="D1916" s="43">
        <f>V!D1916</f>
        <v>0</v>
      </c>
      <c r="E1916" s="37"/>
      <c r="F1916" s="37"/>
      <c r="G1916" s="37"/>
      <c r="H1916" s="35"/>
      <c r="I1916" s="35"/>
      <c r="J1916" s="35"/>
      <c r="K1916" s="35"/>
      <c r="L1916" s="109"/>
      <c r="M1916" s="109"/>
      <c r="N1916" s="51"/>
      <c r="O1916" s="51"/>
      <c r="P1916" s="51"/>
      <c r="Q1916" s="46">
        <f t="shared" si="278"/>
        <v>1046</v>
      </c>
      <c r="R1916" s="35" t="e">
        <f t="shared" si="279"/>
        <v>#REF!</v>
      </c>
      <c r="S1916" s="52"/>
    </row>
    <row r="1917" spans="1:19" ht="21" customHeight="1" x14ac:dyDescent="0.15">
      <c r="A1917" s="34" t="e">
        <f t="shared" si="277"/>
        <v>#REF!</v>
      </c>
      <c r="B1917" s="42">
        <f>V!A1917</f>
        <v>0</v>
      </c>
      <c r="C1917" s="42">
        <f>V!B1917</f>
        <v>0</v>
      </c>
      <c r="D1917" s="43">
        <f>V!D1917</f>
        <v>0</v>
      </c>
      <c r="E1917" s="37"/>
      <c r="F1917" s="37"/>
      <c r="G1917" s="37"/>
      <c r="H1917" s="35"/>
      <c r="I1917" s="35"/>
      <c r="J1917" s="35"/>
      <c r="K1917" s="35"/>
      <c r="L1917" s="109"/>
      <c r="M1917" s="109"/>
      <c r="N1917" s="51"/>
      <c r="O1917" s="51"/>
      <c r="P1917" s="51"/>
      <c r="Q1917" s="46">
        <f t="shared" si="278"/>
        <v>1047</v>
      </c>
      <c r="R1917" s="35" t="e">
        <f t="shared" si="279"/>
        <v>#REF!</v>
      </c>
      <c r="S1917" s="52"/>
    </row>
    <row r="1918" spans="1:19" ht="21" customHeight="1" x14ac:dyDescent="0.15">
      <c r="A1918" s="34" t="e">
        <f t="shared" si="277"/>
        <v>#REF!</v>
      </c>
      <c r="B1918" s="42">
        <f>V!A1918</f>
        <v>0</v>
      </c>
      <c r="C1918" s="42">
        <f>V!B1918</f>
        <v>0</v>
      </c>
      <c r="D1918" s="43">
        <f>V!D1918</f>
        <v>0</v>
      </c>
      <c r="E1918" s="37"/>
      <c r="F1918" s="37"/>
      <c r="G1918" s="37"/>
      <c r="H1918" s="35"/>
      <c r="I1918" s="35"/>
      <c r="J1918" s="35"/>
      <c r="K1918" s="35"/>
      <c r="L1918" s="109"/>
      <c r="M1918" s="109"/>
      <c r="N1918" s="51"/>
      <c r="O1918" s="51"/>
      <c r="P1918" s="51"/>
      <c r="Q1918" s="46">
        <f t="shared" si="278"/>
        <v>1048</v>
      </c>
      <c r="R1918" s="35" t="e">
        <f t="shared" si="279"/>
        <v>#REF!</v>
      </c>
      <c r="S1918" s="52"/>
    </row>
    <row r="1919" spans="1:19" ht="21" customHeight="1" x14ac:dyDescent="0.15">
      <c r="A1919" s="34" t="e">
        <f t="shared" si="277"/>
        <v>#REF!</v>
      </c>
      <c r="B1919" s="42">
        <f>V!A1919</f>
        <v>0</v>
      </c>
      <c r="C1919" s="42">
        <f>V!B1919</f>
        <v>0</v>
      </c>
      <c r="D1919" s="43">
        <f>V!D1919</f>
        <v>0</v>
      </c>
      <c r="E1919" s="37"/>
      <c r="F1919" s="37"/>
      <c r="G1919" s="37"/>
      <c r="H1919" s="35"/>
      <c r="I1919" s="35"/>
      <c r="J1919" s="35"/>
      <c r="K1919" s="35"/>
      <c r="L1919" s="109"/>
      <c r="M1919" s="109"/>
      <c r="N1919" s="51"/>
      <c r="O1919" s="51"/>
      <c r="P1919" s="51"/>
      <c r="Q1919" s="46">
        <f t="shared" si="278"/>
        <v>1049</v>
      </c>
      <c r="R1919" s="35" t="e">
        <f t="shared" si="279"/>
        <v>#REF!</v>
      </c>
      <c r="S1919" s="52"/>
    </row>
    <row r="1920" spans="1:19" ht="21" customHeight="1" x14ac:dyDescent="0.15">
      <c r="A1920" s="34" t="e">
        <f t="shared" si="277"/>
        <v>#REF!</v>
      </c>
      <c r="B1920" s="42">
        <f>V!A1920</f>
        <v>0</v>
      </c>
      <c r="C1920" s="42">
        <f>V!B1920</f>
        <v>0</v>
      </c>
      <c r="D1920" s="43">
        <f>V!D1920</f>
        <v>0</v>
      </c>
      <c r="E1920" s="37"/>
      <c r="F1920" s="37"/>
      <c r="G1920" s="37"/>
      <c r="H1920" s="35"/>
      <c r="I1920" s="35"/>
      <c r="J1920" s="35"/>
      <c r="K1920" s="35"/>
      <c r="L1920" s="109"/>
      <c r="M1920" s="109"/>
      <c r="N1920" s="51"/>
      <c r="O1920" s="51"/>
      <c r="P1920" s="51"/>
      <c r="Q1920" s="46">
        <f t="shared" si="278"/>
        <v>1050</v>
      </c>
      <c r="R1920" s="35" t="e">
        <f t="shared" si="279"/>
        <v>#REF!</v>
      </c>
      <c r="S1920" s="52"/>
    </row>
    <row r="1921" spans="1:19" ht="21" customHeight="1" x14ac:dyDescent="0.15">
      <c r="A1921" s="34" t="e">
        <f t="shared" si="277"/>
        <v>#REF!</v>
      </c>
      <c r="B1921" s="42">
        <f>V!A1921</f>
        <v>0</v>
      </c>
      <c r="C1921" s="42">
        <f>V!B1921</f>
        <v>0</v>
      </c>
      <c r="D1921" s="43">
        <f>V!D1921</f>
        <v>0</v>
      </c>
      <c r="E1921" s="37"/>
      <c r="F1921" s="37"/>
      <c r="G1921" s="37"/>
      <c r="H1921" s="35"/>
      <c r="I1921" s="35"/>
      <c r="J1921" s="35"/>
      <c r="K1921" s="35"/>
      <c r="L1921" s="109"/>
      <c r="M1921" s="109"/>
      <c r="N1921" s="51"/>
      <c r="O1921" s="51"/>
      <c r="P1921" s="51"/>
      <c r="Q1921" s="46">
        <f t="shared" si="278"/>
        <v>1051</v>
      </c>
      <c r="R1921" s="35" t="e">
        <f t="shared" si="279"/>
        <v>#REF!</v>
      </c>
      <c r="S1921" s="52"/>
    </row>
    <row r="1922" spans="1:19" ht="21" customHeight="1" x14ac:dyDescent="0.15">
      <c r="A1922" s="34" t="e">
        <f t="shared" ref="A1922:A1985" si="280">R1922</f>
        <v>#REF!</v>
      </c>
      <c r="B1922" s="42">
        <f>V!A1922</f>
        <v>0</v>
      </c>
      <c r="C1922" s="42">
        <f>V!B1922</f>
        <v>0</v>
      </c>
      <c r="D1922" s="43">
        <f>V!D1922</f>
        <v>0</v>
      </c>
      <c r="E1922" s="37"/>
      <c r="F1922" s="37"/>
      <c r="G1922" s="37"/>
      <c r="H1922" s="35"/>
      <c r="I1922" s="35"/>
      <c r="J1922" s="35"/>
      <c r="K1922" s="35"/>
      <c r="L1922" s="109"/>
      <c r="M1922" s="109"/>
      <c r="N1922" s="51"/>
      <c r="O1922" s="51"/>
      <c r="P1922" s="51"/>
      <c r="Q1922" s="46">
        <f t="shared" ref="Q1922:Q1985" si="281">IF(B1922=B1921+1,Q1921,Q1921+1)</f>
        <v>1052</v>
      </c>
      <c r="R1922" s="35" t="e">
        <f t="shared" ref="R1922:R1985" si="282">INDEX(V$2:V$55,Q1922)</f>
        <v>#REF!</v>
      </c>
      <c r="S1922" s="52"/>
    </row>
    <row r="1923" spans="1:19" ht="21" customHeight="1" x14ac:dyDescent="0.15">
      <c r="A1923" s="34" t="e">
        <f t="shared" si="280"/>
        <v>#REF!</v>
      </c>
      <c r="B1923" s="42">
        <f>V!A1923</f>
        <v>0</v>
      </c>
      <c r="C1923" s="42">
        <f>V!B1923</f>
        <v>0</v>
      </c>
      <c r="D1923" s="43">
        <f>V!D1923</f>
        <v>0</v>
      </c>
      <c r="E1923" s="37"/>
      <c r="F1923" s="37"/>
      <c r="G1923" s="37"/>
      <c r="H1923" s="35"/>
      <c r="I1923" s="35"/>
      <c r="J1923" s="35"/>
      <c r="K1923" s="35"/>
      <c r="L1923" s="109"/>
      <c r="M1923" s="109"/>
      <c r="N1923" s="51"/>
      <c r="O1923" s="51"/>
      <c r="P1923" s="51"/>
      <c r="Q1923" s="46">
        <f t="shared" si="281"/>
        <v>1053</v>
      </c>
      <c r="R1923" s="35" t="e">
        <f t="shared" si="282"/>
        <v>#REF!</v>
      </c>
      <c r="S1923" s="52"/>
    </row>
    <row r="1924" spans="1:19" ht="21" customHeight="1" x14ac:dyDescent="0.15">
      <c r="A1924" s="34" t="e">
        <f t="shared" si="280"/>
        <v>#REF!</v>
      </c>
      <c r="B1924" s="42">
        <f>V!A1924</f>
        <v>0</v>
      </c>
      <c r="C1924" s="42">
        <f>V!B1924</f>
        <v>0</v>
      </c>
      <c r="D1924" s="43">
        <f>V!D1924</f>
        <v>0</v>
      </c>
      <c r="E1924" s="37"/>
      <c r="F1924" s="37"/>
      <c r="G1924" s="37"/>
      <c r="H1924" s="35"/>
      <c r="I1924" s="35"/>
      <c r="J1924" s="35"/>
      <c r="K1924" s="35"/>
      <c r="L1924" s="109"/>
      <c r="M1924" s="109"/>
      <c r="N1924" s="51"/>
      <c r="O1924" s="51"/>
      <c r="P1924" s="51"/>
      <c r="Q1924" s="46">
        <f t="shared" si="281"/>
        <v>1054</v>
      </c>
      <c r="R1924" s="35" t="e">
        <f t="shared" si="282"/>
        <v>#REF!</v>
      </c>
      <c r="S1924" s="52"/>
    </row>
    <row r="1925" spans="1:19" ht="21" customHeight="1" x14ac:dyDescent="0.15">
      <c r="A1925" s="34" t="e">
        <f t="shared" si="280"/>
        <v>#REF!</v>
      </c>
      <c r="B1925" s="42">
        <f>V!A1925</f>
        <v>0</v>
      </c>
      <c r="C1925" s="42">
        <f>V!B1925</f>
        <v>0</v>
      </c>
      <c r="D1925" s="43">
        <f>V!D1925</f>
        <v>0</v>
      </c>
      <c r="E1925" s="37"/>
      <c r="F1925" s="37"/>
      <c r="G1925" s="37"/>
      <c r="H1925" s="35"/>
      <c r="I1925" s="35"/>
      <c r="J1925" s="35"/>
      <c r="K1925" s="35"/>
      <c r="L1925" s="109"/>
      <c r="M1925" s="109"/>
      <c r="N1925" s="51"/>
      <c r="O1925" s="51"/>
      <c r="P1925" s="51"/>
      <c r="Q1925" s="46">
        <f t="shared" si="281"/>
        <v>1055</v>
      </c>
      <c r="R1925" s="35" t="e">
        <f t="shared" si="282"/>
        <v>#REF!</v>
      </c>
      <c r="S1925" s="52"/>
    </row>
    <row r="1926" spans="1:19" ht="21" customHeight="1" x14ac:dyDescent="0.15">
      <c r="A1926" s="34" t="e">
        <f t="shared" si="280"/>
        <v>#REF!</v>
      </c>
      <c r="B1926" s="42">
        <f>V!A1926</f>
        <v>0</v>
      </c>
      <c r="C1926" s="42">
        <f>V!B1926</f>
        <v>0</v>
      </c>
      <c r="D1926" s="43">
        <f>V!D1926</f>
        <v>0</v>
      </c>
      <c r="E1926" s="37"/>
      <c r="F1926" s="37"/>
      <c r="G1926" s="37"/>
      <c r="H1926" s="35"/>
      <c r="I1926" s="35"/>
      <c r="J1926" s="35"/>
      <c r="K1926" s="35"/>
      <c r="L1926" s="109"/>
      <c r="M1926" s="109"/>
      <c r="N1926" s="51"/>
      <c r="O1926" s="51"/>
      <c r="P1926" s="51"/>
      <c r="Q1926" s="46">
        <f t="shared" si="281"/>
        <v>1056</v>
      </c>
      <c r="R1926" s="35" t="e">
        <f t="shared" si="282"/>
        <v>#REF!</v>
      </c>
      <c r="S1926" s="52"/>
    </row>
    <row r="1927" spans="1:19" ht="21" customHeight="1" x14ac:dyDescent="0.15">
      <c r="A1927" s="34" t="e">
        <f t="shared" si="280"/>
        <v>#REF!</v>
      </c>
      <c r="B1927" s="42">
        <f>V!A1927</f>
        <v>0</v>
      </c>
      <c r="C1927" s="42">
        <f>V!B1927</f>
        <v>0</v>
      </c>
      <c r="D1927" s="43">
        <f>V!D1927</f>
        <v>0</v>
      </c>
      <c r="E1927" s="37"/>
      <c r="F1927" s="37"/>
      <c r="G1927" s="37"/>
      <c r="H1927" s="35"/>
      <c r="I1927" s="35"/>
      <c r="J1927" s="35"/>
      <c r="K1927" s="35"/>
      <c r="L1927" s="109"/>
      <c r="M1927" s="109"/>
      <c r="N1927" s="51"/>
      <c r="O1927" s="51"/>
      <c r="P1927" s="51"/>
      <c r="Q1927" s="46">
        <f t="shared" si="281"/>
        <v>1057</v>
      </c>
      <c r="R1927" s="35" t="e">
        <f t="shared" si="282"/>
        <v>#REF!</v>
      </c>
      <c r="S1927" s="52"/>
    </row>
    <row r="1928" spans="1:19" ht="21" customHeight="1" x14ac:dyDescent="0.15">
      <c r="A1928" s="34" t="e">
        <f t="shared" si="280"/>
        <v>#REF!</v>
      </c>
      <c r="B1928" s="42">
        <f>V!A1928</f>
        <v>0</v>
      </c>
      <c r="C1928" s="42">
        <f>V!B1928</f>
        <v>0</v>
      </c>
      <c r="D1928" s="43">
        <f>V!D1928</f>
        <v>0</v>
      </c>
      <c r="E1928" s="37"/>
      <c r="F1928" s="37"/>
      <c r="G1928" s="37"/>
      <c r="H1928" s="35"/>
      <c r="I1928" s="35"/>
      <c r="J1928" s="35"/>
      <c r="K1928" s="35"/>
      <c r="L1928" s="109"/>
      <c r="M1928" s="109"/>
      <c r="N1928" s="51"/>
      <c r="O1928" s="51"/>
      <c r="P1928" s="51"/>
      <c r="Q1928" s="46">
        <f t="shared" si="281"/>
        <v>1058</v>
      </c>
      <c r="R1928" s="35" t="e">
        <f t="shared" si="282"/>
        <v>#REF!</v>
      </c>
      <c r="S1928" s="52"/>
    </row>
    <row r="1929" spans="1:19" ht="21" customHeight="1" x14ac:dyDescent="0.15">
      <c r="A1929" s="34" t="e">
        <f t="shared" si="280"/>
        <v>#REF!</v>
      </c>
      <c r="B1929" s="42">
        <f>V!A1929</f>
        <v>0</v>
      </c>
      <c r="C1929" s="42">
        <f>V!B1929</f>
        <v>0</v>
      </c>
      <c r="D1929" s="43">
        <f>V!D1929</f>
        <v>0</v>
      </c>
      <c r="E1929" s="37"/>
      <c r="F1929" s="37"/>
      <c r="G1929" s="37"/>
      <c r="H1929" s="35"/>
      <c r="I1929" s="35"/>
      <c r="J1929" s="35"/>
      <c r="K1929" s="35"/>
      <c r="L1929" s="109"/>
      <c r="M1929" s="109"/>
      <c r="N1929" s="51"/>
      <c r="O1929" s="51"/>
      <c r="P1929" s="51"/>
      <c r="Q1929" s="46">
        <f t="shared" si="281"/>
        <v>1059</v>
      </c>
      <c r="R1929" s="35" t="e">
        <f t="shared" si="282"/>
        <v>#REF!</v>
      </c>
      <c r="S1929" s="52"/>
    </row>
    <row r="1930" spans="1:19" ht="21" customHeight="1" x14ac:dyDescent="0.15">
      <c r="A1930" s="34" t="e">
        <f t="shared" si="280"/>
        <v>#REF!</v>
      </c>
      <c r="B1930" s="42">
        <f>V!A1930</f>
        <v>0</v>
      </c>
      <c r="C1930" s="42">
        <f>V!B1930</f>
        <v>0</v>
      </c>
      <c r="D1930" s="43">
        <f>V!D1930</f>
        <v>0</v>
      </c>
      <c r="E1930" s="37"/>
      <c r="F1930" s="37"/>
      <c r="G1930" s="37"/>
      <c r="H1930" s="35"/>
      <c r="I1930" s="35"/>
      <c r="J1930" s="35"/>
      <c r="K1930" s="35"/>
      <c r="L1930" s="109"/>
      <c r="M1930" s="109"/>
      <c r="N1930" s="51"/>
      <c r="O1930" s="51"/>
      <c r="P1930" s="51"/>
      <c r="Q1930" s="46">
        <f t="shared" si="281"/>
        <v>1060</v>
      </c>
      <c r="R1930" s="35" t="e">
        <f t="shared" si="282"/>
        <v>#REF!</v>
      </c>
      <c r="S1930" s="52"/>
    </row>
    <row r="1931" spans="1:19" ht="21" customHeight="1" x14ac:dyDescent="0.15">
      <c r="A1931" s="34" t="e">
        <f t="shared" si="280"/>
        <v>#REF!</v>
      </c>
      <c r="B1931" s="42">
        <f>V!A1931</f>
        <v>0</v>
      </c>
      <c r="C1931" s="42">
        <f>V!B1931</f>
        <v>0</v>
      </c>
      <c r="D1931" s="43">
        <f>V!D1931</f>
        <v>0</v>
      </c>
      <c r="E1931" s="37"/>
      <c r="F1931" s="37"/>
      <c r="G1931" s="37"/>
      <c r="H1931" s="35"/>
      <c r="I1931" s="35"/>
      <c r="J1931" s="35"/>
      <c r="K1931" s="35"/>
      <c r="L1931" s="109"/>
      <c r="M1931" s="109"/>
      <c r="N1931" s="51"/>
      <c r="O1931" s="51"/>
      <c r="P1931" s="51"/>
      <c r="Q1931" s="46">
        <f t="shared" si="281"/>
        <v>1061</v>
      </c>
      <c r="R1931" s="35" t="e">
        <f t="shared" si="282"/>
        <v>#REF!</v>
      </c>
      <c r="S1931" s="52"/>
    </row>
    <row r="1932" spans="1:19" ht="21" customHeight="1" x14ac:dyDescent="0.15">
      <c r="A1932" s="34" t="e">
        <f t="shared" si="280"/>
        <v>#REF!</v>
      </c>
      <c r="B1932" s="42">
        <f>V!A1932</f>
        <v>0</v>
      </c>
      <c r="C1932" s="42">
        <f>V!B1932</f>
        <v>0</v>
      </c>
      <c r="D1932" s="43">
        <f>V!D1932</f>
        <v>0</v>
      </c>
      <c r="E1932" s="37"/>
      <c r="F1932" s="37"/>
      <c r="G1932" s="37"/>
      <c r="H1932" s="35"/>
      <c r="I1932" s="35"/>
      <c r="J1932" s="35"/>
      <c r="K1932" s="35"/>
      <c r="L1932" s="109"/>
      <c r="M1932" s="109"/>
      <c r="N1932" s="51"/>
      <c r="O1932" s="51"/>
      <c r="P1932" s="51"/>
      <c r="Q1932" s="46">
        <f t="shared" si="281"/>
        <v>1062</v>
      </c>
      <c r="R1932" s="35" t="e">
        <f t="shared" si="282"/>
        <v>#REF!</v>
      </c>
      <c r="S1932" s="52"/>
    </row>
    <row r="1933" spans="1:19" ht="21" customHeight="1" x14ac:dyDescent="0.15">
      <c r="A1933" s="34" t="e">
        <f t="shared" si="280"/>
        <v>#REF!</v>
      </c>
      <c r="B1933" s="42">
        <f>V!A1933</f>
        <v>0</v>
      </c>
      <c r="C1933" s="42">
        <f>V!B1933</f>
        <v>0</v>
      </c>
      <c r="D1933" s="43">
        <f>V!D1933</f>
        <v>0</v>
      </c>
      <c r="E1933" s="37"/>
      <c r="F1933" s="37"/>
      <c r="G1933" s="37"/>
      <c r="H1933" s="35"/>
      <c r="I1933" s="35"/>
      <c r="J1933" s="35"/>
      <c r="K1933" s="35"/>
      <c r="L1933" s="109"/>
      <c r="M1933" s="109"/>
      <c r="N1933" s="51"/>
      <c r="O1933" s="51"/>
      <c r="P1933" s="51"/>
      <c r="Q1933" s="46">
        <f t="shared" si="281"/>
        <v>1063</v>
      </c>
      <c r="R1933" s="35" t="e">
        <f t="shared" si="282"/>
        <v>#REF!</v>
      </c>
      <c r="S1933" s="52"/>
    </row>
    <row r="1934" spans="1:19" ht="21" customHeight="1" x14ac:dyDescent="0.15">
      <c r="A1934" s="34" t="e">
        <f t="shared" si="280"/>
        <v>#REF!</v>
      </c>
      <c r="B1934" s="42">
        <f>V!A1934</f>
        <v>0</v>
      </c>
      <c r="C1934" s="42">
        <f>V!B1934</f>
        <v>0</v>
      </c>
      <c r="D1934" s="43">
        <f>V!D1934</f>
        <v>0</v>
      </c>
      <c r="E1934" s="37"/>
      <c r="F1934" s="37"/>
      <c r="G1934" s="37"/>
      <c r="H1934" s="35"/>
      <c r="I1934" s="35"/>
      <c r="J1934" s="35"/>
      <c r="K1934" s="35"/>
      <c r="L1934" s="109"/>
      <c r="M1934" s="109"/>
      <c r="N1934" s="51"/>
      <c r="O1934" s="51"/>
      <c r="P1934" s="51"/>
      <c r="Q1934" s="46">
        <f t="shared" si="281"/>
        <v>1064</v>
      </c>
      <c r="R1934" s="35" t="e">
        <f t="shared" si="282"/>
        <v>#REF!</v>
      </c>
      <c r="S1934" s="52"/>
    </row>
    <row r="1935" spans="1:19" ht="21" customHeight="1" x14ac:dyDescent="0.15">
      <c r="A1935" s="34" t="e">
        <f t="shared" si="280"/>
        <v>#REF!</v>
      </c>
      <c r="B1935" s="42">
        <f>V!A1935</f>
        <v>0</v>
      </c>
      <c r="C1935" s="42">
        <f>V!B1935</f>
        <v>0</v>
      </c>
      <c r="D1935" s="43">
        <f>V!D1935</f>
        <v>0</v>
      </c>
      <c r="E1935" s="37"/>
      <c r="F1935" s="37"/>
      <c r="G1935" s="37"/>
      <c r="H1935" s="35"/>
      <c r="I1935" s="35"/>
      <c r="J1935" s="35"/>
      <c r="K1935" s="35"/>
      <c r="L1935" s="109"/>
      <c r="M1935" s="109"/>
      <c r="N1935" s="51"/>
      <c r="O1935" s="51"/>
      <c r="P1935" s="51"/>
      <c r="Q1935" s="46">
        <f t="shared" si="281"/>
        <v>1065</v>
      </c>
      <c r="R1935" s="35" t="e">
        <f t="shared" si="282"/>
        <v>#REF!</v>
      </c>
      <c r="S1935" s="52"/>
    </row>
    <row r="1936" spans="1:19" ht="21" customHeight="1" x14ac:dyDescent="0.15">
      <c r="A1936" s="34" t="e">
        <f t="shared" si="280"/>
        <v>#REF!</v>
      </c>
      <c r="B1936" s="42">
        <f>V!A1936</f>
        <v>0</v>
      </c>
      <c r="C1936" s="42">
        <f>V!B1936</f>
        <v>0</v>
      </c>
      <c r="D1936" s="43">
        <f>V!D1936</f>
        <v>0</v>
      </c>
      <c r="E1936" s="37"/>
      <c r="F1936" s="37"/>
      <c r="G1936" s="37"/>
      <c r="H1936" s="35"/>
      <c r="I1936" s="35"/>
      <c r="J1936" s="35"/>
      <c r="K1936" s="35"/>
      <c r="L1936" s="109"/>
      <c r="M1936" s="109"/>
      <c r="N1936" s="51"/>
      <c r="O1936" s="51"/>
      <c r="P1936" s="51"/>
      <c r="Q1936" s="46">
        <f t="shared" si="281"/>
        <v>1066</v>
      </c>
      <c r="R1936" s="35" t="e">
        <f t="shared" si="282"/>
        <v>#REF!</v>
      </c>
      <c r="S1936" s="52"/>
    </row>
    <row r="1937" spans="1:19" ht="21" customHeight="1" x14ac:dyDescent="0.15">
      <c r="A1937" s="34" t="e">
        <f t="shared" si="280"/>
        <v>#REF!</v>
      </c>
      <c r="B1937" s="42">
        <f>V!A1937</f>
        <v>0</v>
      </c>
      <c r="C1937" s="42">
        <f>V!B1937</f>
        <v>0</v>
      </c>
      <c r="D1937" s="43">
        <f>V!D1937</f>
        <v>0</v>
      </c>
      <c r="E1937" s="37"/>
      <c r="F1937" s="37"/>
      <c r="G1937" s="37"/>
      <c r="H1937" s="35"/>
      <c r="I1937" s="35"/>
      <c r="J1937" s="35"/>
      <c r="K1937" s="35"/>
      <c r="L1937" s="109"/>
      <c r="M1937" s="109"/>
      <c r="N1937" s="51"/>
      <c r="O1937" s="51"/>
      <c r="P1937" s="51"/>
      <c r="Q1937" s="46">
        <f t="shared" si="281"/>
        <v>1067</v>
      </c>
      <c r="R1937" s="35" t="e">
        <f t="shared" si="282"/>
        <v>#REF!</v>
      </c>
      <c r="S1937" s="52"/>
    </row>
    <row r="1938" spans="1:19" ht="21" customHeight="1" x14ac:dyDescent="0.15">
      <c r="A1938" s="34" t="e">
        <f t="shared" si="280"/>
        <v>#REF!</v>
      </c>
      <c r="B1938" s="42">
        <f>V!A1938</f>
        <v>0</v>
      </c>
      <c r="C1938" s="42">
        <f>V!B1938</f>
        <v>0</v>
      </c>
      <c r="D1938" s="43">
        <f>V!D1938</f>
        <v>0</v>
      </c>
      <c r="E1938" s="37"/>
      <c r="F1938" s="37"/>
      <c r="G1938" s="37"/>
      <c r="H1938" s="35"/>
      <c r="I1938" s="35"/>
      <c r="J1938" s="35"/>
      <c r="K1938" s="35"/>
      <c r="L1938" s="109"/>
      <c r="M1938" s="109"/>
      <c r="N1938" s="51"/>
      <c r="O1938" s="51"/>
      <c r="P1938" s="51"/>
      <c r="Q1938" s="46">
        <f t="shared" si="281"/>
        <v>1068</v>
      </c>
      <c r="R1938" s="35" t="e">
        <f t="shared" si="282"/>
        <v>#REF!</v>
      </c>
      <c r="S1938" s="52"/>
    </row>
    <row r="1939" spans="1:19" ht="21" customHeight="1" x14ac:dyDescent="0.15">
      <c r="A1939" s="34" t="e">
        <f t="shared" si="280"/>
        <v>#REF!</v>
      </c>
      <c r="B1939" s="42">
        <f>V!A1939</f>
        <v>0</v>
      </c>
      <c r="C1939" s="42">
        <f>V!B1939</f>
        <v>0</v>
      </c>
      <c r="D1939" s="43">
        <f>V!D1939</f>
        <v>0</v>
      </c>
      <c r="E1939" s="37"/>
      <c r="F1939" s="37"/>
      <c r="G1939" s="37"/>
      <c r="H1939" s="35"/>
      <c r="I1939" s="35"/>
      <c r="J1939" s="35"/>
      <c r="K1939" s="35"/>
      <c r="L1939" s="109"/>
      <c r="M1939" s="109"/>
      <c r="N1939" s="51"/>
      <c r="O1939" s="51"/>
      <c r="P1939" s="51"/>
      <c r="Q1939" s="46">
        <f t="shared" si="281"/>
        <v>1069</v>
      </c>
      <c r="R1939" s="35" t="e">
        <f t="shared" si="282"/>
        <v>#REF!</v>
      </c>
      <c r="S1939" s="52"/>
    </row>
    <row r="1940" spans="1:19" ht="21" customHeight="1" x14ac:dyDescent="0.15">
      <c r="A1940" s="34" t="e">
        <f t="shared" si="280"/>
        <v>#REF!</v>
      </c>
      <c r="B1940" s="42">
        <f>V!A1940</f>
        <v>0</v>
      </c>
      <c r="C1940" s="42">
        <f>V!B1940</f>
        <v>0</v>
      </c>
      <c r="D1940" s="43">
        <f>V!D1940</f>
        <v>0</v>
      </c>
      <c r="E1940" s="37"/>
      <c r="F1940" s="37"/>
      <c r="G1940" s="37"/>
      <c r="H1940" s="35"/>
      <c r="I1940" s="35"/>
      <c r="J1940" s="35"/>
      <c r="K1940" s="35"/>
      <c r="L1940" s="109"/>
      <c r="M1940" s="109"/>
      <c r="N1940" s="51"/>
      <c r="O1940" s="51"/>
      <c r="P1940" s="51"/>
      <c r="Q1940" s="46">
        <f t="shared" si="281"/>
        <v>1070</v>
      </c>
      <c r="R1940" s="35" t="e">
        <f t="shared" si="282"/>
        <v>#REF!</v>
      </c>
      <c r="S1940" s="52"/>
    </row>
    <row r="1941" spans="1:19" ht="21" customHeight="1" x14ac:dyDescent="0.15">
      <c r="A1941" s="34" t="e">
        <f t="shared" si="280"/>
        <v>#REF!</v>
      </c>
      <c r="B1941" s="42">
        <f>V!A1941</f>
        <v>0</v>
      </c>
      <c r="C1941" s="42">
        <f>V!B1941</f>
        <v>0</v>
      </c>
      <c r="D1941" s="43">
        <f>V!D1941</f>
        <v>0</v>
      </c>
      <c r="E1941" s="37"/>
      <c r="F1941" s="37"/>
      <c r="G1941" s="37"/>
      <c r="H1941" s="35"/>
      <c r="I1941" s="35"/>
      <c r="J1941" s="35"/>
      <c r="K1941" s="35"/>
      <c r="L1941" s="109"/>
      <c r="M1941" s="109"/>
      <c r="N1941" s="51"/>
      <c r="O1941" s="51"/>
      <c r="P1941" s="51"/>
      <c r="Q1941" s="46">
        <f t="shared" si="281"/>
        <v>1071</v>
      </c>
      <c r="R1941" s="35" t="e">
        <f t="shared" si="282"/>
        <v>#REF!</v>
      </c>
      <c r="S1941" s="52"/>
    </row>
    <row r="1942" spans="1:19" ht="21" customHeight="1" x14ac:dyDescent="0.15">
      <c r="A1942" s="34" t="e">
        <f t="shared" si="280"/>
        <v>#REF!</v>
      </c>
      <c r="B1942" s="42">
        <f>V!A1942</f>
        <v>0</v>
      </c>
      <c r="C1942" s="42">
        <f>V!B1942</f>
        <v>0</v>
      </c>
      <c r="D1942" s="43">
        <f>V!D1942</f>
        <v>0</v>
      </c>
      <c r="E1942" s="37"/>
      <c r="F1942" s="37"/>
      <c r="G1942" s="37"/>
      <c r="H1942" s="35"/>
      <c r="I1942" s="35"/>
      <c r="J1942" s="35"/>
      <c r="K1942" s="35"/>
      <c r="L1942" s="109"/>
      <c r="M1942" s="109"/>
      <c r="N1942" s="51"/>
      <c r="O1942" s="51"/>
      <c r="P1942" s="51"/>
      <c r="Q1942" s="46">
        <f t="shared" si="281"/>
        <v>1072</v>
      </c>
      <c r="R1942" s="35" t="e">
        <f t="shared" si="282"/>
        <v>#REF!</v>
      </c>
      <c r="S1942" s="52"/>
    </row>
    <row r="1943" spans="1:19" ht="21" customHeight="1" x14ac:dyDescent="0.15">
      <c r="A1943" s="34" t="e">
        <f t="shared" si="280"/>
        <v>#REF!</v>
      </c>
      <c r="B1943" s="42">
        <f>V!A1943</f>
        <v>0</v>
      </c>
      <c r="C1943" s="42">
        <f>V!B1943</f>
        <v>0</v>
      </c>
      <c r="D1943" s="43">
        <f>V!D1943</f>
        <v>0</v>
      </c>
      <c r="E1943" s="37"/>
      <c r="F1943" s="37"/>
      <c r="G1943" s="37"/>
      <c r="H1943" s="35"/>
      <c r="I1943" s="35"/>
      <c r="J1943" s="35"/>
      <c r="K1943" s="35"/>
      <c r="L1943" s="109"/>
      <c r="M1943" s="109"/>
      <c r="N1943" s="51"/>
      <c r="O1943" s="51"/>
      <c r="P1943" s="51"/>
      <c r="Q1943" s="46">
        <f t="shared" si="281"/>
        <v>1073</v>
      </c>
      <c r="R1943" s="35" t="e">
        <f t="shared" si="282"/>
        <v>#REF!</v>
      </c>
      <c r="S1943" s="52"/>
    </row>
    <row r="1944" spans="1:19" ht="21" customHeight="1" x14ac:dyDescent="0.15">
      <c r="A1944" s="34" t="e">
        <f t="shared" si="280"/>
        <v>#REF!</v>
      </c>
      <c r="B1944" s="42">
        <f>V!A1944</f>
        <v>0</v>
      </c>
      <c r="C1944" s="42">
        <f>V!B1944</f>
        <v>0</v>
      </c>
      <c r="D1944" s="43">
        <f>V!D1944</f>
        <v>0</v>
      </c>
      <c r="E1944" s="37"/>
      <c r="F1944" s="37"/>
      <c r="G1944" s="37"/>
      <c r="H1944" s="35"/>
      <c r="I1944" s="35"/>
      <c r="J1944" s="35"/>
      <c r="K1944" s="35"/>
      <c r="L1944" s="109"/>
      <c r="M1944" s="109"/>
      <c r="N1944" s="51"/>
      <c r="O1944" s="51"/>
      <c r="P1944" s="51"/>
      <c r="Q1944" s="46">
        <f t="shared" si="281"/>
        <v>1074</v>
      </c>
      <c r="R1944" s="35" t="e">
        <f t="shared" si="282"/>
        <v>#REF!</v>
      </c>
      <c r="S1944" s="52"/>
    </row>
    <row r="1945" spans="1:19" ht="21" customHeight="1" x14ac:dyDescent="0.15">
      <c r="A1945" s="34" t="e">
        <f t="shared" si="280"/>
        <v>#REF!</v>
      </c>
      <c r="B1945" s="42">
        <f>V!A1945</f>
        <v>0</v>
      </c>
      <c r="C1945" s="42">
        <f>V!B1945</f>
        <v>0</v>
      </c>
      <c r="D1945" s="43">
        <f>V!D1945</f>
        <v>0</v>
      </c>
      <c r="E1945" s="37"/>
      <c r="F1945" s="37"/>
      <c r="G1945" s="37"/>
      <c r="H1945" s="35"/>
      <c r="I1945" s="35"/>
      <c r="J1945" s="35"/>
      <c r="K1945" s="35"/>
      <c r="L1945" s="109"/>
      <c r="M1945" s="109"/>
      <c r="N1945" s="51"/>
      <c r="O1945" s="51"/>
      <c r="P1945" s="51"/>
      <c r="Q1945" s="46">
        <f t="shared" si="281"/>
        <v>1075</v>
      </c>
      <c r="R1945" s="35" t="e">
        <f t="shared" si="282"/>
        <v>#REF!</v>
      </c>
      <c r="S1945" s="52"/>
    </row>
    <row r="1946" spans="1:19" ht="21" customHeight="1" x14ac:dyDescent="0.15">
      <c r="A1946" s="34" t="e">
        <f t="shared" si="280"/>
        <v>#REF!</v>
      </c>
      <c r="B1946" s="42">
        <f>V!A1946</f>
        <v>0</v>
      </c>
      <c r="C1946" s="42">
        <f>V!B1946</f>
        <v>0</v>
      </c>
      <c r="D1946" s="43">
        <f>V!D1946</f>
        <v>0</v>
      </c>
      <c r="E1946" s="37"/>
      <c r="F1946" s="37"/>
      <c r="G1946" s="37"/>
      <c r="H1946" s="35"/>
      <c r="I1946" s="35"/>
      <c r="J1946" s="35"/>
      <c r="K1946" s="35"/>
      <c r="L1946" s="109"/>
      <c r="M1946" s="109"/>
      <c r="N1946" s="51"/>
      <c r="O1946" s="51"/>
      <c r="P1946" s="51"/>
      <c r="Q1946" s="46">
        <f t="shared" si="281"/>
        <v>1076</v>
      </c>
      <c r="R1946" s="35" t="e">
        <f t="shared" si="282"/>
        <v>#REF!</v>
      </c>
      <c r="S1946" s="52"/>
    </row>
    <row r="1947" spans="1:19" ht="21" customHeight="1" x14ac:dyDescent="0.15">
      <c r="A1947" s="34" t="e">
        <f t="shared" si="280"/>
        <v>#REF!</v>
      </c>
      <c r="B1947" s="42">
        <f>V!A1947</f>
        <v>0</v>
      </c>
      <c r="C1947" s="42">
        <f>V!B1947</f>
        <v>0</v>
      </c>
      <c r="D1947" s="43">
        <f>V!D1947</f>
        <v>0</v>
      </c>
      <c r="E1947" s="37"/>
      <c r="F1947" s="37"/>
      <c r="G1947" s="37"/>
      <c r="H1947" s="35"/>
      <c r="I1947" s="35"/>
      <c r="J1947" s="35"/>
      <c r="K1947" s="35"/>
      <c r="L1947" s="109"/>
      <c r="M1947" s="109"/>
      <c r="N1947" s="51"/>
      <c r="O1947" s="51"/>
      <c r="P1947" s="51"/>
      <c r="Q1947" s="46">
        <f t="shared" si="281"/>
        <v>1077</v>
      </c>
      <c r="R1947" s="35" t="e">
        <f t="shared" si="282"/>
        <v>#REF!</v>
      </c>
      <c r="S1947" s="52"/>
    </row>
    <row r="1948" spans="1:19" ht="21" customHeight="1" x14ac:dyDescent="0.15">
      <c r="A1948" s="34" t="e">
        <f t="shared" si="280"/>
        <v>#REF!</v>
      </c>
      <c r="B1948" s="42">
        <f>V!A1948</f>
        <v>0</v>
      </c>
      <c r="C1948" s="42">
        <f>V!B1948</f>
        <v>0</v>
      </c>
      <c r="D1948" s="43">
        <f>V!D1948</f>
        <v>0</v>
      </c>
      <c r="E1948" s="37"/>
      <c r="F1948" s="37"/>
      <c r="G1948" s="37"/>
      <c r="H1948" s="35"/>
      <c r="I1948" s="35"/>
      <c r="J1948" s="35"/>
      <c r="K1948" s="35"/>
      <c r="L1948" s="109"/>
      <c r="M1948" s="109"/>
      <c r="N1948" s="51"/>
      <c r="O1948" s="51"/>
      <c r="P1948" s="51"/>
      <c r="Q1948" s="46">
        <f t="shared" si="281"/>
        <v>1078</v>
      </c>
      <c r="R1948" s="35" t="e">
        <f t="shared" si="282"/>
        <v>#REF!</v>
      </c>
      <c r="S1948" s="52"/>
    </row>
    <row r="1949" spans="1:19" ht="21" customHeight="1" x14ac:dyDescent="0.15">
      <c r="A1949" s="34" t="e">
        <f t="shared" si="280"/>
        <v>#REF!</v>
      </c>
      <c r="B1949" s="42">
        <f>V!A1949</f>
        <v>0</v>
      </c>
      <c r="C1949" s="42">
        <f>V!B1949</f>
        <v>0</v>
      </c>
      <c r="D1949" s="43">
        <f>V!D1949</f>
        <v>0</v>
      </c>
      <c r="E1949" s="37"/>
      <c r="F1949" s="37"/>
      <c r="G1949" s="37"/>
      <c r="H1949" s="35"/>
      <c r="I1949" s="35"/>
      <c r="J1949" s="35"/>
      <c r="K1949" s="35"/>
      <c r="L1949" s="109"/>
      <c r="M1949" s="109"/>
      <c r="N1949" s="51"/>
      <c r="O1949" s="51"/>
      <c r="P1949" s="51"/>
      <c r="Q1949" s="46">
        <f t="shared" si="281"/>
        <v>1079</v>
      </c>
      <c r="R1949" s="35" t="e">
        <f t="shared" si="282"/>
        <v>#REF!</v>
      </c>
      <c r="S1949" s="52"/>
    </row>
    <row r="1950" spans="1:19" ht="21" customHeight="1" x14ac:dyDescent="0.15">
      <c r="A1950" s="34" t="e">
        <f t="shared" si="280"/>
        <v>#REF!</v>
      </c>
      <c r="B1950" s="42">
        <f>V!A1950</f>
        <v>0</v>
      </c>
      <c r="C1950" s="42">
        <f>V!B1950</f>
        <v>0</v>
      </c>
      <c r="D1950" s="43">
        <f>V!D1950</f>
        <v>0</v>
      </c>
      <c r="E1950" s="37"/>
      <c r="F1950" s="37"/>
      <c r="G1950" s="37"/>
      <c r="H1950" s="35"/>
      <c r="I1950" s="35"/>
      <c r="J1950" s="35"/>
      <c r="K1950" s="35"/>
      <c r="L1950" s="109"/>
      <c r="M1950" s="109"/>
      <c r="N1950" s="51"/>
      <c r="O1950" s="51"/>
      <c r="P1950" s="51"/>
      <c r="Q1950" s="46">
        <f t="shared" si="281"/>
        <v>1080</v>
      </c>
      <c r="R1950" s="35" t="e">
        <f t="shared" si="282"/>
        <v>#REF!</v>
      </c>
      <c r="S1950" s="52"/>
    </row>
    <row r="1951" spans="1:19" ht="21" customHeight="1" x14ac:dyDescent="0.15">
      <c r="A1951" s="34" t="e">
        <f t="shared" si="280"/>
        <v>#REF!</v>
      </c>
      <c r="B1951" s="42">
        <f>V!A1951</f>
        <v>0</v>
      </c>
      <c r="C1951" s="42">
        <f>V!B1951</f>
        <v>0</v>
      </c>
      <c r="D1951" s="43">
        <f>V!D1951</f>
        <v>0</v>
      </c>
      <c r="E1951" s="37"/>
      <c r="F1951" s="37"/>
      <c r="G1951" s="37"/>
      <c r="H1951" s="35"/>
      <c r="I1951" s="35"/>
      <c r="J1951" s="35"/>
      <c r="K1951" s="35"/>
      <c r="L1951" s="109"/>
      <c r="M1951" s="109"/>
      <c r="N1951" s="51"/>
      <c r="O1951" s="51"/>
      <c r="P1951" s="51"/>
      <c r="Q1951" s="46">
        <f t="shared" si="281"/>
        <v>1081</v>
      </c>
      <c r="R1951" s="35" t="e">
        <f t="shared" si="282"/>
        <v>#REF!</v>
      </c>
      <c r="S1951" s="52"/>
    </row>
    <row r="1952" spans="1:19" ht="21" customHeight="1" x14ac:dyDescent="0.15">
      <c r="A1952" s="34" t="e">
        <f t="shared" si="280"/>
        <v>#REF!</v>
      </c>
      <c r="B1952" s="42">
        <f>V!A1952</f>
        <v>0</v>
      </c>
      <c r="C1952" s="42">
        <f>V!B1952</f>
        <v>0</v>
      </c>
      <c r="D1952" s="43">
        <f>V!D1952</f>
        <v>0</v>
      </c>
      <c r="E1952" s="37"/>
      <c r="F1952" s="37"/>
      <c r="G1952" s="37"/>
      <c r="H1952" s="35"/>
      <c r="I1952" s="35"/>
      <c r="J1952" s="35"/>
      <c r="K1952" s="35"/>
      <c r="L1952" s="109"/>
      <c r="M1952" s="109"/>
      <c r="N1952" s="51"/>
      <c r="O1952" s="51"/>
      <c r="P1952" s="51"/>
      <c r="Q1952" s="46">
        <f t="shared" si="281"/>
        <v>1082</v>
      </c>
      <c r="R1952" s="35" t="e">
        <f t="shared" si="282"/>
        <v>#REF!</v>
      </c>
      <c r="S1952" s="52"/>
    </row>
    <row r="1953" spans="1:19" ht="21" customHeight="1" x14ac:dyDescent="0.15">
      <c r="A1953" s="34" t="e">
        <f t="shared" si="280"/>
        <v>#REF!</v>
      </c>
      <c r="B1953" s="42">
        <f>V!A1953</f>
        <v>0</v>
      </c>
      <c r="C1953" s="42">
        <f>V!B1953</f>
        <v>0</v>
      </c>
      <c r="D1953" s="43">
        <f>V!D1953</f>
        <v>0</v>
      </c>
      <c r="E1953" s="37"/>
      <c r="F1953" s="37"/>
      <c r="G1953" s="37"/>
      <c r="H1953" s="35"/>
      <c r="I1953" s="35"/>
      <c r="J1953" s="35"/>
      <c r="K1953" s="35"/>
      <c r="L1953" s="109"/>
      <c r="M1953" s="109"/>
      <c r="N1953" s="51"/>
      <c r="O1953" s="51"/>
      <c r="P1953" s="51"/>
      <c r="Q1953" s="46">
        <f t="shared" si="281"/>
        <v>1083</v>
      </c>
      <c r="R1953" s="35" t="e">
        <f t="shared" si="282"/>
        <v>#REF!</v>
      </c>
      <c r="S1953" s="52"/>
    </row>
    <row r="1954" spans="1:19" ht="21" customHeight="1" x14ac:dyDescent="0.15">
      <c r="A1954" s="34" t="e">
        <f t="shared" si="280"/>
        <v>#REF!</v>
      </c>
      <c r="B1954" s="42">
        <f>V!A1954</f>
        <v>0</v>
      </c>
      <c r="C1954" s="42">
        <f>V!B1954</f>
        <v>0</v>
      </c>
      <c r="D1954" s="43">
        <f>V!D1954</f>
        <v>0</v>
      </c>
      <c r="E1954" s="37"/>
      <c r="F1954" s="37"/>
      <c r="G1954" s="37"/>
      <c r="H1954" s="35"/>
      <c r="I1954" s="35"/>
      <c r="J1954" s="35"/>
      <c r="K1954" s="35"/>
      <c r="L1954" s="109"/>
      <c r="M1954" s="109"/>
      <c r="N1954" s="51"/>
      <c r="O1954" s="51"/>
      <c r="P1954" s="51"/>
      <c r="Q1954" s="46">
        <f t="shared" si="281"/>
        <v>1084</v>
      </c>
      <c r="R1954" s="35" t="e">
        <f t="shared" si="282"/>
        <v>#REF!</v>
      </c>
      <c r="S1954" s="52"/>
    </row>
    <row r="1955" spans="1:19" ht="21" customHeight="1" x14ac:dyDescent="0.15">
      <c r="A1955" s="34" t="e">
        <f t="shared" si="280"/>
        <v>#REF!</v>
      </c>
      <c r="B1955" s="42">
        <f>V!A1955</f>
        <v>0</v>
      </c>
      <c r="C1955" s="42">
        <f>V!B1955</f>
        <v>0</v>
      </c>
      <c r="D1955" s="43">
        <f>V!D1955</f>
        <v>0</v>
      </c>
      <c r="E1955" s="37"/>
      <c r="F1955" s="37"/>
      <c r="G1955" s="37"/>
      <c r="H1955" s="35"/>
      <c r="I1955" s="35"/>
      <c r="J1955" s="35"/>
      <c r="K1955" s="35"/>
      <c r="L1955" s="109"/>
      <c r="M1955" s="109"/>
      <c r="N1955" s="51"/>
      <c r="O1955" s="51"/>
      <c r="P1955" s="51"/>
      <c r="Q1955" s="46">
        <f t="shared" si="281"/>
        <v>1085</v>
      </c>
      <c r="R1955" s="35" t="e">
        <f t="shared" si="282"/>
        <v>#REF!</v>
      </c>
      <c r="S1955" s="52"/>
    </row>
    <row r="1956" spans="1:19" ht="21" customHeight="1" x14ac:dyDescent="0.15">
      <c r="A1956" s="34" t="e">
        <f t="shared" si="280"/>
        <v>#REF!</v>
      </c>
      <c r="B1956" s="42">
        <f>V!A1956</f>
        <v>0</v>
      </c>
      <c r="C1956" s="42">
        <f>V!B1956</f>
        <v>0</v>
      </c>
      <c r="D1956" s="43">
        <f>V!D1956</f>
        <v>0</v>
      </c>
      <c r="E1956" s="37"/>
      <c r="F1956" s="37"/>
      <c r="G1956" s="37"/>
      <c r="H1956" s="35"/>
      <c r="I1956" s="35"/>
      <c r="J1956" s="35"/>
      <c r="K1956" s="35"/>
      <c r="L1956" s="109"/>
      <c r="M1956" s="109"/>
      <c r="N1956" s="51"/>
      <c r="O1956" s="51"/>
      <c r="P1956" s="51"/>
      <c r="Q1956" s="46">
        <f t="shared" si="281"/>
        <v>1086</v>
      </c>
      <c r="R1956" s="35" t="e">
        <f t="shared" si="282"/>
        <v>#REF!</v>
      </c>
      <c r="S1956" s="52"/>
    </row>
    <row r="1957" spans="1:19" ht="21" customHeight="1" x14ac:dyDescent="0.15">
      <c r="A1957" s="34" t="e">
        <f t="shared" si="280"/>
        <v>#REF!</v>
      </c>
      <c r="B1957" s="42">
        <f>V!A1957</f>
        <v>0</v>
      </c>
      <c r="C1957" s="42">
        <f>V!B1957</f>
        <v>0</v>
      </c>
      <c r="D1957" s="43">
        <f>V!D1957</f>
        <v>0</v>
      </c>
      <c r="E1957" s="37"/>
      <c r="F1957" s="37"/>
      <c r="G1957" s="37"/>
      <c r="H1957" s="35"/>
      <c r="I1957" s="35"/>
      <c r="J1957" s="35"/>
      <c r="K1957" s="35"/>
      <c r="L1957" s="109"/>
      <c r="M1957" s="109"/>
      <c r="N1957" s="51"/>
      <c r="O1957" s="51"/>
      <c r="P1957" s="51"/>
      <c r="Q1957" s="46">
        <f t="shared" si="281"/>
        <v>1087</v>
      </c>
      <c r="R1957" s="35" t="e">
        <f t="shared" si="282"/>
        <v>#REF!</v>
      </c>
      <c r="S1957" s="52"/>
    </row>
    <row r="1958" spans="1:19" ht="21" customHeight="1" x14ac:dyDescent="0.15">
      <c r="A1958" s="34" t="e">
        <f t="shared" si="280"/>
        <v>#REF!</v>
      </c>
      <c r="B1958" s="42">
        <f>V!A1958</f>
        <v>0</v>
      </c>
      <c r="C1958" s="42">
        <f>V!B1958</f>
        <v>0</v>
      </c>
      <c r="D1958" s="43">
        <f>V!D1958</f>
        <v>0</v>
      </c>
      <c r="E1958" s="37"/>
      <c r="F1958" s="37"/>
      <c r="G1958" s="37"/>
      <c r="H1958" s="35"/>
      <c r="I1958" s="35"/>
      <c r="J1958" s="35"/>
      <c r="K1958" s="35"/>
      <c r="L1958" s="109"/>
      <c r="M1958" s="109"/>
      <c r="N1958" s="51"/>
      <c r="O1958" s="51"/>
      <c r="P1958" s="51"/>
      <c r="Q1958" s="46">
        <f t="shared" si="281"/>
        <v>1088</v>
      </c>
      <c r="R1958" s="35" t="e">
        <f t="shared" si="282"/>
        <v>#REF!</v>
      </c>
      <c r="S1958" s="52"/>
    </row>
    <row r="1959" spans="1:19" ht="21" customHeight="1" x14ac:dyDescent="0.15">
      <c r="A1959" s="34" t="e">
        <f t="shared" si="280"/>
        <v>#REF!</v>
      </c>
      <c r="B1959" s="42">
        <f>V!A1959</f>
        <v>0</v>
      </c>
      <c r="C1959" s="42">
        <f>V!B1959</f>
        <v>0</v>
      </c>
      <c r="D1959" s="43">
        <f>V!D1959</f>
        <v>0</v>
      </c>
      <c r="E1959" s="37"/>
      <c r="F1959" s="37"/>
      <c r="G1959" s="37"/>
      <c r="H1959" s="35"/>
      <c r="I1959" s="35"/>
      <c r="J1959" s="35"/>
      <c r="K1959" s="35"/>
      <c r="L1959" s="109"/>
      <c r="M1959" s="109"/>
      <c r="N1959" s="51"/>
      <c r="O1959" s="51"/>
      <c r="P1959" s="51"/>
      <c r="Q1959" s="46">
        <f t="shared" si="281"/>
        <v>1089</v>
      </c>
      <c r="R1959" s="35" t="e">
        <f t="shared" si="282"/>
        <v>#REF!</v>
      </c>
      <c r="S1959" s="52"/>
    </row>
    <row r="1960" spans="1:19" ht="21" customHeight="1" x14ac:dyDescent="0.15">
      <c r="A1960" s="34" t="e">
        <f t="shared" si="280"/>
        <v>#REF!</v>
      </c>
      <c r="B1960" s="42">
        <f>V!A1960</f>
        <v>0</v>
      </c>
      <c r="C1960" s="42">
        <f>V!B1960</f>
        <v>0</v>
      </c>
      <c r="D1960" s="43">
        <f>V!D1960</f>
        <v>0</v>
      </c>
      <c r="E1960" s="37"/>
      <c r="F1960" s="37"/>
      <c r="G1960" s="37"/>
      <c r="H1960" s="35"/>
      <c r="I1960" s="35"/>
      <c r="J1960" s="35"/>
      <c r="K1960" s="35"/>
      <c r="L1960" s="109"/>
      <c r="M1960" s="109"/>
      <c r="N1960" s="51"/>
      <c r="O1960" s="51"/>
      <c r="P1960" s="51"/>
      <c r="Q1960" s="46">
        <f t="shared" si="281"/>
        <v>1090</v>
      </c>
      <c r="R1960" s="35" t="e">
        <f t="shared" si="282"/>
        <v>#REF!</v>
      </c>
      <c r="S1960" s="52"/>
    </row>
    <row r="1961" spans="1:19" ht="21" customHeight="1" x14ac:dyDescent="0.15">
      <c r="A1961" s="34" t="e">
        <f t="shared" si="280"/>
        <v>#REF!</v>
      </c>
      <c r="B1961" s="42">
        <f>V!A1961</f>
        <v>0</v>
      </c>
      <c r="C1961" s="42">
        <f>V!B1961</f>
        <v>0</v>
      </c>
      <c r="D1961" s="43">
        <f>V!D1961</f>
        <v>0</v>
      </c>
      <c r="E1961" s="37"/>
      <c r="F1961" s="37"/>
      <c r="G1961" s="37"/>
      <c r="H1961" s="35"/>
      <c r="I1961" s="35"/>
      <c r="J1961" s="35"/>
      <c r="K1961" s="35"/>
      <c r="L1961" s="109"/>
      <c r="M1961" s="109"/>
      <c r="N1961" s="51"/>
      <c r="O1961" s="51"/>
      <c r="P1961" s="51"/>
      <c r="Q1961" s="46">
        <f t="shared" si="281"/>
        <v>1091</v>
      </c>
      <c r="R1961" s="35" t="e">
        <f t="shared" si="282"/>
        <v>#REF!</v>
      </c>
      <c r="S1961" s="52"/>
    </row>
    <row r="1962" spans="1:19" ht="21" customHeight="1" x14ac:dyDescent="0.15">
      <c r="A1962" s="34" t="e">
        <f t="shared" si="280"/>
        <v>#REF!</v>
      </c>
      <c r="B1962" s="42">
        <f>V!A1962</f>
        <v>0</v>
      </c>
      <c r="C1962" s="42">
        <f>V!B1962</f>
        <v>0</v>
      </c>
      <c r="D1962" s="43">
        <f>V!D1962</f>
        <v>0</v>
      </c>
      <c r="E1962" s="37"/>
      <c r="F1962" s="37"/>
      <c r="G1962" s="37"/>
      <c r="H1962" s="35"/>
      <c r="I1962" s="35"/>
      <c r="J1962" s="35"/>
      <c r="K1962" s="35"/>
      <c r="L1962" s="109"/>
      <c r="M1962" s="109"/>
      <c r="N1962" s="51"/>
      <c r="O1962" s="51"/>
      <c r="P1962" s="51"/>
      <c r="Q1962" s="46">
        <f t="shared" si="281"/>
        <v>1092</v>
      </c>
      <c r="R1962" s="35" t="e">
        <f t="shared" si="282"/>
        <v>#REF!</v>
      </c>
      <c r="S1962" s="52"/>
    </row>
    <row r="1963" spans="1:19" ht="21" customHeight="1" x14ac:dyDescent="0.15">
      <c r="A1963" s="34" t="e">
        <f t="shared" si="280"/>
        <v>#REF!</v>
      </c>
      <c r="B1963" s="42">
        <f>V!A1963</f>
        <v>0</v>
      </c>
      <c r="C1963" s="42">
        <f>V!B1963</f>
        <v>0</v>
      </c>
      <c r="D1963" s="43">
        <f>V!D1963</f>
        <v>0</v>
      </c>
      <c r="E1963" s="37"/>
      <c r="F1963" s="37"/>
      <c r="G1963" s="37"/>
      <c r="H1963" s="35"/>
      <c r="I1963" s="35"/>
      <c r="J1963" s="35"/>
      <c r="K1963" s="35"/>
      <c r="L1963" s="109"/>
      <c r="M1963" s="109"/>
      <c r="N1963" s="51"/>
      <c r="O1963" s="51"/>
      <c r="P1963" s="51"/>
      <c r="Q1963" s="46">
        <f t="shared" si="281"/>
        <v>1093</v>
      </c>
      <c r="R1963" s="35" t="e">
        <f t="shared" si="282"/>
        <v>#REF!</v>
      </c>
      <c r="S1963" s="52"/>
    </row>
    <row r="1964" spans="1:19" ht="21" customHeight="1" x14ac:dyDescent="0.15">
      <c r="A1964" s="34" t="e">
        <f t="shared" si="280"/>
        <v>#REF!</v>
      </c>
      <c r="B1964" s="42">
        <f>V!A1964</f>
        <v>0</v>
      </c>
      <c r="C1964" s="42">
        <f>V!B1964</f>
        <v>0</v>
      </c>
      <c r="D1964" s="43">
        <f>V!D1964</f>
        <v>0</v>
      </c>
      <c r="E1964" s="37"/>
      <c r="F1964" s="37"/>
      <c r="G1964" s="37"/>
      <c r="H1964" s="35"/>
      <c r="I1964" s="35"/>
      <c r="J1964" s="35"/>
      <c r="K1964" s="35"/>
      <c r="L1964" s="109"/>
      <c r="M1964" s="109"/>
      <c r="N1964" s="51"/>
      <c r="O1964" s="51"/>
      <c r="P1964" s="51"/>
      <c r="Q1964" s="46">
        <f t="shared" si="281"/>
        <v>1094</v>
      </c>
      <c r="R1964" s="35" t="e">
        <f t="shared" si="282"/>
        <v>#REF!</v>
      </c>
      <c r="S1964" s="52"/>
    </row>
    <row r="1965" spans="1:19" ht="21" customHeight="1" x14ac:dyDescent="0.15">
      <c r="A1965" s="34" t="e">
        <f t="shared" si="280"/>
        <v>#REF!</v>
      </c>
      <c r="B1965" s="42">
        <f>V!A1965</f>
        <v>0</v>
      </c>
      <c r="C1965" s="42">
        <f>V!B1965</f>
        <v>0</v>
      </c>
      <c r="D1965" s="43">
        <f>V!D1965</f>
        <v>0</v>
      </c>
      <c r="E1965" s="37"/>
      <c r="F1965" s="37"/>
      <c r="G1965" s="37"/>
      <c r="H1965" s="35"/>
      <c r="I1965" s="35"/>
      <c r="J1965" s="35"/>
      <c r="K1965" s="35"/>
      <c r="L1965" s="109"/>
      <c r="M1965" s="109"/>
      <c r="N1965" s="51"/>
      <c r="O1965" s="51"/>
      <c r="P1965" s="51"/>
      <c r="Q1965" s="46">
        <f t="shared" si="281"/>
        <v>1095</v>
      </c>
      <c r="R1965" s="35" t="e">
        <f t="shared" si="282"/>
        <v>#REF!</v>
      </c>
      <c r="S1965" s="52"/>
    </row>
    <row r="1966" spans="1:19" ht="21" customHeight="1" x14ac:dyDescent="0.15">
      <c r="A1966" s="34" t="e">
        <f t="shared" si="280"/>
        <v>#REF!</v>
      </c>
      <c r="B1966" s="42">
        <f>V!A1966</f>
        <v>0</v>
      </c>
      <c r="C1966" s="42">
        <f>V!B1966</f>
        <v>0</v>
      </c>
      <c r="D1966" s="43">
        <f>V!D1966</f>
        <v>0</v>
      </c>
      <c r="E1966" s="37"/>
      <c r="F1966" s="37"/>
      <c r="G1966" s="37"/>
      <c r="H1966" s="35"/>
      <c r="I1966" s="35"/>
      <c r="J1966" s="35"/>
      <c r="K1966" s="35"/>
      <c r="L1966" s="109"/>
      <c r="M1966" s="109"/>
      <c r="N1966" s="51"/>
      <c r="O1966" s="51"/>
      <c r="P1966" s="51"/>
      <c r="Q1966" s="46">
        <f t="shared" si="281"/>
        <v>1096</v>
      </c>
      <c r="R1966" s="35" t="e">
        <f t="shared" si="282"/>
        <v>#REF!</v>
      </c>
      <c r="S1966" s="52"/>
    </row>
    <row r="1967" spans="1:19" ht="21" customHeight="1" x14ac:dyDescent="0.15">
      <c r="A1967" s="34" t="e">
        <f t="shared" si="280"/>
        <v>#REF!</v>
      </c>
      <c r="B1967" s="42">
        <f>V!A1967</f>
        <v>0</v>
      </c>
      <c r="C1967" s="42">
        <f>V!B1967</f>
        <v>0</v>
      </c>
      <c r="D1967" s="43">
        <f>V!D1967</f>
        <v>0</v>
      </c>
      <c r="E1967" s="37"/>
      <c r="F1967" s="37"/>
      <c r="G1967" s="37"/>
      <c r="H1967" s="35"/>
      <c r="I1967" s="35"/>
      <c r="J1967" s="35"/>
      <c r="K1967" s="35"/>
      <c r="L1967" s="109"/>
      <c r="M1967" s="109"/>
      <c r="N1967" s="51"/>
      <c r="O1967" s="51"/>
      <c r="P1967" s="51"/>
      <c r="Q1967" s="46">
        <f t="shared" si="281"/>
        <v>1097</v>
      </c>
      <c r="R1967" s="35" t="e">
        <f t="shared" si="282"/>
        <v>#REF!</v>
      </c>
      <c r="S1967" s="52"/>
    </row>
    <row r="1968" spans="1:19" ht="21" customHeight="1" x14ac:dyDescent="0.15">
      <c r="A1968" s="34" t="e">
        <f t="shared" si="280"/>
        <v>#REF!</v>
      </c>
      <c r="B1968" s="42">
        <f>V!A1968</f>
        <v>0</v>
      </c>
      <c r="C1968" s="42">
        <f>V!B1968</f>
        <v>0</v>
      </c>
      <c r="D1968" s="43">
        <f>V!D1968</f>
        <v>0</v>
      </c>
      <c r="E1968" s="37"/>
      <c r="F1968" s="37"/>
      <c r="G1968" s="37"/>
      <c r="H1968" s="35"/>
      <c r="I1968" s="35"/>
      <c r="J1968" s="35"/>
      <c r="K1968" s="35"/>
      <c r="L1968" s="109"/>
      <c r="M1968" s="109"/>
      <c r="N1968" s="51"/>
      <c r="O1968" s="51"/>
      <c r="P1968" s="51"/>
      <c r="Q1968" s="46">
        <f t="shared" si="281"/>
        <v>1098</v>
      </c>
      <c r="R1968" s="35" t="e">
        <f t="shared" si="282"/>
        <v>#REF!</v>
      </c>
      <c r="S1968" s="52"/>
    </row>
    <row r="1969" spans="1:19" ht="21" customHeight="1" x14ac:dyDescent="0.15">
      <c r="A1969" s="34" t="e">
        <f t="shared" si="280"/>
        <v>#REF!</v>
      </c>
      <c r="B1969" s="42">
        <f>V!A1969</f>
        <v>0</v>
      </c>
      <c r="C1969" s="42">
        <f>V!B1969</f>
        <v>0</v>
      </c>
      <c r="D1969" s="43">
        <f>V!D1969</f>
        <v>0</v>
      </c>
      <c r="E1969" s="37"/>
      <c r="F1969" s="37"/>
      <c r="G1969" s="37"/>
      <c r="H1969" s="35"/>
      <c r="I1969" s="35"/>
      <c r="J1969" s="35"/>
      <c r="K1969" s="35"/>
      <c r="L1969" s="109"/>
      <c r="M1969" s="109"/>
      <c r="N1969" s="51"/>
      <c r="O1969" s="51"/>
      <c r="P1969" s="51"/>
      <c r="Q1969" s="46">
        <f t="shared" si="281"/>
        <v>1099</v>
      </c>
      <c r="R1969" s="35" t="e">
        <f t="shared" si="282"/>
        <v>#REF!</v>
      </c>
      <c r="S1969" s="52"/>
    </row>
    <row r="1970" spans="1:19" ht="21" customHeight="1" x14ac:dyDescent="0.15">
      <c r="A1970" s="34" t="e">
        <f t="shared" si="280"/>
        <v>#REF!</v>
      </c>
      <c r="B1970" s="42">
        <f>V!A1970</f>
        <v>0</v>
      </c>
      <c r="C1970" s="42">
        <f>V!B1970</f>
        <v>0</v>
      </c>
      <c r="D1970" s="43">
        <f>V!D1970</f>
        <v>0</v>
      </c>
      <c r="E1970" s="37"/>
      <c r="F1970" s="37"/>
      <c r="G1970" s="37"/>
      <c r="H1970" s="35"/>
      <c r="I1970" s="35"/>
      <c r="J1970" s="35"/>
      <c r="K1970" s="35"/>
      <c r="L1970" s="109"/>
      <c r="M1970" s="109"/>
      <c r="N1970" s="51"/>
      <c r="O1970" s="51"/>
      <c r="P1970" s="51"/>
      <c r="Q1970" s="46">
        <f t="shared" si="281"/>
        <v>1100</v>
      </c>
      <c r="R1970" s="35" t="e">
        <f t="shared" si="282"/>
        <v>#REF!</v>
      </c>
      <c r="S1970" s="52"/>
    </row>
    <row r="1971" spans="1:19" ht="21" customHeight="1" x14ac:dyDescent="0.15">
      <c r="A1971" s="34" t="e">
        <f t="shared" si="280"/>
        <v>#REF!</v>
      </c>
      <c r="B1971" s="42">
        <f>V!A1971</f>
        <v>0</v>
      </c>
      <c r="C1971" s="42">
        <f>V!B1971</f>
        <v>0</v>
      </c>
      <c r="D1971" s="43">
        <f>V!D1971</f>
        <v>0</v>
      </c>
      <c r="E1971" s="37"/>
      <c r="F1971" s="37"/>
      <c r="G1971" s="37"/>
      <c r="H1971" s="35"/>
      <c r="I1971" s="35"/>
      <c r="J1971" s="35"/>
      <c r="K1971" s="35"/>
      <c r="L1971" s="109"/>
      <c r="M1971" s="109"/>
      <c r="N1971" s="51"/>
      <c r="O1971" s="51"/>
      <c r="P1971" s="51"/>
      <c r="Q1971" s="46">
        <f t="shared" si="281"/>
        <v>1101</v>
      </c>
      <c r="R1971" s="35" t="e">
        <f t="shared" si="282"/>
        <v>#REF!</v>
      </c>
      <c r="S1971" s="52"/>
    </row>
    <row r="1972" spans="1:19" ht="21" customHeight="1" x14ac:dyDescent="0.15">
      <c r="A1972" s="34" t="e">
        <f t="shared" si="280"/>
        <v>#REF!</v>
      </c>
      <c r="B1972" s="42">
        <f>V!A1972</f>
        <v>0</v>
      </c>
      <c r="C1972" s="42">
        <f>V!B1972</f>
        <v>0</v>
      </c>
      <c r="D1972" s="43">
        <f>V!D1972</f>
        <v>0</v>
      </c>
      <c r="E1972" s="37"/>
      <c r="F1972" s="37"/>
      <c r="G1972" s="37"/>
      <c r="H1972" s="35"/>
      <c r="I1972" s="35"/>
      <c r="J1972" s="35"/>
      <c r="K1972" s="35"/>
      <c r="L1972" s="109"/>
      <c r="M1972" s="109"/>
      <c r="N1972" s="51"/>
      <c r="O1972" s="51"/>
      <c r="P1972" s="51"/>
      <c r="Q1972" s="46">
        <f t="shared" si="281"/>
        <v>1102</v>
      </c>
      <c r="R1972" s="35" t="e">
        <f t="shared" si="282"/>
        <v>#REF!</v>
      </c>
      <c r="S1972" s="52"/>
    </row>
    <row r="1973" spans="1:19" ht="21" customHeight="1" x14ac:dyDescent="0.15">
      <c r="A1973" s="34" t="e">
        <f t="shared" si="280"/>
        <v>#REF!</v>
      </c>
      <c r="B1973" s="42">
        <f>V!A1973</f>
        <v>0</v>
      </c>
      <c r="C1973" s="42">
        <f>V!B1973</f>
        <v>0</v>
      </c>
      <c r="D1973" s="43">
        <f>V!D1973</f>
        <v>0</v>
      </c>
      <c r="E1973" s="37"/>
      <c r="F1973" s="37"/>
      <c r="G1973" s="37"/>
      <c r="H1973" s="35"/>
      <c r="I1973" s="35"/>
      <c r="J1973" s="35"/>
      <c r="K1973" s="35"/>
      <c r="L1973" s="109"/>
      <c r="M1973" s="109"/>
      <c r="N1973" s="51"/>
      <c r="O1973" s="51"/>
      <c r="P1973" s="51"/>
      <c r="Q1973" s="46">
        <f t="shared" si="281"/>
        <v>1103</v>
      </c>
      <c r="R1973" s="35" t="e">
        <f t="shared" si="282"/>
        <v>#REF!</v>
      </c>
      <c r="S1973" s="52"/>
    </row>
    <row r="1974" spans="1:19" ht="21" customHeight="1" x14ac:dyDescent="0.15">
      <c r="A1974" s="34" t="e">
        <f t="shared" si="280"/>
        <v>#REF!</v>
      </c>
      <c r="B1974" s="42">
        <f>V!A1974</f>
        <v>0</v>
      </c>
      <c r="C1974" s="42">
        <f>V!B1974</f>
        <v>0</v>
      </c>
      <c r="D1974" s="43">
        <f>V!D1974</f>
        <v>0</v>
      </c>
      <c r="E1974" s="37"/>
      <c r="F1974" s="37"/>
      <c r="G1974" s="37"/>
      <c r="H1974" s="35"/>
      <c r="I1974" s="35"/>
      <c r="J1974" s="35"/>
      <c r="K1974" s="35"/>
      <c r="L1974" s="109"/>
      <c r="M1974" s="109"/>
      <c r="N1974" s="51"/>
      <c r="O1974" s="51"/>
      <c r="P1974" s="51"/>
      <c r="Q1974" s="46">
        <f t="shared" si="281"/>
        <v>1104</v>
      </c>
      <c r="R1974" s="35" t="e">
        <f t="shared" si="282"/>
        <v>#REF!</v>
      </c>
      <c r="S1974" s="52"/>
    </row>
    <row r="1975" spans="1:19" ht="21" customHeight="1" x14ac:dyDescent="0.15">
      <c r="A1975" s="34" t="e">
        <f t="shared" si="280"/>
        <v>#REF!</v>
      </c>
      <c r="B1975" s="42">
        <f>V!A1975</f>
        <v>0</v>
      </c>
      <c r="C1975" s="42">
        <f>V!B1975</f>
        <v>0</v>
      </c>
      <c r="D1975" s="43">
        <f>V!D1975</f>
        <v>0</v>
      </c>
      <c r="E1975" s="37"/>
      <c r="F1975" s="37"/>
      <c r="G1975" s="37"/>
      <c r="H1975" s="35"/>
      <c r="I1975" s="35"/>
      <c r="J1975" s="35"/>
      <c r="K1975" s="35"/>
      <c r="L1975" s="109"/>
      <c r="M1975" s="109"/>
      <c r="N1975" s="51"/>
      <c r="O1975" s="51"/>
      <c r="P1975" s="51"/>
      <c r="Q1975" s="46">
        <f t="shared" si="281"/>
        <v>1105</v>
      </c>
      <c r="R1975" s="35" t="e">
        <f t="shared" si="282"/>
        <v>#REF!</v>
      </c>
      <c r="S1975" s="52"/>
    </row>
    <row r="1976" spans="1:19" ht="21" customHeight="1" x14ac:dyDescent="0.15">
      <c r="A1976" s="34" t="e">
        <f t="shared" si="280"/>
        <v>#REF!</v>
      </c>
      <c r="B1976" s="42">
        <f>V!A1976</f>
        <v>0</v>
      </c>
      <c r="C1976" s="42">
        <f>V!B1976</f>
        <v>0</v>
      </c>
      <c r="D1976" s="43">
        <f>V!D1976</f>
        <v>0</v>
      </c>
      <c r="E1976" s="37"/>
      <c r="F1976" s="37"/>
      <c r="G1976" s="37"/>
      <c r="H1976" s="35"/>
      <c r="I1976" s="35"/>
      <c r="J1976" s="35"/>
      <c r="K1976" s="35"/>
      <c r="L1976" s="109"/>
      <c r="M1976" s="109"/>
      <c r="N1976" s="51"/>
      <c r="O1976" s="51"/>
      <c r="P1976" s="51"/>
      <c r="Q1976" s="46">
        <f t="shared" si="281"/>
        <v>1106</v>
      </c>
      <c r="R1976" s="35" t="e">
        <f t="shared" si="282"/>
        <v>#REF!</v>
      </c>
      <c r="S1976" s="52"/>
    </row>
    <row r="1977" spans="1:19" ht="21" customHeight="1" x14ac:dyDescent="0.15">
      <c r="A1977" s="34" t="e">
        <f t="shared" si="280"/>
        <v>#REF!</v>
      </c>
      <c r="B1977" s="42">
        <f>V!A1977</f>
        <v>0</v>
      </c>
      <c r="C1977" s="42">
        <f>V!B1977</f>
        <v>0</v>
      </c>
      <c r="D1977" s="43">
        <f>V!D1977</f>
        <v>0</v>
      </c>
      <c r="E1977" s="37"/>
      <c r="F1977" s="37"/>
      <c r="G1977" s="37"/>
      <c r="H1977" s="35"/>
      <c r="I1977" s="35"/>
      <c r="J1977" s="35"/>
      <c r="K1977" s="35"/>
      <c r="L1977" s="109"/>
      <c r="M1977" s="109"/>
      <c r="N1977" s="51"/>
      <c r="O1977" s="51"/>
      <c r="P1977" s="51"/>
      <c r="Q1977" s="46">
        <f t="shared" si="281"/>
        <v>1107</v>
      </c>
      <c r="R1977" s="35" t="e">
        <f t="shared" si="282"/>
        <v>#REF!</v>
      </c>
      <c r="S1977" s="52"/>
    </row>
    <row r="1978" spans="1:19" ht="21" customHeight="1" x14ac:dyDescent="0.15">
      <c r="A1978" s="34" t="e">
        <f t="shared" si="280"/>
        <v>#REF!</v>
      </c>
      <c r="B1978" s="42">
        <f>V!A1978</f>
        <v>0</v>
      </c>
      <c r="C1978" s="42">
        <f>V!B1978</f>
        <v>0</v>
      </c>
      <c r="D1978" s="43">
        <f>V!D1978</f>
        <v>0</v>
      </c>
      <c r="E1978" s="37"/>
      <c r="F1978" s="37"/>
      <c r="G1978" s="37"/>
      <c r="H1978" s="35"/>
      <c r="I1978" s="35"/>
      <c r="J1978" s="35"/>
      <c r="K1978" s="35"/>
      <c r="L1978" s="109"/>
      <c r="M1978" s="109"/>
      <c r="N1978" s="51"/>
      <c r="O1978" s="51"/>
      <c r="P1978" s="51"/>
      <c r="Q1978" s="46">
        <f t="shared" si="281"/>
        <v>1108</v>
      </c>
      <c r="R1978" s="35" t="e">
        <f t="shared" si="282"/>
        <v>#REF!</v>
      </c>
      <c r="S1978" s="52"/>
    </row>
    <row r="1979" spans="1:19" ht="21" customHeight="1" x14ac:dyDescent="0.15">
      <c r="A1979" s="34" t="e">
        <f t="shared" si="280"/>
        <v>#REF!</v>
      </c>
      <c r="B1979" s="42">
        <f>V!A1979</f>
        <v>0</v>
      </c>
      <c r="C1979" s="42">
        <f>V!B1979</f>
        <v>0</v>
      </c>
      <c r="D1979" s="43">
        <f>V!D1979</f>
        <v>0</v>
      </c>
      <c r="E1979" s="37"/>
      <c r="F1979" s="37"/>
      <c r="G1979" s="37"/>
      <c r="H1979" s="35"/>
      <c r="I1979" s="35"/>
      <c r="J1979" s="35"/>
      <c r="K1979" s="35"/>
      <c r="L1979" s="109"/>
      <c r="M1979" s="109"/>
      <c r="N1979" s="51"/>
      <c r="O1979" s="51"/>
      <c r="P1979" s="51"/>
      <c r="Q1979" s="46">
        <f t="shared" si="281"/>
        <v>1109</v>
      </c>
      <c r="R1979" s="35" t="e">
        <f t="shared" si="282"/>
        <v>#REF!</v>
      </c>
      <c r="S1979" s="52"/>
    </row>
    <row r="1980" spans="1:19" ht="21" customHeight="1" x14ac:dyDescent="0.15">
      <c r="A1980" s="34" t="e">
        <f t="shared" si="280"/>
        <v>#REF!</v>
      </c>
      <c r="B1980" s="42">
        <f>V!A1980</f>
        <v>0</v>
      </c>
      <c r="C1980" s="42">
        <f>V!B1980</f>
        <v>0</v>
      </c>
      <c r="D1980" s="43">
        <f>V!D1980</f>
        <v>0</v>
      </c>
      <c r="E1980" s="37"/>
      <c r="F1980" s="37"/>
      <c r="G1980" s="37"/>
      <c r="H1980" s="35"/>
      <c r="I1980" s="35"/>
      <c r="J1980" s="35"/>
      <c r="K1980" s="35"/>
      <c r="L1980" s="109"/>
      <c r="M1980" s="109"/>
      <c r="N1980" s="51"/>
      <c r="O1980" s="51"/>
      <c r="P1980" s="51"/>
      <c r="Q1980" s="46">
        <f t="shared" si="281"/>
        <v>1110</v>
      </c>
      <c r="R1980" s="35" t="e">
        <f t="shared" si="282"/>
        <v>#REF!</v>
      </c>
      <c r="S1980" s="52"/>
    </row>
    <row r="1981" spans="1:19" ht="21" customHeight="1" x14ac:dyDescent="0.15">
      <c r="A1981" s="34" t="e">
        <f t="shared" si="280"/>
        <v>#REF!</v>
      </c>
      <c r="B1981" s="42">
        <f>V!A1981</f>
        <v>0</v>
      </c>
      <c r="C1981" s="42">
        <f>V!B1981</f>
        <v>0</v>
      </c>
      <c r="D1981" s="43">
        <f>V!D1981</f>
        <v>0</v>
      </c>
      <c r="E1981" s="37"/>
      <c r="F1981" s="37"/>
      <c r="G1981" s="37"/>
      <c r="H1981" s="35"/>
      <c r="I1981" s="35"/>
      <c r="J1981" s="35"/>
      <c r="K1981" s="35"/>
      <c r="L1981" s="109"/>
      <c r="M1981" s="109"/>
      <c r="N1981" s="51"/>
      <c r="O1981" s="51"/>
      <c r="P1981" s="51"/>
      <c r="Q1981" s="46">
        <f t="shared" si="281"/>
        <v>1111</v>
      </c>
      <c r="R1981" s="35" t="e">
        <f t="shared" si="282"/>
        <v>#REF!</v>
      </c>
      <c r="S1981" s="52"/>
    </row>
    <row r="1982" spans="1:19" ht="21" customHeight="1" x14ac:dyDescent="0.15">
      <c r="A1982" s="34" t="e">
        <f t="shared" si="280"/>
        <v>#REF!</v>
      </c>
      <c r="B1982" s="42">
        <f>V!A1982</f>
        <v>0</v>
      </c>
      <c r="C1982" s="42">
        <f>V!B1982</f>
        <v>0</v>
      </c>
      <c r="D1982" s="43">
        <f>V!D1982</f>
        <v>0</v>
      </c>
      <c r="E1982" s="37"/>
      <c r="F1982" s="37"/>
      <c r="G1982" s="37"/>
      <c r="H1982" s="35"/>
      <c r="I1982" s="35"/>
      <c r="J1982" s="35"/>
      <c r="K1982" s="35"/>
      <c r="L1982" s="109"/>
      <c r="M1982" s="109"/>
      <c r="N1982" s="51"/>
      <c r="O1982" s="51"/>
      <c r="P1982" s="51"/>
      <c r="Q1982" s="46">
        <f t="shared" si="281"/>
        <v>1112</v>
      </c>
      <c r="R1982" s="35" t="e">
        <f t="shared" si="282"/>
        <v>#REF!</v>
      </c>
      <c r="S1982" s="52"/>
    </row>
    <row r="1983" spans="1:19" ht="21" customHeight="1" x14ac:dyDescent="0.15">
      <c r="A1983" s="34" t="e">
        <f t="shared" si="280"/>
        <v>#REF!</v>
      </c>
      <c r="B1983" s="42">
        <f>V!A1983</f>
        <v>0</v>
      </c>
      <c r="C1983" s="42">
        <f>V!B1983</f>
        <v>0</v>
      </c>
      <c r="D1983" s="43">
        <f>V!D1983</f>
        <v>0</v>
      </c>
      <c r="E1983" s="37"/>
      <c r="F1983" s="37"/>
      <c r="G1983" s="37"/>
      <c r="H1983" s="35"/>
      <c r="I1983" s="35"/>
      <c r="J1983" s="35"/>
      <c r="K1983" s="35"/>
      <c r="L1983" s="109"/>
      <c r="M1983" s="109"/>
      <c r="N1983" s="51"/>
      <c r="O1983" s="51"/>
      <c r="P1983" s="51"/>
      <c r="Q1983" s="46">
        <f t="shared" si="281"/>
        <v>1113</v>
      </c>
      <c r="R1983" s="35" t="e">
        <f t="shared" si="282"/>
        <v>#REF!</v>
      </c>
      <c r="S1983" s="52"/>
    </row>
    <row r="1984" spans="1:19" ht="21" customHeight="1" x14ac:dyDescent="0.15">
      <c r="A1984" s="34" t="e">
        <f t="shared" si="280"/>
        <v>#REF!</v>
      </c>
      <c r="B1984" s="42">
        <f>V!A1984</f>
        <v>0</v>
      </c>
      <c r="C1984" s="42">
        <f>V!B1984</f>
        <v>0</v>
      </c>
      <c r="D1984" s="43">
        <f>V!D1984</f>
        <v>0</v>
      </c>
      <c r="E1984" s="37"/>
      <c r="F1984" s="37"/>
      <c r="G1984" s="37"/>
      <c r="H1984" s="35"/>
      <c r="I1984" s="35"/>
      <c r="J1984" s="35"/>
      <c r="K1984" s="35"/>
      <c r="L1984" s="109"/>
      <c r="M1984" s="109"/>
      <c r="N1984" s="51"/>
      <c r="O1984" s="51"/>
      <c r="P1984" s="51"/>
      <c r="Q1984" s="46">
        <f t="shared" si="281"/>
        <v>1114</v>
      </c>
      <c r="R1984" s="35" t="e">
        <f t="shared" si="282"/>
        <v>#REF!</v>
      </c>
      <c r="S1984" s="52"/>
    </row>
    <row r="1985" spans="1:19" ht="21" customHeight="1" x14ac:dyDescent="0.15">
      <c r="A1985" s="34" t="e">
        <f t="shared" si="280"/>
        <v>#REF!</v>
      </c>
      <c r="B1985" s="42">
        <f>V!A1985</f>
        <v>0</v>
      </c>
      <c r="C1985" s="42">
        <f>V!B1985</f>
        <v>0</v>
      </c>
      <c r="D1985" s="43">
        <f>V!D1985</f>
        <v>0</v>
      </c>
      <c r="E1985" s="37"/>
      <c r="F1985" s="37"/>
      <c r="G1985" s="37"/>
      <c r="H1985" s="35"/>
      <c r="I1985" s="35"/>
      <c r="J1985" s="35"/>
      <c r="K1985" s="35"/>
      <c r="L1985" s="109"/>
      <c r="M1985" s="109"/>
      <c r="N1985" s="51"/>
      <c r="O1985" s="51"/>
      <c r="P1985" s="51"/>
      <c r="Q1985" s="46">
        <f t="shared" si="281"/>
        <v>1115</v>
      </c>
      <c r="R1985" s="35" t="e">
        <f t="shared" si="282"/>
        <v>#REF!</v>
      </c>
      <c r="S1985" s="52"/>
    </row>
    <row r="1986" spans="1:19" ht="21" customHeight="1" x14ac:dyDescent="0.15">
      <c r="A1986" s="34" t="e">
        <f t="shared" ref="A1986:A2049" si="283">R1986</f>
        <v>#REF!</v>
      </c>
      <c r="B1986" s="42">
        <f>V!A1986</f>
        <v>0</v>
      </c>
      <c r="C1986" s="42">
        <f>V!B1986</f>
        <v>0</v>
      </c>
      <c r="D1986" s="43">
        <f>V!D1986</f>
        <v>0</v>
      </c>
      <c r="E1986" s="37"/>
      <c r="F1986" s="37"/>
      <c r="G1986" s="37"/>
      <c r="H1986" s="35"/>
      <c r="I1986" s="35"/>
      <c r="J1986" s="35"/>
      <c r="K1986" s="35"/>
      <c r="L1986" s="109"/>
      <c r="M1986" s="109"/>
      <c r="N1986" s="51"/>
      <c r="O1986" s="51"/>
      <c r="P1986" s="51"/>
      <c r="Q1986" s="46">
        <f t="shared" ref="Q1986:Q2049" si="284">IF(B1986=B1985+1,Q1985,Q1985+1)</f>
        <v>1116</v>
      </c>
      <c r="R1986" s="35" t="e">
        <f t="shared" ref="R1986:R2049" si="285">INDEX(V$2:V$55,Q1986)</f>
        <v>#REF!</v>
      </c>
      <c r="S1986" s="52"/>
    </row>
    <row r="1987" spans="1:19" ht="21" customHeight="1" x14ac:dyDescent="0.15">
      <c r="A1987" s="34" t="e">
        <f t="shared" si="283"/>
        <v>#REF!</v>
      </c>
      <c r="B1987" s="42">
        <f>V!A1987</f>
        <v>0</v>
      </c>
      <c r="C1987" s="42">
        <f>V!B1987</f>
        <v>0</v>
      </c>
      <c r="D1987" s="43">
        <f>V!D1987</f>
        <v>0</v>
      </c>
      <c r="E1987" s="37"/>
      <c r="F1987" s="37"/>
      <c r="G1987" s="37"/>
      <c r="H1987" s="35"/>
      <c r="I1987" s="35"/>
      <c r="J1987" s="35"/>
      <c r="K1987" s="35"/>
      <c r="L1987" s="109"/>
      <c r="M1987" s="109"/>
      <c r="N1987" s="51"/>
      <c r="O1987" s="51"/>
      <c r="P1987" s="51"/>
      <c r="Q1987" s="46">
        <f t="shared" si="284"/>
        <v>1117</v>
      </c>
      <c r="R1987" s="35" t="e">
        <f t="shared" si="285"/>
        <v>#REF!</v>
      </c>
      <c r="S1987" s="52"/>
    </row>
    <row r="1988" spans="1:19" ht="21" customHeight="1" x14ac:dyDescent="0.15">
      <c r="A1988" s="34" t="e">
        <f t="shared" si="283"/>
        <v>#REF!</v>
      </c>
      <c r="B1988" s="42">
        <f>V!A1988</f>
        <v>0</v>
      </c>
      <c r="C1988" s="42">
        <f>V!B1988</f>
        <v>0</v>
      </c>
      <c r="D1988" s="43">
        <f>V!D1988</f>
        <v>0</v>
      </c>
      <c r="E1988" s="37"/>
      <c r="F1988" s="37"/>
      <c r="G1988" s="37"/>
      <c r="H1988" s="35"/>
      <c r="I1988" s="35"/>
      <c r="J1988" s="35"/>
      <c r="K1988" s="35"/>
      <c r="L1988" s="109"/>
      <c r="M1988" s="109"/>
      <c r="N1988" s="51"/>
      <c r="O1988" s="51"/>
      <c r="P1988" s="51"/>
      <c r="Q1988" s="46">
        <f t="shared" si="284"/>
        <v>1118</v>
      </c>
      <c r="R1988" s="35" t="e">
        <f t="shared" si="285"/>
        <v>#REF!</v>
      </c>
      <c r="S1988" s="52"/>
    </row>
    <row r="1989" spans="1:19" ht="21" customHeight="1" x14ac:dyDescent="0.15">
      <c r="A1989" s="34" t="e">
        <f t="shared" si="283"/>
        <v>#REF!</v>
      </c>
      <c r="B1989" s="42">
        <f>V!A1989</f>
        <v>0</v>
      </c>
      <c r="C1989" s="42">
        <f>V!B1989</f>
        <v>0</v>
      </c>
      <c r="D1989" s="43">
        <f>V!D1989</f>
        <v>0</v>
      </c>
      <c r="E1989" s="37"/>
      <c r="F1989" s="37"/>
      <c r="G1989" s="37"/>
      <c r="H1989" s="35"/>
      <c r="I1989" s="35"/>
      <c r="J1989" s="35"/>
      <c r="K1989" s="35"/>
      <c r="L1989" s="109"/>
      <c r="M1989" s="109"/>
      <c r="N1989" s="51"/>
      <c r="O1989" s="51"/>
      <c r="P1989" s="51"/>
      <c r="Q1989" s="46">
        <f t="shared" si="284"/>
        <v>1119</v>
      </c>
      <c r="R1989" s="35" t="e">
        <f t="shared" si="285"/>
        <v>#REF!</v>
      </c>
      <c r="S1989" s="52"/>
    </row>
    <row r="1990" spans="1:19" ht="21" customHeight="1" x14ac:dyDescent="0.15">
      <c r="A1990" s="34" t="e">
        <f t="shared" si="283"/>
        <v>#REF!</v>
      </c>
      <c r="B1990" s="42">
        <f>V!A1990</f>
        <v>0</v>
      </c>
      <c r="C1990" s="42">
        <f>V!B1990</f>
        <v>0</v>
      </c>
      <c r="D1990" s="43">
        <f>V!D1990</f>
        <v>0</v>
      </c>
      <c r="E1990" s="37"/>
      <c r="F1990" s="37"/>
      <c r="G1990" s="37"/>
      <c r="H1990" s="35"/>
      <c r="I1990" s="35"/>
      <c r="J1990" s="35"/>
      <c r="K1990" s="35"/>
      <c r="L1990" s="109"/>
      <c r="M1990" s="109"/>
      <c r="N1990" s="51"/>
      <c r="O1990" s="51"/>
      <c r="P1990" s="51"/>
      <c r="Q1990" s="46">
        <f t="shared" si="284"/>
        <v>1120</v>
      </c>
      <c r="R1990" s="35" t="e">
        <f t="shared" si="285"/>
        <v>#REF!</v>
      </c>
      <c r="S1990" s="52"/>
    </row>
    <row r="1991" spans="1:19" ht="21" customHeight="1" x14ac:dyDescent="0.15">
      <c r="A1991" s="34" t="e">
        <f t="shared" si="283"/>
        <v>#REF!</v>
      </c>
      <c r="B1991" s="42">
        <f>V!A1991</f>
        <v>0</v>
      </c>
      <c r="C1991" s="42">
        <f>V!B1991</f>
        <v>0</v>
      </c>
      <c r="D1991" s="43">
        <f>V!D1991</f>
        <v>0</v>
      </c>
      <c r="E1991" s="37"/>
      <c r="F1991" s="37"/>
      <c r="G1991" s="37"/>
      <c r="H1991" s="35"/>
      <c r="I1991" s="35"/>
      <c r="J1991" s="35"/>
      <c r="K1991" s="35"/>
      <c r="L1991" s="109"/>
      <c r="M1991" s="109"/>
      <c r="N1991" s="51"/>
      <c r="O1991" s="51"/>
      <c r="P1991" s="51"/>
      <c r="Q1991" s="46">
        <f t="shared" si="284"/>
        <v>1121</v>
      </c>
      <c r="R1991" s="35" t="e">
        <f t="shared" si="285"/>
        <v>#REF!</v>
      </c>
      <c r="S1991" s="52"/>
    </row>
    <row r="1992" spans="1:19" ht="21" customHeight="1" x14ac:dyDescent="0.15">
      <c r="A1992" s="34" t="e">
        <f t="shared" si="283"/>
        <v>#REF!</v>
      </c>
      <c r="B1992" s="42">
        <f>V!A1992</f>
        <v>0</v>
      </c>
      <c r="C1992" s="42">
        <f>V!B1992</f>
        <v>0</v>
      </c>
      <c r="D1992" s="43">
        <f>V!D1992</f>
        <v>0</v>
      </c>
      <c r="E1992" s="37"/>
      <c r="F1992" s="37"/>
      <c r="G1992" s="37"/>
      <c r="H1992" s="35"/>
      <c r="I1992" s="35"/>
      <c r="J1992" s="35"/>
      <c r="K1992" s="35"/>
      <c r="L1992" s="109"/>
      <c r="M1992" s="109"/>
      <c r="N1992" s="51"/>
      <c r="O1992" s="51"/>
      <c r="P1992" s="51"/>
      <c r="Q1992" s="46">
        <f t="shared" si="284"/>
        <v>1122</v>
      </c>
      <c r="R1992" s="35" t="e">
        <f t="shared" si="285"/>
        <v>#REF!</v>
      </c>
      <c r="S1992" s="52"/>
    </row>
    <row r="1993" spans="1:19" ht="21" customHeight="1" x14ac:dyDescent="0.15">
      <c r="A1993" s="34" t="e">
        <f t="shared" si="283"/>
        <v>#REF!</v>
      </c>
      <c r="B1993" s="42">
        <f>V!A1993</f>
        <v>0</v>
      </c>
      <c r="C1993" s="42">
        <f>V!B1993</f>
        <v>0</v>
      </c>
      <c r="D1993" s="43">
        <f>V!D1993</f>
        <v>0</v>
      </c>
      <c r="E1993" s="37"/>
      <c r="F1993" s="37"/>
      <c r="G1993" s="37"/>
      <c r="H1993" s="35"/>
      <c r="I1993" s="35"/>
      <c r="J1993" s="35"/>
      <c r="K1993" s="35"/>
      <c r="L1993" s="109"/>
      <c r="M1993" s="109"/>
      <c r="N1993" s="51"/>
      <c r="O1993" s="51"/>
      <c r="P1993" s="51"/>
      <c r="Q1993" s="46">
        <f t="shared" si="284"/>
        <v>1123</v>
      </c>
      <c r="R1993" s="35" t="e">
        <f t="shared" si="285"/>
        <v>#REF!</v>
      </c>
      <c r="S1993" s="52"/>
    </row>
    <row r="1994" spans="1:19" ht="21" customHeight="1" x14ac:dyDescent="0.15">
      <c r="A1994" s="34" t="e">
        <f t="shared" si="283"/>
        <v>#REF!</v>
      </c>
      <c r="B1994" s="42">
        <f>V!A1994</f>
        <v>0</v>
      </c>
      <c r="C1994" s="42">
        <f>V!B1994</f>
        <v>0</v>
      </c>
      <c r="D1994" s="43">
        <f>V!D1994</f>
        <v>0</v>
      </c>
      <c r="E1994" s="37"/>
      <c r="F1994" s="37"/>
      <c r="G1994" s="37"/>
      <c r="H1994" s="35"/>
      <c r="I1994" s="35"/>
      <c r="J1994" s="35"/>
      <c r="K1994" s="35"/>
      <c r="L1994" s="109"/>
      <c r="M1994" s="109"/>
      <c r="N1994" s="51"/>
      <c r="O1994" s="51"/>
      <c r="P1994" s="51"/>
      <c r="Q1994" s="46">
        <f t="shared" si="284"/>
        <v>1124</v>
      </c>
      <c r="R1994" s="35" t="e">
        <f t="shared" si="285"/>
        <v>#REF!</v>
      </c>
      <c r="S1994" s="52"/>
    </row>
    <row r="1995" spans="1:19" ht="21" customHeight="1" x14ac:dyDescent="0.15">
      <c r="A1995" s="34" t="e">
        <f t="shared" si="283"/>
        <v>#REF!</v>
      </c>
      <c r="B1995" s="42">
        <f>V!A1995</f>
        <v>0</v>
      </c>
      <c r="C1995" s="42">
        <f>V!B1995</f>
        <v>0</v>
      </c>
      <c r="D1995" s="43">
        <f>V!D1995</f>
        <v>0</v>
      </c>
      <c r="E1995" s="37"/>
      <c r="F1995" s="37"/>
      <c r="G1995" s="37"/>
      <c r="H1995" s="35"/>
      <c r="I1995" s="35"/>
      <c r="J1995" s="35"/>
      <c r="K1995" s="35"/>
      <c r="L1995" s="109"/>
      <c r="M1995" s="109"/>
      <c r="N1995" s="51"/>
      <c r="O1995" s="51"/>
      <c r="P1995" s="51"/>
      <c r="Q1995" s="46">
        <f t="shared" si="284"/>
        <v>1125</v>
      </c>
      <c r="R1995" s="35" t="e">
        <f t="shared" si="285"/>
        <v>#REF!</v>
      </c>
      <c r="S1995" s="52"/>
    </row>
    <row r="1996" spans="1:19" ht="21" customHeight="1" x14ac:dyDescent="0.15">
      <c r="A1996" s="34" t="e">
        <f t="shared" si="283"/>
        <v>#REF!</v>
      </c>
      <c r="B1996" s="42">
        <f>V!A1996</f>
        <v>0</v>
      </c>
      <c r="C1996" s="42">
        <f>V!B1996</f>
        <v>0</v>
      </c>
      <c r="D1996" s="43">
        <f>V!D1996</f>
        <v>0</v>
      </c>
      <c r="E1996" s="37"/>
      <c r="F1996" s="37"/>
      <c r="G1996" s="37"/>
      <c r="H1996" s="35"/>
      <c r="I1996" s="35"/>
      <c r="J1996" s="35"/>
      <c r="K1996" s="35"/>
      <c r="L1996" s="109"/>
      <c r="M1996" s="109"/>
      <c r="N1996" s="51"/>
      <c r="O1996" s="51"/>
      <c r="P1996" s="51"/>
      <c r="Q1996" s="46">
        <f t="shared" si="284"/>
        <v>1126</v>
      </c>
      <c r="R1996" s="35" t="e">
        <f t="shared" si="285"/>
        <v>#REF!</v>
      </c>
      <c r="S1996" s="52"/>
    </row>
    <row r="1997" spans="1:19" ht="21" customHeight="1" x14ac:dyDescent="0.15">
      <c r="A1997" s="34" t="e">
        <f t="shared" si="283"/>
        <v>#REF!</v>
      </c>
      <c r="B1997" s="42">
        <f>V!A1997</f>
        <v>0</v>
      </c>
      <c r="C1997" s="42">
        <f>V!B1997</f>
        <v>0</v>
      </c>
      <c r="D1997" s="43">
        <f>V!D1997</f>
        <v>0</v>
      </c>
      <c r="E1997" s="37"/>
      <c r="F1997" s="37"/>
      <c r="G1997" s="37"/>
      <c r="H1997" s="35"/>
      <c r="I1997" s="35"/>
      <c r="J1997" s="35"/>
      <c r="K1997" s="35"/>
      <c r="L1997" s="109"/>
      <c r="M1997" s="109"/>
      <c r="N1997" s="51"/>
      <c r="O1997" s="51"/>
      <c r="P1997" s="51"/>
      <c r="Q1997" s="46">
        <f t="shared" si="284"/>
        <v>1127</v>
      </c>
      <c r="R1997" s="35" t="e">
        <f t="shared" si="285"/>
        <v>#REF!</v>
      </c>
      <c r="S1997" s="52"/>
    </row>
    <row r="1998" spans="1:19" ht="21" customHeight="1" x14ac:dyDescent="0.15">
      <c r="A1998" s="34" t="e">
        <f t="shared" si="283"/>
        <v>#REF!</v>
      </c>
      <c r="B1998" s="42">
        <f>V!A1998</f>
        <v>0</v>
      </c>
      <c r="C1998" s="42">
        <f>V!B1998</f>
        <v>0</v>
      </c>
      <c r="D1998" s="43">
        <f>V!D1998</f>
        <v>0</v>
      </c>
      <c r="E1998" s="37"/>
      <c r="F1998" s="37"/>
      <c r="G1998" s="37"/>
      <c r="H1998" s="35"/>
      <c r="I1998" s="35"/>
      <c r="J1998" s="35"/>
      <c r="K1998" s="35"/>
      <c r="L1998" s="109"/>
      <c r="M1998" s="109"/>
      <c r="N1998" s="51"/>
      <c r="O1998" s="51"/>
      <c r="P1998" s="51"/>
      <c r="Q1998" s="46">
        <f t="shared" si="284"/>
        <v>1128</v>
      </c>
      <c r="R1998" s="35" t="e">
        <f t="shared" si="285"/>
        <v>#REF!</v>
      </c>
      <c r="S1998" s="52"/>
    </row>
    <row r="1999" spans="1:19" ht="21" customHeight="1" x14ac:dyDescent="0.15">
      <c r="A1999" s="34" t="e">
        <f t="shared" si="283"/>
        <v>#REF!</v>
      </c>
      <c r="B1999" s="42">
        <f>V!A1999</f>
        <v>0</v>
      </c>
      <c r="C1999" s="42">
        <f>V!B1999</f>
        <v>0</v>
      </c>
      <c r="D1999" s="43">
        <f>V!D1999</f>
        <v>0</v>
      </c>
      <c r="E1999" s="37"/>
      <c r="F1999" s="37"/>
      <c r="G1999" s="37"/>
      <c r="H1999" s="35"/>
      <c r="I1999" s="35"/>
      <c r="J1999" s="35"/>
      <c r="K1999" s="35"/>
      <c r="L1999" s="109"/>
      <c r="M1999" s="109"/>
      <c r="N1999" s="51"/>
      <c r="O1999" s="51"/>
      <c r="P1999" s="51"/>
      <c r="Q1999" s="46">
        <f t="shared" si="284"/>
        <v>1129</v>
      </c>
      <c r="R1999" s="35" t="e">
        <f t="shared" si="285"/>
        <v>#REF!</v>
      </c>
      <c r="S1999" s="52"/>
    </row>
    <row r="2000" spans="1:19" ht="21" customHeight="1" x14ac:dyDescent="0.15">
      <c r="A2000" s="34" t="e">
        <f t="shared" si="283"/>
        <v>#REF!</v>
      </c>
      <c r="B2000" s="42">
        <f>V!A2000</f>
        <v>0</v>
      </c>
      <c r="C2000" s="42">
        <f>V!B2000</f>
        <v>0</v>
      </c>
      <c r="D2000" s="43">
        <f>V!D2000</f>
        <v>0</v>
      </c>
      <c r="E2000" s="37"/>
      <c r="F2000" s="37"/>
      <c r="G2000" s="37"/>
      <c r="H2000" s="35"/>
      <c r="I2000" s="35"/>
      <c r="J2000" s="35"/>
      <c r="K2000" s="35"/>
      <c r="L2000" s="109"/>
      <c r="M2000" s="109"/>
      <c r="N2000" s="51"/>
      <c r="O2000" s="51"/>
      <c r="P2000" s="51"/>
      <c r="Q2000" s="46">
        <f t="shared" si="284"/>
        <v>1130</v>
      </c>
      <c r="R2000" s="35" t="e">
        <f t="shared" si="285"/>
        <v>#REF!</v>
      </c>
      <c r="S2000" s="52"/>
    </row>
    <row r="2001" spans="1:19" ht="21" customHeight="1" x14ac:dyDescent="0.15">
      <c r="A2001" s="34" t="e">
        <f t="shared" si="283"/>
        <v>#REF!</v>
      </c>
      <c r="B2001" s="42">
        <f>V!A2001</f>
        <v>0</v>
      </c>
      <c r="C2001" s="42">
        <f>V!B2001</f>
        <v>0</v>
      </c>
      <c r="D2001" s="43">
        <f>V!D2001</f>
        <v>0</v>
      </c>
      <c r="E2001" s="37"/>
      <c r="F2001" s="37"/>
      <c r="G2001" s="37"/>
      <c r="H2001" s="35"/>
      <c r="I2001" s="35"/>
      <c r="J2001" s="35"/>
      <c r="K2001" s="35"/>
      <c r="L2001" s="109"/>
      <c r="M2001" s="109"/>
      <c r="N2001" s="51"/>
      <c r="O2001" s="51"/>
      <c r="P2001" s="51"/>
      <c r="Q2001" s="46">
        <f t="shared" si="284"/>
        <v>1131</v>
      </c>
      <c r="R2001" s="35" t="e">
        <f t="shared" si="285"/>
        <v>#REF!</v>
      </c>
      <c r="S2001" s="52"/>
    </row>
    <row r="2002" spans="1:19" ht="21" customHeight="1" x14ac:dyDescent="0.15">
      <c r="A2002" s="34" t="e">
        <f t="shared" si="283"/>
        <v>#REF!</v>
      </c>
      <c r="B2002" s="42">
        <f>V!A2002</f>
        <v>0</v>
      </c>
      <c r="C2002" s="42">
        <f>V!B2002</f>
        <v>0</v>
      </c>
      <c r="D2002" s="43">
        <f>V!D2002</f>
        <v>0</v>
      </c>
      <c r="E2002" s="37"/>
      <c r="F2002" s="37"/>
      <c r="G2002" s="37"/>
      <c r="H2002" s="35"/>
      <c r="I2002" s="35"/>
      <c r="J2002" s="35"/>
      <c r="K2002" s="35"/>
      <c r="L2002" s="109"/>
      <c r="M2002" s="109"/>
      <c r="N2002" s="51"/>
      <c r="O2002" s="51"/>
      <c r="P2002" s="51"/>
      <c r="Q2002" s="46">
        <f t="shared" si="284"/>
        <v>1132</v>
      </c>
      <c r="R2002" s="35" t="e">
        <f t="shared" si="285"/>
        <v>#REF!</v>
      </c>
      <c r="S2002" s="52"/>
    </row>
    <row r="2003" spans="1:19" ht="21" customHeight="1" x14ac:dyDescent="0.15">
      <c r="A2003" s="34" t="e">
        <f t="shared" si="283"/>
        <v>#REF!</v>
      </c>
      <c r="B2003" s="42">
        <f>V!A2003</f>
        <v>0</v>
      </c>
      <c r="C2003" s="42">
        <f>V!B2003</f>
        <v>0</v>
      </c>
      <c r="D2003" s="43">
        <f>V!D2003</f>
        <v>0</v>
      </c>
      <c r="E2003" s="37"/>
      <c r="F2003" s="37"/>
      <c r="G2003" s="37"/>
      <c r="H2003" s="35"/>
      <c r="I2003" s="35"/>
      <c r="J2003" s="35"/>
      <c r="K2003" s="35"/>
      <c r="L2003" s="109"/>
      <c r="M2003" s="109"/>
      <c r="N2003" s="51"/>
      <c r="O2003" s="51"/>
      <c r="P2003" s="51"/>
      <c r="Q2003" s="46">
        <f t="shared" si="284"/>
        <v>1133</v>
      </c>
      <c r="R2003" s="35" t="e">
        <f t="shared" si="285"/>
        <v>#REF!</v>
      </c>
      <c r="S2003" s="52"/>
    </row>
    <row r="2004" spans="1:19" ht="21" customHeight="1" x14ac:dyDescent="0.15">
      <c r="A2004" s="34" t="e">
        <f t="shared" si="283"/>
        <v>#REF!</v>
      </c>
      <c r="B2004" s="42">
        <f>V!A2004</f>
        <v>0</v>
      </c>
      <c r="C2004" s="42">
        <f>V!B2004</f>
        <v>0</v>
      </c>
      <c r="D2004" s="43">
        <f>V!D2004</f>
        <v>0</v>
      </c>
      <c r="E2004" s="37"/>
      <c r="F2004" s="37"/>
      <c r="G2004" s="37"/>
      <c r="H2004" s="35"/>
      <c r="I2004" s="35"/>
      <c r="J2004" s="35"/>
      <c r="K2004" s="35"/>
      <c r="L2004" s="109"/>
      <c r="M2004" s="109"/>
      <c r="N2004" s="51"/>
      <c r="O2004" s="51"/>
      <c r="P2004" s="51"/>
      <c r="Q2004" s="46">
        <f t="shared" si="284"/>
        <v>1134</v>
      </c>
      <c r="R2004" s="35" t="e">
        <f t="shared" si="285"/>
        <v>#REF!</v>
      </c>
      <c r="S2004" s="52"/>
    </row>
    <row r="2005" spans="1:19" ht="21" customHeight="1" x14ac:dyDescent="0.15">
      <c r="A2005" s="34" t="e">
        <f t="shared" si="283"/>
        <v>#REF!</v>
      </c>
      <c r="B2005" s="42">
        <f>V!A2005</f>
        <v>0</v>
      </c>
      <c r="C2005" s="42">
        <f>V!B2005</f>
        <v>0</v>
      </c>
      <c r="D2005" s="43">
        <f>V!D2005</f>
        <v>0</v>
      </c>
      <c r="E2005" s="37"/>
      <c r="F2005" s="37"/>
      <c r="G2005" s="37"/>
      <c r="H2005" s="35"/>
      <c r="I2005" s="35"/>
      <c r="J2005" s="35"/>
      <c r="K2005" s="35"/>
      <c r="L2005" s="109"/>
      <c r="M2005" s="109"/>
      <c r="N2005" s="51"/>
      <c r="O2005" s="51"/>
      <c r="P2005" s="51"/>
      <c r="Q2005" s="46">
        <f t="shared" si="284"/>
        <v>1135</v>
      </c>
      <c r="R2005" s="35" t="e">
        <f t="shared" si="285"/>
        <v>#REF!</v>
      </c>
      <c r="S2005" s="52"/>
    </row>
    <row r="2006" spans="1:19" ht="21" customHeight="1" x14ac:dyDescent="0.15">
      <c r="A2006" s="34" t="e">
        <f t="shared" si="283"/>
        <v>#REF!</v>
      </c>
      <c r="B2006" s="42">
        <f>V!A2006</f>
        <v>0</v>
      </c>
      <c r="C2006" s="42">
        <f>V!B2006</f>
        <v>0</v>
      </c>
      <c r="D2006" s="43">
        <f>V!D2006</f>
        <v>0</v>
      </c>
      <c r="E2006" s="37"/>
      <c r="F2006" s="37"/>
      <c r="G2006" s="37"/>
      <c r="H2006" s="35"/>
      <c r="I2006" s="35"/>
      <c r="J2006" s="35"/>
      <c r="K2006" s="35"/>
      <c r="L2006" s="109"/>
      <c r="M2006" s="109"/>
      <c r="N2006" s="51"/>
      <c r="O2006" s="51"/>
      <c r="P2006" s="51"/>
      <c r="Q2006" s="46">
        <f t="shared" si="284"/>
        <v>1136</v>
      </c>
      <c r="R2006" s="35" t="e">
        <f t="shared" si="285"/>
        <v>#REF!</v>
      </c>
      <c r="S2006" s="52"/>
    </row>
    <row r="2007" spans="1:19" ht="21" customHeight="1" x14ac:dyDescent="0.15">
      <c r="A2007" s="34" t="e">
        <f t="shared" si="283"/>
        <v>#REF!</v>
      </c>
      <c r="B2007" s="42">
        <f>V!A2007</f>
        <v>0</v>
      </c>
      <c r="C2007" s="42">
        <f>V!B2007</f>
        <v>0</v>
      </c>
      <c r="D2007" s="43">
        <f>V!D2007</f>
        <v>0</v>
      </c>
      <c r="E2007" s="37"/>
      <c r="F2007" s="37"/>
      <c r="G2007" s="37"/>
      <c r="H2007" s="35"/>
      <c r="I2007" s="35"/>
      <c r="J2007" s="35"/>
      <c r="K2007" s="35"/>
      <c r="L2007" s="109"/>
      <c r="M2007" s="109"/>
      <c r="N2007" s="51"/>
      <c r="O2007" s="51"/>
      <c r="P2007" s="51"/>
      <c r="Q2007" s="46">
        <f t="shared" si="284"/>
        <v>1137</v>
      </c>
      <c r="R2007" s="35" t="e">
        <f t="shared" si="285"/>
        <v>#REF!</v>
      </c>
      <c r="S2007" s="52"/>
    </row>
    <row r="2008" spans="1:19" ht="21" customHeight="1" x14ac:dyDescent="0.15">
      <c r="A2008" s="34" t="e">
        <f t="shared" si="283"/>
        <v>#REF!</v>
      </c>
      <c r="B2008" s="42">
        <f>V!A2008</f>
        <v>0</v>
      </c>
      <c r="C2008" s="42">
        <f>V!B2008</f>
        <v>0</v>
      </c>
      <c r="D2008" s="43">
        <f>V!D2008</f>
        <v>0</v>
      </c>
      <c r="E2008" s="37"/>
      <c r="F2008" s="37"/>
      <c r="G2008" s="37"/>
      <c r="H2008" s="35"/>
      <c r="I2008" s="35"/>
      <c r="J2008" s="35"/>
      <c r="K2008" s="35"/>
      <c r="L2008" s="109"/>
      <c r="M2008" s="109"/>
      <c r="N2008" s="51"/>
      <c r="O2008" s="51"/>
      <c r="P2008" s="51"/>
      <c r="Q2008" s="46">
        <f t="shared" si="284"/>
        <v>1138</v>
      </c>
      <c r="R2008" s="35" t="e">
        <f t="shared" si="285"/>
        <v>#REF!</v>
      </c>
      <c r="S2008" s="52"/>
    </row>
    <row r="2009" spans="1:19" ht="21" customHeight="1" x14ac:dyDescent="0.15">
      <c r="A2009" s="34" t="e">
        <f t="shared" si="283"/>
        <v>#REF!</v>
      </c>
      <c r="B2009" s="42">
        <f>V!A2009</f>
        <v>0</v>
      </c>
      <c r="C2009" s="42">
        <f>V!B2009</f>
        <v>0</v>
      </c>
      <c r="D2009" s="43">
        <f>V!D2009</f>
        <v>0</v>
      </c>
      <c r="E2009" s="37"/>
      <c r="F2009" s="37"/>
      <c r="G2009" s="37"/>
      <c r="H2009" s="35"/>
      <c r="I2009" s="35"/>
      <c r="J2009" s="35"/>
      <c r="K2009" s="35"/>
      <c r="L2009" s="109"/>
      <c r="M2009" s="109"/>
      <c r="N2009" s="51"/>
      <c r="O2009" s="51"/>
      <c r="P2009" s="51"/>
      <c r="Q2009" s="46">
        <f t="shared" si="284"/>
        <v>1139</v>
      </c>
      <c r="R2009" s="35" t="e">
        <f t="shared" si="285"/>
        <v>#REF!</v>
      </c>
      <c r="S2009" s="52"/>
    </row>
    <row r="2010" spans="1:19" ht="21" customHeight="1" x14ac:dyDescent="0.15">
      <c r="A2010" s="34" t="e">
        <f t="shared" si="283"/>
        <v>#REF!</v>
      </c>
      <c r="B2010" s="42">
        <f>V!A2010</f>
        <v>0</v>
      </c>
      <c r="C2010" s="42">
        <f>V!B2010</f>
        <v>0</v>
      </c>
      <c r="D2010" s="43">
        <f>V!D2010</f>
        <v>0</v>
      </c>
      <c r="E2010" s="37"/>
      <c r="F2010" s="37"/>
      <c r="G2010" s="37"/>
      <c r="H2010" s="35"/>
      <c r="I2010" s="35"/>
      <c r="J2010" s="35"/>
      <c r="K2010" s="35"/>
      <c r="L2010" s="109"/>
      <c r="M2010" s="109"/>
      <c r="N2010" s="51"/>
      <c r="O2010" s="51"/>
      <c r="P2010" s="51"/>
      <c r="Q2010" s="46">
        <f t="shared" si="284"/>
        <v>1140</v>
      </c>
      <c r="R2010" s="35" t="e">
        <f t="shared" si="285"/>
        <v>#REF!</v>
      </c>
      <c r="S2010" s="52"/>
    </row>
    <row r="2011" spans="1:19" ht="21" customHeight="1" x14ac:dyDescent="0.15">
      <c r="A2011" s="34" t="e">
        <f t="shared" si="283"/>
        <v>#REF!</v>
      </c>
      <c r="B2011" s="42">
        <f>V!A2011</f>
        <v>0</v>
      </c>
      <c r="C2011" s="42">
        <f>V!B2011</f>
        <v>0</v>
      </c>
      <c r="D2011" s="43">
        <f>V!D2011</f>
        <v>0</v>
      </c>
      <c r="E2011" s="37"/>
      <c r="F2011" s="37"/>
      <c r="G2011" s="37"/>
      <c r="H2011" s="35"/>
      <c r="I2011" s="35"/>
      <c r="J2011" s="35"/>
      <c r="K2011" s="35"/>
      <c r="L2011" s="109"/>
      <c r="M2011" s="109"/>
      <c r="N2011" s="51"/>
      <c r="O2011" s="51"/>
      <c r="P2011" s="51"/>
      <c r="Q2011" s="46">
        <f t="shared" si="284"/>
        <v>1141</v>
      </c>
      <c r="R2011" s="35" t="e">
        <f t="shared" si="285"/>
        <v>#REF!</v>
      </c>
      <c r="S2011" s="52"/>
    </row>
    <row r="2012" spans="1:19" ht="21" customHeight="1" x14ac:dyDescent="0.15">
      <c r="A2012" s="34" t="e">
        <f t="shared" si="283"/>
        <v>#REF!</v>
      </c>
      <c r="B2012" s="42">
        <f>V!A2012</f>
        <v>0</v>
      </c>
      <c r="C2012" s="42">
        <f>V!B2012</f>
        <v>0</v>
      </c>
      <c r="D2012" s="43">
        <f>V!D2012</f>
        <v>0</v>
      </c>
      <c r="E2012" s="37"/>
      <c r="F2012" s="37"/>
      <c r="G2012" s="37"/>
      <c r="H2012" s="35"/>
      <c r="I2012" s="35"/>
      <c r="J2012" s="35"/>
      <c r="K2012" s="35"/>
      <c r="L2012" s="109"/>
      <c r="M2012" s="109"/>
      <c r="N2012" s="51"/>
      <c r="O2012" s="51"/>
      <c r="P2012" s="51"/>
      <c r="Q2012" s="46">
        <f t="shared" si="284"/>
        <v>1142</v>
      </c>
      <c r="R2012" s="35" t="e">
        <f t="shared" si="285"/>
        <v>#REF!</v>
      </c>
      <c r="S2012" s="52"/>
    </row>
    <row r="2013" spans="1:19" ht="21" customHeight="1" x14ac:dyDescent="0.15">
      <c r="A2013" s="34" t="e">
        <f t="shared" si="283"/>
        <v>#REF!</v>
      </c>
      <c r="B2013" s="42">
        <f>V!A2013</f>
        <v>0</v>
      </c>
      <c r="C2013" s="42">
        <f>V!B2013</f>
        <v>0</v>
      </c>
      <c r="D2013" s="43">
        <f>V!D2013</f>
        <v>0</v>
      </c>
      <c r="E2013" s="37"/>
      <c r="F2013" s="37"/>
      <c r="G2013" s="37"/>
      <c r="H2013" s="35"/>
      <c r="I2013" s="35"/>
      <c r="J2013" s="35"/>
      <c r="K2013" s="35"/>
      <c r="L2013" s="109"/>
      <c r="M2013" s="109"/>
      <c r="N2013" s="51"/>
      <c r="O2013" s="51"/>
      <c r="P2013" s="51"/>
      <c r="Q2013" s="46">
        <f t="shared" si="284"/>
        <v>1143</v>
      </c>
      <c r="R2013" s="35" t="e">
        <f t="shared" si="285"/>
        <v>#REF!</v>
      </c>
      <c r="S2013" s="52"/>
    </row>
    <row r="2014" spans="1:19" ht="21" customHeight="1" x14ac:dyDescent="0.15">
      <c r="A2014" s="34" t="e">
        <f t="shared" si="283"/>
        <v>#REF!</v>
      </c>
      <c r="B2014" s="42">
        <f>V!A2014</f>
        <v>0</v>
      </c>
      <c r="C2014" s="42">
        <f>V!B2014</f>
        <v>0</v>
      </c>
      <c r="D2014" s="43">
        <f>V!D2014</f>
        <v>0</v>
      </c>
      <c r="E2014" s="37"/>
      <c r="F2014" s="37"/>
      <c r="G2014" s="37"/>
      <c r="H2014" s="35"/>
      <c r="I2014" s="35"/>
      <c r="J2014" s="35"/>
      <c r="K2014" s="35"/>
      <c r="L2014" s="109"/>
      <c r="M2014" s="109"/>
      <c r="N2014" s="51"/>
      <c r="O2014" s="51"/>
      <c r="P2014" s="51"/>
      <c r="Q2014" s="46">
        <f t="shared" si="284"/>
        <v>1144</v>
      </c>
      <c r="R2014" s="35" t="e">
        <f t="shared" si="285"/>
        <v>#REF!</v>
      </c>
      <c r="S2014" s="52"/>
    </row>
    <row r="2015" spans="1:19" ht="21" customHeight="1" x14ac:dyDescent="0.15">
      <c r="A2015" s="34" t="e">
        <f t="shared" si="283"/>
        <v>#REF!</v>
      </c>
      <c r="B2015" s="42">
        <f>V!A2015</f>
        <v>0</v>
      </c>
      <c r="C2015" s="42">
        <f>V!B2015</f>
        <v>0</v>
      </c>
      <c r="D2015" s="43">
        <f>V!D2015</f>
        <v>0</v>
      </c>
      <c r="E2015" s="37"/>
      <c r="F2015" s="37"/>
      <c r="G2015" s="37"/>
      <c r="H2015" s="35"/>
      <c r="I2015" s="35"/>
      <c r="J2015" s="35"/>
      <c r="K2015" s="35"/>
      <c r="L2015" s="109"/>
      <c r="M2015" s="109"/>
      <c r="N2015" s="51"/>
      <c r="O2015" s="51"/>
      <c r="P2015" s="51"/>
      <c r="Q2015" s="46">
        <f t="shared" si="284"/>
        <v>1145</v>
      </c>
      <c r="R2015" s="35" t="e">
        <f t="shared" si="285"/>
        <v>#REF!</v>
      </c>
      <c r="S2015" s="52"/>
    </row>
    <row r="2016" spans="1:19" ht="21" customHeight="1" x14ac:dyDescent="0.15">
      <c r="A2016" s="34" t="e">
        <f t="shared" si="283"/>
        <v>#REF!</v>
      </c>
      <c r="B2016" s="42">
        <f>V!A2016</f>
        <v>0</v>
      </c>
      <c r="C2016" s="42">
        <f>V!B2016</f>
        <v>0</v>
      </c>
      <c r="D2016" s="43">
        <f>V!D2016</f>
        <v>0</v>
      </c>
      <c r="E2016" s="37"/>
      <c r="F2016" s="37"/>
      <c r="G2016" s="37"/>
      <c r="H2016" s="35"/>
      <c r="I2016" s="35"/>
      <c r="J2016" s="35"/>
      <c r="K2016" s="35"/>
      <c r="L2016" s="109"/>
      <c r="M2016" s="109"/>
      <c r="N2016" s="51"/>
      <c r="O2016" s="51"/>
      <c r="P2016" s="51"/>
      <c r="Q2016" s="46">
        <f t="shared" si="284"/>
        <v>1146</v>
      </c>
      <c r="R2016" s="35" t="e">
        <f t="shared" si="285"/>
        <v>#REF!</v>
      </c>
      <c r="S2016" s="52"/>
    </row>
    <row r="2017" spans="1:19" ht="21" customHeight="1" x14ac:dyDescent="0.15">
      <c r="A2017" s="34" t="e">
        <f t="shared" si="283"/>
        <v>#REF!</v>
      </c>
      <c r="B2017" s="42">
        <f>V!A2017</f>
        <v>0</v>
      </c>
      <c r="C2017" s="42">
        <f>V!B2017</f>
        <v>0</v>
      </c>
      <c r="D2017" s="43">
        <f>V!D2017</f>
        <v>0</v>
      </c>
      <c r="E2017" s="37"/>
      <c r="F2017" s="37"/>
      <c r="G2017" s="37"/>
      <c r="H2017" s="35"/>
      <c r="I2017" s="35"/>
      <c r="J2017" s="35"/>
      <c r="K2017" s="35"/>
      <c r="L2017" s="109"/>
      <c r="M2017" s="109"/>
      <c r="N2017" s="51"/>
      <c r="O2017" s="51"/>
      <c r="P2017" s="51"/>
      <c r="Q2017" s="46">
        <f t="shared" si="284"/>
        <v>1147</v>
      </c>
      <c r="R2017" s="35" t="e">
        <f t="shared" si="285"/>
        <v>#REF!</v>
      </c>
      <c r="S2017" s="52"/>
    </row>
    <row r="2018" spans="1:19" ht="21" customHeight="1" x14ac:dyDescent="0.15">
      <c r="A2018" s="34" t="e">
        <f t="shared" si="283"/>
        <v>#REF!</v>
      </c>
      <c r="B2018" s="42">
        <f>V!A2018</f>
        <v>0</v>
      </c>
      <c r="C2018" s="42">
        <f>V!B2018</f>
        <v>0</v>
      </c>
      <c r="D2018" s="43">
        <f>V!D2018</f>
        <v>0</v>
      </c>
      <c r="E2018" s="37"/>
      <c r="F2018" s="37"/>
      <c r="G2018" s="37"/>
      <c r="H2018" s="35"/>
      <c r="I2018" s="35"/>
      <c r="J2018" s="35"/>
      <c r="K2018" s="35"/>
      <c r="L2018" s="109"/>
      <c r="M2018" s="109"/>
      <c r="N2018" s="51"/>
      <c r="O2018" s="51"/>
      <c r="P2018" s="51"/>
      <c r="Q2018" s="46">
        <f t="shared" si="284"/>
        <v>1148</v>
      </c>
      <c r="R2018" s="35" t="e">
        <f t="shared" si="285"/>
        <v>#REF!</v>
      </c>
      <c r="S2018" s="52"/>
    </row>
    <row r="2019" spans="1:19" ht="21" customHeight="1" x14ac:dyDescent="0.15">
      <c r="A2019" s="34" t="e">
        <f t="shared" si="283"/>
        <v>#REF!</v>
      </c>
      <c r="B2019" s="42">
        <f>V!A2019</f>
        <v>0</v>
      </c>
      <c r="C2019" s="42">
        <f>V!B2019</f>
        <v>0</v>
      </c>
      <c r="D2019" s="43">
        <f>V!D2019</f>
        <v>0</v>
      </c>
      <c r="E2019" s="37"/>
      <c r="F2019" s="37"/>
      <c r="G2019" s="37"/>
      <c r="H2019" s="35"/>
      <c r="I2019" s="35"/>
      <c r="J2019" s="35"/>
      <c r="K2019" s="35"/>
      <c r="L2019" s="109"/>
      <c r="M2019" s="109"/>
      <c r="N2019" s="51"/>
      <c r="O2019" s="51"/>
      <c r="P2019" s="51"/>
      <c r="Q2019" s="46">
        <f t="shared" si="284"/>
        <v>1149</v>
      </c>
      <c r="R2019" s="35" t="e">
        <f t="shared" si="285"/>
        <v>#REF!</v>
      </c>
      <c r="S2019" s="52"/>
    </row>
    <row r="2020" spans="1:19" ht="21" customHeight="1" x14ac:dyDescent="0.15">
      <c r="A2020" s="34" t="e">
        <f t="shared" si="283"/>
        <v>#REF!</v>
      </c>
      <c r="B2020" s="42">
        <f>V!A2020</f>
        <v>0</v>
      </c>
      <c r="C2020" s="42">
        <f>V!B2020</f>
        <v>0</v>
      </c>
      <c r="D2020" s="43">
        <f>V!D2020</f>
        <v>0</v>
      </c>
      <c r="E2020" s="37"/>
      <c r="F2020" s="37"/>
      <c r="G2020" s="37"/>
      <c r="H2020" s="35"/>
      <c r="I2020" s="35"/>
      <c r="J2020" s="35"/>
      <c r="K2020" s="35"/>
      <c r="L2020" s="109"/>
      <c r="M2020" s="109"/>
      <c r="N2020" s="51"/>
      <c r="O2020" s="51"/>
      <c r="P2020" s="51"/>
      <c r="Q2020" s="46">
        <f t="shared" si="284"/>
        <v>1150</v>
      </c>
      <c r="R2020" s="35" t="e">
        <f t="shared" si="285"/>
        <v>#REF!</v>
      </c>
      <c r="S2020" s="52"/>
    </row>
    <row r="2021" spans="1:19" ht="21" customHeight="1" x14ac:dyDescent="0.15">
      <c r="A2021" s="34" t="e">
        <f t="shared" si="283"/>
        <v>#REF!</v>
      </c>
      <c r="B2021" s="42">
        <f>V!A2021</f>
        <v>0</v>
      </c>
      <c r="C2021" s="42">
        <f>V!B2021</f>
        <v>0</v>
      </c>
      <c r="D2021" s="43">
        <f>V!D2021</f>
        <v>0</v>
      </c>
      <c r="E2021" s="37"/>
      <c r="F2021" s="37"/>
      <c r="G2021" s="37"/>
      <c r="H2021" s="35"/>
      <c r="I2021" s="35"/>
      <c r="J2021" s="35"/>
      <c r="K2021" s="35"/>
      <c r="L2021" s="109"/>
      <c r="M2021" s="109"/>
      <c r="N2021" s="51"/>
      <c r="O2021" s="51"/>
      <c r="P2021" s="51"/>
      <c r="Q2021" s="46">
        <f t="shared" si="284"/>
        <v>1151</v>
      </c>
      <c r="R2021" s="35" t="e">
        <f t="shared" si="285"/>
        <v>#REF!</v>
      </c>
      <c r="S2021" s="52"/>
    </row>
    <row r="2022" spans="1:19" ht="21" customHeight="1" x14ac:dyDescent="0.15">
      <c r="A2022" s="34" t="e">
        <f t="shared" si="283"/>
        <v>#REF!</v>
      </c>
      <c r="B2022" s="42">
        <f>V!A2022</f>
        <v>0</v>
      </c>
      <c r="C2022" s="42">
        <f>V!B2022</f>
        <v>0</v>
      </c>
      <c r="D2022" s="43">
        <f>V!D2022</f>
        <v>0</v>
      </c>
      <c r="E2022" s="37"/>
      <c r="F2022" s="37"/>
      <c r="G2022" s="37"/>
      <c r="H2022" s="35"/>
      <c r="I2022" s="35"/>
      <c r="J2022" s="35"/>
      <c r="K2022" s="35"/>
      <c r="L2022" s="109"/>
      <c r="M2022" s="109"/>
      <c r="N2022" s="51"/>
      <c r="O2022" s="51"/>
      <c r="P2022" s="51"/>
      <c r="Q2022" s="46">
        <f t="shared" si="284"/>
        <v>1152</v>
      </c>
      <c r="R2022" s="35" t="e">
        <f t="shared" si="285"/>
        <v>#REF!</v>
      </c>
      <c r="S2022" s="52"/>
    </row>
    <row r="2023" spans="1:19" ht="21" customHeight="1" x14ac:dyDescent="0.15">
      <c r="A2023" s="34" t="e">
        <f t="shared" si="283"/>
        <v>#REF!</v>
      </c>
      <c r="B2023" s="42">
        <f>V!A2023</f>
        <v>0</v>
      </c>
      <c r="C2023" s="42">
        <f>V!B2023</f>
        <v>0</v>
      </c>
      <c r="D2023" s="43">
        <f>V!D2023</f>
        <v>0</v>
      </c>
      <c r="E2023" s="37"/>
      <c r="F2023" s="37"/>
      <c r="G2023" s="37"/>
      <c r="H2023" s="35"/>
      <c r="I2023" s="35"/>
      <c r="J2023" s="35"/>
      <c r="K2023" s="35"/>
      <c r="L2023" s="109"/>
      <c r="M2023" s="109"/>
      <c r="N2023" s="51"/>
      <c r="O2023" s="51"/>
      <c r="P2023" s="51"/>
      <c r="Q2023" s="46">
        <f t="shared" si="284"/>
        <v>1153</v>
      </c>
      <c r="R2023" s="35" t="e">
        <f t="shared" si="285"/>
        <v>#REF!</v>
      </c>
      <c r="S2023" s="52"/>
    </row>
    <row r="2024" spans="1:19" ht="21" customHeight="1" x14ac:dyDescent="0.15">
      <c r="A2024" s="34" t="e">
        <f t="shared" si="283"/>
        <v>#REF!</v>
      </c>
      <c r="B2024" s="42">
        <f>V!A2024</f>
        <v>0</v>
      </c>
      <c r="C2024" s="42">
        <f>V!B2024</f>
        <v>0</v>
      </c>
      <c r="D2024" s="43">
        <f>V!D2024</f>
        <v>0</v>
      </c>
      <c r="E2024" s="37"/>
      <c r="F2024" s="37"/>
      <c r="G2024" s="37"/>
      <c r="H2024" s="35"/>
      <c r="I2024" s="35"/>
      <c r="J2024" s="35"/>
      <c r="K2024" s="35"/>
      <c r="L2024" s="109"/>
      <c r="M2024" s="109"/>
      <c r="N2024" s="51"/>
      <c r="O2024" s="51"/>
      <c r="P2024" s="51"/>
      <c r="Q2024" s="46">
        <f t="shared" si="284"/>
        <v>1154</v>
      </c>
      <c r="R2024" s="35" t="e">
        <f t="shared" si="285"/>
        <v>#REF!</v>
      </c>
      <c r="S2024" s="52"/>
    </row>
    <row r="2025" spans="1:19" ht="21" customHeight="1" x14ac:dyDescent="0.15">
      <c r="A2025" s="34" t="e">
        <f t="shared" si="283"/>
        <v>#REF!</v>
      </c>
      <c r="B2025" s="42">
        <f>V!A2025</f>
        <v>0</v>
      </c>
      <c r="C2025" s="42">
        <f>V!B2025</f>
        <v>0</v>
      </c>
      <c r="D2025" s="43">
        <f>V!D2025</f>
        <v>0</v>
      </c>
      <c r="E2025" s="37"/>
      <c r="F2025" s="37"/>
      <c r="G2025" s="37"/>
      <c r="H2025" s="35"/>
      <c r="I2025" s="35"/>
      <c r="J2025" s="35"/>
      <c r="K2025" s="35"/>
      <c r="L2025" s="109"/>
      <c r="M2025" s="109"/>
      <c r="N2025" s="51"/>
      <c r="O2025" s="51"/>
      <c r="P2025" s="51"/>
      <c r="Q2025" s="46">
        <f t="shared" si="284"/>
        <v>1155</v>
      </c>
      <c r="R2025" s="35" t="e">
        <f t="shared" si="285"/>
        <v>#REF!</v>
      </c>
      <c r="S2025" s="52"/>
    </row>
    <row r="2026" spans="1:19" ht="21" customHeight="1" x14ac:dyDescent="0.15">
      <c r="A2026" s="34" t="e">
        <f t="shared" si="283"/>
        <v>#REF!</v>
      </c>
      <c r="B2026" s="42">
        <f>V!A2026</f>
        <v>0</v>
      </c>
      <c r="C2026" s="42">
        <f>V!B2026</f>
        <v>0</v>
      </c>
      <c r="D2026" s="43">
        <f>V!D2026</f>
        <v>0</v>
      </c>
      <c r="E2026" s="37"/>
      <c r="F2026" s="37"/>
      <c r="G2026" s="37"/>
      <c r="H2026" s="35"/>
      <c r="I2026" s="35"/>
      <c r="J2026" s="35"/>
      <c r="K2026" s="35"/>
      <c r="L2026" s="109"/>
      <c r="M2026" s="109"/>
      <c r="N2026" s="51"/>
      <c r="O2026" s="51"/>
      <c r="P2026" s="51"/>
      <c r="Q2026" s="46">
        <f t="shared" si="284"/>
        <v>1156</v>
      </c>
      <c r="R2026" s="35" t="e">
        <f t="shared" si="285"/>
        <v>#REF!</v>
      </c>
      <c r="S2026" s="52"/>
    </row>
    <row r="2027" spans="1:19" ht="21" customHeight="1" x14ac:dyDescent="0.15">
      <c r="A2027" s="34" t="e">
        <f t="shared" si="283"/>
        <v>#REF!</v>
      </c>
      <c r="B2027" s="42">
        <f>V!A2027</f>
        <v>0</v>
      </c>
      <c r="C2027" s="42">
        <f>V!B2027</f>
        <v>0</v>
      </c>
      <c r="D2027" s="43">
        <f>V!D2027</f>
        <v>0</v>
      </c>
      <c r="E2027" s="37"/>
      <c r="F2027" s="37"/>
      <c r="G2027" s="37"/>
      <c r="H2027" s="35"/>
      <c r="I2027" s="35"/>
      <c r="J2027" s="35"/>
      <c r="K2027" s="35"/>
      <c r="L2027" s="109"/>
      <c r="M2027" s="109"/>
      <c r="N2027" s="51"/>
      <c r="O2027" s="51"/>
      <c r="P2027" s="51"/>
      <c r="Q2027" s="46">
        <f t="shared" si="284"/>
        <v>1157</v>
      </c>
      <c r="R2027" s="35" t="e">
        <f t="shared" si="285"/>
        <v>#REF!</v>
      </c>
      <c r="S2027" s="52"/>
    </row>
    <row r="2028" spans="1:19" ht="21" customHeight="1" x14ac:dyDescent="0.15">
      <c r="A2028" s="34" t="e">
        <f t="shared" si="283"/>
        <v>#REF!</v>
      </c>
      <c r="B2028" s="42">
        <f>V!A2028</f>
        <v>0</v>
      </c>
      <c r="C2028" s="42">
        <f>V!B2028</f>
        <v>0</v>
      </c>
      <c r="D2028" s="43">
        <f>V!D2028</f>
        <v>0</v>
      </c>
      <c r="E2028" s="37"/>
      <c r="F2028" s="37"/>
      <c r="G2028" s="37"/>
      <c r="H2028" s="35"/>
      <c r="I2028" s="35"/>
      <c r="J2028" s="35"/>
      <c r="K2028" s="35"/>
      <c r="L2028" s="109"/>
      <c r="M2028" s="109"/>
      <c r="N2028" s="51"/>
      <c r="O2028" s="51"/>
      <c r="P2028" s="51"/>
      <c r="Q2028" s="46">
        <f t="shared" si="284"/>
        <v>1158</v>
      </c>
      <c r="R2028" s="35" t="e">
        <f t="shared" si="285"/>
        <v>#REF!</v>
      </c>
      <c r="S2028" s="52"/>
    </row>
    <row r="2029" spans="1:19" ht="21" customHeight="1" x14ac:dyDescent="0.15">
      <c r="A2029" s="34" t="e">
        <f t="shared" si="283"/>
        <v>#REF!</v>
      </c>
      <c r="B2029" s="42">
        <f>V!A2029</f>
        <v>0</v>
      </c>
      <c r="C2029" s="42">
        <f>V!B2029</f>
        <v>0</v>
      </c>
      <c r="D2029" s="43">
        <f>V!D2029</f>
        <v>0</v>
      </c>
      <c r="E2029" s="37"/>
      <c r="F2029" s="37"/>
      <c r="G2029" s="37"/>
      <c r="H2029" s="35"/>
      <c r="I2029" s="35"/>
      <c r="J2029" s="35"/>
      <c r="K2029" s="35"/>
      <c r="L2029" s="109"/>
      <c r="M2029" s="109"/>
      <c r="N2029" s="51"/>
      <c r="O2029" s="51"/>
      <c r="P2029" s="51"/>
      <c r="Q2029" s="46">
        <f t="shared" si="284"/>
        <v>1159</v>
      </c>
      <c r="R2029" s="35" t="e">
        <f t="shared" si="285"/>
        <v>#REF!</v>
      </c>
      <c r="S2029" s="52"/>
    </row>
    <row r="2030" spans="1:19" ht="21" customHeight="1" x14ac:dyDescent="0.15">
      <c r="A2030" s="34" t="e">
        <f t="shared" si="283"/>
        <v>#REF!</v>
      </c>
      <c r="B2030" s="42">
        <f>V!A2030</f>
        <v>0</v>
      </c>
      <c r="C2030" s="42">
        <f>V!B2030</f>
        <v>0</v>
      </c>
      <c r="D2030" s="43">
        <f>V!D2030</f>
        <v>0</v>
      </c>
      <c r="E2030" s="37"/>
      <c r="F2030" s="37"/>
      <c r="G2030" s="37"/>
      <c r="H2030" s="35"/>
      <c r="I2030" s="35"/>
      <c r="J2030" s="35"/>
      <c r="K2030" s="35"/>
      <c r="L2030" s="109"/>
      <c r="M2030" s="109"/>
      <c r="N2030" s="51"/>
      <c r="O2030" s="51"/>
      <c r="P2030" s="51"/>
      <c r="Q2030" s="46">
        <f t="shared" si="284"/>
        <v>1160</v>
      </c>
      <c r="R2030" s="35" t="e">
        <f t="shared" si="285"/>
        <v>#REF!</v>
      </c>
      <c r="S2030" s="52"/>
    </row>
    <row r="2031" spans="1:19" ht="21" customHeight="1" x14ac:dyDescent="0.15">
      <c r="A2031" s="34" t="e">
        <f t="shared" si="283"/>
        <v>#REF!</v>
      </c>
      <c r="B2031" s="42">
        <f>V!A2031</f>
        <v>0</v>
      </c>
      <c r="C2031" s="42">
        <f>V!B2031</f>
        <v>0</v>
      </c>
      <c r="D2031" s="43">
        <f>V!D2031</f>
        <v>0</v>
      </c>
      <c r="E2031" s="37"/>
      <c r="F2031" s="37"/>
      <c r="G2031" s="37"/>
      <c r="H2031" s="35"/>
      <c r="I2031" s="35"/>
      <c r="J2031" s="35"/>
      <c r="K2031" s="35"/>
      <c r="L2031" s="109"/>
      <c r="M2031" s="109"/>
      <c r="N2031" s="51"/>
      <c r="O2031" s="51"/>
      <c r="P2031" s="51"/>
      <c r="Q2031" s="46">
        <f t="shared" si="284"/>
        <v>1161</v>
      </c>
      <c r="R2031" s="35" t="e">
        <f t="shared" si="285"/>
        <v>#REF!</v>
      </c>
      <c r="S2031" s="52"/>
    </row>
    <row r="2032" spans="1:19" ht="21" customHeight="1" x14ac:dyDescent="0.15">
      <c r="A2032" s="34" t="e">
        <f t="shared" si="283"/>
        <v>#REF!</v>
      </c>
      <c r="B2032" s="42">
        <f>V!A2032</f>
        <v>0</v>
      </c>
      <c r="C2032" s="42">
        <f>V!B2032</f>
        <v>0</v>
      </c>
      <c r="D2032" s="43">
        <f>V!D2032</f>
        <v>0</v>
      </c>
      <c r="E2032" s="37"/>
      <c r="F2032" s="37"/>
      <c r="G2032" s="37"/>
      <c r="H2032" s="35"/>
      <c r="I2032" s="35"/>
      <c r="J2032" s="35"/>
      <c r="K2032" s="35"/>
      <c r="L2032" s="109"/>
      <c r="M2032" s="109"/>
      <c r="N2032" s="51"/>
      <c r="O2032" s="51"/>
      <c r="P2032" s="51"/>
      <c r="Q2032" s="46">
        <f t="shared" si="284"/>
        <v>1162</v>
      </c>
      <c r="R2032" s="35" t="e">
        <f t="shared" si="285"/>
        <v>#REF!</v>
      </c>
      <c r="S2032" s="52"/>
    </row>
    <row r="2033" spans="1:19" ht="21" customHeight="1" x14ac:dyDescent="0.15">
      <c r="A2033" s="34" t="e">
        <f t="shared" si="283"/>
        <v>#REF!</v>
      </c>
      <c r="B2033" s="42">
        <f>V!A2033</f>
        <v>0</v>
      </c>
      <c r="C2033" s="42">
        <f>V!B2033</f>
        <v>0</v>
      </c>
      <c r="D2033" s="43">
        <f>V!D2033</f>
        <v>0</v>
      </c>
      <c r="E2033" s="37"/>
      <c r="F2033" s="37"/>
      <c r="G2033" s="37"/>
      <c r="H2033" s="35"/>
      <c r="I2033" s="35"/>
      <c r="J2033" s="35"/>
      <c r="K2033" s="35"/>
      <c r="L2033" s="109"/>
      <c r="M2033" s="109"/>
      <c r="N2033" s="51"/>
      <c r="O2033" s="51"/>
      <c r="P2033" s="51"/>
      <c r="Q2033" s="46">
        <f t="shared" si="284"/>
        <v>1163</v>
      </c>
      <c r="R2033" s="35" t="e">
        <f t="shared" si="285"/>
        <v>#REF!</v>
      </c>
      <c r="S2033" s="52"/>
    </row>
    <row r="2034" spans="1:19" ht="21" customHeight="1" x14ac:dyDescent="0.15">
      <c r="A2034" s="34" t="e">
        <f t="shared" si="283"/>
        <v>#REF!</v>
      </c>
      <c r="B2034" s="42">
        <f>V!A2034</f>
        <v>0</v>
      </c>
      <c r="C2034" s="42">
        <f>V!B2034</f>
        <v>0</v>
      </c>
      <c r="D2034" s="43">
        <f>V!D2034</f>
        <v>0</v>
      </c>
      <c r="E2034" s="37"/>
      <c r="F2034" s="37"/>
      <c r="G2034" s="37"/>
      <c r="H2034" s="35"/>
      <c r="I2034" s="35"/>
      <c r="J2034" s="35"/>
      <c r="K2034" s="35"/>
      <c r="L2034" s="109"/>
      <c r="M2034" s="109"/>
      <c r="N2034" s="51"/>
      <c r="O2034" s="51"/>
      <c r="P2034" s="51"/>
      <c r="Q2034" s="46">
        <f t="shared" si="284"/>
        <v>1164</v>
      </c>
      <c r="R2034" s="35" t="e">
        <f t="shared" si="285"/>
        <v>#REF!</v>
      </c>
      <c r="S2034" s="52"/>
    </row>
    <row r="2035" spans="1:19" ht="21" customHeight="1" x14ac:dyDescent="0.15">
      <c r="A2035" s="34" t="e">
        <f t="shared" si="283"/>
        <v>#REF!</v>
      </c>
      <c r="B2035" s="42">
        <f>V!A2035</f>
        <v>0</v>
      </c>
      <c r="C2035" s="42">
        <f>V!B2035</f>
        <v>0</v>
      </c>
      <c r="D2035" s="43">
        <f>V!D2035</f>
        <v>0</v>
      </c>
      <c r="E2035" s="37"/>
      <c r="F2035" s="37"/>
      <c r="G2035" s="37"/>
      <c r="H2035" s="35"/>
      <c r="I2035" s="35"/>
      <c r="J2035" s="35"/>
      <c r="K2035" s="35"/>
      <c r="L2035" s="109"/>
      <c r="M2035" s="109"/>
      <c r="N2035" s="51"/>
      <c r="O2035" s="51"/>
      <c r="P2035" s="51"/>
      <c r="Q2035" s="46">
        <f t="shared" si="284"/>
        <v>1165</v>
      </c>
      <c r="R2035" s="35" t="e">
        <f t="shared" si="285"/>
        <v>#REF!</v>
      </c>
      <c r="S2035" s="52"/>
    </row>
    <row r="2036" spans="1:19" ht="21" customHeight="1" x14ac:dyDescent="0.15">
      <c r="A2036" s="34" t="e">
        <f t="shared" si="283"/>
        <v>#REF!</v>
      </c>
      <c r="B2036" s="42">
        <f>V!A2036</f>
        <v>0</v>
      </c>
      <c r="C2036" s="42">
        <f>V!B2036</f>
        <v>0</v>
      </c>
      <c r="D2036" s="43">
        <f>V!D2036</f>
        <v>0</v>
      </c>
      <c r="E2036" s="37"/>
      <c r="F2036" s="37"/>
      <c r="G2036" s="37"/>
      <c r="H2036" s="35"/>
      <c r="I2036" s="35"/>
      <c r="J2036" s="35"/>
      <c r="K2036" s="35"/>
      <c r="L2036" s="109"/>
      <c r="M2036" s="109"/>
      <c r="N2036" s="51"/>
      <c r="O2036" s="51"/>
      <c r="P2036" s="51"/>
      <c r="Q2036" s="46">
        <f t="shared" si="284"/>
        <v>1166</v>
      </c>
      <c r="R2036" s="35" t="e">
        <f t="shared" si="285"/>
        <v>#REF!</v>
      </c>
      <c r="S2036" s="52"/>
    </row>
    <row r="2037" spans="1:19" ht="21" customHeight="1" x14ac:dyDescent="0.15">
      <c r="A2037" s="34" t="e">
        <f t="shared" si="283"/>
        <v>#REF!</v>
      </c>
      <c r="B2037" s="42">
        <f>V!A2037</f>
        <v>0</v>
      </c>
      <c r="C2037" s="42">
        <f>V!B2037</f>
        <v>0</v>
      </c>
      <c r="D2037" s="43">
        <f>V!D2037</f>
        <v>0</v>
      </c>
      <c r="E2037" s="37"/>
      <c r="F2037" s="37"/>
      <c r="G2037" s="37"/>
      <c r="H2037" s="35"/>
      <c r="I2037" s="35"/>
      <c r="J2037" s="35"/>
      <c r="K2037" s="35"/>
      <c r="L2037" s="109"/>
      <c r="M2037" s="109"/>
      <c r="N2037" s="51"/>
      <c r="O2037" s="51"/>
      <c r="P2037" s="51"/>
      <c r="Q2037" s="46">
        <f t="shared" si="284"/>
        <v>1167</v>
      </c>
      <c r="R2037" s="35" t="e">
        <f t="shared" si="285"/>
        <v>#REF!</v>
      </c>
      <c r="S2037" s="52"/>
    </row>
    <row r="2038" spans="1:19" ht="21" customHeight="1" x14ac:dyDescent="0.15">
      <c r="A2038" s="34" t="e">
        <f t="shared" si="283"/>
        <v>#REF!</v>
      </c>
      <c r="B2038" s="42">
        <f>V!A2038</f>
        <v>0</v>
      </c>
      <c r="C2038" s="42">
        <f>V!B2038</f>
        <v>0</v>
      </c>
      <c r="D2038" s="43">
        <f>V!D2038</f>
        <v>0</v>
      </c>
      <c r="E2038" s="37"/>
      <c r="F2038" s="37"/>
      <c r="G2038" s="37"/>
      <c r="H2038" s="35"/>
      <c r="I2038" s="35"/>
      <c r="J2038" s="35"/>
      <c r="K2038" s="35"/>
      <c r="L2038" s="109"/>
      <c r="M2038" s="109"/>
      <c r="N2038" s="51"/>
      <c r="O2038" s="51"/>
      <c r="P2038" s="51"/>
      <c r="Q2038" s="46">
        <f t="shared" si="284"/>
        <v>1168</v>
      </c>
      <c r="R2038" s="35" t="e">
        <f t="shared" si="285"/>
        <v>#REF!</v>
      </c>
      <c r="S2038" s="52"/>
    </row>
    <row r="2039" spans="1:19" ht="21" customHeight="1" x14ac:dyDescent="0.15">
      <c r="A2039" s="34" t="e">
        <f t="shared" si="283"/>
        <v>#REF!</v>
      </c>
      <c r="B2039" s="42">
        <f>V!A2039</f>
        <v>0</v>
      </c>
      <c r="C2039" s="42">
        <f>V!B2039</f>
        <v>0</v>
      </c>
      <c r="D2039" s="43">
        <f>V!D2039</f>
        <v>0</v>
      </c>
      <c r="E2039" s="37"/>
      <c r="F2039" s="37"/>
      <c r="G2039" s="37"/>
      <c r="H2039" s="35"/>
      <c r="I2039" s="35"/>
      <c r="J2039" s="35"/>
      <c r="K2039" s="35"/>
      <c r="L2039" s="109"/>
      <c r="M2039" s="109"/>
      <c r="N2039" s="51"/>
      <c r="O2039" s="51"/>
      <c r="P2039" s="51"/>
      <c r="Q2039" s="46">
        <f t="shared" si="284"/>
        <v>1169</v>
      </c>
      <c r="R2039" s="35" t="e">
        <f t="shared" si="285"/>
        <v>#REF!</v>
      </c>
      <c r="S2039" s="52"/>
    </row>
    <row r="2040" spans="1:19" ht="21" customHeight="1" x14ac:dyDescent="0.15">
      <c r="A2040" s="34" t="e">
        <f t="shared" si="283"/>
        <v>#REF!</v>
      </c>
      <c r="B2040" s="42">
        <f>V!A2040</f>
        <v>0</v>
      </c>
      <c r="C2040" s="42">
        <f>V!B2040</f>
        <v>0</v>
      </c>
      <c r="D2040" s="43">
        <f>V!D2040</f>
        <v>0</v>
      </c>
      <c r="E2040" s="37"/>
      <c r="F2040" s="37"/>
      <c r="G2040" s="37"/>
      <c r="H2040" s="35"/>
      <c r="I2040" s="35"/>
      <c r="J2040" s="35"/>
      <c r="K2040" s="35"/>
      <c r="L2040" s="109"/>
      <c r="M2040" s="109"/>
      <c r="N2040" s="51"/>
      <c r="O2040" s="51"/>
      <c r="P2040" s="51"/>
      <c r="Q2040" s="46">
        <f t="shared" si="284"/>
        <v>1170</v>
      </c>
      <c r="R2040" s="35" t="e">
        <f t="shared" si="285"/>
        <v>#REF!</v>
      </c>
      <c r="S2040" s="52"/>
    </row>
    <row r="2041" spans="1:19" ht="21" customHeight="1" x14ac:dyDescent="0.15">
      <c r="A2041" s="34" t="e">
        <f t="shared" si="283"/>
        <v>#REF!</v>
      </c>
      <c r="B2041" s="42">
        <f>V!A2041</f>
        <v>0</v>
      </c>
      <c r="C2041" s="42">
        <f>V!B2041</f>
        <v>0</v>
      </c>
      <c r="D2041" s="43">
        <f>V!D2041</f>
        <v>0</v>
      </c>
      <c r="E2041" s="37"/>
      <c r="F2041" s="37"/>
      <c r="G2041" s="37"/>
      <c r="H2041" s="35"/>
      <c r="I2041" s="35"/>
      <c r="J2041" s="35"/>
      <c r="K2041" s="35"/>
      <c r="L2041" s="109"/>
      <c r="M2041" s="109"/>
      <c r="N2041" s="51"/>
      <c r="O2041" s="51"/>
      <c r="P2041" s="51"/>
      <c r="Q2041" s="46">
        <f t="shared" si="284"/>
        <v>1171</v>
      </c>
      <c r="R2041" s="35" t="e">
        <f t="shared" si="285"/>
        <v>#REF!</v>
      </c>
      <c r="S2041" s="52"/>
    </row>
    <row r="2042" spans="1:19" ht="21" customHeight="1" x14ac:dyDescent="0.15">
      <c r="A2042" s="34" t="e">
        <f t="shared" si="283"/>
        <v>#REF!</v>
      </c>
      <c r="B2042" s="42">
        <f>V!A2042</f>
        <v>0</v>
      </c>
      <c r="C2042" s="42">
        <f>V!B2042</f>
        <v>0</v>
      </c>
      <c r="D2042" s="43">
        <f>V!D2042</f>
        <v>0</v>
      </c>
      <c r="E2042" s="37"/>
      <c r="F2042" s="37"/>
      <c r="G2042" s="37"/>
      <c r="H2042" s="35"/>
      <c r="I2042" s="35"/>
      <c r="J2042" s="35"/>
      <c r="K2042" s="35"/>
      <c r="L2042" s="109"/>
      <c r="M2042" s="109"/>
      <c r="N2042" s="51"/>
      <c r="O2042" s="51"/>
      <c r="P2042" s="51"/>
      <c r="Q2042" s="46">
        <f t="shared" si="284"/>
        <v>1172</v>
      </c>
      <c r="R2042" s="35" t="e">
        <f t="shared" si="285"/>
        <v>#REF!</v>
      </c>
      <c r="S2042" s="52"/>
    </row>
    <row r="2043" spans="1:19" ht="21" customHeight="1" x14ac:dyDescent="0.15">
      <c r="A2043" s="34" t="e">
        <f t="shared" si="283"/>
        <v>#REF!</v>
      </c>
      <c r="B2043" s="42">
        <f>V!A2043</f>
        <v>0</v>
      </c>
      <c r="C2043" s="42">
        <f>V!B2043</f>
        <v>0</v>
      </c>
      <c r="D2043" s="43">
        <f>V!D2043</f>
        <v>0</v>
      </c>
      <c r="E2043" s="37"/>
      <c r="F2043" s="37"/>
      <c r="G2043" s="37"/>
      <c r="H2043" s="35"/>
      <c r="I2043" s="35"/>
      <c r="J2043" s="35"/>
      <c r="K2043" s="35"/>
      <c r="L2043" s="109"/>
      <c r="M2043" s="109"/>
      <c r="N2043" s="51"/>
      <c r="O2043" s="51"/>
      <c r="P2043" s="51"/>
      <c r="Q2043" s="46">
        <f t="shared" si="284"/>
        <v>1173</v>
      </c>
      <c r="R2043" s="35" t="e">
        <f t="shared" si="285"/>
        <v>#REF!</v>
      </c>
      <c r="S2043" s="52"/>
    </row>
    <row r="2044" spans="1:19" ht="21" customHeight="1" x14ac:dyDescent="0.15">
      <c r="A2044" s="34" t="e">
        <f t="shared" si="283"/>
        <v>#REF!</v>
      </c>
      <c r="B2044" s="42">
        <f>V!A2044</f>
        <v>0</v>
      </c>
      <c r="C2044" s="42">
        <f>V!B2044</f>
        <v>0</v>
      </c>
      <c r="D2044" s="43">
        <f>V!D2044</f>
        <v>0</v>
      </c>
      <c r="E2044" s="37"/>
      <c r="F2044" s="37"/>
      <c r="G2044" s="37"/>
      <c r="H2044" s="35"/>
      <c r="I2044" s="35"/>
      <c r="J2044" s="35"/>
      <c r="K2044" s="35"/>
      <c r="L2044" s="109"/>
      <c r="M2044" s="109"/>
      <c r="N2044" s="51"/>
      <c r="O2044" s="51"/>
      <c r="P2044" s="51"/>
      <c r="Q2044" s="46">
        <f t="shared" si="284"/>
        <v>1174</v>
      </c>
      <c r="R2044" s="35" t="e">
        <f t="shared" si="285"/>
        <v>#REF!</v>
      </c>
      <c r="S2044" s="52"/>
    </row>
    <row r="2045" spans="1:19" ht="21" customHeight="1" x14ac:dyDescent="0.15">
      <c r="A2045" s="34" t="e">
        <f t="shared" si="283"/>
        <v>#REF!</v>
      </c>
      <c r="B2045" s="42">
        <f>V!A2045</f>
        <v>0</v>
      </c>
      <c r="C2045" s="42">
        <f>V!B2045</f>
        <v>0</v>
      </c>
      <c r="D2045" s="43">
        <f>V!D2045</f>
        <v>0</v>
      </c>
      <c r="E2045" s="37"/>
      <c r="F2045" s="37"/>
      <c r="G2045" s="37"/>
      <c r="H2045" s="35"/>
      <c r="I2045" s="35"/>
      <c r="J2045" s="35"/>
      <c r="K2045" s="35"/>
      <c r="L2045" s="109"/>
      <c r="M2045" s="109"/>
      <c r="N2045" s="51"/>
      <c r="O2045" s="51"/>
      <c r="P2045" s="51"/>
      <c r="Q2045" s="46">
        <f t="shared" si="284"/>
        <v>1175</v>
      </c>
      <c r="R2045" s="35" t="e">
        <f t="shared" si="285"/>
        <v>#REF!</v>
      </c>
      <c r="S2045" s="52"/>
    </row>
    <row r="2046" spans="1:19" ht="21" customHeight="1" x14ac:dyDescent="0.15">
      <c r="A2046" s="34" t="e">
        <f t="shared" si="283"/>
        <v>#REF!</v>
      </c>
      <c r="B2046" s="42">
        <f>V!A2046</f>
        <v>0</v>
      </c>
      <c r="C2046" s="42">
        <f>V!B2046</f>
        <v>0</v>
      </c>
      <c r="D2046" s="43">
        <f>V!D2046</f>
        <v>0</v>
      </c>
      <c r="E2046" s="37"/>
      <c r="F2046" s="37"/>
      <c r="G2046" s="37"/>
      <c r="H2046" s="35"/>
      <c r="I2046" s="35"/>
      <c r="J2046" s="35"/>
      <c r="K2046" s="35"/>
      <c r="L2046" s="109"/>
      <c r="M2046" s="109"/>
      <c r="N2046" s="51"/>
      <c r="O2046" s="51"/>
      <c r="P2046" s="51"/>
      <c r="Q2046" s="46">
        <f t="shared" si="284"/>
        <v>1176</v>
      </c>
      <c r="R2046" s="35" t="e">
        <f t="shared" si="285"/>
        <v>#REF!</v>
      </c>
      <c r="S2046" s="52"/>
    </row>
    <row r="2047" spans="1:19" ht="21" customHeight="1" x14ac:dyDescent="0.15">
      <c r="A2047" s="34" t="e">
        <f t="shared" si="283"/>
        <v>#REF!</v>
      </c>
      <c r="B2047" s="42">
        <f>V!A2047</f>
        <v>0</v>
      </c>
      <c r="C2047" s="42">
        <f>V!B2047</f>
        <v>0</v>
      </c>
      <c r="D2047" s="43">
        <f>V!D2047</f>
        <v>0</v>
      </c>
      <c r="E2047" s="37"/>
      <c r="F2047" s="37"/>
      <c r="G2047" s="37"/>
      <c r="H2047" s="35"/>
      <c r="I2047" s="35"/>
      <c r="J2047" s="35"/>
      <c r="K2047" s="35"/>
      <c r="L2047" s="109"/>
      <c r="M2047" s="109"/>
      <c r="N2047" s="51"/>
      <c r="O2047" s="51"/>
      <c r="P2047" s="51"/>
      <c r="Q2047" s="46">
        <f t="shared" si="284"/>
        <v>1177</v>
      </c>
      <c r="R2047" s="35" t="e">
        <f t="shared" si="285"/>
        <v>#REF!</v>
      </c>
      <c r="S2047" s="52"/>
    </row>
    <row r="2048" spans="1:19" ht="21" customHeight="1" x14ac:dyDescent="0.15">
      <c r="A2048" s="34" t="e">
        <f t="shared" si="283"/>
        <v>#REF!</v>
      </c>
      <c r="B2048" s="42">
        <f>V!A2048</f>
        <v>0</v>
      </c>
      <c r="C2048" s="42">
        <f>V!B2048</f>
        <v>0</v>
      </c>
      <c r="D2048" s="43">
        <f>V!D2048</f>
        <v>0</v>
      </c>
      <c r="E2048" s="37"/>
      <c r="F2048" s="37"/>
      <c r="G2048" s="37"/>
      <c r="H2048" s="35"/>
      <c r="I2048" s="35"/>
      <c r="J2048" s="35"/>
      <c r="K2048" s="35"/>
      <c r="L2048" s="109"/>
      <c r="M2048" s="109"/>
      <c r="N2048" s="51"/>
      <c r="O2048" s="51"/>
      <c r="P2048" s="51"/>
      <c r="Q2048" s="46">
        <f t="shared" si="284"/>
        <v>1178</v>
      </c>
      <c r="R2048" s="35" t="e">
        <f t="shared" si="285"/>
        <v>#REF!</v>
      </c>
      <c r="S2048" s="52"/>
    </row>
    <row r="2049" spans="1:19" ht="21" customHeight="1" x14ac:dyDescent="0.15">
      <c r="A2049" s="34" t="e">
        <f t="shared" si="283"/>
        <v>#REF!</v>
      </c>
      <c r="B2049" s="42">
        <f>V!A2049</f>
        <v>0</v>
      </c>
      <c r="C2049" s="42">
        <f>V!B2049</f>
        <v>0</v>
      </c>
      <c r="D2049" s="43">
        <f>V!D2049</f>
        <v>0</v>
      </c>
      <c r="E2049" s="37"/>
      <c r="F2049" s="37"/>
      <c r="G2049" s="37"/>
      <c r="H2049" s="35"/>
      <c r="I2049" s="35"/>
      <c r="J2049" s="35"/>
      <c r="K2049" s="35"/>
      <c r="L2049" s="109"/>
      <c r="M2049" s="109"/>
      <c r="N2049" s="51"/>
      <c r="O2049" s="51"/>
      <c r="P2049" s="51"/>
      <c r="Q2049" s="46">
        <f t="shared" si="284"/>
        <v>1179</v>
      </c>
      <c r="R2049" s="35" t="e">
        <f t="shared" si="285"/>
        <v>#REF!</v>
      </c>
      <c r="S2049" s="52"/>
    </row>
    <row r="2050" spans="1:19" ht="21" customHeight="1" x14ac:dyDescent="0.15">
      <c r="A2050" s="34" t="e">
        <f t="shared" ref="A2050:A2113" si="286">R2050</f>
        <v>#REF!</v>
      </c>
      <c r="B2050" s="42">
        <f>V!A2050</f>
        <v>0</v>
      </c>
      <c r="C2050" s="42">
        <f>V!B2050</f>
        <v>0</v>
      </c>
      <c r="D2050" s="43">
        <f>V!D2050</f>
        <v>0</v>
      </c>
      <c r="E2050" s="37"/>
      <c r="F2050" s="37"/>
      <c r="G2050" s="37"/>
      <c r="H2050" s="35"/>
      <c r="I2050" s="35"/>
      <c r="J2050" s="35"/>
      <c r="K2050" s="35"/>
      <c r="L2050" s="109"/>
      <c r="M2050" s="109"/>
      <c r="N2050" s="51"/>
      <c r="O2050" s="51"/>
      <c r="P2050" s="51"/>
      <c r="Q2050" s="46">
        <f t="shared" ref="Q2050:Q2113" si="287">IF(B2050=B2049+1,Q2049,Q2049+1)</f>
        <v>1180</v>
      </c>
      <c r="R2050" s="35" t="e">
        <f t="shared" ref="R2050:R2113" si="288">INDEX(V$2:V$55,Q2050)</f>
        <v>#REF!</v>
      </c>
      <c r="S2050" s="52"/>
    </row>
    <row r="2051" spans="1:19" ht="21" customHeight="1" x14ac:dyDescent="0.15">
      <c r="A2051" s="34" t="e">
        <f t="shared" si="286"/>
        <v>#REF!</v>
      </c>
      <c r="B2051" s="42">
        <f>V!A2051</f>
        <v>0</v>
      </c>
      <c r="C2051" s="42">
        <f>V!B2051</f>
        <v>0</v>
      </c>
      <c r="D2051" s="43">
        <f>V!D2051</f>
        <v>0</v>
      </c>
      <c r="E2051" s="37"/>
      <c r="F2051" s="37"/>
      <c r="G2051" s="37"/>
      <c r="H2051" s="35"/>
      <c r="I2051" s="35"/>
      <c r="J2051" s="35"/>
      <c r="K2051" s="35"/>
      <c r="L2051" s="109"/>
      <c r="M2051" s="109"/>
      <c r="N2051" s="51"/>
      <c r="O2051" s="51"/>
      <c r="P2051" s="51"/>
      <c r="Q2051" s="46">
        <f t="shared" si="287"/>
        <v>1181</v>
      </c>
      <c r="R2051" s="35" t="e">
        <f t="shared" si="288"/>
        <v>#REF!</v>
      </c>
      <c r="S2051" s="52"/>
    </row>
    <row r="2052" spans="1:19" ht="21" customHeight="1" x14ac:dyDescent="0.15">
      <c r="A2052" s="34" t="e">
        <f t="shared" si="286"/>
        <v>#REF!</v>
      </c>
      <c r="B2052" s="42">
        <f>V!A2052</f>
        <v>0</v>
      </c>
      <c r="C2052" s="42">
        <f>V!B2052</f>
        <v>0</v>
      </c>
      <c r="D2052" s="43">
        <f>V!D2052</f>
        <v>0</v>
      </c>
      <c r="E2052" s="37"/>
      <c r="F2052" s="37"/>
      <c r="G2052" s="37"/>
      <c r="H2052" s="35"/>
      <c r="I2052" s="35"/>
      <c r="J2052" s="35"/>
      <c r="K2052" s="35"/>
      <c r="L2052" s="109"/>
      <c r="M2052" s="109"/>
      <c r="N2052" s="51"/>
      <c r="O2052" s="51"/>
      <c r="P2052" s="51"/>
      <c r="Q2052" s="46">
        <f t="shared" si="287"/>
        <v>1182</v>
      </c>
      <c r="R2052" s="35" t="e">
        <f t="shared" si="288"/>
        <v>#REF!</v>
      </c>
      <c r="S2052" s="52"/>
    </row>
    <row r="2053" spans="1:19" ht="21" customHeight="1" x14ac:dyDescent="0.15">
      <c r="A2053" s="34" t="e">
        <f t="shared" si="286"/>
        <v>#REF!</v>
      </c>
      <c r="B2053" s="42">
        <f>V!A2053</f>
        <v>0</v>
      </c>
      <c r="C2053" s="42">
        <f>V!B2053</f>
        <v>0</v>
      </c>
      <c r="D2053" s="43">
        <f>V!D2053</f>
        <v>0</v>
      </c>
      <c r="E2053" s="37"/>
      <c r="F2053" s="37"/>
      <c r="G2053" s="37"/>
      <c r="H2053" s="35"/>
      <c r="I2053" s="35"/>
      <c r="J2053" s="35"/>
      <c r="K2053" s="35"/>
      <c r="L2053" s="109"/>
      <c r="M2053" s="109"/>
      <c r="N2053" s="51"/>
      <c r="O2053" s="51"/>
      <c r="P2053" s="51"/>
      <c r="Q2053" s="46">
        <f t="shared" si="287"/>
        <v>1183</v>
      </c>
      <c r="R2053" s="35" t="e">
        <f t="shared" si="288"/>
        <v>#REF!</v>
      </c>
      <c r="S2053" s="52"/>
    </row>
    <row r="2054" spans="1:19" ht="21" customHeight="1" x14ac:dyDescent="0.15">
      <c r="A2054" s="34" t="e">
        <f t="shared" si="286"/>
        <v>#REF!</v>
      </c>
      <c r="B2054" s="42">
        <f>V!A2054</f>
        <v>0</v>
      </c>
      <c r="C2054" s="42">
        <f>V!B2054</f>
        <v>0</v>
      </c>
      <c r="D2054" s="43">
        <f>V!D2054</f>
        <v>0</v>
      </c>
      <c r="E2054" s="37"/>
      <c r="F2054" s="37"/>
      <c r="G2054" s="37"/>
      <c r="H2054" s="35"/>
      <c r="I2054" s="35"/>
      <c r="J2054" s="35"/>
      <c r="K2054" s="35"/>
      <c r="L2054" s="109"/>
      <c r="M2054" s="109"/>
      <c r="N2054" s="51"/>
      <c r="O2054" s="51"/>
      <c r="P2054" s="51"/>
      <c r="Q2054" s="46">
        <f t="shared" si="287"/>
        <v>1184</v>
      </c>
      <c r="R2054" s="35" t="e">
        <f t="shared" si="288"/>
        <v>#REF!</v>
      </c>
      <c r="S2054" s="52"/>
    </row>
    <row r="2055" spans="1:19" ht="21" customHeight="1" x14ac:dyDescent="0.15">
      <c r="A2055" s="34" t="e">
        <f t="shared" si="286"/>
        <v>#REF!</v>
      </c>
      <c r="B2055" s="42">
        <f>V!A2055</f>
        <v>0</v>
      </c>
      <c r="C2055" s="42">
        <f>V!B2055</f>
        <v>0</v>
      </c>
      <c r="D2055" s="43">
        <f>V!D2055</f>
        <v>0</v>
      </c>
      <c r="E2055" s="37"/>
      <c r="F2055" s="37"/>
      <c r="G2055" s="37"/>
      <c r="H2055" s="35"/>
      <c r="I2055" s="35"/>
      <c r="J2055" s="35"/>
      <c r="K2055" s="35"/>
      <c r="L2055" s="109"/>
      <c r="M2055" s="109"/>
      <c r="N2055" s="51"/>
      <c r="O2055" s="51"/>
      <c r="P2055" s="51"/>
      <c r="Q2055" s="46">
        <f t="shared" si="287"/>
        <v>1185</v>
      </c>
      <c r="R2055" s="35" t="e">
        <f t="shared" si="288"/>
        <v>#REF!</v>
      </c>
      <c r="S2055" s="52"/>
    </row>
    <row r="2056" spans="1:19" ht="21" customHeight="1" x14ac:dyDescent="0.15">
      <c r="A2056" s="34" t="e">
        <f t="shared" si="286"/>
        <v>#REF!</v>
      </c>
      <c r="B2056" s="42">
        <f>V!A2056</f>
        <v>0</v>
      </c>
      <c r="C2056" s="42">
        <f>V!B2056</f>
        <v>0</v>
      </c>
      <c r="D2056" s="43">
        <f>V!D2056</f>
        <v>0</v>
      </c>
      <c r="E2056" s="37"/>
      <c r="F2056" s="37"/>
      <c r="G2056" s="37"/>
      <c r="H2056" s="35"/>
      <c r="I2056" s="35"/>
      <c r="J2056" s="35"/>
      <c r="K2056" s="35"/>
      <c r="L2056" s="109"/>
      <c r="M2056" s="109"/>
      <c r="N2056" s="51"/>
      <c r="O2056" s="51"/>
      <c r="P2056" s="51"/>
      <c r="Q2056" s="46">
        <f t="shared" si="287"/>
        <v>1186</v>
      </c>
      <c r="R2056" s="35" t="e">
        <f t="shared" si="288"/>
        <v>#REF!</v>
      </c>
      <c r="S2056" s="52"/>
    </row>
    <row r="2057" spans="1:19" ht="21" customHeight="1" x14ac:dyDescent="0.15">
      <c r="A2057" s="34" t="e">
        <f t="shared" si="286"/>
        <v>#REF!</v>
      </c>
      <c r="B2057" s="42">
        <f>V!A2057</f>
        <v>0</v>
      </c>
      <c r="C2057" s="42">
        <f>V!B2057</f>
        <v>0</v>
      </c>
      <c r="D2057" s="43">
        <f>V!D2057</f>
        <v>0</v>
      </c>
      <c r="E2057" s="37"/>
      <c r="F2057" s="37"/>
      <c r="G2057" s="37"/>
      <c r="H2057" s="35"/>
      <c r="I2057" s="35"/>
      <c r="J2057" s="35"/>
      <c r="K2057" s="35"/>
      <c r="L2057" s="109"/>
      <c r="M2057" s="109"/>
      <c r="N2057" s="51"/>
      <c r="O2057" s="51"/>
      <c r="P2057" s="51"/>
      <c r="Q2057" s="46">
        <f t="shared" si="287"/>
        <v>1187</v>
      </c>
      <c r="R2057" s="35" t="e">
        <f t="shared" si="288"/>
        <v>#REF!</v>
      </c>
      <c r="S2057" s="52"/>
    </row>
    <row r="2058" spans="1:19" ht="21" customHeight="1" x14ac:dyDescent="0.15">
      <c r="A2058" s="34" t="e">
        <f t="shared" si="286"/>
        <v>#REF!</v>
      </c>
      <c r="B2058" s="42">
        <f>V!A2058</f>
        <v>0</v>
      </c>
      <c r="C2058" s="42">
        <f>V!B2058</f>
        <v>0</v>
      </c>
      <c r="D2058" s="43">
        <f>V!D2058</f>
        <v>0</v>
      </c>
      <c r="E2058" s="37"/>
      <c r="F2058" s="37"/>
      <c r="G2058" s="37"/>
      <c r="H2058" s="35"/>
      <c r="I2058" s="35"/>
      <c r="J2058" s="35"/>
      <c r="K2058" s="35"/>
      <c r="L2058" s="109"/>
      <c r="M2058" s="109"/>
      <c r="N2058" s="51"/>
      <c r="O2058" s="51"/>
      <c r="P2058" s="51"/>
      <c r="Q2058" s="46">
        <f t="shared" si="287"/>
        <v>1188</v>
      </c>
      <c r="R2058" s="35" t="e">
        <f t="shared" si="288"/>
        <v>#REF!</v>
      </c>
      <c r="S2058" s="52"/>
    </row>
    <row r="2059" spans="1:19" ht="21" customHeight="1" x14ac:dyDescent="0.15">
      <c r="A2059" s="34" t="e">
        <f t="shared" si="286"/>
        <v>#REF!</v>
      </c>
      <c r="B2059" s="42">
        <f>V!A2059</f>
        <v>0</v>
      </c>
      <c r="C2059" s="42">
        <f>V!B2059</f>
        <v>0</v>
      </c>
      <c r="D2059" s="43">
        <f>V!D2059</f>
        <v>0</v>
      </c>
      <c r="E2059" s="37"/>
      <c r="F2059" s="37"/>
      <c r="G2059" s="37"/>
      <c r="H2059" s="35"/>
      <c r="I2059" s="35"/>
      <c r="J2059" s="35"/>
      <c r="K2059" s="35"/>
      <c r="L2059" s="109"/>
      <c r="M2059" s="109"/>
      <c r="N2059" s="51"/>
      <c r="O2059" s="51"/>
      <c r="P2059" s="51"/>
      <c r="Q2059" s="46">
        <f t="shared" si="287"/>
        <v>1189</v>
      </c>
      <c r="R2059" s="35" t="e">
        <f t="shared" si="288"/>
        <v>#REF!</v>
      </c>
      <c r="S2059" s="52"/>
    </row>
    <row r="2060" spans="1:19" ht="21" customHeight="1" x14ac:dyDescent="0.15">
      <c r="A2060" s="34" t="e">
        <f t="shared" si="286"/>
        <v>#REF!</v>
      </c>
      <c r="B2060" s="42">
        <f>V!A2060</f>
        <v>0</v>
      </c>
      <c r="C2060" s="42">
        <f>V!B2060</f>
        <v>0</v>
      </c>
      <c r="D2060" s="43">
        <f>V!D2060</f>
        <v>0</v>
      </c>
      <c r="E2060" s="37"/>
      <c r="F2060" s="37"/>
      <c r="G2060" s="37"/>
      <c r="H2060" s="35"/>
      <c r="I2060" s="35"/>
      <c r="J2060" s="35"/>
      <c r="K2060" s="35"/>
      <c r="L2060" s="109"/>
      <c r="M2060" s="109"/>
      <c r="N2060" s="51"/>
      <c r="O2060" s="51"/>
      <c r="P2060" s="51"/>
      <c r="Q2060" s="46">
        <f t="shared" si="287"/>
        <v>1190</v>
      </c>
      <c r="R2060" s="35" t="e">
        <f t="shared" si="288"/>
        <v>#REF!</v>
      </c>
      <c r="S2060" s="52"/>
    </row>
    <row r="2061" spans="1:19" ht="21" customHeight="1" x14ac:dyDescent="0.15">
      <c r="A2061" s="34" t="e">
        <f t="shared" si="286"/>
        <v>#REF!</v>
      </c>
      <c r="B2061" s="42">
        <f>V!A2061</f>
        <v>0</v>
      </c>
      <c r="C2061" s="42">
        <f>V!B2061</f>
        <v>0</v>
      </c>
      <c r="D2061" s="43">
        <f>V!D2061</f>
        <v>0</v>
      </c>
      <c r="E2061" s="37"/>
      <c r="F2061" s="37"/>
      <c r="G2061" s="37"/>
      <c r="H2061" s="35"/>
      <c r="I2061" s="35"/>
      <c r="J2061" s="35"/>
      <c r="K2061" s="35"/>
      <c r="L2061" s="109"/>
      <c r="M2061" s="109"/>
      <c r="N2061" s="51"/>
      <c r="O2061" s="51"/>
      <c r="P2061" s="51"/>
      <c r="Q2061" s="46">
        <f t="shared" si="287"/>
        <v>1191</v>
      </c>
      <c r="R2061" s="35" t="e">
        <f t="shared" si="288"/>
        <v>#REF!</v>
      </c>
      <c r="S2061" s="52"/>
    </row>
    <row r="2062" spans="1:19" ht="21" customHeight="1" x14ac:dyDescent="0.15">
      <c r="A2062" s="34" t="e">
        <f t="shared" si="286"/>
        <v>#REF!</v>
      </c>
      <c r="B2062" s="42">
        <f>V!A2062</f>
        <v>0</v>
      </c>
      <c r="C2062" s="42">
        <f>V!B2062</f>
        <v>0</v>
      </c>
      <c r="D2062" s="43">
        <f>V!D2062</f>
        <v>0</v>
      </c>
      <c r="E2062" s="37"/>
      <c r="F2062" s="37"/>
      <c r="G2062" s="37"/>
      <c r="H2062" s="35"/>
      <c r="I2062" s="35"/>
      <c r="J2062" s="35"/>
      <c r="K2062" s="35"/>
      <c r="L2062" s="109"/>
      <c r="M2062" s="109"/>
      <c r="N2062" s="51"/>
      <c r="O2062" s="51"/>
      <c r="P2062" s="51"/>
      <c r="Q2062" s="46">
        <f t="shared" si="287"/>
        <v>1192</v>
      </c>
      <c r="R2062" s="35" t="e">
        <f t="shared" si="288"/>
        <v>#REF!</v>
      </c>
      <c r="S2062" s="52"/>
    </row>
    <row r="2063" spans="1:19" ht="21" customHeight="1" x14ac:dyDescent="0.15">
      <c r="A2063" s="34" t="e">
        <f t="shared" si="286"/>
        <v>#REF!</v>
      </c>
      <c r="B2063" s="42">
        <f>V!A2063</f>
        <v>0</v>
      </c>
      <c r="C2063" s="42">
        <f>V!B2063</f>
        <v>0</v>
      </c>
      <c r="D2063" s="43">
        <f>V!D2063</f>
        <v>0</v>
      </c>
      <c r="E2063" s="37"/>
      <c r="F2063" s="37"/>
      <c r="G2063" s="37"/>
      <c r="H2063" s="35"/>
      <c r="I2063" s="35"/>
      <c r="J2063" s="35"/>
      <c r="K2063" s="35"/>
      <c r="L2063" s="109"/>
      <c r="M2063" s="109"/>
      <c r="N2063" s="51"/>
      <c r="O2063" s="51"/>
      <c r="P2063" s="51"/>
      <c r="Q2063" s="46">
        <f t="shared" si="287"/>
        <v>1193</v>
      </c>
      <c r="R2063" s="35" t="e">
        <f t="shared" si="288"/>
        <v>#REF!</v>
      </c>
      <c r="S2063" s="52"/>
    </row>
    <row r="2064" spans="1:19" ht="21" customHeight="1" x14ac:dyDescent="0.15">
      <c r="A2064" s="34" t="e">
        <f t="shared" si="286"/>
        <v>#REF!</v>
      </c>
      <c r="B2064" s="42">
        <f>V!A2064</f>
        <v>0</v>
      </c>
      <c r="C2064" s="42">
        <f>V!B2064</f>
        <v>0</v>
      </c>
      <c r="D2064" s="43">
        <f>V!D2064</f>
        <v>0</v>
      </c>
      <c r="E2064" s="37"/>
      <c r="F2064" s="37"/>
      <c r="G2064" s="37"/>
      <c r="H2064" s="35"/>
      <c r="I2064" s="35"/>
      <c r="J2064" s="35"/>
      <c r="K2064" s="35"/>
      <c r="L2064" s="109"/>
      <c r="M2064" s="109"/>
      <c r="N2064" s="51"/>
      <c r="O2064" s="51"/>
      <c r="P2064" s="51"/>
      <c r="Q2064" s="46">
        <f t="shared" si="287"/>
        <v>1194</v>
      </c>
      <c r="R2064" s="35" t="e">
        <f t="shared" si="288"/>
        <v>#REF!</v>
      </c>
      <c r="S2064" s="52"/>
    </row>
    <row r="2065" spans="1:19" ht="21" customHeight="1" x14ac:dyDescent="0.15">
      <c r="A2065" s="34" t="e">
        <f t="shared" si="286"/>
        <v>#REF!</v>
      </c>
      <c r="B2065" s="42">
        <f>V!A2065</f>
        <v>0</v>
      </c>
      <c r="C2065" s="42">
        <f>V!B2065</f>
        <v>0</v>
      </c>
      <c r="D2065" s="43">
        <f>V!D2065</f>
        <v>0</v>
      </c>
      <c r="E2065" s="37"/>
      <c r="F2065" s="37"/>
      <c r="G2065" s="37"/>
      <c r="H2065" s="35"/>
      <c r="I2065" s="35"/>
      <c r="J2065" s="35"/>
      <c r="K2065" s="35"/>
      <c r="L2065" s="109"/>
      <c r="M2065" s="109"/>
      <c r="N2065" s="51"/>
      <c r="O2065" s="51"/>
      <c r="P2065" s="51"/>
      <c r="Q2065" s="46">
        <f t="shared" si="287"/>
        <v>1195</v>
      </c>
      <c r="R2065" s="35" t="e">
        <f t="shared" si="288"/>
        <v>#REF!</v>
      </c>
      <c r="S2065" s="52"/>
    </row>
    <row r="2066" spans="1:19" ht="21" customHeight="1" x14ac:dyDescent="0.15">
      <c r="A2066" s="34" t="e">
        <f t="shared" si="286"/>
        <v>#REF!</v>
      </c>
      <c r="B2066" s="42">
        <f>V!A2066</f>
        <v>0</v>
      </c>
      <c r="C2066" s="42">
        <f>V!B2066</f>
        <v>0</v>
      </c>
      <c r="D2066" s="43">
        <f>V!D2066</f>
        <v>0</v>
      </c>
      <c r="E2066" s="37"/>
      <c r="F2066" s="37"/>
      <c r="G2066" s="37"/>
      <c r="H2066" s="35"/>
      <c r="I2066" s="35"/>
      <c r="J2066" s="35"/>
      <c r="K2066" s="35"/>
      <c r="L2066" s="109"/>
      <c r="M2066" s="109"/>
      <c r="N2066" s="51"/>
      <c r="O2066" s="51"/>
      <c r="P2066" s="51"/>
      <c r="Q2066" s="46">
        <f t="shared" si="287"/>
        <v>1196</v>
      </c>
      <c r="R2066" s="35" t="e">
        <f t="shared" si="288"/>
        <v>#REF!</v>
      </c>
      <c r="S2066" s="52"/>
    </row>
    <row r="2067" spans="1:19" ht="21" customHeight="1" x14ac:dyDescent="0.15">
      <c r="A2067" s="34" t="e">
        <f t="shared" si="286"/>
        <v>#REF!</v>
      </c>
      <c r="B2067" s="42">
        <f>V!A2067</f>
        <v>0</v>
      </c>
      <c r="C2067" s="42">
        <f>V!B2067</f>
        <v>0</v>
      </c>
      <c r="D2067" s="43">
        <f>V!D2067</f>
        <v>0</v>
      </c>
      <c r="E2067" s="37"/>
      <c r="F2067" s="37"/>
      <c r="G2067" s="37"/>
      <c r="H2067" s="35"/>
      <c r="I2067" s="35"/>
      <c r="J2067" s="35"/>
      <c r="K2067" s="35"/>
      <c r="L2067" s="109"/>
      <c r="M2067" s="109"/>
      <c r="N2067" s="51"/>
      <c r="O2067" s="51"/>
      <c r="P2067" s="51"/>
      <c r="Q2067" s="46">
        <f t="shared" si="287"/>
        <v>1197</v>
      </c>
      <c r="R2067" s="35" t="e">
        <f t="shared" si="288"/>
        <v>#REF!</v>
      </c>
      <c r="S2067" s="52"/>
    </row>
    <row r="2068" spans="1:19" ht="21" customHeight="1" x14ac:dyDescent="0.15">
      <c r="A2068" s="34" t="e">
        <f t="shared" si="286"/>
        <v>#REF!</v>
      </c>
      <c r="B2068" s="42">
        <f>V!A2068</f>
        <v>0</v>
      </c>
      <c r="C2068" s="42">
        <f>V!B2068</f>
        <v>0</v>
      </c>
      <c r="D2068" s="43">
        <f>V!D2068</f>
        <v>0</v>
      </c>
      <c r="E2068" s="37"/>
      <c r="F2068" s="37"/>
      <c r="G2068" s="37"/>
      <c r="H2068" s="35"/>
      <c r="I2068" s="35"/>
      <c r="J2068" s="35"/>
      <c r="K2068" s="35"/>
      <c r="L2068" s="109"/>
      <c r="M2068" s="109"/>
      <c r="N2068" s="51"/>
      <c r="O2068" s="51"/>
      <c r="P2068" s="51"/>
      <c r="Q2068" s="46">
        <f t="shared" si="287"/>
        <v>1198</v>
      </c>
      <c r="R2068" s="35" t="e">
        <f t="shared" si="288"/>
        <v>#REF!</v>
      </c>
      <c r="S2068" s="52"/>
    </row>
    <row r="2069" spans="1:19" ht="21" customHeight="1" x14ac:dyDescent="0.15">
      <c r="A2069" s="34" t="e">
        <f t="shared" si="286"/>
        <v>#REF!</v>
      </c>
      <c r="B2069" s="42">
        <f>V!A2069</f>
        <v>0</v>
      </c>
      <c r="C2069" s="42">
        <f>V!B2069</f>
        <v>0</v>
      </c>
      <c r="D2069" s="43">
        <f>V!D2069</f>
        <v>0</v>
      </c>
      <c r="E2069" s="37"/>
      <c r="F2069" s="37"/>
      <c r="G2069" s="37"/>
      <c r="H2069" s="35"/>
      <c r="I2069" s="35"/>
      <c r="J2069" s="35"/>
      <c r="K2069" s="35"/>
      <c r="L2069" s="109"/>
      <c r="M2069" s="109"/>
      <c r="N2069" s="51"/>
      <c r="O2069" s="51"/>
      <c r="P2069" s="51"/>
      <c r="Q2069" s="46">
        <f t="shared" si="287"/>
        <v>1199</v>
      </c>
      <c r="R2069" s="35" t="e">
        <f t="shared" si="288"/>
        <v>#REF!</v>
      </c>
      <c r="S2069" s="52"/>
    </row>
    <row r="2070" spans="1:19" ht="21" customHeight="1" x14ac:dyDescent="0.15">
      <c r="A2070" s="34" t="e">
        <f t="shared" si="286"/>
        <v>#REF!</v>
      </c>
      <c r="B2070" s="42">
        <f>V!A2070</f>
        <v>0</v>
      </c>
      <c r="C2070" s="42">
        <f>V!B2070</f>
        <v>0</v>
      </c>
      <c r="D2070" s="43">
        <f>V!D2070</f>
        <v>0</v>
      </c>
      <c r="E2070" s="37"/>
      <c r="F2070" s="37"/>
      <c r="G2070" s="37"/>
      <c r="H2070" s="35"/>
      <c r="I2070" s="35"/>
      <c r="J2070" s="35"/>
      <c r="K2070" s="35"/>
      <c r="L2070" s="109"/>
      <c r="M2070" s="109"/>
      <c r="N2070" s="51"/>
      <c r="O2070" s="51"/>
      <c r="P2070" s="51"/>
      <c r="Q2070" s="46">
        <f t="shared" si="287"/>
        <v>1200</v>
      </c>
      <c r="R2070" s="35" t="e">
        <f t="shared" si="288"/>
        <v>#REF!</v>
      </c>
      <c r="S2070" s="52"/>
    </row>
    <row r="2071" spans="1:19" ht="21" customHeight="1" x14ac:dyDescent="0.15">
      <c r="A2071" s="34" t="e">
        <f t="shared" si="286"/>
        <v>#REF!</v>
      </c>
      <c r="B2071" s="42">
        <f>V!A2071</f>
        <v>0</v>
      </c>
      <c r="C2071" s="42">
        <f>V!B2071</f>
        <v>0</v>
      </c>
      <c r="D2071" s="43">
        <f>V!D2071</f>
        <v>0</v>
      </c>
      <c r="E2071" s="37"/>
      <c r="F2071" s="37"/>
      <c r="G2071" s="37"/>
      <c r="H2071" s="35"/>
      <c r="I2071" s="35"/>
      <c r="J2071" s="35"/>
      <c r="K2071" s="35"/>
      <c r="L2071" s="109"/>
      <c r="M2071" s="109"/>
      <c r="N2071" s="51"/>
      <c r="O2071" s="51"/>
      <c r="P2071" s="51"/>
      <c r="Q2071" s="46">
        <f t="shared" si="287"/>
        <v>1201</v>
      </c>
      <c r="R2071" s="35" t="e">
        <f t="shared" si="288"/>
        <v>#REF!</v>
      </c>
      <c r="S2071" s="52"/>
    </row>
    <row r="2072" spans="1:19" ht="21" customHeight="1" x14ac:dyDescent="0.15">
      <c r="A2072" s="34" t="e">
        <f t="shared" si="286"/>
        <v>#REF!</v>
      </c>
      <c r="B2072" s="42">
        <f>V!A2072</f>
        <v>0</v>
      </c>
      <c r="C2072" s="42">
        <f>V!B2072</f>
        <v>0</v>
      </c>
      <c r="D2072" s="43">
        <f>V!D2072</f>
        <v>0</v>
      </c>
      <c r="E2072" s="37"/>
      <c r="F2072" s="37"/>
      <c r="G2072" s="37"/>
      <c r="H2072" s="35"/>
      <c r="I2072" s="35"/>
      <c r="J2072" s="35"/>
      <c r="K2072" s="35"/>
      <c r="L2072" s="109"/>
      <c r="M2072" s="109"/>
      <c r="N2072" s="51"/>
      <c r="O2072" s="51"/>
      <c r="P2072" s="51"/>
      <c r="Q2072" s="46">
        <f t="shared" si="287"/>
        <v>1202</v>
      </c>
      <c r="R2072" s="35" t="e">
        <f t="shared" si="288"/>
        <v>#REF!</v>
      </c>
      <c r="S2072" s="52"/>
    </row>
    <row r="2073" spans="1:19" ht="21" customHeight="1" x14ac:dyDescent="0.15">
      <c r="A2073" s="34" t="e">
        <f t="shared" si="286"/>
        <v>#REF!</v>
      </c>
      <c r="B2073" s="42">
        <f>V!A2073</f>
        <v>0</v>
      </c>
      <c r="C2073" s="42">
        <f>V!B2073</f>
        <v>0</v>
      </c>
      <c r="D2073" s="43">
        <f>V!D2073</f>
        <v>0</v>
      </c>
      <c r="E2073" s="37"/>
      <c r="F2073" s="37"/>
      <c r="G2073" s="37"/>
      <c r="H2073" s="35"/>
      <c r="I2073" s="35"/>
      <c r="J2073" s="35"/>
      <c r="K2073" s="35"/>
      <c r="L2073" s="109"/>
      <c r="M2073" s="109"/>
      <c r="N2073" s="51"/>
      <c r="O2073" s="51"/>
      <c r="P2073" s="51"/>
      <c r="Q2073" s="46">
        <f t="shared" si="287"/>
        <v>1203</v>
      </c>
      <c r="R2073" s="35" t="e">
        <f t="shared" si="288"/>
        <v>#REF!</v>
      </c>
      <c r="S2073" s="52"/>
    </row>
    <row r="2074" spans="1:19" ht="21" customHeight="1" x14ac:dyDescent="0.15">
      <c r="A2074" s="34" t="e">
        <f t="shared" si="286"/>
        <v>#REF!</v>
      </c>
      <c r="B2074" s="42">
        <f>V!A2074</f>
        <v>0</v>
      </c>
      <c r="C2074" s="42">
        <f>V!B2074</f>
        <v>0</v>
      </c>
      <c r="D2074" s="43">
        <f>V!D2074</f>
        <v>0</v>
      </c>
      <c r="E2074" s="37"/>
      <c r="F2074" s="37"/>
      <c r="G2074" s="37"/>
      <c r="H2074" s="35"/>
      <c r="I2074" s="35"/>
      <c r="J2074" s="35"/>
      <c r="K2074" s="35"/>
      <c r="L2074" s="109"/>
      <c r="M2074" s="109"/>
      <c r="N2074" s="51"/>
      <c r="O2074" s="51"/>
      <c r="P2074" s="51"/>
      <c r="Q2074" s="46">
        <f t="shared" si="287"/>
        <v>1204</v>
      </c>
      <c r="R2074" s="35" t="e">
        <f t="shared" si="288"/>
        <v>#REF!</v>
      </c>
      <c r="S2074" s="52"/>
    </row>
    <row r="2075" spans="1:19" ht="21" customHeight="1" x14ac:dyDescent="0.15">
      <c r="A2075" s="34" t="e">
        <f t="shared" si="286"/>
        <v>#REF!</v>
      </c>
      <c r="B2075" s="42">
        <f>V!A2075</f>
        <v>0</v>
      </c>
      <c r="C2075" s="42">
        <f>V!B2075</f>
        <v>0</v>
      </c>
      <c r="D2075" s="43">
        <f>V!D2075</f>
        <v>0</v>
      </c>
      <c r="E2075" s="37"/>
      <c r="F2075" s="37"/>
      <c r="G2075" s="37"/>
      <c r="H2075" s="35"/>
      <c r="I2075" s="35"/>
      <c r="J2075" s="35"/>
      <c r="K2075" s="35"/>
      <c r="L2075" s="109"/>
      <c r="M2075" s="109"/>
      <c r="N2075" s="51"/>
      <c r="O2075" s="51"/>
      <c r="P2075" s="51"/>
      <c r="Q2075" s="46">
        <f t="shared" si="287"/>
        <v>1205</v>
      </c>
      <c r="R2075" s="35" t="e">
        <f t="shared" si="288"/>
        <v>#REF!</v>
      </c>
      <c r="S2075" s="52"/>
    </row>
    <row r="2076" spans="1:19" ht="21" customHeight="1" x14ac:dyDescent="0.15">
      <c r="A2076" s="34" t="e">
        <f t="shared" si="286"/>
        <v>#REF!</v>
      </c>
      <c r="B2076" s="42">
        <f>V!A2076</f>
        <v>0</v>
      </c>
      <c r="C2076" s="42">
        <f>V!B2076</f>
        <v>0</v>
      </c>
      <c r="D2076" s="43">
        <f>V!D2076</f>
        <v>0</v>
      </c>
      <c r="E2076" s="37"/>
      <c r="F2076" s="37"/>
      <c r="G2076" s="37"/>
      <c r="H2076" s="35"/>
      <c r="I2076" s="35"/>
      <c r="J2076" s="35"/>
      <c r="K2076" s="35"/>
      <c r="L2076" s="109"/>
      <c r="M2076" s="109"/>
      <c r="N2076" s="51"/>
      <c r="O2076" s="51"/>
      <c r="P2076" s="51"/>
      <c r="Q2076" s="46">
        <f t="shared" si="287"/>
        <v>1206</v>
      </c>
      <c r="R2076" s="35" t="e">
        <f t="shared" si="288"/>
        <v>#REF!</v>
      </c>
      <c r="S2076" s="52"/>
    </row>
    <row r="2077" spans="1:19" ht="21" customHeight="1" x14ac:dyDescent="0.15">
      <c r="A2077" s="34" t="e">
        <f t="shared" si="286"/>
        <v>#REF!</v>
      </c>
      <c r="B2077" s="42">
        <f>V!A2077</f>
        <v>0</v>
      </c>
      <c r="C2077" s="42">
        <f>V!B2077</f>
        <v>0</v>
      </c>
      <c r="D2077" s="43">
        <f>V!D2077</f>
        <v>0</v>
      </c>
      <c r="E2077" s="37"/>
      <c r="F2077" s="37"/>
      <c r="G2077" s="37"/>
      <c r="H2077" s="35"/>
      <c r="I2077" s="35"/>
      <c r="J2077" s="35"/>
      <c r="K2077" s="35"/>
      <c r="L2077" s="109"/>
      <c r="M2077" s="109"/>
      <c r="N2077" s="51"/>
      <c r="O2077" s="51"/>
      <c r="P2077" s="51"/>
      <c r="Q2077" s="46">
        <f t="shared" si="287"/>
        <v>1207</v>
      </c>
      <c r="R2077" s="35" t="e">
        <f t="shared" si="288"/>
        <v>#REF!</v>
      </c>
      <c r="S2077" s="52"/>
    </row>
    <row r="2078" spans="1:19" ht="21" customHeight="1" x14ac:dyDescent="0.15">
      <c r="A2078" s="34" t="e">
        <f t="shared" si="286"/>
        <v>#REF!</v>
      </c>
      <c r="B2078" s="42">
        <f>V!A2078</f>
        <v>0</v>
      </c>
      <c r="C2078" s="42">
        <f>V!B2078</f>
        <v>0</v>
      </c>
      <c r="D2078" s="43">
        <f>V!D2078</f>
        <v>0</v>
      </c>
      <c r="E2078" s="37"/>
      <c r="F2078" s="37"/>
      <c r="G2078" s="37"/>
      <c r="H2078" s="35"/>
      <c r="I2078" s="35"/>
      <c r="J2078" s="35"/>
      <c r="K2078" s="35"/>
      <c r="L2078" s="109"/>
      <c r="M2078" s="109"/>
      <c r="N2078" s="51"/>
      <c r="O2078" s="51"/>
      <c r="P2078" s="51"/>
      <c r="Q2078" s="46">
        <f t="shared" si="287"/>
        <v>1208</v>
      </c>
      <c r="R2078" s="35" t="e">
        <f t="shared" si="288"/>
        <v>#REF!</v>
      </c>
      <c r="S2078" s="52"/>
    </row>
    <row r="2079" spans="1:19" ht="21" customHeight="1" x14ac:dyDescent="0.15">
      <c r="A2079" s="34" t="e">
        <f t="shared" si="286"/>
        <v>#REF!</v>
      </c>
      <c r="B2079" s="42">
        <f>V!A2079</f>
        <v>0</v>
      </c>
      <c r="C2079" s="42">
        <f>V!B2079</f>
        <v>0</v>
      </c>
      <c r="D2079" s="43">
        <f>V!D2079</f>
        <v>0</v>
      </c>
      <c r="E2079" s="37"/>
      <c r="F2079" s="37"/>
      <c r="G2079" s="37"/>
      <c r="H2079" s="35"/>
      <c r="I2079" s="35"/>
      <c r="J2079" s="35"/>
      <c r="K2079" s="35"/>
      <c r="L2079" s="109"/>
      <c r="M2079" s="109"/>
      <c r="N2079" s="51"/>
      <c r="O2079" s="51"/>
      <c r="P2079" s="51"/>
      <c r="Q2079" s="46">
        <f t="shared" si="287"/>
        <v>1209</v>
      </c>
      <c r="R2079" s="35" t="e">
        <f t="shared" si="288"/>
        <v>#REF!</v>
      </c>
      <c r="S2079" s="52"/>
    </row>
    <row r="2080" spans="1:19" ht="21" customHeight="1" x14ac:dyDescent="0.15">
      <c r="A2080" s="34" t="e">
        <f t="shared" si="286"/>
        <v>#REF!</v>
      </c>
      <c r="B2080" s="42">
        <f>V!A2080</f>
        <v>0</v>
      </c>
      <c r="C2080" s="42">
        <f>V!B2080</f>
        <v>0</v>
      </c>
      <c r="D2080" s="43">
        <f>V!D2080</f>
        <v>0</v>
      </c>
      <c r="E2080" s="37"/>
      <c r="F2080" s="37"/>
      <c r="G2080" s="37"/>
      <c r="H2080" s="35"/>
      <c r="I2080" s="35"/>
      <c r="J2080" s="35"/>
      <c r="K2080" s="35"/>
      <c r="L2080" s="109"/>
      <c r="M2080" s="109"/>
      <c r="N2080" s="51"/>
      <c r="O2080" s="51"/>
      <c r="P2080" s="51"/>
      <c r="Q2080" s="46">
        <f t="shared" si="287"/>
        <v>1210</v>
      </c>
      <c r="R2080" s="35" t="e">
        <f t="shared" si="288"/>
        <v>#REF!</v>
      </c>
      <c r="S2080" s="52"/>
    </row>
    <row r="2081" spans="1:19" ht="21" customHeight="1" x14ac:dyDescent="0.15">
      <c r="A2081" s="34" t="e">
        <f t="shared" si="286"/>
        <v>#REF!</v>
      </c>
      <c r="B2081" s="42">
        <f>V!A2081</f>
        <v>0</v>
      </c>
      <c r="C2081" s="42">
        <f>V!B2081</f>
        <v>0</v>
      </c>
      <c r="D2081" s="43">
        <f>V!D2081</f>
        <v>0</v>
      </c>
      <c r="E2081" s="37"/>
      <c r="F2081" s="37"/>
      <c r="G2081" s="37"/>
      <c r="H2081" s="35"/>
      <c r="I2081" s="35"/>
      <c r="J2081" s="35"/>
      <c r="K2081" s="35"/>
      <c r="L2081" s="109"/>
      <c r="M2081" s="109"/>
      <c r="N2081" s="51"/>
      <c r="O2081" s="51"/>
      <c r="P2081" s="51"/>
      <c r="Q2081" s="46">
        <f t="shared" si="287"/>
        <v>1211</v>
      </c>
      <c r="R2081" s="35" t="e">
        <f t="shared" si="288"/>
        <v>#REF!</v>
      </c>
      <c r="S2081" s="52"/>
    </row>
    <row r="2082" spans="1:19" ht="21" customHeight="1" x14ac:dyDescent="0.15">
      <c r="A2082" s="34" t="e">
        <f t="shared" si="286"/>
        <v>#REF!</v>
      </c>
      <c r="B2082" s="42">
        <f>V!A2082</f>
        <v>0</v>
      </c>
      <c r="C2082" s="42">
        <f>V!B2082</f>
        <v>0</v>
      </c>
      <c r="D2082" s="43">
        <f>V!D2082</f>
        <v>0</v>
      </c>
      <c r="E2082" s="37"/>
      <c r="F2082" s="37"/>
      <c r="G2082" s="37"/>
      <c r="H2082" s="35"/>
      <c r="I2082" s="35"/>
      <c r="J2082" s="35"/>
      <c r="K2082" s="35"/>
      <c r="L2082" s="109"/>
      <c r="M2082" s="109"/>
      <c r="N2082" s="51"/>
      <c r="O2082" s="51"/>
      <c r="P2082" s="51"/>
      <c r="Q2082" s="46">
        <f t="shared" si="287"/>
        <v>1212</v>
      </c>
      <c r="R2082" s="35" t="e">
        <f t="shared" si="288"/>
        <v>#REF!</v>
      </c>
      <c r="S2082" s="52"/>
    </row>
    <row r="2083" spans="1:19" ht="21" customHeight="1" x14ac:dyDescent="0.15">
      <c r="A2083" s="34" t="e">
        <f t="shared" si="286"/>
        <v>#REF!</v>
      </c>
      <c r="B2083" s="42">
        <f>V!A2083</f>
        <v>0</v>
      </c>
      <c r="C2083" s="42">
        <f>V!B2083</f>
        <v>0</v>
      </c>
      <c r="D2083" s="43">
        <f>V!D2083</f>
        <v>0</v>
      </c>
      <c r="E2083" s="37"/>
      <c r="F2083" s="37"/>
      <c r="G2083" s="37"/>
      <c r="H2083" s="35"/>
      <c r="I2083" s="35"/>
      <c r="J2083" s="35"/>
      <c r="K2083" s="35"/>
      <c r="L2083" s="109"/>
      <c r="M2083" s="109"/>
      <c r="N2083" s="51"/>
      <c r="O2083" s="51"/>
      <c r="P2083" s="51"/>
      <c r="Q2083" s="46">
        <f t="shared" si="287"/>
        <v>1213</v>
      </c>
      <c r="R2083" s="35" t="e">
        <f t="shared" si="288"/>
        <v>#REF!</v>
      </c>
      <c r="S2083" s="52"/>
    </row>
    <row r="2084" spans="1:19" ht="21" customHeight="1" x14ac:dyDescent="0.15">
      <c r="A2084" s="34" t="e">
        <f t="shared" si="286"/>
        <v>#REF!</v>
      </c>
      <c r="B2084" s="42">
        <f>V!A2084</f>
        <v>0</v>
      </c>
      <c r="C2084" s="42">
        <f>V!B2084</f>
        <v>0</v>
      </c>
      <c r="D2084" s="43">
        <f>V!D2084</f>
        <v>0</v>
      </c>
      <c r="E2084" s="37"/>
      <c r="F2084" s="37"/>
      <c r="G2084" s="37"/>
      <c r="H2084" s="35"/>
      <c r="I2084" s="35"/>
      <c r="J2084" s="35"/>
      <c r="K2084" s="35"/>
      <c r="L2084" s="109"/>
      <c r="M2084" s="109"/>
      <c r="N2084" s="51"/>
      <c r="O2084" s="51"/>
      <c r="P2084" s="51"/>
      <c r="Q2084" s="46">
        <f t="shared" si="287"/>
        <v>1214</v>
      </c>
      <c r="R2084" s="35" t="e">
        <f t="shared" si="288"/>
        <v>#REF!</v>
      </c>
      <c r="S2084" s="52"/>
    </row>
    <row r="2085" spans="1:19" ht="21" customHeight="1" x14ac:dyDescent="0.15">
      <c r="A2085" s="34" t="e">
        <f t="shared" si="286"/>
        <v>#REF!</v>
      </c>
      <c r="B2085" s="42">
        <f>V!A2085</f>
        <v>0</v>
      </c>
      <c r="C2085" s="42">
        <f>V!B2085</f>
        <v>0</v>
      </c>
      <c r="D2085" s="43">
        <f>V!D2085</f>
        <v>0</v>
      </c>
      <c r="E2085" s="37"/>
      <c r="F2085" s="37"/>
      <c r="G2085" s="37"/>
      <c r="H2085" s="35"/>
      <c r="I2085" s="35"/>
      <c r="J2085" s="35"/>
      <c r="K2085" s="35"/>
      <c r="L2085" s="109"/>
      <c r="M2085" s="109"/>
      <c r="N2085" s="51"/>
      <c r="O2085" s="51"/>
      <c r="P2085" s="51"/>
      <c r="Q2085" s="46">
        <f t="shared" si="287"/>
        <v>1215</v>
      </c>
      <c r="R2085" s="35" t="e">
        <f t="shared" si="288"/>
        <v>#REF!</v>
      </c>
      <c r="S2085" s="52"/>
    </row>
    <row r="2086" spans="1:19" ht="21" customHeight="1" x14ac:dyDescent="0.15">
      <c r="A2086" s="34" t="e">
        <f t="shared" si="286"/>
        <v>#REF!</v>
      </c>
      <c r="B2086" s="42">
        <f>V!A2086</f>
        <v>0</v>
      </c>
      <c r="C2086" s="42">
        <f>V!B2086</f>
        <v>0</v>
      </c>
      <c r="D2086" s="43">
        <f>V!D2086</f>
        <v>0</v>
      </c>
      <c r="E2086" s="37"/>
      <c r="F2086" s="37"/>
      <c r="G2086" s="37"/>
      <c r="H2086" s="35"/>
      <c r="I2086" s="35"/>
      <c r="J2086" s="35"/>
      <c r="K2086" s="35"/>
      <c r="L2086" s="109"/>
      <c r="M2086" s="109"/>
      <c r="N2086" s="51"/>
      <c r="O2086" s="51"/>
      <c r="P2086" s="51"/>
      <c r="Q2086" s="46">
        <f t="shared" si="287"/>
        <v>1216</v>
      </c>
      <c r="R2086" s="35" t="e">
        <f t="shared" si="288"/>
        <v>#REF!</v>
      </c>
      <c r="S2086" s="52"/>
    </row>
    <row r="2087" spans="1:19" ht="21" customHeight="1" x14ac:dyDescent="0.15">
      <c r="A2087" s="34" t="e">
        <f t="shared" si="286"/>
        <v>#REF!</v>
      </c>
      <c r="B2087" s="42">
        <f>V!A2087</f>
        <v>0</v>
      </c>
      <c r="C2087" s="42">
        <f>V!B2087</f>
        <v>0</v>
      </c>
      <c r="D2087" s="43">
        <f>V!D2087</f>
        <v>0</v>
      </c>
      <c r="E2087" s="37"/>
      <c r="F2087" s="37"/>
      <c r="G2087" s="37"/>
      <c r="H2087" s="35"/>
      <c r="I2087" s="35"/>
      <c r="J2087" s="35"/>
      <c r="K2087" s="35"/>
      <c r="L2087" s="109"/>
      <c r="M2087" s="109"/>
      <c r="N2087" s="51"/>
      <c r="O2087" s="51"/>
      <c r="P2087" s="51"/>
      <c r="Q2087" s="46">
        <f t="shared" si="287"/>
        <v>1217</v>
      </c>
      <c r="R2087" s="35" t="e">
        <f t="shared" si="288"/>
        <v>#REF!</v>
      </c>
      <c r="S2087" s="52"/>
    </row>
    <row r="2088" spans="1:19" ht="21" customHeight="1" x14ac:dyDescent="0.15">
      <c r="A2088" s="34" t="e">
        <f t="shared" si="286"/>
        <v>#REF!</v>
      </c>
      <c r="B2088" s="42">
        <f>V!A2088</f>
        <v>0</v>
      </c>
      <c r="C2088" s="42">
        <f>V!B2088</f>
        <v>0</v>
      </c>
      <c r="D2088" s="43">
        <f>V!D2088</f>
        <v>0</v>
      </c>
      <c r="E2088" s="37"/>
      <c r="F2088" s="37"/>
      <c r="G2088" s="37"/>
      <c r="H2088" s="35"/>
      <c r="I2088" s="35"/>
      <c r="J2088" s="35"/>
      <c r="K2088" s="35"/>
      <c r="L2088" s="109"/>
      <c r="M2088" s="109"/>
      <c r="N2088" s="51"/>
      <c r="O2088" s="51"/>
      <c r="P2088" s="51"/>
      <c r="Q2088" s="46">
        <f t="shared" si="287"/>
        <v>1218</v>
      </c>
      <c r="R2088" s="35" t="e">
        <f t="shared" si="288"/>
        <v>#REF!</v>
      </c>
      <c r="S2088" s="52"/>
    </row>
    <row r="2089" spans="1:19" ht="21" customHeight="1" x14ac:dyDescent="0.15">
      <c r="A2089" s="34" t="e">
        <f t="shared" si="286"/>
        <v>#REF!</v>
      </c>
      <c r="B2089" s="42">
        <f>V!A2089</f>
        <v>0</v>
      </c>
      <c r="C2089" s="42">
        <f>V!B2089</f>
        <v>0</v>
      </c>
      <c r="D2089" s="43">
        <f>V!D2089</f>
        <v>0</v>
      </c>
      <c r="E2089" s="37"/>
      <c r="F2089" s="37"/>
      <c r="G2089" s="37"/>
      <c r="H2089" s="35"/>
      <c r="I2089" s="35"/>
      <c r="J2089" s="35"/>
      <c r="K2089" s="35"/>
      <c r="L2089" s="109"/>
      <c r="M2089" s="109"/>
      <c r="N2089" s="51"/>
      <c r="O2089" s="51"/>
      <c r="P2089" s="51"/>
      <c r="Q2089" s="46">
        <f t="shared" si="287"/>
        <v>1219</v>
      </c>
      <c r="R2089" s="35" t="e">
        <f t="shared" si="288"/>
        <v>#REF!</v>
      </c>
      <c r="S2089" s="52"/>
    </row>
    <row r="2090" spans="1:19" ht="21" customHeight="1" x14ac:dyDescent="0.15">
      <c r="A2090" s="34" t="e">
        <f t="shared" si="286"/>
        <v>#REF!</v>
      </c>
      <c r="B2090" s="42">
        <f>V!A2090</f>
        <v>0</v>
      </c>
      <c r="C2090" s="42">
        <f>V!B2090</f>
        <v>0</v>
      </c>
      <c r="D2090" s="43">
        <f>V!D2090</f>
        <v>0</v>
      </c>
      <c r="E2090" s="37"/>
      <c r="F2090" s="37"/>
      <c r="G2090" s="37"/>
      <c r="H2090" s="35"/>
      <c r="I2090" s="35"/>
      <c r="J2090" s="35"/>
      <c r="K2090" s="35"/>
      <c r="L2090" s="109"/>
      <c r="M2090" s="109"/>
      <c r="N2090" s="51"/>
      <c r="O2090" s="51"/>
      <c r="P2090" s="51"/>
      <c r="Q2090" s="46">
        <f t="shared" si="287"/>
        <v>1220</v>
      </c>
      <c r="R2090" s="35" t="e">
        <f t="shared" si="288"/>
        <v>#REF!</v>
      </c>
      <c r="S2090" s="52"/>
    </row>
    <row r="2091" spans="1:19" ht="21" customHeight="1" x14ac:dyDescent="0.15">
      <c r="A2091" s="34" t="e">
        <f t="shared" si="286"/>
        <v>#REF!</v>
      </c>
      <c r="B2091" s="42">
        <f>V!A2091</f>
        <v>0</v>
      </c>
      <c r="C2091" s="42">
        <f>V!B2091</f>
        <v>0</v>
      </c>
      <c r="D2091" s="43">
        <f>V!D2091</f>
        <v>0</v>
      </c>
      <c r="E2091" s="37"/>
      <c r="F2091" s="37"/>
      <c r="G2091" s="37"/>
      <c r="H2091" s="35"/>
      <c r="I2091" s="35"/>
      <c r="J2091" s="35"/>
      <c r="K2091" s="35"/>
      <c r="L2091" s="109"/>
      <c r="M2091" s="109"/>
      <c r="N2091" s="51"/>
      <c r="O2091" s="51"/>
      <c r="P2091" s="51"/>
      <c r="Q2091" s="46">
        <f t="shared" si="287"/>
        <v>1221</v>
      </c>
      <c r="R2091" s="35" t="e">
        <f t="shared" si="288"/>
        <v>#REF!</v>
      </c>
      <c r="S2091" s="52"/>
    </row>
    <row r="2092" spans="1:19" ht="21" customHeight="1" x14ac:dyDescent="0.15">
      <c r="A2092" s="34" t="e">
        <f t="shared" si="286"/>
        <v>#REF!</v>
      </c>
      <c r="B2092" s="42">
        <f>V!A2092</f>
        <v>0</v>
      </c>
      <c r="C2092" s="42">
        <f>V!B2092</f>
        <v>0</v>
      </c>
      <c r="D2092" s="43">
        <f>V!D2092</f>
        <v>0</v>
      </c>
      <c r="E2092" s="37"/>
      <c r="F2092" s="37"/>
      <c r="G2092" s="37"/>
      <c r="H2092" s="35"/>
      <c r="I2092" s="35"/>
      <c r="J2092" s="35"/>
      <c r="K2092" s="35"/>
      <c r="L2092" s="109"/>
      <c r="M2092" s="109"/>
      <c r="N2092" s="51"/>
      <c r="O2092" s="51"/>
      <c r="P2092" s="51"/>
      <c r="Q2092" s="46">
        <f t="shared" si="287"/>
        <v>1222</v>
      </c>
      <c r="R2092" s="35" t="e">
        <f t="shared" si="288"/>
        <v>#REF!</v>
      </c>
      <c r="S2092" s="52"/>
    </row>
    <row r="2093" spans="1:19" ht="21" customHeight="1" x14ac:dyDescent="0.15">
      <c r="A2093" s="34" t="e">
        <f t="shared" si="286"/>
        <v>#REF!</v>
      </c>
      <c r="B2093" s="42">
        <f>V!A2093</f>
        <v>0</v>
      </c>
      <c r="C2093" s="42">
        <f>V!B2093</f>
        <v>0</v>
      </c>
      <c r="D2093" s="43">
        <f>V!D2093</f>
        <v>0</v>
      </c>
      <c r="E2093" s="37"/>
      <c r="F2093" s="37"/>
      <c r="G2093" s="37"/>
      <c r="H2093" s="35"/>
      <c r="I2093" s="35"/>
      <c r="J2093" s="35"/>
      <c r="K2093" s="35"/>
      <c r="L2093" s="109"/>
      <c r="M2093" s="109"/>
      <c r="N2093" s="51"/>
      <c r="O2093" s="51"/>
      <c r="P2093" s="51"/>
      <c r="Q2093" s="46">
        <f t="shared" si="287"/>
        <v>1223</v>
      </c>
      <c r="R2093" s="35" t="e">
        <f t="shared" si="288"/>
        <v>#REF!</v>
      </c>
      <c r="S2093" s="52"/>
    </row>
    <row r="2094" spans="1:19" ht="21" customHeight="1" x14ac:dyDescent="0.15">
      <c r="A2094" s="34" t="e">
        <f t="shared" si="286"/>
        <v>#REF!</v>
      </c>
      <c r="B2094" s="42">
        <f>V!A2094</f>
        <v>0</v>
      </c>
      <c r="C2094" s="42">
        <f>V!B2094</f>
        <v>0</v>
      </c>
      <c r="D2094" s="43">
        <f>V!D2094</f>
        <v>0</v>
      </c>
      <c r="E2094" s="37"/>
      <c r="F2094" s="37"/>
      <c r="G2094" s="37"/>
      <c r="H2094" s="35"/>
      <c r="I2094" s="35"/>
      <c r="J2094" s="35"/>
      <c r="K2094" s="35"/>
      <c r="L2094" s="109"/>
      <c r="M2094" s="109"/>
      <c r="N2094" s="51"/>
      <c r="O2094" s="51"/>
      <c r="P2094" s="51"/>
      <c r="Q2094" s="46">
        <f t="shared" si="287"/>
        <v>1224</v>
      </c>
      <c r="R2094" s="35" t="e">
        <f t="shared" si="288"/>
        <v>#REF!</v>
      </c>
      <c r="S2094" s="52"/>
    </row>
    <row r="2095" spans="1:19" ht="21" customHeight="1" x14ac:dyDescent="0.15">
      <c r="A2095" s="34" t="e">
        <f t="shared" si="286"/>
        <v>#REF!</v>
      </c>
      <c r="B2095" s="42">
        <f>V!A2095</f>
        <v>0</v>
      </c>
      <c r="C2095" s="42">
        <f>V!B2095</f>
        <v>0</v>
      </c>
      <c r="D2095" s="43">
        <f>V!D2095</f>
        <v>0</v>
      </c>
      <c r="E2095" s="37"/>
      <c r="F2095" s="37"/>
      <c r="G2095" s="37"/>
      <c r="H2095" s="35"/>
      <c r="I2095" s="35"/>
      <c r="J2095" s="35"/>
      <c r="K2095" s="35"/>
      <c r="L2095" s="109"/>
      <c r="M2095" s="109"/>
      <c r="N2095" s="51"/>
      <c r="O2095" s="51"/>
      <c r="P2095" s="51"/>
      <c r="Q2095" s="46">
        <f t="shared" si="287"/>
        <v>1225</v>
      </c>
      <c r="R2095" s="35" t="e">
        <f t="shared" si="288"/>
        <v>#REF!</v>
      </c>
      <c r="S2095" s="52"/>
    </row>
    <row r="2096" spans="1:19" ht="21" customHeight="1" x14ac:dyDescent="0.15">
      <c r="A2096" s="34" t="e">
        <f t="shared" si="286"/>
        <v>#REF!</v>
      </c>
      <c r="B2096" s="42">
        <f>V!A2096</f>
        <v>0</v>
      </c>
      <c r="C2096" s="42">
        <f>V!B2096</f>
        <v>0</v>
      </c>
      <c r="D2096" s="43">
        <f>V!D2096</f>
        <v>0</v>
      </c>
      <c r="E2096" s="37"/>
      <c r="F2096" s="37"/>
      <c r="G2096" s="37"/>
      <c r="H2096" s="35"/>
      <c r="I2096" s="35"/>
      <c r="J2096" s="35"/>
      <c r="K2096" s="35"/>
      <c r="L2096" s="109"/>
      <c r="M2096" s="109"/>
      <c r="N2096" s="51"/>
      <c r="O2096" s="51"/>
      <c r="P2096" s="51"/>
      <c r="Q2096" s="46">
        <f t="shared" si="287"/>
        <v>1226</v>
      </c>
      <c r="R2096" s="35" t="e">
        <f t="shared" si="288"/>
        <v>#REF!</v>
      </c>
      <c r="S2096" s="52"/>
    </row>
    <row r="2097" spans="1:19" ht="21" customHeight="1" x14ac:dyDescent="0.15">
      <c r="A2097" s="34" t="e">
        <f t="shared" si="286"/>
        <v>#REF!</v>
      </c>
      <c r="B2097" s="42">
        <f>V!A2097</f>
        <v>0</v>
      </c>
      <c r="C2097" s="42">
        <f>V!B2097</f>
        <v>0</v>
      </c>
      <c r="D2097" s="43">
        <f>V!D2097</f>
        <v>0</v>
      </c>
      <c r="E2097" s="37"/>
      <c r="F2097" s="37"/>
      <c r="G2097" s="37"/>
      <c r="H2097" s="35"/>
      <c r="I2097" s="35"/>
      <c r="J2097" s="35"/>
      <c r="K2097" s="35"/>
      <c r="L2097" s="109"/>
      <c r="M2097" s="109"/>
      <c r="N2097" s="51"/>
      <c r="O2097" s="51"/>
      <c r="P2097" s="51"/>
      <c r="Q2097" s="46">
        <f t="shared" si="287"/>
        <v>1227</v>
      </c>
      <c r="R2097" s="35" t="e">
        <f t="shared" si="288"/>
        <v>#REF!</v>
      </c>
      <c r="S2097" s="52"/>
    </row>
    <row r="2098" spans="1:19" ht="21" customHeight="1" x14ac:dyDescent="0.15">
      <c r="A2098" s="34" t="e">
        <f t="shared" si="286"/>
        <v>#REF!</v>
      </c>
      <c r="B2098" s="42">
        <f>V!A2098</f>
        <v>0</v>
      </c>
      <c r="C2098" s="42">
        <f>V!B2098</f>
        <v>0</v>
      </c>
      <c r="D2098" s="43">
        <f>V!D2098</f>
        <v>0</v>
      </c>
      <c r="E2098" s="37"/>
      <c r="F2098" s="37"/>
      <c r="G2098" s="37"/>
      <c r="H2098" s="35"/>
      <c r="I2098" s="35"/>
      <c r="J2098" s="35"/>
      <c r="K2098" s="35"/>
      <c r="L2098" s="109"/>
      <c r="M2098" s="109"/>
      <c r="N2098" s="51"/>
      <c r="O2098" s="51"/>
      <c r="P2098" s="51"/>
      <c r="Q2098" s="46">
        <f t="shared" si="287"/>
        <v>1228</v>
      </c>
      <c r="R2098" s="35" t="e">
        <f t="shared" si="288"/>
        <v>#REF!</v>
      </c>
      <c r="S2098" s="52"/>
    </row>
    <row r="2099" spans="1:19" ht="21" customHeight="1" x14ac:dyDescent="0.15">
      <c r="A2099" s="34" t="e">
        <f t="shared" si="286"/>
        <v>#REF!</v>
      </c>
      <c r="B2099" s="42">
        <f>V!A2099</f>
        <v>0</v>
      </c>
      <c r="C2099" s="42">
        <f>V!B2099</f>
        <v>0</v>
      </c>
      <c r="D2099" s="43">
        <f>V!D2099</f>
        <v>0</v>
      </c>
      <c r="E2099" s="37"/>
      <c r="F2099" s="37"/>
      <c r="G2099" s="37"/>
      <c r="H2099" s="35"/>
      <c r="I2099" s="35"/>
      <c r="J2099" s="35"/>
      <c r="K2099" s="35"/>
      <c r="L2099" s="109"/>
      <c r="M2099" s="109"/>
      <c r="N2099" s="51"/>
      <c r="O2099" s="51"/>
      <c r="P2099" s="51"/>
      <c r="Q2099" s="46">
        <f t="shared" si="287"/>
        <v>1229</v>
      </c>
      <c r="R2099" s="35" t="e">
        <f t="shared" si="288"/>
        <v>#REF!</v>
      </c>
      <c r="S2099" s="52"/>
    </row>
    <row r="2100" spans="1:19" ht="21" customHeight="1" x14ac:dyDescent="0.15">
      <c r="A2100" s="34" t="e">
        <f t="shared" si="286"/>
        <v>#REF!</v>
      </c>
      <c r="B2100" s="42">
        <f>V!A2100</f>
        <v>0</v>
      </c>
      <c r="C2100" s="42">
        <f>V!B2100</f>
        <v>0</v>
      </c>
      <c r="D2100" s="43">
        <f>V!D2100</f>
        <v>0</v>
      </c>
      <c r="E2100" s="37"/>
      <c r="F2100" s="37"/>
      <c r="G2100" s="37"/>
      <c r="H2100" s="35"/>
      <c r="I2100" s="35"/>
      <c r="J2100" s="35"/>
      <c r="K2100" s="35"/>
      <c r="L2100" s="109"/>
      <c r="M2100" s="109"/>
      <c r="N2100" s="51"/>
      <c r="O2100" s="51"/>
      <c r="P2100" s="51"/>
      <c r="Q2100" s="46">
        <f t="shared" si="287"/>
        <v>1230</v>
      </c>
      <c r="R2100" s="35" t="e">
        <f t="shared" si="288"/>
        <v>#REF!</v>
      </c>
      <c r="S2100" s="52"/>
    </row>
    <row r="2101" spans="1:19" ht="21" customHeight="1" x14ac:dyDescent="0.15">
      <c r="A2101" s="34" t="e">
        <f t="shared" si="286"/>
        <v>#REF!</v>
      </c>
      <c r="B2101" s="42">
        <f>V!A2101</f>
        <v>0</v>
      </c>
      <c r="C2101" s="42">
        <f>V!B2101</f>
        <v>0</v>
      </c>
      <c r="D2101" s="43">
        <f>V!D2101</f>
        <v>0</v>
      </c>
      <c r="E2101" s="37"/>
      <c r="F2101" s="37"/>
      <c r="G2101" s="37"/>
      <c r="H2101" s="35"/>
      <c r="I2101" s="35"/>
      <c r="J2101" s="35"/>
      <c r="K2101" s="35"/>
      <c r="L2101" s="109"/>
      <c r="M2101" s="109"/>
      <c r="N2101" s="51"/>
      <c r="O2101" s="51"/>
      <c r="P2101" s="51"/>
      <c r="Q2101" s="46">
        <f t="shared" si="287"/>
        <v>1231</v>
      </c>
      <c r="R2101" s="35" t="e">
        <f t="shared" si="288"/>
        <v>#REF!</v>
      </c>
      <c r="S2101" s="52"/>
    </row>
    <row r="2102" spans="1:19" ht="21" customHeight="1" x14ac:dyDescent="0.15">
      <c r="A2102" s="34" t="e">
        <f t="shared" si="286"/>
        <v>#REF!</v>
      </c>
      <c r="B2102" s="42">
        <f>V!A2102</f>
        <v>0</v>
      </c>
      <c r="C2102" s="42">
        <f>V!B2102</f>
        <v>0</v>
      </c>
      <c r="D2102" s="43">
        <f>V!D2102</f>
        <v>0</v>
      </c>
      <c r="E2102" s="37"/>
      <c r="F2102" s="37"/>
      <c r="G2102" s="37"/>
      <c r="H2102" s="35"/>
      <c r="I2102" s="35"/>
      <c r="J2102" s="35"/>
      <c r="K2102" s="35"/>
      <c r="L2102" s="109"/>
      <c r="M2102" s="109"/>
      <c r="N2102" s="51"/>
      <c r="O2102" s="51"/>
      <c r="P2102" s="51"/>
      <c r="Q2102" s="46">
        <f t="shared" si="287"/>
        <v>1232</v>
      </c>
      <c r="R2102" s="35" t="e">
        <f t="shared" si="288"/>
        <v>#REF!</v>
      </c>
      <c r="S2102" s="52"/>
    </row>
    <row r="2103" spans="1:19" ht="21" customHeight="1" x14ac:dyDescent="0.15">
      <c r="A2103" s="34" t="e">
        <f t="shared" si="286"/>
        <v>#REF!</v>
      </c>
      <c r="B2103" s="42">
        <f>V!A2103</f>
        <v>0</v>
      </c>
      <c r="C2103" s="42">
        <f>V!B2103</f>
        <v>0</v>
      </c>
      <c r="D2103" s="43">
        <f>V!D2103</f>
        <v>0</v>
      </c>
      <c r="E2103" s="37"/>
      <c r="F2103" s="37"/>
      <c r="G2103" s="37"/>
      <c r="H2103" s="35"/>
      <c r="I2103" s="35"/>
      <c r="J2103" s="35"/>
      <c r="K2103" s="35"/>
      <c r="L2103" s="109"/>
      <c r="M2103" s="109"/>
      <c r="N2103" s="51"/>
      <c r="O2103" s="51"/>
      <c r="P2103" s="51"/>
      <c r="Q2103" s="46">
        <f t="shared" si="287"/>
        <v>1233</v>
      </c>
      <c r="R2103" s="35" t="e">
        <f t="shared" si="288"/>
        <v>#REF!</v>
      </c>
      <c r="S2103" s="52"/>
    </row>
    <row r="2104" spans="1:19" ht="21" customHeight="1" x14ac:dyDescent="0.15">
      <c r="A2104" s="34" t="e">
        <f t="shared" si="286"/>
        <v>#REF!</v>
      </c>
      <c r="B2104" s="42">
        <f>V!A2104</f>
        <v>0</v>
      </c>
      <c r="C2104" s="42">
        <f>V!B2104</f>
        <v>0</v>
      </c>
      <c r="D2104" s="43">
        <f>V!D2104</f>
        <v>0</v>
      </c>
      <c r="E2104" s="37"/>
      <c r="F2104" s="37"/>
      <c r="G2104" s="37"/>
      <c r="H2104" s="35"/>
      <c r="I2104" s="35"/>
      <c r="J2104" s="35"/>
      <c r="K2104" s="35"/>
      <c r="L2104" s="109"/>
      <c r="M2104" s="109"/>
      <c r="N2104" s="51"/>
      <c r="O2104" s="51"/>
      <c r="P2104" s="51"/>
      <c r="Q2104" s="46">
        <f t="shared" si="287"/>
        <v>1234</v>
      </c>
      <c r="R2104" s="35" t="e">
        <f t="shared" si="288"/>
        <v>#REF!</v>
      </c>
      <c r="S2104" s="52"/>
    </row>
    <row r="2105" spans="1:19" ht="21" customHeight="1" x14ac:dyDescent="0.15">
      <c r="A2105" s="34" t="e">
        <f t="shared" si="286"/>
        <v>#REF!</v>
      </c>
      <c r="B2105" s="42">
        <f>V!A2105</f>
        <v>0</v>
      </c>
      <c r="C2105" s="42">
        <f>V!B2105</f>
        <v>0</v>
      </c>
      <c r="D2105" s="43">
        <f>V!D2105</f>
        <v>0</v>
      </c>
      <c r="E2105" s="37"/>
      <c r="F2105" s="37"/>
      <c r="G2105" s="37"/>
      <c r="H2105" s="35"/>
      <c r="I2105" s="35"/>
      <c r="J2105" s="35"/>
      <c r="K2105" s="35"/>
      <c r="L2105" s="109"/>
      <c r="M2105" s="109"/>
      <c r="N2105" s="51"/>
      <c r="O2105" s="51"/>
      <c r="P2105" s="51"/>
      <c r="Q2105" s="46">
        <f t="shared" si="287"/>
        <v>1235</v>
      </c>
      <c r="R2105" s="35" t="e">
        <f t="shared" si="288"/>
        <v>#REF!</v>
      </c>
      <c r="S2105" s="52"/>
    </row>
    <row r="2106" spans="1:19" ht="21" customHeight="1" x14ac:dyDescent="0.15">
      <c r="A2106" s="34" t="e">
        <f t="shared" si="286"/>
        <v>#REF!</v>
      </c>
      <c r="B2106" s="42">
        <f>V!A2106</f>
        <v>0</v>
      </c>
      <c r="C2106" s="42">
        <f>V!B2106</f>
        <v>0</v>
      </c>
      <c r="D2106" s="43">
        <f>V!D2106</f>
        <v>0</v>
      </c>
      <c r="E2106" s="37"/>
      <c r="F2106" s="37"/>
      <c r="G2106" s="37"/>
      <c r="H2106" s="35"/>
      <c r="I2106" s="35"/>
      <c r="J2106" s="35"/>
      <c r="K2106" s="35"/>
      <c r="L2106" s="109"/>
      <c r="M2106" s="109"/>
      <c r="N2106" s="51"/>
      <c r="O2106" s="51"/>
      <c r="P2106" s="51"/>
      <c r="Q2106" s="46">
        <f t="shared" si="287"/>
        <v>1236</v>
      </c>
      <c r="R2106" s="35" t="e">
        <f t="shared" si="288"/>
        <v>#REF!</v>
      </c>
      <c r="S2106" s="52"/>
    </row>
    <row r="2107" spans="1:19" ht="21" customHeight="1" x14ac:dyDescent="0.15">
      <c r="A2107" s="34" t="e">
        <f t="shared" si="286"/>
        <v>#REF!</v>
      </c>
      <c r="B2107" s="42">
        <f>V!A2107</f>
        <v>0</v>
      </c>
      <c r="C2107" s="42">
        <f>V!B2107</f>
        <v>0</v>
      </c>
      <c r="D2107" s="43">
        <f>V!D2107</f>
        <v>0</v>
      </c>
      <c r="E2107" s="37"/>
      <c r="F2107" s="37"/>
      <c r="G2107" s="37"/>
      <c r="H2107" s="35"/>
      <c r="I2107" s="35"/>
      <c r="J2107" s="35"/>
      <c r="K2107" s="35"/>
      <c r="L2107" s="109"/>
      <c r="M2107" s="109"/>
      <c r="N2107" s="51"/>
      <c r="O2107" s="51"/>
      <c r="P2107" s="51"/>
      <c r="Q2107" s="46">
        <f t="shared" si="287"/>
        <v>1237</v>
      </c>
      <c r="R2107" s="35" t="e">
        <f t="shared" si="288"/>
        <v>#REF!</v>
      </c>
      <c r="S2107" s="52"/>
    </row>
    <row r="2108" spans="1:19" ht="21" customHeight="1" x14ac:dyDescent="0.15">
      <c r="A2108" s="34" t="e">
        <f t="shared" si="286"/>
        <v>#REF!</v>
      </c>
      <c r="B2108" s="42">
        <f>V!A2108</f>
        <v>0</v>
      </c>
      <c r="C2108" s="42">
        <f>V!B2108</f>
        <v>0</v>
      </c>
      <c r="D2108" s="43">
        <f>V!D2108</f>
        <v>0</v>
      </c>
      <c r="E2108" s="37"/>
      <c r="F2108" s="37"/>
      <c r="G2108" s="37"/>
      <c r="H2108" s="35"/>
      <c r="I2108" s="35"/>
      <c r="J2108" s="35"/>
      <c r="K2108" s="35"/>
      <c r="L2108" s="109"/>
      <c r="M2108" s="109"/>
      <c r="N2108" s="51"/>
      <c r="O2108" s="51"/>
      <c r="P2108" s="51"/>
      <c r="Q2108" s="46">
        <f t="shared" si="287"/>
        <v>1238</v>
      </c>
      <c r="R2108" s="35" t="e">
        <f t="shared" si="288"/>
        <v>#REF!</v>
      </c>
      <c r="S2108" s="52"/>
    </row>
    <row r="2109" spans="1:19" ht="21" customHeight="1" x14ac:dyDescent="0.15">
      <c r="A2109" s="34" t="e">
        <f t="shared" si="286"/>
        <v>#REF!</v>
      </c>
      <c r="B2109" s="42">
        <f>V!A2109</f>
        <v>0</v>
      </c>
      <c r="C2109" s="42">
        <f>V!B2109</f>
        <v>0</v>
      </c>
      <c r="D2109" s="43">
        <f>V!D2109</f>
        <v>0</v>
      </c>
      <c r="E2109" s="37"/>
      <c r="F2109" s="37"/>
      <c r="G2109" s="37"/>
      <c r="H2109" s="35"/>
      <c r="I2109" s="35"/>
      <c r="J2109" s="35"/>
      <c r="K2109" s="35"/>
      <c r="L2109" s="109"/>
      <c r="M2109" s="109"/>
      <c r="N2109" s="51"/>
      <c r="O2109" s="51"/>
      <c r="P2109" s="51"/>
      <c r="Q2109" s="46">
        <f t="shared" si="287"/>
        <v>1239</v>
      </c>
      <c r="R2109" s="35" t="e">
        <f t="shared" si="288"/>
        <v>#REF!</v>
      </c>
      <c r="S2109" s="52"/>
    </row>
    <row r="2110" spans="1:19" ht="21" customHeight="1" x14ac:dyDescent="0.15">
      <c r="A2110" s="34" t="e">
        <f t="shared" si="286"/>
        <v>#REF!</v>
      </c>
      <c r="B2110" s="42">
        <f>V!A2110</f>
        <v>0</v>
      </c>
      <c r="C2110" s="42">
        <f>V!B2110</f>
        <v>0</v>
      </c>
      <c r="D2110" s="43">
        <f>V!D2110</f>
        <v>0</v>
      </c>
      <c r="E2110" s="37"/>
      <c r="F2110" s="37"/>
      <c r="G2110" s="37"/>
      <c r="H2110" s="35"/>
      <c r="I2110" s="35"/>
      <c r="J2110" s="35"/>
      <c r="K2110" s="35"/>
      <c r="L2110" s="109"/>
      <c r="M2110" s="109"/>
      <c r="N2110" s="51"/>
      <c r="O2110" s="51"/>
      <c r="P2110" s="51"/>
      <c r="Q2110" s="46">
        <f t="shared" si="287"/>
        <v>1240</v>
      </c>
      <c r="R2110" s="35" t="e">
        <f t="shared" si="288"/>
        <v>#REF!</v>
      </c>
      <c r="S2110" s="52"/>
    </row>
    <row r="2111" spans="1:19" ht="21" customHeight="1" x14ac:dyDescent="0.15">
      <c r="A2111" s="34" t="e">
        <f t="shared" si="286"/>
        <v>#REF!</v>
      </c>
      <c r="B2111" s="42">
        <f>V!A2111</f>
        <v>0</v>
      </c>
      <c r="C2111" s="42">
        <f>V!B2111</f>
        <v>0</v>
      </c>
      <c r="D2111" s="43">
        <f>V!D2111</f>
        <v>0</v>
      </c>
      <c r="E2111" s="37"/>
      <c r="F2111" s="37"/>
      <c r="G2111" s="37"/>
      <c r="H2111" s="35"/>
      <c r="I2111" s="35"/>
      <c r="J2111" s="35"/>
      <c r="K2111" s="35"/>
      <c r="L2111" s="109"/>
      <c r="M2111" s="109"/>
      <c r="N2111" s="51"/>
      <c r="O2111" s="51"/>
      <c r="P2111" s="51"/>
      <c r="Q2111" s="46">
        <f t="shared" si="287"/>
        <v>1241</v>
      </c>
      <c r="R2111" s="35" t="e">
        <f t="shared" si="288"/>
        <v>#REF!</v>
      </c>
      <c r="S2111" s="52"/>
    </row>
    <row r="2112" spans="1:19" ht="21" customHeight="1" x14ac:dyDescent="0.15">
      <c r="A2112" s="34" t="e">
        <f t="shared" si="286"/>
        <v>#REF!</v>
      </c>
      <c r="B2112" s="42">
        <f>V!A2112</f>
        <v>0</v>
      </c>
      <c r="C2112" s="42">
        <f>V!B2112</f>
        <v>0</v>
      </c>
      <c r="D2112" s="43">
        <f>V!D2112</f>
        <v>0</v>
      </c>
      <c r="E2112" s="37"/>
      <c r="F2112" s="37"/>
      <c r="G2112" s="37"/>
      <c r="H2112" s="35"/>
      <c r="I2112" s="35"/>
      <c r="J2112" s="35"/>
      <c r="K2112" s="35"/>
      <c r="L2112" s="109"/>
      <c r="M2112" s="109"/>
      <c r="N2112" s="51"/>
      <c r="O2112" s="51"/>
      <c r="P2112" s="51"/>
      <c r="Q2112" s="46">
        <f t="shared" si="287"/>
        <v>1242</v>
      </c>
      <c r="R2112" s="35" t="e">
        <f t="shared" si="288"/>
        <v>#REF!</v>
      </c>
      <c r="S2112" s="52"/>
    </row>
    <row r="2113" spans="1:19" ht="21" customHeight="1" x14ac:dyDescent="0.15">
      <c r="A2113" s="34" t="e">
        <f t="shared" si="286"/>
        <v>#REF!</v>
      </c>
      <c r="B2113" s="42">
        <f>V!A2113</f>
        <v>0</v>
      </c>
      <c r="C2113" s="42">
        <f>V!B2113</f>
        <v>0</v>
      </c>
      <c r="D2113" s="43">
        <f>V!D2113</f>
        <v>0</v>
      </c>
      <c r="E2113" s="37"/>
      <c r="F2113" s="37"/>
      <c r="G2113" s="37"/>
      <c r="H2113" s="35"/>
      <c r="I2113" s="35"/>
      <c r="J2113" s="35"/>
      <c r="K2113" s="35"/>
      <c r="L2113" s="109"/>
      <c r="M2113" s="109"/>
      <c r="N2113" s="51"/>
      <c r="O2113" s="51"/>
      <c r="P2113" s="51"/>
      <c r="Q2113" s="46">
        <f t="shared" si="287"/>
        <v>1243</v>
      </c>
      <c r="R2113" s="35" t="e">
        <f t="shared" si="288"/>
        <v>#REF!</v>
      </c>
      <c r="S2113" s="52"/>
    </row>
    <row r="2114" spans="1:19" ht="21" customHeight="1" x14ac:dyDescent="0.15">
      <c r="A2114" s="34" t="e">
        <f t="shared" ref="A2114:A2177" si="289">R2114</f>
        <v>#REF!</v>
      </c>
      <c r="B2114" s="42">
        <f>V!A2114</f>
        <v>0</v>
      </c>
      <c r="C2114" s="42">
        <f>V!B2114</f>
        <v>0</v>
      </c>
      <c r="D2114" s="43">
        <f>V!D2114</f>
        <v>0</v>
      </c>
      <c r="E2114" s="37"/>
      <c r="F2114" s="37"/>
      <c r="G2114" s="37"/>
      <c r="H2114" s="35"/>
      <c r="I2114" s="35"/>
      <c r="J2114" s="35"/>
      <c r="K2114" s="35"/>
      <c r="L2114" s="109"/>
      <c r="M2114" s="109"/>
      <c r="N2114" s="51"/>
      <c r="O2114" s="51"/>
      <c r="P2114" s="51"/>
      <c r="Q2114" s="46">
        <f t="shared" ref="Q2114:Q2177" si="290">IF(B2114=B2113+1,Q2113,Q2113+1)</f>
        <v>1244</v>
      </c>
      <c r="R2114" s="35" t="e">
        <f t="shared" ref="R2114:R2177" si="291">INDEX(V$2:V$55,Q2114)</f>
        <v>#REF!</v>
      </c>
      <c r="S2114" s="52"/>
    </row>
    <row r="2115" spans="1:19" ht="21" customHeight="1" x14ac:dyDescent="0.15">
      <c r="A2115" s="34" t="e">
        <f t="shared" si="289"/>
        <v>#REF!</v>
      </c>
      <c r="B2115" s="42">
        <f>V!A2115</f>
        <v>0</v>
      </c>
      <c r="C2115" s="42">
        <f>V!B2115</f>
        <v>0</v>
      </c>
      <c r="D2115" s="43">
        <f>V!D2115</f>
        <v>0</v>
      </c>
      <c r="E2115" s="37"/>
      <c r="F2115" s="37"/>
      <c r="G2115" s="37"/>
      <c r="H2115" s="35"/>
      <c r="I2115" s="35"/>
      <c r="J2115" s="35"/>
      <c r="K2115" s="35"/>
      <c r="L2115" s="109"/>
      <c r="M2115" s="109"/>
      <c r="N2115" s="51"/>
      <c r="O2115" s="51"/>
      <c r="P2115" s="51"/>
      <c r="Q2115" s="46">
        <f t="shared" si="290"/>
        <v>1245</v>
      </c>
      <c r="R2115" s="35" t="e">
        <f t="shared" si="291"/>
        <v>#REF!</v>
      </c>
      <c r="S2115" s="52"/>
    </row>
    <row r="2116" spans="1:19" ht="21" customHeight="1" x14ac:dyDescent="0.15">
      <c r="A2116" s="34" t="e">
        <f t="shared" si="289"/>
        <v>#REF!</v>
      </c>
      <c r="B2116" s="42">
        <f>V!A2116</f>
        <v>0</v>
      </c>
      <c r="C2116" s="42">
        <f>V!B2116</f>
        <v>0</v>
      </c>
      <c r="D2116" s="43">
        <f>V!D2116</f>
        <v>0</v>
      </c>
      <c r="E2116" s="37"/>
      <c r="F2116" s="37"/>
      <c r="G2116" s="37"/>
      <c r="H2116" s="35"/>
      <c r="I2116" s="35"/>
      <c r="J2116" s="35"/>
      <c r="K2116" s="35"/>
      <c r="L2116" s="109"/>
      <c r="M2116" s="109"/>
      <c r="N2116" s="51"/>
      <c r="O2116" s="51"/>
      <c r="P2116" s="51"/>
      <c r="Q2116" s="46">
        <f t="shared" si="290"/>
        <v>1246</v>
      </c>
      <c r="R2116" s="35" t="e">
        <f t="shared" si="291"/>
        <v>#REF!</v>
      </c>
      <c r="S2116" s="52"/>
    </row>
    <row r="2117" spans="1:19" ht="21" customHeight="1" x14ac:dyDescent="0.15">
      <c r="A2117" s="34" t="e">
        <f t="shared" si="289"/>
        <v>#REF!</v>
      </c>
      <c r="B2117" s="42">
        <f>V!A2117</f>
        <v>0</v>
      </c>
      <c r="C2117" s="42">
        <f>V!B2117</f>
        <v>0</v>
      </c>
      <c r="D2117" s="43">
        <f>V!D2117</f>
        <v>0</v>
      </c>
      <c r="E2117" s="37"/>
      <c r="F2117" s="37"/>
      <c r="G2117" s="37"/>
      <c r="H2117" s="35"/>
      <c r="I2117" s="35"/>
      <c r="J2117" s="35"/>
      <c r="K2117" s="35"/>
      <c r="L2117" s="109"/>
      <c r="M2117" s="109"/>
      <c r="N2117" s="51"/>
      <c r="O2117" s="51"/>
      <c r="P2117" s="51"/>
      <c r="Q2117" s="46">
        <f t="shared" si="290"/>
        <v>1247</v>
      </c>
      <c r="R2117" s="35" t="e">
        <f t="shared" si="291"/>
        <v>#REF!</v>
      </c>
      <c r="S2117" s="52"/>
    </row>
    <row r="2118" spans="1:19" ht="21" customHeight="1" x14ac:dyDescent="0.15">
      <c r="A2118" s="34" t="e">
        <f t="shared" si="289"/>
        <v>#REF!</v>
      </c>
      <c r="B2118" s="42">
        <f>V!A2118</f>
        <v>0</v>
      </c>
      <c r="C2118" s="42">
        <f>V!B2118</f>
        <v>0</v>
      </c>
      <c r="D2118" s="43">
        <f>V!D2118</f>
        <v>0</v>
      </c>
      <c r="E2118" s="37"/>
      <c r="F2118" s="37"/>
      <c r="G2118" s="37"/>
      <c r="H2118" s="35"/>
      <c r="I2118" s="35"/>
      <c r="J2118" s="35"/>
      <c r="K2118" s="35"/>
      <c r="L2118" s="109"/>
      <c r="M2118" s="109"/>
      <c r="N2118" s="51"/>
      <c r="O2118" s="51"/>
      <c r="P2118" s="51"/>
      <c r="Q2118" s="46">
        <f t="shared" si="290"/>
        <v>1248</v>
      </c>
      <c r="R2118" s="35" t="e">
        <f t="shared" si="291"/>
        <v>#REF!</v>
      </c>
      <c r="S2118" s="52"/>
    </row>
    <row r="2119" spans="1:19" ht="21" customHeight="1" x14ac:dyDescent="0.15">
      <c r="A2119" s="34" t="e">
        <f t="shared" si="289"/>
        <v>#REF!</v>
      </c>
      <c r="B2119" s="42">
        <f>V!A2119</f>
        <v>0</v>
      </c>
      <c r="C2119" s="42">
        <f>V!B2119</f>
        <v>0</v>
      </c>
      <c r="D2119" s="43">
        <f>V!D2119</f>
        <v>0</v>
      </c>
      <c r="E2119" s="37"/>
      <c r="F2119" s="37"/>
      <c r="G2119" s="37"/>
      <c r="H2119" s="35"/>
      <c r="I2119" s="35"/>
      <c r="J2119" s="35"/>
      <c r="K2119" s="35"/>
      <c r="L2119" s="109"/>
      <c r="M2119" s="109"/>
      <c r="N2119" s="51"/>
      <c r="O2119" s="51"/>
      <c r="P2119" s="51"/>
      <c r="Q2119" s="46">
        <f t="shared" si="290"/>
        <v>1249</v>
      </c>
      <c r="R2119" s="35" t="e">
        <f t="shared" si="291"/>
        <v>#REF!</v>
      </c>
      <c r="S2119" s="52"/>
    </row>
    <row r="2120" spans="1:19" ht="21" customHeight="1" x14ac:dyDescent="0.15">
      <c r="A2120" s="34" t="e">
        <f t="shared" si="289"/>
        <v>#REF!</v>
      </c>
      <c r="B2120" s="42">
        <f>V!A2120</f>
        <v>0</v>
      </c>
      <c r="C2120" s="42">
        <f>V!B2120</f>
        <v>0</v>
      </c>
      <c r="D2120" s="43">
        <f>V!D2120</f>
        <v>0</v>
      </c>
      <c r="E2120" s="37"/>
      <c r="F2120" s="37"/>
      <c r="G2120" s="37"/>
      <c r="H2120" s="35"/>
      <c r="I2120" s="35"/>
      <c r="J2120" s="35"/>
      <c r="K2120" s="35"/>
      <c r="L2120" s="109"/>
      <c r="M2120" s="109"/>
      <c r="N2120" s="51"/>
      <c r="O2120" s="51"/>
      <c r="P2120" s="51"/>
      <c r="Q2120" s="46">
        <f t="shared" si="290"/>
        <v>1250</v>
      </c>
      <c r="R2120" s="35" t="e">
        <f t="shared" si="291"/>
        <v>#REF!</v>
      </c>
      <c r="S2120" s="52"/>
    </row>
    <row r="2121" spans="1:19" ht="21" customHeight="1" x14ac:dyDescent="0.15">
      <c r="A2121" s="34" t="e">
        <f t="shared" si="289"/>
        <v>#REF!</v>
      </c>
      <c r="B2121" s="42">
        <f>V!A2121</f>
        <v>0</v>
      </c>
      <c r="C2121" s="42">
        <f>V!B2121</f>
        <v>0</v>
      </c>
      <c r="D2121" s="43">
        <f>V!D2121</f>
        <v>0</v>
      </c>
      <c r="E2121" s="37"/>
      <c r="F2121" s="37"/>
      <c r="G2121" s="37"/>
      <c r="H2121" s="35"/>
      <c r="I2121" s="35"/>
      <c r="J2121" s="35"/>
      <c r="K2121" s="35"/>
      <c r="L2121" s="109"/>
      <c r="M2121" s="109"/>
      <c r="N2121" s="51"/>
      <c r="O2121" s="51"/>
      <c r="P2121" s="51"/>
      <c r="Q2121" s="46">
        <f t="shared" si="290"/>
        <v>1251</v>
      </c>
      <c r="R2121" s="35" t="e">
        <f t="shared" si="291"/>
        <v>#REF!</v>
      </c>
      <c r="S2121" s="52"/>
    </row>
    <row r="2122" spans="1:19" ht="21" customHeight="1" x14ac:dyDescent="0.15">
      <c r="A2122" s="34" t="e">
        <f t="shared" si="289"/>
        <v>#REF!</v>
      </c>
      <c r="B2122" s="42">
        <f>V!A2122</f>
        <v>0</v>
      </c>
      <c r="C2122" s="42">
        <f>V!B2122</f>
        <v>0</v>
      </c>
      <c r="D2122" s="43">
        <f>V!D2122</f>
        <v>0</v>
      </c>
      <c r="E2122" s="37"/>
      <c r="F2122" s="37"/>
      <c r="G2122" s="37"/>
      <c r="H2122" s="35"/>
      <c r="I2122" s="35"/>
      <c r="J2122" s="35"/>
      <c r="K2122" s="35"/>
      <c r="L2122" s="109"/>
      <c r="M2122" s="109"/>
      <c r="N2122" s="51"/>
      <c r="O2122" s="51"/>
      <c r="P2122" s="51"/>
      <c r="Q2122" s="46">
        <f t="shared" si="290"/>
        <v>1252</v>
      </c>
      <c r="R2122" s="35" t="e">
        <f t="shared" si="291"/>
        <v>#REF!</v>
      </c>
      <c r="S2122" s="52"/>
    </row>
    <row r="2123" spans="1:19" ht="21" customHeight="1" x14ac:dyDescent="0.15">
      <c r="A2123" s="34" t="e">
        <f t="shared" si="289"/>
        <v>#REF!</v>
      </c>
      <c r="B2123" s="42">
        <f>V!A2123</f>
        <v>0</v>
      </c>
      <c r="C2123" s="42">
        <f>V!B2123</f>
        <v>0</v>
      </c>
      <c r="D2123" s="43">
        <f>V!D2123</f>
        <v>0</v>
      </c>
      <c r="E2123" s="37"/>
      <c r="F2123" s="37"/>
      <c r="G2123" s="37"/>
      <c r="H2123" s="35"/>
      <c r="I2123" s="35"/>
      <c r="J2123" s="35"/>
      <c r="K2123" s="35"/>
      <c r="L2123" s="109"/>
      <c r="M2123" s="109"/>
      <c r="N2123" s="51"/>
      <c r="O2123" s="51"/>
      <c r="P2123" s="51"/>
      <c r="Q2123" s="46">
        <f t="shared" si="290"/>
        <v>1253</v>
      </c>
      <c r="R2123" s="35" t="e">
        <f t="shared" si="291"/>
        <v>#REF!</v>
      </c>
      <c r="S2123" s="52"/>
    </row>
    <row r="2124" spans="1:19" ht="21" customHeight="1" x14ac:dyDescent="0.15">
      <c r="A2124" s="34" t="e">
        <f t="shared" si="289"/>
        <v>#REF!</v>
      </c>
      <c r="B2124" s="42">
        <f>V!A2124</f>
        <v>0</v>
      </c>
      <c r="C2124" s="42">
        <f>V!B2124</f>
        <v>0</v>
      </c>
      <c r="D2124" s="43">
        <f>V!D2124</f>
        <v>0</v>
      </c>
      <c r="E2124" s="37"/>
      <c r="F2124" s="37"/>
      <c r="G2124" s="37"/>
      <c r="H2124" s="35"/>
      <c r="I2124" s="35"/>
      <c r="J2124" s="35"/>
      <c r="K2124" s="35"/>
      <c r="L2124" s="109"/>
      <c r="M2124" s="109"/>
      <c r="N2124" s="51"/>
      <c r="O2124" s="51"/>
      <c r="P2124" s="51"/>
      <c r="Q2124" s="46">
        <f t="shared" si="290"/>
        <v>1254</v>
      </c>
      <c r="R2124" s="35" t="e">
        <f t="shared" si="291"/>
        <v>#REF!</v>
      </c>
      <c r="S2124" s="52"/>
    </row>
    <row r="2125" spans="1:19" ht="21" customHeight="1" x14ac:dyDescent="0.15">
      <c r="A2125" s="34" t="e">
        <f t="shared" si="289"/>
        <v>#REF!</v>
      </c>
      <c r="B2125" s="42">
        <f>V!A2125</f>
        <v>0</v>
      </c>
      <c r="C2125" s="42">
        <f>V!B2125</f>
        <v>0</v>
      </c>
      <c r="D2125" s="43">
        <f>V!D2125</f>
        <v>0</v>
      </c>
      <c r="E2125" s="37"/>
      <c r="F2125" s="37"/>
      <c r="G2125" s="37"/>
      <c r="H2125" s="35"/>
      <c r="I2125" s="35"/>
      <c r="J2125" s="35"/>
      <c r="K2125" s="35"/>
      <c r="L2125" s="109"/>
      <c r="M2125" s="109"/>
      <c r="N2125" s="51"/>
      <c r="O2125" s="51"/>
      <c r="P2125" s="51"/>
      <c r="Q2125" s="46">
        <f t="shared" si="290"/>
        <v>1255</v>
      </c>
      <c r="R2125" s="35" t="e">
        <f t="shared" si="291"/>
        <v>#REF!</v>
      </c>
      <c r="S2125" s="52"/>
    </row>
    <row r="2126" spans="1:19" ht="21" customHeight="1" x14ac:dyDescent="0.15">
      <c r="A2126" s="34" t="e">
        <f t="shared" si="289"/>
        <v>#REF!</v>
      </c>
      <c r="B2126" s="42">
        <f>V!A2126</f>
        <v>0</v>
      </c>
      <c r="C2126" s="42">
        <f>V!B2126</f>
        <v>0</v>
      </c>
      <c r="D2126" s="43">
        <f>V!D2126</f>
        <v>0</v>
      </c>
      <c r="E2126" s="37"/>
      <c r="F2126" s="37"/>
      <c r="G2126" s="37"/>
      <c r="H2126" s="35"/>
      <c r="I2126" s="35"/>
      <c r="J2126" s="35"/>
      <c r="K2126" s="35"/>
      <c r="L2126" s="109"/>
      <c r="M2126" s="109"/>
      <c r="N2126" s="51"/>
      <c r="O2126" s="51"/>
      <c r="P2126" s="51"/>
      <c r="Q2126" s="46">
        <f t="shared" si="290"/>
        <v>1256</v>
      </c>
      <c r="R2126" s="35" t="e">
        <f t="shared" si="291"/>
        <v>#REF!</v>
      </c>
      <c r="S2126" s="52"/>
    </row>
    <row r="2127" spans="1:19" ht="21" customHeight="1" x14ac:dyDescent="0.15">
      <c r="A2127" s="34" t="e">
        <f t="shared" si="289"/>
        <v>#REF!</v>
      </c>
      <c r="B2127" s="42">
        <f>V!A2127</f>
        <v>0</v>
      </c>
      <c r="C2127" s="42">
        <f>V!B2127</f>
        <v>0</v>
      </c>
      <c r="D2127" s="43">
        <f>V!D2127</f>
        <v>0</v>
      </c>
      <c r="E2127" s="37"/>
      <c r="F2127" s="37"/>
      <c r="G2127" s="37"/>
      <c r="H2127" s="35"/>
      <c r="I2127" s="35"/>
      <c r="J2127" s="35"/>
      <c r="K2127" s="35"/>
      <c r="L2127" s="109"/>
      <c r="M2127" s="109"/>
      <c r="N2127" s="51"/>
      <c r="O2127" s="51"/>
      <c r="P2127" s="51"/>
      <c r="Q2127" s="46">
        <f t="shared" si="290"/>
        <v>1257</v>
      </c>
      <c r="R2127" s="35" t="e">
        <f t="shared" si="291"/>
        <v>#REF!</v>
      </c>
      <c r="S2127" s="52"/>
    </row>
    <row r="2128" spans="1:19" ht="21" customHeight="1" x14ac:dyDescent="0.15">
      <c r="A2128" s="34" t="e">
        <f t="shared" si="289"/>
        <v>#REF!</v>
      </c>
      <c r="B2128" s="42">
        <f>V!A2128</f>
        <v>0</v>
      </c>
      <c r="C2128" s="42">
        <f>V!B2128</f>
        <v>0</v>
      </c>
      <c r="D2128" s="43">
        <f>V!D2128</f>
        <v>0</v>
      </c>
      <c r="E2128" s="37"/>
      <c r="F2128" s="37"/>
      <c r="G2128" s="37"/>
      <c r="H2128" s="35"/>
      <c r="I2128" s="35"/>
      <c r="J2128" s="35"/>
      <c r="K2128" s="35"/>
      <c r="L2128" s="109"/>
      <c r="M2128" s="109"/>
      <c r="N2128" s="51"/>
      <c r="O2128" s="51"/>
      <c r="P2128" s="51"/>
      <c r="Q2128" s="46">
        <f t="shared" si="290"/>
        <v>1258</v>
      </c>
      <c r="R2128" s="35" t="e">
        <f t="shared" si="291"/>
        <v>#REF!</v>
      </c>
      <c r="S2128" s="52"/>
    </row>
    <row r="2129" spans="1:19" ht="21" customHeight="1" x14ac:dyDescent="0.15">
      <c r="A2129" s="34" t="e">
        <f t="shared" si="289"/>
        <v>#REF!</v>
      </c>
      <c r="B2129" s="42">
        <f>V!A2129</f>
        <v>0</v>
      </c>
      <c r="C2129" s="42">
        <f>V!B2129</f>
        <v>0</v>
      </c>
      <c r="D2129" s="43">
        <f>V!D2129</f>
        <v>0</v>
      </c>
      <c r="E2129" s="37"/>
      <c r="F2129" s="37"/>
      <c r="G2129" s="37"/>
      <c r="H2129" s="35"/>
      <c r="I2129" s="35"/>
      <c r="J2129" s="35"/>
      <c r="K2129" s="35"/>
      <c r="L2129" s="109"/>
      <c r="M2129" s="109"/>
      <c r="N2129" s="51"/>
      <c r="O2129" s="51"/>
      <c r="P2129" s="51"/>
      <c r="Q2129" s="46">
        <f t="shared" si="290"/>
        <v>1259</v>
      </c>
      <c r="R2129" s="35" t="e">
        <f t="shared" si="291"/>
        <v>#REF!</v>
      </c>
      <c r="S2129" s="52"/>
    </row>
    <row r="2130" spans="1:19" ht="21" customHeight="1" x14ac:dyDescent="0.15">
      <c r="A2130" s="34" t="e">
        <f t="shared" si="289"/>
        <v>#REF!</v>
      </c>
      <c r="B2130" s="42">
        <f>V!A2130</f>
        <v>0</v>
      </c>
      <c r="C2130" s="42">
        <f>V!B2130</f>
        <v>0</v>
      </c>
      <c r="D2130" s="43">
        <f>V!D2130</f>
        <v>0</v>
      </c>
      <c r="E2130" s="37"/>
      <c r="F2130" s="37"/>
      <c r="G2130" s="37"/>
      <c r="H2130" s="35"/>
      <c r="I2130" s="35"/>
      <c r="J2130" s="35"/>
      <c r="K2130" s="35"/>
      <c r="L2130" s="109"/>
      <c r="M2130" s="109"/>
      <c r="N2130" s="51"/>
      <c r="O2130" s="51"/>
      <c r="P2130" s="51"/>
      <c r="Q2130" s="46">
        <f t="shared" si="290"/>
        <v>1260</v>
      </c>
      <c r="R2130" s="35" t="e">
        <f t="shared" si="291"/>
        <v>#REF!</v>
      </c>
      <c r="S2130" s="52"/>
    </row>
    <row r="2131" spans="1:19" ht="21" customHeight="1" x14ac:dyDescent="0.15">
      <c r="A2131" s="34" t="e">
        <f t="shared" si="289"/>
        <v>#REF!</v>
      </c>
      <c r="B2131" s="42">
        <f>V!A2131</f>
        <v>0</v>
      </c>
      <c r="C2131" s="42">
        <f>V!B2131</f>
        <v>0</v>
      </c>
      <c r="D2131" s="43">
        <f>V!D2131</f>
        <v>0</v>
      </c>
      <c r="E2131" s="37"/>
      <c r="F2131" s="37"/>
      <c r="G2131" s="37"/>
      <c r="H2131" s="35"/>
      <c r="I2131" s="35"/>
      <c r="J2131" s="35"/>
      <c r="K2131" s="35"/>
      <c r="L2131" s="109"/>
      <c r="M2131" s="109"/>
      <c r="N2131" s="51"/>
      <c r="O2131" s="51"/>
      <c r="P2131" s="51"/>
      <c r="Q2131" s="46">
        <f t="shared" si="290"/>
        <v>1261</v>
      </c>
      <c r="R2131" s="35" t="e">
        <f t="shared" si="291"/>
        <v>#REF!</v>
      </c>
      <c r="S2131" s="52"/>
    </row>
    <row r="2132" spans="1:19" ht="21" customHeight="1" x14ac:dyDescent="0.15">
      <c r="A2132" s="34" t="e">
        <f t="shared" si="289"/>
        <v>#REF!</v>
      </c>
      <c r="B2132" s="42">
        <f>V!A2132</f>
        <v>0</v>
      </c>
      <c r="C2132" s="42">
        <f>V!B2132</f>
        <v>0</v>
      </c>
      <c r="D2132" s="43">
        <f>V!D2132</f>
        <v>0</v>
      </c>
      <c r="E2132" s="37"/>
      <c r="F2132" s="37"/>
      <c r="G2132" s="37"/>
      <c r="H2132" s="35"/>
      <c r="I2132" s="35"/>
      <c r="J2132" s="35"/>
      <c r="K2132" s="35"/>
      <c r="L2132" s="109"/>
      <c r="M2132" s="109"/>
      <c r="N2132" s="51"/>
      <c r="O2132" s="51"/>
      <c r="P2132" s="51"/>
      <c r="Q2132" s="46">
        <f t="shared" si="290"/>
        <v>1262</v>
      </c>
      <c r="R2132" s="35" t="e">
        <f t="shared" si="291"/>
        <v>#REF!</v>
      </c>
      <c r="S2132" s="52"/>
    </row>
    <row r="2133" spans="1:19" ht="21" customHeight="1" x14ac:dyDescent="0.15">
      <c r="A2133" s="34" t="e">
        <f t="shared" si="289"/>
        <v>#REF!</v>
      </c>
      <c r="B2133" s="42">
        <f>V!A2133</f>
        <v>0</v>
      </c>
      <c r="C2133" s="42">
        <f>V!B2133</f>
        <v>0</v>
      </c>
      <c r="D2133" s="43">
        <f>V!D2133</f>
        <v>0</v>
      </c>
      <c r="E2133" s="37"/>
      <c r="F2133" s="37"/>
      <c r="G2133" s="37"/>
      <c r="H2133" s="35"/>
      <c r="I2133" s="35"/>
      <c r="J2133" s="35"/>
      <c r="K2133" s="35"/>
      <c r="L2133" s="109"/>
      <c r="M2133" s="109"/>
      <c r="N2133" s="51"/>
      <c r="O2133" s="51"/>
      <c r="P2133" s="51"/>
      <c r="Q2133" s="46">
        <f t="shared" si="290"/>
        <v>1263</v>
      </c>
      <c r="R2133" s="35" t="e">
        <f t="shared" si="291"/>
        <v>#REF!</v>
      </c>
      <c r="S2133" s="52"/>
    </row>
    <row r="2134" spans="1:19" ht="21" customHeight="1" x14ac:dyDescent="0.15">
      <c r="A2134" s="34" t="e">
        <f t="shared" si="289"/>
        <v>#REF!</v>
      </c>
      <c r="B2134" s="42">
        <f>V!A2134</f>
        <v>0</v>
      </c>
      <c r="C2134" s="42">
        <f>V!B2134</f>
        <v>0</v>
      </c>
      <c r="D2134" s="43">
        <f>V!D2134</f>
        <v>0</v>
      </c>
      <c r="E2134" s="37"/>
      <c r="F2134" s="37"/>
      <c r="G2134" s="37"/>
      <c r="H2134" s="35"/>
      <c r="I2134" s="35"/>
      <c r="J2134" s="35"/>
      <c r="K2134" s="35"/>
      <c r="L2134" s="109"/>
      <c r="M2134" s="109"/>
      <c r="N2134" s="51"/>
      <c r="O2134" s="51"/>
      <c r="P2134" s="51"/>
      <c r="Q2134" s="46">
        <f t="shared" si="290"/>
        <v>1264</v>
      </c>
      <c r="R2134" s="35" t="e">
        <f t="shared" si="291"/>
        <v>#REF!</v>
      </c>
      <c r="S2134" s="52"/>
    </row>
    <row r="2135" spans="1:19" ht="21" customHeight="1" x14ac:dyDescent="0.15">
      <c r="A2135" s="34" t="e">
        <f t="shared" si="289"/>
        <v>#REF!</v>
      </c>
      <c r="B2135" s="42">
        <f>V!A2135</f>
        <v>0</v>
      </c>
      <c r="C2135" s="42">
        <f>V!B2135</f>
        <v>0</v>
      </c>
      <c r="D2135" s="43">
        <f>V!D2135</f>
        <v>0</v>
      </c>
      <c r="E2135" s="37"/>
      <c r="F2135" s="37"/>
      <c r="G2135" s="37"/>
      <c r="H2135" s="35"/>
      <c r="I2135" s="35"/>
      <c r="J2135" s="35"/>
      <c r="K2135" s="35"/>
      <c r="L2135" s="109"/>
      <c r="M2135" s="109"/>
      <c r="N2135" s="51"/>
      <c r="O2135" s="51"/>
      <c r="P2135" s="51"/>
      <c r="Q2135" s="46">
        <f t="shared" si="290"/>
        <v>1265</v>
      </c>
      <c r="R2135" s="35" t="e">
        <f t="shared" si="291"/>
        <v>#REF!</v>
      </c>
      <c r="S2135" s="52"/>
    </row>
    <row r="2136" spans="1:19" ht="21" customHeight="1" x14ac:dyDescent="0.15">
      <c r="A2136" s="34" t="e">
        <f t="shared" si="289"/>
        <v>#REF!</v>
      </c>
      <c r="B2136" s="42">
        <f>V!A2136</f>
        <v>0</v>
      </c>
      <c r="C2136" s="42">
        <f>V!B2136</f>
        <v>0</v>
      </c>
      <c r="D2136" s="43">
        <f>V!D2136</f>
        <v>0</v>
      </c>
      <c r="E2136" s="37"/>
      <c r="F2136" s="37"/>
      <c r="G2136" s="37"/>
      <c r="H2136" s="35"/>
      <c r="I2136" s="35"/>
      <c r="J2136" s="35"/>
      <c r="K2136" s="35"/>
      <c r="L2136" s="109"/>
      <c r="M2136" s="109"/>
      <c r="N2136" s="51"/>
      <c r="O2136" s="51"/>
      <c r="P2136" s="51"/>
      <c r="Q2136" s="46">
        <f t="shared" si="290"/>
        <v>1266</v>
      </c>
      <c r="R2136" s="35" t="e">
        <f t="shared" si="291"/>
        <v>#REF!</v>
      </c>
      <c r="S2136" s="52"/>
    </row>
    <row r="2137" spans="1:19" ht="21" customHeight="1" x14ac:dyDescent="0.15">
      <c r="A2137" s="34" t="e">
        <f t="shared" si="289"/>
        <v>#REF!</v>
      </c>
      <c r="B2137" s="42">
        <f>V!A2137</f>
        <v>0</v>
      </c>
      <c r="C2137" s="42">
        <f>V!B2137</f>
        <v>0</v>
      </c>
      <c r="D2137" s="43">
        <f>V!D2137</f>
        <v>0</v>
      </c>
      <c r="E2137" s="37"/>
      <c r="F2137" s="37"/>
      <c r="G2137" s="37"/>
      <c r="H2137" s="35"/>
      <c r="I2137" s="35"/>
      <c r="J2137" s="35"/>
      <c r="K2137" s="35"/>
      <c r="L2137" s="109"/>
      <c r="M2137" s="109"/>
      <c r="N2137" s="51"/>
      <c r="O2137" s="51"/>
      <c r="P2137" s="51"/>
      <c r="Q2137" s="46">
        <f t="shared" si="290"/>
        <v>1267</v>
      </c>
      <c r="R2137" s="35" t="e">
        <f t="shared" si="291"/>
        <v>#REF!</v>
      </c>
      <c r="S2137" s="52"/>
    </row>
    <row r="2138" spans="1:19" ht="21" customHeight="1" x14ac:dyDescent="0.15">
      <c r="A2138" s="34" t="e">
        <f t="shared" si="289"/>
        <v>#REF!</v>
      </c>
      <c r="B2138" s="42">
        <f>V!A2138</f>
        <v>0</v>
      </c>
      <c r="C2138" s="42">
        <f>V!B2138</f>
        <v>0</v>
      </c>
      <c r="D2138" s="43">
        <f>V!D2138</f>
        <v>0</v>
      </c>
      <c r="E2138" s="37"/>
      <c r="F2138" s="37"/>
      <c r="G2138" s="37"/>
      <c r="H2138" s="35"/>
      <c r="I2138" s="35"/>
      <c r="J2138" s="35"/>
      <c r="K2138" s="35"/>
      <c r="L2138" s="109"/>
      <c r="M2138" s="109"/>
      <c r="N2138" s="51"/>
      <c r="O2138" s="51"/>
      <c r="P2138" s="51"/>
      <c r="Q2138" s="46">
        <f t="shared" si="290"/>
        <v>1268</v>
      </c>
      <c r="R2138" s="35" t="e">
        <f t="shared" si="291"/>
        <v>#REF!</v>
      </c>
      <c r="S2138" s="52"/>
    </row>
    <row r="2139" spans="1:19" ht="21" customHeight="1" x14ac:dyDescent="0.15">
      <c r="A2139" s="34" t="e">
        <f t="shared" si="289"/>
        <v>#REF!</v>
      </c>
      <c r="B2139" s="42">
        <f>V!A2139</f>
        <v>0</v>
      </c>
      <c r="C2139" s="42">
        <f>V!B2139</f>
        <v>0</v>
      </c>
      <c r="D2139" s="43">
        <f>V!D2139</f>
        <v>0</v>
      </c>
      <c r="E2139" s="37"/>
      <c r="F2139" s="37"/>
      <c r="G2139" s="37"/>
      <c r="H2139" s="35"/>
      <c r="I2139" s="35"/>
      <c r="J2139" s="35"/>
      <c r="K2139" s="35"/>
      <c r="L2139" s="109"/>
      <c r="M2139" s="109"/>
      <c r="N2139" s="51"/>
      <c r="O2139" s="51"/>
      <c r="P2139" s="51"/>
      <c r="Q2139" s="46">
        <f t="shared" si="290"/>
        <v>1269</v>
      </c>
      <c r="R2139" s="35" t="e">
        <f t="shared" si="291"/>
        <v>#REF!</v>
      </c>
      <c r="S2139" s="52"/>
    </row>
    <row r="2140" spans="1:19" ht="21" customHeight="1" x14ac:dyDescent="0.15">
      <c r="A2140" s="34" t="e">
        <f t="shared" si="289"/>
        <v>#REF!</v>
      </c>
      <c r="B2140" s="42">
        <f>V!A2140</f>
        <v>0</v>
      </c>
      <c r="C2140" s="42">
        <f>V!B2140</f>
        <v>0</v>
      </c>
      <c r="D2140" s="43">
        <f>V!D2140</f>
        <v>0</v>
      </c>
      <c r="E2140" s="37"/>
      <c r="F2140" s="37"/>
      <c r="G2140" s="37"/>
      <c r="H2140" s="35"/>
      <c r="I2140" s="35"/>
      <c r="J2140" s="35"/>
      <c r="K2140" s="35"/>
      <c r="L2140" s="109"/>
      <c r="M2140" s="109"/>
      <c r="N2140" s="51"/>
      <c r="O2140" s="51"/>
      <c r="P2140" s="51"/>
      <c r="Q2140" s="46">
        <f t="shared" si="290"/>
        <v>1270</v>
      </c>
      <c r="R2140" s="35" t="e">
        <f t="shared" si="291"/>
        <v>#REF!</v>
      </c>
      <c r="S2140" s="52"/>
    </row>
    <row r="2141" spans="1:19" ht="21" customHeight="1" x14ac:dyDescent="0.15">
      <c r="A2141" s="34" t="e">
        <f t="shared" si="289"/>
        <v>#REF!</v>
      </c>
      <c r="B2141" s="42">
        <f>V!A2141</f>
        <v>0</v>
      </c>
      <c r="C2141" s="42">
        <f>V!B2141</f>
        <v>0</v>
      </c>
      <c r="D2141" s="43">
        <f>V!D2141</f>
        <v>0</v>
      </c>
      <c r="E2141" s="37"/>
      <c r="F2141" s="37"/>
      <c r="G2141" s="37"/>
      <c r="H2141" s="35"/>
      <c r="I2141" s="35"/>
      <c r="J2141" s="35"/>
      <c r="K2141" s="35"/>
      <c r="L2141" s="109"/>
      <c r="M2141" s="109"/>
      <c r="N2141" s="51"/>
      <c r="O2141" s="51"/>
      <c r="P2141" s="51"/>
      <c r="Q2141" s="46">
        <f t="shared" si="290"/>
        <v>1271</v>
      </c>
      <c r="R2141" s="35" t="e">
        <f t="shared" si="291"/>
        <v>#REF!</v>
      </c>
      <c r="S2141" s="52"/>
    </row>
    <row r="2142" spans="1:19" ht="21" customHeight="1" x14ac:dyDescent="0.15">
      <c r="A2142" s="34" t="e">
        <f t="shared" si="289"/>
        <v>#REF!</v>
      </c>
      <c r="B2142" s="42">
        <f>V!A2142</f>
        <v>0</v>
      </c>
      <c r="C2142" s="42">
        <f>V!B2142</f>
        <v>0</v>
      </c>
      <c r="D2142" s="43">
        <f>V!D2142</f>
        <v>0</v>
      </c>
      <c r="E2142" s="37"/>
      <c r="F2142" s="37"/>
      <c r="G2142" s="37"/>
      <c r="H2142" s="35"/>
      <c r="I2142" s="35"/>
      <c r="J2142" s="35"/>
      <c r="K2142" s="35"/>
      <c r="L2142" s="109"/>
      <c r="M2142" s="109"/>
      <c r="N2142" s="51"/>
      <c r="O2142" s="51"/>
      <c r="P2142" s="51"/>
      <c r="Q2142" s="46">
        <f t="shared" si="290"/>
        <v>1272</v>
      </c>
      <c r="R2142" s="35" t="e">
        <f t="shared" si="291"/>
        <v>#REF!</v>
      </c>
      <c r="S2142" s="52"/>
    </row>
    <row r="2143" spans="1:19" ht="21" customHeight="1" x14ac:dyDescent="0.15">
      <c r="A2143" s="34" t="e">
        <f t="shared" si="289"/>
        <v>#REF!</v>
      </c>
      <c r="B2143" s="42">
        <f>V!A2143</f>
        <v>0</v>
      </c>
      <c r="C2143" s="42">
        <f>V!B2143</f>
        <v>0</v>
      </c>
      <c r="D2143" s="43">
        <f>V!D2143</f>
        <v>0</v>
      </c>
      <c r="E2143" s="37"/>
      <c r="F2143" s="37"/>
      <c r="G2143" s="37"/>
      <c r="H2143" s="35"/>
      <c r="I2143" s="35"/>
      <c r="J2143" s="35"/>
      <c r="K2143" s="35"/>
      <c r="L2143" s="109"/>
      <c r="M2143" s="109"/>
      <c r="N2143" s="51"/>
      <c r="O2143" s="51"/>
      <c r="P2143" s="51"/>
      <c r="Q2143" s="46">
        <f t="shared" si="290"/>
        <v>1273</v>
      </c>
      <c r="R2143" s="35" t="e">
        <f t="shared" si="291"/>
        <v>#REF!</v>
      </c>
      <c r="S2143" s="52"/>
    </row>
    <row r="2144" spans="1:19" ht="21" customHeight="1" x14ac:dyDescent="0.15">
      <c r="A2144" s="34" t="e">
        <f t="shared" si="289"/>
        <v>#REF!</v>
      </c>
      <c r="B2144" s="42">
        <f>V!A2144</f>
        <v>0</v>
      </c>
      <c r="C2144" s="42">
        <f>V!B2144</f>
        <v>0</v>
      </c>
      <c r="D2144" s="43">
        <f>V!D2144</f>
        <v>0</v>
      </c>
      <c r="E2144" s="37"/>
      <c r="F2144" s="37"/>
      <c r="G2144" s="37"/>
      <c r="H2144" s="35"/>
      <c r="I2144" s="35"/>
      <c r="J2144" s="35"/>
      <c r="K2144" s="35"/>
      <c r="L2144" s="109"/>
      <c r="M2144" s="109"/>
      <c r="N2144" s="51"/>
      <c r="O2144" s="51"/>
      <c r="P2144" s="51"/>
      <c r="Q2144" s="46">
        <f t="shared" si="290"/>
        <v>1274</v>
      </c>
      <c r="R2144" s="35" t="e">
        <f t="shared" si="291"/>
        <v>#REF!</v>
      </c>
      <c r="S2144" s="52"/>
    </row>
    <row r="2145" spans="1:19" ht="21" customHeight="1" x14ac:dyDescent="0.15">
      <c r="A2145" s="34" t="e">
        <f t="shared" si="289"/>
        <v>#REF!</v>
      </c>
      <c r="B2145" s="42">
        <f>V!A2145</f>
        <v>0</v>
      </c>
      <c r="C2145" s="42">
        <f>V!B2145</f>
        <v>0</v>
      </c>
      <c r="D2145" s="43">
        <f>V!D2145</f>
        <v>0</v>
      </c>
      <c r="E2145" s="37"/>
      <c r="F2145" s="37"/>
      <c r="G2145" s="37"/>
      <c r="H2145" s="35"/>
      <c r="I2145" s="35"/>
      <c r="J2145" s="35"/>
      <c r="K2145" s="35"/>
      <c r="L2145" s="109"/>
      <c r="M2145" s="109"/>
      <c r="N2145" s="51"/>
      <c r="O2145" s="51"/>
      <c r="P2145" s="51"/>
      <c r="Q2145" s="46">
        <f t="shared" si="290"/>
        <v>1275</v>
      </c>
      <c r="R2145" s="35" t="e">
        <f t="shared" si="291"/>
        <v>#REF!</v>
      </c>
      <c r="S2145" s="52"/>
    </row>
    <row r="2146" spans="1:19" ht="21" customHeight="1" x14ac:dyDescent="0.15">
      <c r="A2146" s="34" t="e">
        <f t="shared" si="289"/>
        <v>#REF!</v>
      </c>
      <c r="B2146" s="42">
        <f>V!A2146</f>
        <v>0</v>
      </c>
      <c r="C2146" s="42">
        <f>V!B2146</f>
        <v>0</v>
      </c>
      <c r="D2146" s="43">
        <f>V!D2146</f>
        <v>0</v>
      </c>
      <c r="E2146" s="37"/>
      <c r="F2146" s="37"/>
      <c r="G2146" s="37"/>
      <c r="H2146" s="35"/>
      <c r="I2146" s="35"/>
      <c r="J2146" s="35"/>
      <c r="K2146" s="35"/>
      <c r="L2146" s="109"/>
      <c r="M2146" s="109"/>
      <c r="N2146" s="51"/>
      <c r="O2146" s="51"/>
      <c r="P2146" s="51"/>
      <c r="Q2146" s="46">
        <f t="shared" si="290"/>
        <v>1276</v>
      </c>
      <c r="R2146" s="35" t="e">
        <f t="shared" si="291"/>
        <v>#REF!</v>
      </c>
      <c r="S2146" s="52"/>
    </row>
    <row r="2147" spans="1:19" ht="21" customHeight="1" x14ac:dyDescent="0.15">
      <c r="A2147" s="34" t="e">
        <f t="shared" si="289"/>
        <v>#REF!</v>
      </c>
      <c r="B2147" s="42">
        <f>V!A2147</f>
        <v>0</v>
      </c>
      <c r="C2147" s="42">
        <f>V!B2147</f>
        <v>0</v>
      </c>
      <c r="D2147" s="43">
        <f>V!D2147</f>
        <v>0</v>
      </c>
      <c r="E2147" s="37"/>
      <c r="F2147" s="37"/>
      <c r="G2147" s="37"/>
      <c r="H2147" s="35"/>
      <c r="I2147" s="35"/>
      <c r="J2147" s="35"/>
      <c r="K2147" s="35"/>
      <c r="L2147" s="109"/>
      <c r="M2147" s="109"/>
      <c r="N2147" s="51"/>
      <c r="O2147" s="51"/>
      <c r="P2147" s="51"/>
      <c r="Q2147" s="46">
        <f t="shared" si="290"/>
        <v>1277</v>
      </c>
      <c r="R2147" s="35" t="e">
        <f t="shared" si="291"/>
        <v>#REF!</v>
      </c>
      <c r="S2147" s="52"/>
    </row>
    <row r="2148" spans="1:19" ht="21" customHeight="1" x14ac:dyDescent="0.15">
      <c r="A2148" s="34" t="e">
        <f t="shared" si="289"/>
        <v>#REF!</v>
      </c>
      <c r="B2148" s="42">
        <f>V!A2148</f>
        <v>0</v>
      </c>
      <c r="C2148" s="42">
        <f>V!B2148</f>
        <v>0</v>
      </c>
      <c r="D2148" s="43">
        <f>V!D2148</f>
        <v>0</v>
      </c>
      <c r="E2148" s="37"/>
      <c r="F2148" s="37"/>
      <c r="G2148" s="37"/>
      <c r="H2148" s="35"/>
      <c r="I2148" s="35"/>
      <c r="J2148" s="35"/>
      <c r="K2148" s="35"/>
      <c r="L2148" s="109"/>
      <c r="M2148" s="109"/>
      <c r="N2148" s="51"/>
      <c r="O2148" s="51"/>
      <c r="P2148" s="51"/>
      <c r="Q2148" s="46">
        <f t="shared" si="290"/>
        <v>1278</v>
      </c>
      <c r="R2148" s="35" t="e">
        <f t="shared" si="291"/>
        <v>#REF!</v>
      </c>
      <c r="S2148" s="52"/>
    </row>
    <row r="2149" spans="1:19" ht="21" customHeight="1" x14ac:dyDescent="0.15">
      <c r="A2149" s="34" t="e">
        <f t="shared" si="289"/>
        <v>#REF!</v>
      </c>
      <c r="B2149" s="42">
        <f>V!A2149</f>
        <v>0</v>
      </c>
      <c r="C2149" s="42">
        <f>V!B2149</f>
        <v>0</v>
      </c>
      <c r="D2149" s="43">
        <f>V!D2149</f>
        <v>0</v>
      </c>
      <c r="E2149" s="37"/>
      <c r="F2149" s="37"/>
      <c r="G2149" s="37"/>
      <c r="H2149" s="35"/>
      <c r="I2149" s="35"/>
      <c r="J2149" s="35"/>
      <c r="K2149" s="35"/>
      <c r="L2149" s="109"/>
      <c r="M2149" s="109"/>
      <c r="N2149" s="51"/>
      <c r="O2149" s="51"/>
      <c r="P2149" s="51"/>
      <c r="Q2149" s="46">
        <f t="shared" si="290"/>
        <v>1279</v>
      </c>
      <c r="R2149" s="35" t="e">
        <f t="shared" si="291"/>
        <v>#REF!</v>
      </c>
      <c r="S2149" s="52"/>
    </row>
    <row r="2150" spans="1:19" ht="21" customHeight="1" x14ac:dyDescent="0.15">
      <c r="A2150" s="34" t="e">
        <f t="shared" si="289"/>
        <v>#REF!</v>
      </c>
      <c r="B2150" s="42">
        <f>V!A2150</f>
        <v>0</v>
      </c>
      <c r="C2150" s="42">
        <f>V!B2150</f>
        <v>0</v>
      </c>
      <c r="D2150" s="43">
        <f>V!D2150</f>
        <v>0</v>
      </c>
      <c r="E2150" s="37"/>
      <c r="F2150" s="37"/>
      <c r="G2150" s="37"/>
      <c r="H2150" s="35"/>
      <c r="I2150" s="35"/>
      <c r="J2150" s="35"/>
      <c r="K2150" s="35"/>
      <c r="L2150" s="109"/>
      <c r="M2150" s="109"/>
      <c r="N2150" s="51"/>
      <c r="O2150" s="51"/>
      <c r="P2150" s="51"/>
      <c r="Q2150" s="46">
        <f t="shared" si="290"/>
        <v>1280</v>
      </c>
      <c r="R2150" s="35" t="e">
        <f t="shared" si="291"/>
        <v>#REF!</v>
      </c>
      <c r="S2150" s="52"/>
    </row>
    <row r="2151" spans="1:19" ht="21" customHeight="1" x14ac:dyDescent="0.15">
      <c r="A2151" s="34" t="e">
        <f t="shared" si="289"/>
        <v>#REF!</v>
      </c>
      <c r="B2151" s="42">
        <f>V!A2151</f>
        <v>0</v>
      </c>
      <c r="C2151" s="42">
        <f>V!B2151</f>
        <v>0</v>
      </c>
      <c r="D2151" s="43">
        <f>V!D2151</f>
        <v>0</v>
      </c>
      <c r="E2151" s="37"/>
      <c r="F2151" s="37"/>
      <c r="G2151" s="37"/>
      <c r="H2151" s="35"/>
      <c r="I2151" s="35"/>
      <c r="J2151" s="35"/>
      <c r="K2151" s="35"/>
      <c r="L2151" s="109"/>
      <c r="M2151" s="109"/>
      <c r="N2151" s="51"/>
      <c r="O2151" s="51"/>
      <c r="P2151" s="51"/>
      <c r="Q2151" s="46">
        <f t="shared" si="290"/>
        <v>1281</v>
      </c>
      <c r="R2151" s="35" t="e">
        <f t="shared" si="291"/>
        <v>#REF!</v>
      </c>
      <c r="S2151" s="52"/>
    </row>
    <row r="2152" spans="1:19" ht="21" customHeight="1" x14ac:dyDescent="0.15">
      <c r="A2152" s="34" t="e">
        <f t="shared" si="289"/>
        <v>#REF!</v>
      </c>
      <c r="B2152" s="42">
        <f>V!A2152</f>
        <v>0</v>
      </c>
      <c r="C2152" s="42">
        <f>V!B2152</f>
        <v>0</v>
      </c>
      <c r="D2152" s="43">
        <f>V!D2152</f>
        <v>0</v>
      </c>
      <c r="E2152" s="37"/>
      <c r="F2152" s="37"/>
      <c r="G2152" s="37"/>
      <c r="H2152" s="35"/>
      <c r="I2152" s="35"/>
      <c r="J2152" s="35"/>
      <c r="K2152" s="35"/>
      <c r="L2152" s="109"/>
      <c r="M2152" s="109"/>
      <c r="N2152" s="51"/>
      <c r="O2152" s="51"/>
      <c r="P2152" s="51"/>
      <c r="Q2152" s="46">
        <f t="shared" si="290"/>
        <v>1282</v>
      </c>
      <c r="R2152" s="35" t="e">
        <f t="shared" si="291"/>
        <v>#REF!</v>
      </c>
      <c r="S2152" s="52"/>
    </row>
    <row r="2153" spans="1:19" ht="21" customHeight="1" x14ac:dyDescent="0.15">
      <c r="A2153" s="34" t="e">
        <f t="shared" si="289"/>
        <v>#REF!</v>
      </c>
      <c r="B2153" s="42">
        <f>V!A2153</f>
        <v>0</v>
      </c>
      <c r="C2153" s="42">
        <f>V!B2153</f>
        <v>0</v>
      </c>
      <c r="D2153" s="43">
        <f>V!D2153</f>
        <v>0</v>
      </c>
      <c r="E2153" s="37"/>
      <c r="F2153" s="37"/>
      <c r="G2153" s="37"/>
      <c r="H2153" s="35"/>
      <c r="I2153" s="35"/>
      <c r="J2153" s="35"/>
      <c r="K2153" s="35"/>
      <c r="L2153" s="109"/>
      <c r="M2153" s="109"/>
      <c r="N2153" s="51"/>
      <c r="O2153" s="51"/>
      <c r="P2153" s="51"/>
      <c r="Q2153" s="46">
        <f t="shared" si="290"/>
        <v>1283</v>
      </c>
      <c r="R2153" s="35" t="e">
        <f t="shared" si="291"/>
        <v>#REF!</v>
      </c>
      <c r="S2153" s="52"/>
    </row>
    <row r="2154" spans="1:19" ht="21" customHeight="1" x14ac:dyDescent="0.15">
      <c r="A2154" s="34" t="e">
        <f t="shared" si="289"/>
        <v>#REF!</v>
      </c>
      <c r="B2154" s="42">
        <f>V!A2154</f>
        <v>0</v>
      </c>
      <c r="C2154" s="42">
        <f>V!B2154</f>
        <v>0</v>
      </c>
      <c r="D2154" s="43">
        <f>V!D2154</f>
        <v>0</v>
      </c>
      <c r="E2154" s="37"/>
      <c r="F2154" s="37"/>
      <c r="G2154" s="37"/>
      <c r="H2154" s="35"/>
      <c r="I2154" s="35"/>
      <c r="J2154" s="35"/>
      <c r="K2154" s="35"/>
      <c r="L2154" s="109"/>
      <c r="M2154" s="109"/>
      <c r="N2154" s="51"/>
      <c r="O2154" s="51"/>
      <c r="P2154" s="51"/>
      <c r="Q2154" s="46">
        <f t="shared" si="290"/>
        <v>1284</v>
      </c>
      <c r="R2154" s="35" t="e">
        <f t="shared" si="291"/>
        <v>#REF!</v>
      </c>
      <c r="S2154" s="52"/>
    </row>
    <row r="2155" spans="1:19" ht="21" customHeight="1" x14ac:dyDescent="0.15">
      <c r="A2155" s="34" t="e">
        <f t="shared" si="289"/>
        <v>#REF!</v>
      </c>
      <c r="B2155" s="42">
        <f>V!A2155</f>
        <v>0</v>
      </c>
      <c r="C2155" s="42">
        <f>V!B2155</f>
        <v>0</v>
      </c>
      <c r="D2155" s="43">
        <f>V!D2155</f>
        <v>0</v>
      </c>
      <c r="E2155" s="37"/>
      <c r="F2155" s="37"/>
      <c r="G2155" s="37"/>
      <c r="H2155" s="35"/>
      <c r="I2155" s="35"/>
      <c r="J2155" s="35"/>
      <c r="K2155" s="35"/>
      <c r="L2155" s="109"/>
      <c r="M2155" s="109"/>
      <c r="N2155" s="51"/>
      <c r="O2155" s="51"/>
      <c r="P2155" s="51"/>
      <c r="Q2155" s="46">
        <f t="shared" si="290"/>
        <v>1285</v>
      </c>
      <c r="R2155" s="35" t="e">
        <f t="shared" si="291"/>
        <v>#REF!</v>
      </c>
      <c r="S2155" s="52"/>
    </row>
    <row r="2156" spans="1:19" ht="21" customHeight="1" x14ac:dyDescent="0.15">
      <c r="A2156" s="34" t="e">
        <f t="shared" si="289"/>
        <v>#REF!</v>
      </c>
      <c r="B2156" s="42">
        <f>V!A2156</f>
        <v>0</v>
      </c>
      <c r="C2156" s="42">
        <f>V!B2156</f>
        <v>0</v>
      </c>
      <c r="D2156" s="43">
        <f>V!D2156</f>
        <v>0</v>
      </c>
      <c r="E2156" s="37"/>
      <c r="F2156" s="37"/>
      <c r="G2156" s="37"/>
      <c r="H2156" s="35"/>
      <c r="I2156" s="35"/>
      <c r="J2156" s="35"/>
      <c r="K2156" s="35"/>
      <c r="L2156" s="109"/>
      <c r="M2156" s="109"/>
      <c r="N2156" s="51"/>
      <c r="O2156" s="51"/>
      <c r="P2156" s="51"/>
      <c r="Q2156" s="46">
        <f t="shared" si="290"/>
        <v>1286</v>
      </c>
      <c r="R2156" s="35" t="e">
        <f t="shared" si="291"/>
        <v>#REF!</v>
      </c>
      <c r="S2156" s="52"/>
    </row>
    <row r="2157" spans="1:19" ht="21" customHeight="1" x14ac:dyDescent="0.15">
      <c r="A2157" s="34" t="e">
        <f t="shared" si="289"/>
        <v>#REF!</v>
      </c>
      <c r="B2157" s="42">
        <f>V!A2157</f>
        <v>0</v>
      </c>
      <c r="C2157" s="42">
        <f>V!B2157</f>
        <v>0</v>
      </c>
      <c r="D2157" s="43">
        <f>V!D2157</f>
        <v>0</v>
      </c>
      <c r="E2157" s="37"/>
      <c r="F2157" s="37"/>
      <c r="G2157" s="37"/>
      <c r="H2157" s="35"/>
      <c r="I2157" s="35"/>
      <c r="J2157" s="35"/>
      <c r="K2157" s="35"/>
      <c r="L2157" s="109"/>
      <c r="M2157" s="109"/>
      <c r="N2157" s="51"/>
      <c r="O2157" s="51"/>
      <c r="P2157" s="51"/>
      <c r="Q2157" s="46">
        <f t="shared" si="290"/>
        <v>1287</v>
      </c>
      <c r="R2157" s="35" t="e">
        <f t="shared" si="291"/>
        <v>#REF!</v>
      </c>
      <c r="S2157" s="52"/>
    </row>
    <row r="2158" spans="1:19" ht="21" customHeight="1" x14ac:dyDescent="0.15">
      <c r="A2158" s="34" t="e">
        <f t="shared" si="289"/>
        <v>#REF!</v>
      </c>
      <c r="B2158" s="42">
        <f>V!A2158</f>
        <v>0</v>
      </c>
      <c r="C2158" s="42">
        <f>V!B2158</f>
        <v>0</v>
      </c>
      <c r="D2158" s="43">
        <f>V!D2158</f>
        <v>0</v>
      </c>
      <c r="E2158" s="37"/>
      <c r="F2158" s="37"/>
      <c r="G2158" s="37"/>
      <c r="H2158" s="35"/>
      <c r="I2158" s="35"/>
      <c r="J2158" s="35"/>
      <c r="K2158" s="35"/>
      <c r="L2158" s="109"/>
      <c r="M2158" s="109"/>
      <c r="N2158" s="51"/>
      <c r="O2158" s="51"/>
      <c r="P2158" s="51"/>
      <c r="Q2158" s="46">
        <f t="shared" si="290"/>
        <v>1288</v>
      </c>
      <c r="R2158" s="35" t="e">
        <f t="shared" si="291"/>
        <v>#REF!</v>
      </c>
      <c r="S2158" s="52"/>
    </row>
    <row r="2159" spans="1:19" ht="21" customHeight="1" x14ac:dyDescent="0.15">
      <c r="A2159" s="34" t="e">
        <f t="shared" si="289"/>
        <v>#REF!</v>
      </c>
      <c r="B2159" s="42">
        <f>V!A2159</f>
        <v>0</v>
      </c>
      <c r="C2159" s="42">
        <f>V!B2159</f>
        <v>0</v>
      </c>
      <c r="D2159" s="43">
        <f>V!D2159</f>
        <v>0</v>
      </c>
      <c r="E2159" s="37"/>
      <c r="F2159" s="37"/>
      <c r="G2159" s="37"/>
      <c r="H2159" s="35"/>
      <c r="I2159" s="35"/>
      <c r="J2159" s="35"/>
      <c r="K2159" s="35"/>
      <c r="L2159" s="109"/>
      <c r="M2159" s="109"/>
      <c r="N2159" s="51"/>
      <c r="O2159" s="51"/>
      <c r="P2159" s="51"/>
      <c r="Q2159" s="46">
        <f t="shared" si="290"/>
        <v>1289</v>
      </c>
      <c r="R2159" s="35" t="e">
        <f t="shared" si="291"/>
        <v>#REF!</v>
      </c>
      <c r="S2159" s="52"/>
    </row>
    <row r="2160" spans="1:19" ht="21" customHeight="1" x14ac:dyDescent="0.15">
      <c r="A2160" s="34" t="e">
        <f t="shared" si="289"/>
        <v>#REF!</v>
      </c>
      <c r="B2160" s="42">
        <f>V!A2160</f>
        <v>0</v>
      </c>
      <c r="C2160" s="42">
        <f>V!B2160</f>
        <v>0</v>
      </c>
      <c r="D2160" s="43">
        <f>V!D2160</f>
        <v>0</v>
      </c>
      <c r="E2160" s="37"/>
      <c r="F2160" s="37"/>
      <c r="G2160" s="37"/>
      <c r="H2160" s="35"/>
      <c r="I2160" s="35"/>
      <c r="J2160" s="35"/>
      <c r="K2160" s="35"/>
      <c r="L2160" s="109"/>
      <c r="M2160" s="109"/>
      <c r="N2160" s="51"/>
      <c r="O2160" s="51"/>
      <c r="P2160" s="51"/>
      <c r="Q2160" s="46">
        <f t="shared" si="290"/>
        <v>1290</v>
      </c>
      <c r="R2160" s="35" t="e">
        <f t="shared" si="291"/>
        <v>#REF!</v>
      </c>
      <c r="S2160" s="52"/>
    </row>
    <row r="2161" spans="1:19" ht="21" customHeight="1" x14ac:dyDescent="0.15">
      <c r="A2161" s="34" t="e">
        <f t="shared" si="289"/>
        <v>#REF!</v>
      </c>
      <c r="B2161" s="42">
        <f>V!A2161</f>
        <v>0</v>
      </c>
      <c r="C2161" s="42">
        <f>V!B2161</f>
        <v>0</v>
      </c>
      <c r="D2161" s="43">
        <f>V!D2161</f>
        <v>0</v>
      </c>
      <c r="E2161" s="37"/>
      <c r="F2161" s="37"/>
      <c r="G2161" s="37"/>
      <c r="H2161" s="35"/>
      <c r="I2161" s="35"/>
      <c r="J2161" s="35"/>
      <c r="K2161" s="35"/>
      <c r="L2161" s="109"/>
      <c r="M2161" s="109"/>
      <c r="N2161" s="51"/>
      <c r="O2161" s="51"/>
      <c r="P2161" s="51"/>
      <c r="Q2161" s="46">
        <f t="shared" si="290"/>
        <v>1291</v>
      </c>
      <c r="R2161" s="35" t="e">
        <f t="shared" si="291"/>
        <v>#REF!</v>
      </c>
      <c r="S2161" s="52"/>
    </row>
    <row r="2162" spans="1:19" ht="21" customHeight="1" x14ac:dyDescent="0.15">
      <c r="A2162" s="34" t="e">
        <f t="shared" si="289"/>
        <v>#REF!</v>
      </c>
      <c r="B2162" s="42">
        <f>V!A2162</f>
        <v>0</v>
      </c>
      <c r="C2162" s="42">
        <f>V!B2162</f>
        <v>0</v>
      </c>
      <c r="D2162" s="43">
        <f>V!D2162</f>
        <v>0</v>
      </c>
      <c r="E2162" s="37"/>
      <c r="F2162" s="37"/>
      <c r="G2162" s="37"/>
      <c r="H2162" s="35"/>
      <c r="I2162" s="35"/>
      <c r="J2162" s="35"/>
      <c r="K2162" s="35"/>
      <c r="L2162" s="109"/>
      <c r="M2162" s="109"/>
      <c r="N2162" s="51"/>
      <c r="O2162" s="51"/>
      <c r="P2162" s="51"/>
      <c r="Q2162" s="46">
        <f t="shared" si="290"/>
        <v>1292</v>
      </c>
      <c r="R2162" s="35" t="e">
        <f t="shared" si="291"/>
        <v>#REF!</v>
      </c>
      <c r="S2162" s="52"/>
    </row>
    <row r="2163" spans="1:19" ht="21" customHeight="1" x14ac:dyDescent="0.15">
      <c r="A2163" s="34" t="e">
        <f t="shared" si="289"/>
        <v>#REF!</v>
      </c>
      <c r="B2163" s="42">
        <f>V!A2163</f>
        <v>0</v>
      </c>
      <c r="C2163" s="42">
        <f>V!B2163</f>
        <v>0</v>
      </c>
      <c r="D2163" s="43">
        <f>V!D2163</f>
        <v>0</v>
      </c>
      <c r="E2163" s="37"/>
      <c r="F2163" s="37"/>
      <c r="G2163" s="37"/>
      <c r="H2163" s="35"/>
      <c r="I2163" s="35"/>
      <c r="J2163" s="35"/>
      <c r="K2163" s="35"/>
      <c r="L2163" s="109"/>
      <c r="M2163" s="109"/>
      <c r="N2163" s="51"/>
      <c r="O2163" s="51"/>
      <c r="P2163" s="51"/>
      <c r="Q2163" s="46">
        <f t="shared" si="290"/>
        <v>1293</v>
      </c>
      <c r="R2163" s="35" t="e">
        <f t="shared" si="291"/>
        <v>#REF!</v>
      </c>
      <c r="S2163" s="52"/>
    </row>
    <row r="2164" spans="1:19" ht="21" customHeight="1" x14ac:dyDescent="0.15">
      <c r="A2164" s="34" t="e">
        <f t="shared" si="289"/>
        <v>#REF!</v>
      </c>
      <c r="B2164" s="42">
        <f>V!A2164</f>
        <v>0</v>
      </c>
      <c r="C2164" s="42">
        <f>V!B2164</f>
        <v>0</v>
      </c>
      <c r="D2164" s="43">
        <f>V!D2164</f>
        <v>0</v>
      </c>
      <c r="E2164" s="37"/>
      <c r="F2164" s="37"/>
      <c r="G2164" s="37"/>
      <c r="H2164" s="35"/>
      <c r="I2164" s="35"/>
      <c r="J2164" s="35"/>
      <c r="K2164" s="35"/>
      <c r="L2164" s="109"/>
      <c r="M2164" s="109"/>
      <c r="N2164" s="51"/>
      <c r="O2164" s="51"/>
      <c r="P2164" s="51"/>
      <c r="Q2164" s="46">
        <f t="shared" si="290"/>
        <v>1294</v>
      </c>
      <c r="R2164" s="35" t="e">
        <f t="shared" si="291"/>
        <v>#REF!</v>
      </c>
      <c r="S2164" s="52"/>
    </row>
    <row r="2165" spans="1:19" ht="21" customHeight="1" x14ac:dyDescent="0.15">
      <c r="A2165" s="34" t="e">
        <f t="shared" si="289"/>
        <v>#REF!</v>
      </c>
      <c r="B2165" s="42">
        <f>V!A2165</f>
        <v>0</v>
      </c>
      <c r="C2165" s="42">
        <f>V!B2165</f>
        <v>0</v>
      </c>
      <c r="D2165" s="43">
        <f>V!D2165</f>
        <v>0</v>
      </c>
      <c r="E2165" s="37"/>
      <c r="F2165" s="37"/>
      <c r="G2165" s="37"/>
      <c r="H2165" s="35"/>
      <c r="I2165" s="35"/>
      <c r="J2165" s="35"/>
      <c r="K2165" s="35"/>
      <c r="L2165" s="109"/>
      <c r="M2165" s="109"/>
      <c r="N2165" s="51"/>
      <c r="O2165" s="51"/>
      <c r="P2165" s="51"/>
      <c r="Q2165" s="46">
        <f t="shared" si="290"/>
        <v>1295</v>
      </c>
      <c r="R2165" s="35" t="e">
        <f t="shared" si="291"/>
        <v>#REF!</v>
      </c>
      <c r="S2165" s="52"/>
    </row>
    <row r="2166" spans="1:19" ht="21" customHeight="1" x14ac:dyDescent="0.15">
      <c r="A2166" s="34" t="e">
        <f t="shared" si="289"/>
        <v>#REF!</v>
      </c>
      <c r="B2166" s="42">
        <f>V!A2166</f>
        <v>0</v>
      </c>
      <c r="C2166" s="42">
        <f>V!B2166</f>
        <v>0</v>
      </c>
      <c r="D2166" s="43">
        <f>V!D2166</f>
        <v>0</v>
      </c>
      <c r="E2166" s="37"/>
      <c r="F2166" s="37"/>
      <c r="G2166" s="37"/>
      <c r="H2166" s="35"/>
      <c r="I2166" s="35"/>
      <c r="J2166" s="35"/>
      <c r="K2166" s="35"/>
      <c r="L2166" s="109"/>
      <c r="M2166" s="109"/>
      <c r="N2166" s="51"/>
      <c r="O2166" s="51"/>
      <c r="P2166" s="51"/>
      <c r="Q2166" s="46">
        <f t="shared" si="290"/>
        <v>1296</v>
      </c>
      <c r="R2166" s="35" t="e">
        <f t="shared" si="291"/>
        <v>#REF!</v>
      </c>
      <c r="S2166" s="52"/>
    </row>
    <row r="2167" spans="1:19" ht="21" customHeight="1" x14ac:dyDescent="0.15">
      <c r="A2167" s="34" t="e">
        <f t="shared" si="289"/>
        <v>#REF!</v>
      </c>
      <c r="B2167" s="42">
        <f>V!A2167</f>
        <v>0</v>
      </c>
      <c r="C2167" s="42">
        <f>V!B2167</f>
        <v>0</v>
      </c>
      <c r="D2167" s="43">
        <f>V!D2167</f>
        <v>0</v>
      </c>
      <c r="E2167" s="37"/>
      <c r="F2167" s="37"/>
      <c r="G2167" s="37"/>
      <c r="H2167" s="35"/>
      <c r="I2167" s="35"/>
      <c r="J2167" s="35"/>
      <c r="K2167" s="35"/>
      <c r="L2167" s="109"/>
      <c r="M2167" s="109"/>
      <c r="N2167" s="51"/>
      <c r="O2167" s="51"/>
      <c r="P2167" s="51"/>
      <c r="Q2167" s="46">
        <f t="shared" si="290"/>
        <v>1297</v>
      </c>
      <c r="R2167" s="35" t="e">
        <f t="shared" si="291"/>
        <v>#REF!</v>
      </c>
      <c r="S2167" s="52"/>
    </row>
    <row r="2168" spans="1:19" ht="21" customHeight="1" x14ac:dyDescent="0.15">
      <c r="A2168" s="34" t="e">
        <f t="shared" si="289"/>
        <v>#REF!</v>
      </c>
      <c r="B2168" s="42">
        <f>V!A2168</f>
        <v>0</v>
      </c>
      <c r="C2168" s="42">
        <f>V!B2168</f>
        <v>0</v>
      </c>
      <c r="D2168" s="43">
        <f>V!D2168</f>
        <v>0</v>
      </c>
      <c r="E2168" s="37"/>
      <c r="F2168" s="37"/>
      <c r="G2168" s="37"/>
      <c r="H2168" s="35"/>
      <c r="I2168" s="35"/>
      <c r="J2168" s="35"/>
      <c r="K2168" s="35"/>
      <c r="L2168" s="109"/>
      <c r="M2168" s="109"/>
      <c r="N2168" s="51"/>
      <c r="O2168" s="51"/>
      <c r="P2168" s="51"/>
      <c r="Q2168" s="46">
        <f t="shared" si="290"/>
        <v>1298</v>
      </c>
      <c r="R2168" s="35" t="e">
        <f t="shared" si="291"/>
        <v>#REF!</v>
      </c>
      <c r="S2168" s="52"/>
    </row>
    <row r="2169" spans="1:19" ht="21" customHeight="1" x14ac:dyDescent="0.15">
      <c r="A2169" s="34" t="e">
        <f t="shared" si="289"/>
        <v>#REF!</v>
      </c>
      <c r="B2169" s="42">
        <f>V!A2169</f>
        <v>0</v>
      </c>
      <c r="C2169" s="42">
        <f>V!B2169</f>
        <v>0</v>
      </c>
      <c r="D2169" s="43">
        <f>V!D2169</f>
        <v>0</v>
      </c>
      <c r="E2169" s="37"/>
      <c r="F2169" s="37"/>
      <c r="G2169" s="37"/>
      <c r="H2169" s="35"/>
      <c r="I2169" s="35"/>
      <c r="J2169" s="35"/>
      <c r="K2169" s="35"/>
      <c r="L2169" s="109"/>
      <c r="M2169" s="109"/>
      <c r="N2169" s="51"/>
      <c r="O2169" s="51"/>
      <c r="P2169" s="51"/>
      <c r="Q2169" s="46">
        <f t="shared" si="290"/>
        <v>1299</v>
      </c>
      <c r="R2169" s="35" t="e">
        <f t="shared" si="291"/>
        <v>#REF!</v>
      </c>
      <c r="S2169" s="52"/>
    </row>
    <row r="2170" spans="1:19" ht="21" customHeight="1" x14ac:dyDescent="0.15">
      <c r="A2170" s="34" t="e">
        <f t="shared" si="289"/>
        <v>#REF!</v>
      </c>
      <c r="B2170" s="42">
        <f>V!A2170</f>
        <v>0</v>
      </c>
      <c r="C2170" s="42">
        <f>V!B2170</f>
        <v>0</v>
      </c>
      <c r="D2170" s="43">
        <f>V!D2170</f>
        <v>0</v>
      </c>
      <c r="E2170" s="37"/>
      <c r="F2170" s="37"/>
      <c r="G2170" s="37"/>
      <c r="H2170" s="35"/>
      <c r="I2170" s="35"/>
      <c r="J2170" s="35"/>
      <c r="K2170" s="35"/>
      <c r="L2170" s="109"/>
      <c r="M2170" s="109"/>
      <c r="N2170" s="51"/>
      <c r="O2170" s="51"/>
      <c r="P2170" s="51"/>
      <c r="Q2170" s="46">
        <f t="shared" si="290"/>
        <v>1300</v>
      </c>
      <c r="R2170" s="35" t="e">
        <f t="shared" si="291"/>
        <v>#REF!</v>
      </c>
      <c r="S2170" s="52"/>
    </row>
    <row r="2171" spans="1:19" ht="21" customHeight="1" x14ac:dyDescent="0.15">
      <c r="A2171" s="34" t="e">
        <f t="shared" si="289"/>
        <v>#REF!</v>
      </c>
      <c r="B2171" s="42">
        <f>V!A2171</f>
        <v>0</v>
      </c>
      <c r="C2171" s="42">
        <f>V!B2171</f>
        <v>0</v>
      </c>
      <c r="D2171" s="43">
        <f>V!D2171</f>
        <v>0</v>
      </c>
      <c r="E2171" s="37"/>
      <c r="F2171" s="37"/>
      <c r="G2171" s="37"/>
      <c r="H2171" s="35"/>
      <c r="I2171" s="35"/>
      <c r="J2171" s="35"/>
      <c r="K2171" s="35"/>
      <c r="L2171" s="109"/>
      <c r="M2171" s="109"/>
      <c r="N2171" s="51"/>
      <c r="O2171" s="51"/>
      <c r="P2171" s="51"/>
      <c r="Q2171" s="46">
        <f t="shared" si="290"/>
        <v>1301</v>
      </c>
      <c r="R2171" s="35" t="e">
        <f t="shared" si="291"/>
        <v>#REF!</v>
      </c>
      <c r="S2171" s="52"/>
    </row>
    <row r="2172" spans="1:19" ht="21" customHeight="1" x14ac:dyDescent="0.15">
      <c r="A2172" s="34" t="e">
        <f t="shared" si="289"/>
        <v>#REF!</v>
      </c>
      <c r="B2172" s="42">
        <f>V!A2172</f>
        <v>0</v>
      </c>
      <c r="C2172" s="42">
        <f>V!B2172</f>
        <v>0</v>
      </c>
      <c r="D2172" s="43">
        <f>V!D2172</f>
        <v>0</v>
      </c>
      <c r="E2172" s="37"/>
      <c r="F2172" s="37"/>
      <c r="G2172" s="37"/>
      <c r="H2172" s="35"/>
      <c r="I2172" s="35"/>
      <c r="J2172" s="35"/>
      <c r="K2172" s="35"/>
      <c r="L2172" s="109"/>
      <c r="M2172" s="109"/>
      <c r="N2172" s="51"/>
      <c r="O2172" s="51"/>
      <c r="P2172" s="51"/>
      <c r="Q2172" s="46">
        <f t="shared" si="290"/>
        <v>1302</v>
      </c>
      <c r="R2172" s="35" t="e">
        <f t="shared" si="291"/>
        <v>#REF!</v>
      </c>
      <c r="S2172" s="52"/>
    </row>
    <row r="2173" spans="1:19" ht="21" customHeight="1" x14ac:dyDescent="0.15">
      <c r="A2173" s="34" t="e">
        <f t="shared" si="289"/>
        <v>#REF!</v>
      </c>
      <c r="B2173" s="42">
        <f>V!A2173</f>
        <v>0</v>
      </c>
      <c r="C2173" s="42">
        <f>V!B2173</f>
        <v>0</v>
      </c>
      <c r="D2173" s="43">
        <f>V!D2173</f>
        <v>0</v>
      </c>
      <c r="E2173" s="37"/>
      <c r="F2173" s="37"/>
      <c r="G2173" s="37"/>
      <c r="H2173" s="35"/>
      <c r="I2173" s="35"/>
      <c r="J2173" s="35"/>
      <c r="K2173" s="35"/>
      <c r="L2173" s="109"/>
      <c r="M2173" s="109"/>
      <c r="N2173" s="51"/>
      <c r="O2173" s="51"/>
      <c r="P2173" s="51"/>
      <c r="Q2173" s="46">
        <f t="shared" si="290"/>
        <v>1303</v>
      </c>
      <c r="R2173" s="35" t="e">
        <f t="shared" si="291"/>
        <v>#REF!</v>
      </c>
      <c r="S2173" s="52"/>
    </row>
    <row r="2174" spans="1:19" ht="21" customHeight="1" x14ac:dyDescent="0.15">
      <c r="A2174" s="34" t="e">
        <f t="shared" si="289"/>
        <v>#REF!</v>
      </c>
      <c r="B2174" s="42">
        <f>V!A2174</f>
        <v>0</v>
      </c>
      <c r="C2174" s="42">
        <f>V!B2174</f>
        <v>0</v>
      </c>
      <c r="D2174" s="43">
        <f>V!D2174</f>
        <v>0</v>
      </c>
      <c r="E2174" s="37"/>
      <c r="F2174" s="37"/>
      <c r="G2174" s="37"/>
      <c r="H2174" s="35"/>
      <c r="I2174" s="35"/>
      <c r="J2174" s="35"/>
      <c r="K2174" s="35"/>
      <c r="L2174" s="109"/>
      <c r="M2174" s="109"/>
      <c r="N2174" s="51"/>
      <c r="O2174" s="51"/>
      <c r="P2174" s="51"/>
      <c r="Q2174" s="46">
        <f t="shared" si="290"/>
        <v>1304</v>
      </c>
      <c r="R2174" s="35" t="e">
        <f t="shared" si="291"/>
        <v>#REF!</v>
      </c>
      <c r="S2174" s="52"/>
    </row>
    <row r="2175" spans="1:19" ht="21" customHeight="1" x14ac:dyDescent="0.15">
      <c r="A2175" s="34" t="e">
        <f t="shared" si="289"/>
        <v>#REF!</v>
      </c>
      <c r="B2175" s="42">
        <f>V!A2175</f>
        <v>0</v>
      </c>
      <c r="C2175" s="42">
        <f>V!B2175</f>
        <v>0</v>
      </c>
      <c r="D2175" s="43">
        <f>V!D2175</f>
        <v>0</v>
      </c>
      <c r="E2175" s="37"/>
      <c r="F2175" s="37"/>
      <c r="G2175" s="37"/>
      <c r="H2175" s="35"/>
      <c r="I2175" s="35"/>
      <c r="J2175" s="35"/>
      <c r="K2175" s="35"/>
      <c r="L2175" s="109"/>
      <c r="M2175" s="109"/>
      <c r="N2175" s="51"/>
      <c r="O2175" s="51"/>
      <c r="P2175" s="51"/>
      <c r="Q2175" s="46">
        <f t="shared" si="290"/>
        <v>1305</v>
      </c>
      <c r="R2175" s="35" t="e">
        <f t="shared" si="291"/>
        <v>#REF!</v>
      </c>
      <c r="S2175" s="52"/>
    </row>
    <row r="2176" spans="1:19" ht="21" customHeight="1" x14ac:dyDescent="0.15">
      <c r="A2176" s="34" t="e">
        <f t="shared" si="289"/>
        <v>#REF!</v>
      </c>
      <c r="B2176" s="42">
        <f>V!A2176</f>
        <v>0</v>
      </c>
      <c r="C2176" s="42">
        <f>V!B2176</f>
        <v>0</v>
      </c>
      <c r="D2176" s="43">
        <f>V!D2176</f>
        <v>0</v>
      </c>
      <c r="E2176" s="37"/>
      <c r="F2176" s="37"/>
      <c r="G2176" s="37"/>
      <c r="H2176" s="35"/>
      <c r="I2176" s="35"/>
      <c r="J2176" s="35"/>
      <c r="K2176" s="35"/>
      <c r="L2176" s="109"/>
      <c r="M2176" s="109"/>
      <c r="N2176" s="51"/>
      <c r="O2176" s="51"/>
      <c r="P2176" s="51"/>
      <c r="Q2176" s="46">
        <f t="shared" si="290"/>
        <v>1306</v>
      </c>
      <c r="R2176" s="35" t="e">
        <f t="shared" si="291"/>
        <v>#REF!</v>
      </c>
      <c r="S2176" s="52"/>
    </row>
    <row r="2177" spans="1:19" ht="21" customHeight="1" x14ac:dyDescent="0.15">
      <c r="A2177" s="34" t="e">
        <f t="shared" si="289"/>
        <v>#REF!</v>
      </c>
      <c r="B2177" s="42">
        <f>V!A2177</f>
        <v>0</v>
      </c>
      <c r="C2177" s="42">
        <f>V!B2177</f>
        <v>0</v>
      </c>
      <c r="D2177" s="43">
        <f>V!D2177</f>
        <v>0</v>
      </c>
      <c r="E2177" s="37"/>
      <c r="F2177" s="37"/>
      <c r="G2177" s="37"/>
      <c r="H2177" s="35"/>
      <c r="I2177" s="35"/>
      <c r="J2177" s="35"/>
      <c r="K2177" s="35"/>
      <c r="L2177" s="109"/>
      <c r="M2177" s="109"/>
      <c r="N2177" s="51"/>
      <c r="O2177" s="51"/>
      <c r="P2177" s="51"/>
      <c r="Q2177" s="46">
        <f t="shared" si="290"/>
        <v>1307</v>
      </c>
      <c r="R2177" s="35" t="e">
        <f t="shared" si="291"/>
        <v>#REF!</v>
      </c>
      <c r="S2177" s="52"/>
    </row>
    <row r="2178" spans="1:19" ht="21" customHeight="1" x14ac:dyDescent="0.15">
      <c r="A2178" s="34" t="e">
        <f t="shared" ref="A2178:A2241" si="292">R2178</f>
        <v>#REF!</v>
      </c>
      <c r="B2178" s="42">
        <f>V!A2178</f>
        <v>0</v>
      </c>
      <c r="C2178" s="42">
        <f>V!B2178</f>
        <v>0</v>
      </c>
      <c r="D2178" s="43">
        <f>V!D2178</f>
        <v>0</v>
      </c>
      <c r="E2178" s="37"/>
      <c r="F2178" s="37"/>
      <c r="G2178" s="37"/>
      <c r="H2178" s="35"/>
      <c r="I2178" s="35"/>
      <c r="J2178" s="35"/>
      <c r="K2178" s="35"/>
      <c r="L2178" s="109"/>
      <c r="M2178" s="109"/>
      <c r="N2178" s="51"/>
      <c r="O2178" s="51"/>
      <c r="P2178" s="51"/>
      <c r="Q2178" s="46">
        <f t="shared" ref="Q2178:Q2241" si="293">IF(B2178=B2177+1,Q2177,Q2177+1)</f>
        <v>1308</v>
      </c>
      <c r="R2178" s="35" t="e">
        <f t="shared" ref="R2178:R2241" si="294">INDEX(V$2:V$55,Q2178)</f>
        <v>#REF!</v>
      </c>
      <c r="S2178" s="52"/>
    </row>
    <row r="2179" spans="1:19" ht="21" customHeight="1" x14ac:dyDescent="0.15">
      <c r="A2179" s="34" t="e">
        <f t="shared" si="292"/>
        <v>#REF!</v>
      </c>
      <c r="B2179" s="42">
        <f>V!A2179</f>
        <v>0</v>
      </c>
      <c r="C2179" s="42">
        <f>V!B2179</f>
        <v>0</v>
      </c>
      <c r="D2179" s="43">
        <f>V!D2179</f>
        <v>0</v>
      </c>
      <c r="E2179" s="37"/>
      <c r="F2179" s="37"/>
      <c r="G2179" s="37"/>
      <c r="H2179" s="35"/>
      <c r="I2179" s="35"/>
      <c r="J2179" s="35"/>
      <c r="K2179" s="35"/>
      <c r="L2179" s="109"/>
      <c r="M2179" s="109"/>
      <c r="N2179" s="51"/>
      <c r="O2179" s="51"/>
      <c r="P2179" s="51"/>
      <c r="Q2179" s="46">
        <f t="shared" si="293"/>
        <v>1309</v>
      </c>
      <c r="R2179" s="35" t="e">
        <f t="shared" si="294"/>
        <v>#REF!</v>
      </c>
      <c r="S2179" s="52"/>
    </row>
    <row r="2180" spans="1:19" ht="21" customHeight="1" x14ac:dyDescent="0.15">
      <c r="A2180" s="34" t="e">
        <f t="shared" si="292"/>
        <v>#REF!</v>
      </c>
      <c r="B2180" s="42">
        <f>V!A2180</f>
        <v>0</v>
      </c>
      <c r="C2180" s="42">
        <f>V!B2180</f>
        <v>0</v>
      </c>
      <c r="D2180" s="43">
        <f>V!D2180</f>
        <v>0</v>
      </c>
      <c r="E2180" s="37"/>
      <c r="F2180" s="37"/>
      <c r="G2180" s="37"/>
      <c r="H2180" s="35"/>
      <c r="I2180" s="35"/>
      <c r="J2180" s="35"/>
      <c r="K2180" s="35"/>
      <c r="L2180" s="109"/>
      <c r="M2180" s="109"/>
      <c r="N2180" s="51"/>
      <c r="O2180" s="51"/>
      <c r="P2180" s="51"/>
      <c r="Q2180" s="46">
        <f t="shared" si="293"/>
        <v>1310</v>
      </c>
      <c r="R2180" s="35" t="e">
        <f t="shared" si="294"/>
        <v>#REF!</v>
      </c>
      <c r="S2180" s="52"/>
    </row>
    <row r="2181" spans="1:19" ht="21" customHeight="1" x14ac:dyDescent="0.15">
      <c r="A2181" s="34" t="e">
        <f t="shared" si="292"/>
        <v>#REF!</v>
      </c>
      <c r="B2181" s="42">
        <f>V!A2181</f>
        <v>0</v>
      </c>
      <c r="C2181" s="42">
        <f>V!B2181</f>
        <v>0</v>
      </c>
      <c r="D2181" s="43">
        <f>V!D2181</f>
        <v>0</v>
      </c>
      <c r="E2181" s="37"/>
      <c r="F2181" s="37"/>
      <c r="G2181" s="37"/>
      <c r="H2181" s="35"/>
      <c r="I2181" s="35"/>
      <c r="J2181" s="35"/>
      <c r="K2181" s="35"/>
      <c r="L2181" s="109"/>
      <c r="M2181" s="109"/>
      <c r="N2181" s="51"/>
      <c r="O2181" s="51"/>
      <c r="P2181" s="51"/>
      <c r="Q2181" s="46">
        <f t="shared" si="293"/>
        <v>1311</v>
      </c>
      <c r="R2181" s="35" t="e">
        <f t="shared" si="294"/>
        <v>#REF!</v>
      </c>
      <c r="S2181" s="52"/>
    </row>
    <row r="2182" spans="1:19" ht="21" customHeight="1" x14ac:dyDescent="0.15">
      <c r="A2182" s="34" t="e">
        <f t="shared" si="292"/>
        <v>#REF!</v>
      </c>
      <c r="B2182" s="42">
        <f>V!A2182</f>
        <v>0</v>
      </c>
      <c r="C2182" s="42">
        <f>V!B2182</f>
        <v>0</v>
      </c>
      <c r="D2182" s="43">
        <f>V!D2182</f>
        <v>0</v>
      </c>
      <c r="E2182" s="37"/>
      <c r="F2182" s="37"/>
      <c r="G2182" s="37"/>
      <c r="H2182" s="35"/>
      <c r="I2182" s="35"/>
      <c r="J2182" s="35"/>
      <c r="K2182" s="35"/>
      <c r="L2182" s="109"/>
      <c r="M2182" s="109"/>
      <c r="N2182" s="51"/>
      <c r="O2182" s="51"/>
      <c r="P2182" s="51"/>
      <c r="Q2182" s="46">
        <f t="shared" si="293"/>
        <v>1312</v>
      </c>
      <c r="R2182" s="35" t="e">
        <f t="shared" si="294"/>
        <v>#REF!</v>
      </c>
      <c r="S2182" s="52"/>
    </row>
    <row r="2183" spans="1:19" ht="21" customHeight="1" x14ac:dyDescent="0.15">
      <c r="A2183" s="34" t="e">
        <f t="shared" si="292"/>
        <v>#REF!</v>
      </c>
      <c r="B2183" s="42">
        <f>V!A2183</f>
        <v>0</v>
      </c>
      <c r="C2183" s="42">
        <f>V!B2183</f>
        <v>0</v>
      </c>
      <c r="D2183" s="43">
        <f>V!D2183</f>
        <v>0</v>
      </c>
      <c r="E2183" s="37"/>
      <c r="F2183" s="37"/>
      <c r="G2183" s="37"/>
      <c r="H2183" s="35"/>
      <c r="I2183" s="35"/>
      <c r="J2183" s="35"/>
      <c r="K2183" s="35"/>
      <c r="L2183" s="109"/>
      <c r="M2183" s="109"/>
      <c r="N2183" s="51"/>
      <c r="O2183" s="51"/>
      <c r="P2183" s="51"/>
      <c r="Q2183" s="46">
        <f t="shared" si="293"/>
        <v>1313</v>
      </c>
      <c r="R2183" s="35" t="e">
        <f t="shared" si="294"/>
        <v>#REF!</v>
      </c>
      <c r="S2183" s="52"/>
    </row>
    <row r="2184" spans="1:19" ht="21" customHeight="1" x14ac:dyDescent="0.15">
      <c r="A2184" s="34" t="e">
        <f t="shared" si="292"/>
        <v>#REF!</v>
      </c>
      <c r="B2184" s="42">
        <f>V!A2184</f>
        <v>0</v>
      </c>
      <c r="C2184" s="42">
        <f>V!B2184</f>
        <v>0</v>
      </c>
      <c r="D2184" s="43">
        <f>V!D2184</f>
        <v>0</v>
      </c>
      <c r="E2184" s="37"/>
      <c r="F2184" s="37"/>
      <c r="G2184" s="37"/>
      <c r="H2184" s="35"/>
      <c r="I2184" s="35"/>
      <c r="J2184" s="35"/>
      <c r="K2184" s="35"/>
      <c r="L2184" s="109"/>
      <c r="M2184" s="109"/>
      <c r="N2184" s="51"/>
      <c r="O2184" s="51"/>
      <c r="P2184" s="51"/>
      <c r="Q2184" s="46">
        <f t="shared" si="293"/>
        <v>1314</v>
      </c>
      <c r="R2184" s="35" t="e">
        <f t="shared" si="294"/>
        <v>#REF!</v>
      </c>
      <c r="S2184" s="52"/>
    </row>
    <row r="2185" spans="1:19" ht="21" customHeight="1" x14ac:dyDescent="0.15">
      <c r="A2185" s="34" t="e">
        <f t="shared" si="292"/>
        <v>#REF!</v>
      </c>
      <c r="B2185" s="42">
        <f>V!A2185</f>
        <v>0</v>
      </c>
      <c r="C2185" s="42">
        <f>V!B2185</f>
        <v>0</v>
      </c>
      <c r="D2185" s="43">
        <f>V!D2185</f>
        <v>0</v>
      </c>
      <c r="E2185" s="37"/>
      <c r="F2185" s="37"/>
      <c r="G2185" s="37"/>
      <c r="H2185" s="35"/>
      <c r="I2185" s="35"/>
      <c r="J2185" s="35"/>
      <c r="K2185" s="35"/>
      <c r="L2185" s="109"/>
      <c r="M2185" s="109"/>
      <c r="N2185" s="51"/>
      <c r="O2185" s="51"/>
      <c r="P2185" s="51"/>
      <c r="Q2185" s="46">
        <f t="shared" si="293"/>
        <v>1315</v>
      </c>
      <c r="R2185" s="35" t="e">
        <f t="shared" si="294"/>
        <v>#REF!</v>
      </c>
      <c r="S2185" s="52"/>
    </row>
    <row r="2186" spans="1:19" ht="21" customHeight="1" x14ac:dyDescent="0.15">
      <c r="A2186" s="34" t="e">
        <f t="shared" si="292"/>
        <v>#REF!</v>
      </c>
      <c r="B2186" s="42">
        <f>V!A2186</f>
        <v>0</v>
      </c>
      <c r="C2186" s="42">
        <f>V!B2186</f>
        <v>0</v>
      </c>
      <c r="D2186" s="43">
        <f>V!D2186</f>
        <v>0</v>
      </c>
      <c r="E2186" s="37"/>
      <c r="F2186" s="37"/>
      <c r="G2186" s="37"/>
      <c r="H2186" s="35"/>
      <c r="I2186" s="35"/>
      <c r="J2186" s="35"/>
      <c r="K2186" s="35"/>
      <c r="L2186" s="109"/>
      <c r="M2186" s="109"/>
      <c r="N2186" s="51"/>
      <c r="O2186" s="51"/>
      <c r="P2186" s="51"/>
      <c r="Q2186" s="46">
        <f t="shared" si="293"/>
        <v>1316</v>
      </c>
      <c r="R2186" s="35" t="e">
        <f t="shared" si="294"/>
        <v>#REF!</v>
      </c>
      <c r="S2186" s="52"/>
    </row>
    <row r="2187" spans="1:19" ht="21" customHeight="1" x14ac:dyDescent="0.15">
      <c r="A2187" s="34" t="e">
        <f t="shared" si="292"/>
        <v>#REF!</v>
      </c>
      <c r="B2187" s="42">
        <f>V!A2187</f>
        <v>0</v>
      </c>
      <c r="C2187" s="42">
        <f>V!B2187</f>
        <v>0</v>
      </c>
      <c r="D2187" s="43">
        <f>V!D2187</f>
        <v>0</v>
      </c>
      <c r="E2187" s="37"/>
      <c r="F2187" s="37"/>
      <c r="G2187" s="37"/>
      <c r="H2187" s="35"/>
      <c r="I2187" s="35"/>
      <c r="J2187" s="35"/>
      <c r="K2187" s="35"/>
      <c r="L2187" s="109"/>
      <c r="M2187" s="109"/>
      <c r="N2187" s="51"/>
      <c r="O2187" s="51"/>
      <c r="P2187" s="51"/>
      <c r="Q2187" s="46">
        <f t="shared" si="293"/>
        <v>1317</v>
      </c>
      <c r="R2187" s="35" t="e">
        <f t="shared" si="294"/>
        <v>#REF!</v>
      </c>
      <c r="S2187" s="52"/>
    </row>
    <row r="2188" spans="1:19" ht="21" customHeight="1" x14ac:dyDescent="0.15">
      <c r="A2188" s="34" t="e">
        <f t="shared" si="292"/>
        <v>#REF!</v>
      </c>
      <c r="B2188" s="42">
        <f>V!A2188</f>
        <v>0</v>
      </c>
      <c r="C2188" s="42">
        <f>V!B2188</f>
        <v>0</v>
      </c>
      <c r="D2188" s="43">
        <f>V!D2188</f>
        <v>0</v>
      </c>
      <c r="E2188" s="37"/>
      <c r="F2188" s="37"/>
      <c r="G2188" s="37"/>
      <c r="H2188" s="35"/>
      <c r="I2188" s="35"/>
      <c r="J2188" s="35"/>
      <c r="K2188" s="35"/>
      <c r="L2188" s="109"/>
      <c r="M2188" s="109"/>
      <c r="N2188" s="51"/>
      <c r="O2188" s="51"/>
      <c r="P2188" s="51"/>
      <c r="Q2188" s="46">
        <f t="shared" si="293"/>
        <v>1318</v>
      </c>
      <c r="R2188" s="35" t="e">
        <f t="shared" si="294"/>
        <v>#REF!</v>
      </c>
      <c r="S2188" s="52"/>
    </row>
    <row r="2189" spans="1:19" ht="21" customHeight="1" x14ac:dyDescent="0.15">
      <c r="A2189" s="34" t="e">
        <f t="shared" si="292"/>
        <v>#REF!</v>
      </c>
      <c r="B2189" s="42">
        <f>V!A2189</f>
        <v>0</v>
      </c>
      <c r="C2189" s="42">
        <f>V!B2189</f>
        <v>0</v>
      </c>
      <c r="D2189" s="43">
        <f>V!D2189</f>
        <v>0</v>
      </c>
      <c r="E2189" s="37"/>
      <c r="F2189" s="37"/>
      <c r="G2189" s="37"/>
      <c r="H2189" s="35"/>
      <c r="I2189" s="35"/>
      <c r="J2189" s="35"/>
      <c r="K2189" s="35"/>
      <c r="L2189" s="109"/>
      <c r="M2189" s="109"/>
      <c r="N2189" s="51"/>
      <c r="O2189" s="51"/>
      <c r="P2189" s="51"/>
      <c r="Q2189" s="46">
        <f t="shared" si="293"/>
        <v>1319</v>
      </c>
      <c r="R2189" s="35" t="e">
        <f t="shared" si="294"/>
        <v>#REF!</v>
      </c>
      <c r="S2189" s="52"/>
    </row>
    <row r="2190" spans="1:19" ht="21" customHeight="1" x14ac:dyDescent="0.15">
      <c r="A2190" s="34" t="e">
        <f t="shared" si="292"/>
        <v>#REF!</v>
      </c>
      <c r="B2190" s="42">
        <f>V!A2190</f>
        <v>0</v>
      </c>
      <c r="C2190" s="42">
        <f>V!B2190</f>
        <v>0</v>
      </c>
      <c r="D2190" s="43">
        <f>V!D2190</f>
        <v>0</v>
      </c>
      <c r="E2190" s="37"/>
      <c r="F2190" s="37"/>
      <c r="G2190" s="37"/>
      <c r="H2190" s="35"/>
      <c r="I2190" s="35"/>
      <c r="J2190" s="35"/>
      <c r="K2190" s="35"/>
      <c r="L2190" s="109"/>
      <c r="M2190" s="109"/>
      <c r="N2190" s="51"/>
      <c r="O2190" s="51"/>
      <c r="P2190" s="51"/>
      <c r="Q2190" s="46">
        <f t="shared" si="293"/>
        <v>1320</v>
      </c>
      <c r="R2190" s="35" t="e">
        <f t="shared" si="294"/>
        <v>#REF!</v>
      </c>
      <c r="S2190" s="52"/>
    </row>
    <row r="2191" spans="1:19" ht="21" customHeight="1" x14ac:dyDescent="0.15">
      <c r="A2191" s="34" t="e">
        <f t="shared" si="292"/>
        <v>#REF!</v>
      </c>
      <c r="B2191" s="42">
        <f>V!A2191</f>
        <v>0</v>
      </c>
      <c r="C2191" s="42">
        <f>V!B2191</f>
        <v>0</v>
      </c>
      <c r="D2191" s="43">
        <f>V!D2191</f>
        <v>0</v>
      </c>
      <c r="E2191" s="37"/>
      <c r="F2191" s="37"/>
      <c r="G2191" s="37"/>
      <c r="H2191" s="35"/>
      <c r="I2191" s="35"/>
      <c r="J2191" s="35"/>
      <c r="K2191" s="35"/>
      <c r="L2191" s="109"/>
      <c r="M2191" s="109"/>
      <c r="N2191" s="51"/>
      <c r="O2191" s="51"/>
      <c r="P2191" s="51"/>
      <c r="Q2191" s="46">
        <f t="shared" si="293"/>
        <v>1321</v>
      </c>
      <c r="R2191" s="35" t="e">
        <f t="shared" si="294"/>
        <v>#REF!</v>
      </c>
      <c r="S2191" s="52"/>
    </row>
    <row r="2192" spans="1:19" ht="21" customHeight="1" x14ac:dyDescent="0.15">
      <c r="A2192" s="34" t="e">
        <f t="shared" si="292"/>
        <v>#REF!</v>
      </c>
      <c r="B2192" s="42">
        <f>V!A2192</f>
        <v>0</v>
      </c>
      <c r="C2192" s="42">
        <f>V!B2192</f>
        <v>0</v>
      </c>
      <c r="D2192" s="43">
        <f>V!D2192</f>
        <v>0</v>
      </c>
      <c r="E2192" s="37"/>
      <c r="F2192" s="37"/>
      <c r="G2192" s="37"/>
      <c r="H2192" s="35"/>
      <c r="I2192" s="35"/>
      <c r="J2192" s="35"/>
      <c r="K2192" s="35"/>
      <c r="L2192" s="109"/>
      <c r="M2192" s="109"/>
      <c r="N2192" s="51"/>
      <c r="O2192" s="51"/>
      <c r="P2192" s="51"/>
      <c r="Q2192" s="46">
        <f t="shared" si="293"/>
        <v>1322</v>
      </c>
      <c r="R2192" s="35" t="e">
        <f t="shared" si="294"/>
        <v>#REF!</v>
      </c>
      <c r="S2192" s="52"/>
    </row>
    <row r="2193" spans="1:19" ht="21" customHeight="1" x14ac:dyDescent="0.15">
      <c r="A2193" s="34" t="e">
        <f t="shared" si="292"/>
        <v>#REF!</v>
      </c>
      <c r="B2193" s="42">
        <f>V!A2193</f>
        <v>0</v>
      </c>
      <c r="C2193" s="42">
        <f>V!B2193</f>
        <v>0</v>
      </c>
      <c r="D2193" s="43">
        <f>V!D2193</f>
        <v>0</v>
      </c>
      <c r="E2193" s="37"/>
      <c r="F2193" s="37"/>
      <c r="G2193" s="37"/>
      <c r="H2193" s="35"/>
      <c r="I2193" s="35"/>
      <c r="J2193" s="35"/>
      <c r="K2193" s="35"/>
      <c r="L2193" s="109"/>
      <c r="M2193" s="109"/>
      <c r="N2193" s="51"/>
      <c r="O2193" s="51"/>
      <c r="P2193" s="51"/>
      <c r="Q2193" s="46">
        <f t="shared" si="293"/>
        <v>1323</v>
      </c>
      <c r="R2193" s="35" t="e">
        <f t="shared" si="294"/>
        <v>#REF!</v>
      </c>
      <c r="S2193" s="52"/>
    </row>
    <row r="2194" spans="1:19" ht="21" customHeight="1" x14ac:dyDescent="0.15">
      <c r="A2194" s="34" t="e">
        <f t="shared" si="292"/>
        <v>#REF!</v>
      </c>
      <c r="B2194" s="42">
        <f>V!A2194</f>
        <v>0</v>
      </c>
      <c r="C2194" s="42">
        <f>V!B2194</f>
        <v>0</v>
      </c>
      <c r="D2194" s="43">
        <f>V!D2194</f>
        <v>0</v>
      </c>
      <c r="E2194" s="37"/>
      <c r="F2194" s="37"/>
      <c r="G2194" s="37"/>
      <c r="H2194" s="35"/>
      <c r="I2194" s="35"/>
      <c r="J2194" s="35"/>
      <c r="K2194" s="35"/>
      <c r="L2194" s="109"/>
      <c r="M2194" s="109"/>
      <c r="N2194" s="51"/>
      <c r="O2194" s="51"/>
      <c r="P2194" s="51"/>
      <c r="Q2194" s="46">
        <f t="shared" si="293"/>
        <v>1324</v>
      </c>
      <c r="R2194" s="35" t="e">
        <f t="shared" si="294"/>
        <v>#REF!</v>
      </c>
      <c r="S2194" s="52"/>
    </row>
    <row r="2195" spans="1:19" ht="21" customHeight="1" x14ac:dyDescent="0.15">
      <c r="A2195" s="34" t="e">
        <f t="shared" si="292"/>
        <v>#REF!</v>
      </c>
      <c r="B2195" s="42">
        <f>V!A2195</f>
        <v>0</v>
      </c>
      <c r="C2195" s="42">
        <f>V!B2195</f>
        <v>0</v>
      </c>
      <c r="D2195" s="43">
        <f>V!D2195</f>
        <v>0</v>
      </c>
      <c r="E2195" s="37"/>
      <c r="F2195" s="37"/>
      <c r="G2195" s="37"/>
      <c r="H2195" s="35"/>
      <c r="I2195" s="35"/>
      <c r="J2195" s="35"/>
      <c r="K2195" s="35"/>
      <c r="L2195" s="109"/>
      <c r="M2195" s="109"/>
      <c r="N2195" s="51"/>
      <c r="O2195" s="51"/>
      <c r="P2195" s="51"/>
      <c r="Q2195" s="46">
        <f t="shared" si="293"/>
        <v>1325</v>
      </c>
      <c r="R2195" s="35" t="e">
        <f t="shared" si="294"/>
        <v>#REF!</v>
      </c>
      <c r="S2195" s="52"/>
    </row>
    <row r="2196" spans="1:19" ht="21" customHeight="1" x14ac:dyDescent="0.15">
      <c r="A2196" s="34" t="e">
        <f t="shared" si="292"/>
        <v>#REF!</v>
      </c>
      <c r="B2196" s="42">
        <f>V!A2196</f>
        <v>0</v>
      </c>
      <c r="C2196" s="42">
        <f>V!B2196</f>
        <v>0</v>
      </c>
      <c r="D2196" s="43">
        <f>V!D2196</f>
        <v>0</v>
      </c>
      <c r="E2196" s="37"/>
      <c r="F2196" s="37"/>
      <c r="G2196" s="37"/>
      <c r="H2196" s="35"/>
      <c r="I2196" s="35"/>
      <c r="J2196" s="35"/>
      <c r="K2196" s="35"/>
      <c r="L2196" s="109"/>
      <c r="M2196" s="109"/>
      <c r="N2196" s="51"/>
      <c r="O2196" s="51"/>
      <c r="P2196" s="51"/>
      <c r="Q2196" s="46">
        <f t="shared" si="293"/>
        <v>1326</v>
      </c>
      <c r="R2196" s="35" t="e">
        <f t="shared" si="294"/>
        <v>#REF!</v>
      </c>
      <c r="S2196" s="52"/>
    </row>
    <row r="2197" spans="1:19" ht="21" customHeight="1" x14ac:dyDescent="0.15">
      <c r="A2197" s="34" t="e">
        <f t="shared" si="292"/>
        <v>#REF!</v>
      </c>
      <c r="B2197" s="42">
        <f>V!A2197</f>
        <v>0</v>
      </c>
      <c r="C2197" s="42">
        <f>V!B2197</f>
        <v>0</v>
      </c>
      <c r="D2197" s="43">
        <f>V!D2197</f>
        <v>0</v>
      </c>
      <c r="E2197" s="37"/>
      <c r="F2197" s="37"/>
      <c r="G2197" s="37"/>
      <c r="H2197" s="35"/>
      <c r="I2197" s="35"/>
      <c r="J2197" s="35"/>
      <c r="K2197" s="35"/>
      <c r="L2197" s="109"/>
      <c r="M2197" s="109"/>
      <c r="N2197" s="51"/>
      <c r="O2197" s="51"/>
      <c r="P2197" s="51"/>
      <c r="Q2197" s="46">
        <f t="shared" si="293"/>
        <v>1327</v>
      </c>
      <c r="R2197" s="35" t="e">
        <f t="shared" si="294"/>
        <v>#REF!</v>
      </c>
      <c r="S2197" s="52"/>
    </row>
    <row r="2198" spans="1:19" ht="21" customHeight="1" x14ac:dyDescent="0.15">
      <c r="A2198" s="34" t="e">
        <f t="shared" si="292"/>
        <v>#REF!</v>
      </c>
      <c r="B2198" s="42">
        <f>V!A2198</f>
        <v>0</v>
      </c>
      <c r="C2198" s="42">
        <f>V!B2198</f>
        <v>0</v>
      </c>
      <c r="D2198" s="43">
        <f>V!D2198</f>
        <v>0</v>
      </c>
      <c r="E2198" s="37"/>
      <c r="F2198" s="37"/>
      <c r="G2198" s="37"/>
      <c r="H2198" s="35"/>
      <c r="I2198" s="35"/>
      <c r="J2198" s="35"/>
      <c r="K2198" s="35"/>
      <c r="L2198" s="109"/>
      <c r="M2198" s="109"/>
      <c r="N2198" s="51"/>
      <c r="O2198" s="51"/>
      <c r="P2198" s="51"/>
      <c r="Q2198" s="46">
        <f t="shared" si="293"/>
        <v>1328</v>
      </c>
      <c r="R2198" s="35" t="e">
        <f t="shared" si="294"/>
        <v>#REF!</v>
      </c>
      <c r="S2198" s="52"/>
    </row>
    <row r="2199" spans="1:19" ht="21" customHeight="1" x14ac:dyDescent="0.15">
      <c r="A2199" s="34" t="e">
        <f t="shared" si="292"/>
        <v>#REF!</v>
      </c>
      <c r="B2199" s="42">
        <f>V!A2199</f>
        <v>0</v>
      </c>
      <c r="C2199" s="42">
        <f>V!B2199</f>
        <v>0</v>
      </c>
      <c r="D2199" s="43">
        <f>V!D2199</f>
        <v>0</v>
      </c>
      <c r="E2199" s="37"/>
      <c r="F2199" s="37"/>
      <c r="G2199" s="37"/>
      <c r="H2199" s="35"/>
      <c r="I2199" s="35"/>
      <c r="J2199" s="35"/>
      <c r="K2199" s="35"/>
      <c r="L2199" s="109"/>
      <c r="M2199" s="109"/>
      <c r="N2199" s="51"/>
      <c r="O2199" s="51"/>
      <c r="P2199" s="51"/>
      <c r="Q2199" s="46">
        <f t="shared" si="293"/>
        <v>1329</v>
      </c>
      <c r="R2199" s="35" t="e">
        <f t="shared" si="294"/>
        <v>#REF!</v>
      </c>
      <c r="S2199" s="52"/>
    </row>
    <row r="2200" spans="1:19" ht="21" customHeight="1" x14ac:dyDescent="0.15">
      <c r="A2200" s="34" t="e">
        <f t="shared" si="292"/>
        <v>#REF!</v>
      </c>
      <c r="B2200" s="42">
        <f>V!A2200</f>
        <v>0</v>
      </c>
      <c r="C2200" s="42">
        <f>V!B2200</f>
        <v>0</v>
      </c>
      <c r="D2200" s="43">
        <f>V!D2200</f>
        <v>0</v>
      </c>
      <c r="E2200" s="37"/>
      <c r="F2200" s="37"/>
      <c r="G2200" s="37"/>
      <c r="H2200" s="35"/>
      <c r="I2200" s="35"/>
      <c r="J2200" s="35"/>
      <c r="K2200" s="35"/>
      <c r="L2200" s="109"/>
      <c r="M2200" s="109"/>
      <c r="N2200" s="51"/>
      <c r="O2200" s="51"/>
      <c r="P2200" s="51"/>
      <c r="Q2200" s="46">
        <f t="shared" si="293"/>
        <v>1330</v>
      </c>
      <c r="R2200" s="35" t="e">
        <f t="shared" si="294"/>
        <v>#REF!</v>
      </c>
      <c r="S2200" s="52"/>
    </row>
    <row r="2201" spans="1:19" ht="21" customHeight="1" x14ac:dyDescent="0.15">
      <c r="A2201" s="34" t="e">
        <f t="shared" si="292"/>
        <v>#REF!</v>
      </c>
      <c r="B2201" s="42">
        <f>V!A2201</f>
        <v>0</v>
      </c>
      <c r="C2201" s="42">
        <f>V!B2201</f>
        <v>0</v>
      </c>
      <c r="D2201" s="43">
        <f>V!D2201</f>
        <v>0</v>
      </c>
      <c r="E2201" s="37"/>
      <c r="F2201" s="37"/>
      <c r="G2201" s="37"/>
      <c r="H2201" s="35"/>
      <c r="I2201" s="35"/>
      <c r="J2201" s="35"/>
      <c r="K2201" s="35"/>
      <c r="L2201" s="109"/>
      <c r="M2201" s="109"/>
      <c r="N2201" s="51"/>
      <c r="O2201" s="51"/>
      <c r="P2201" s="51"/>
      <c r="Q2201" s="46">
        <f t="shared" si="293"/>
        <v>1331</v>
      </c>
      <c r="R2201" s="35" t="e">
        <f t="shared" si="294"/>
        <v>#REF!</v>
      </c>
      <c r="S2201" s="52"/>
    </row>
    <row r="2202" spans="1:19" ht="21" customHeight="1" x14ac:dyDescent="0.15">
      <c r="A2202" s="34" t="e">
        <f t="shared" si="292"/>
        <v>#REF!</v>
      </c>
      <c r="B2202" s="42">
        <f>V!A2202</f>
        <v>0</v>
      </c>
      <c r="C2202" s="42">
        <f>V!B2202</f>
        <v>0</v>
      </c>
      <c r="D2202" s="43">
        <f>V!D2202</f>
        <v>0</v>
      </c>
      <c r="E2202" s="37"/>
      <c r="F2202" s="37"/>
      <c r="G2202" s="37"/>
      <c r="H2202" s="35"/>
      <c r="I2202" s="35"/>
      <c r="J2202" s="35"/>
      <c r="K2202" s="35"/>
      <c r="L2202" s="109"/>
      <c r="M2202" s="109"/>
      <c r="N2202" s="51"/>
      <c r="O2202" s="51"/>
      <c r="P2202" s="51"/>
      <c r="Q2202" s="46">
        <f t="shared" si="293"/>
        <v>1332</v>
      </c>
      <c r="R2202" s="35" t="e">
        <f t="shared" si="294"/>
        <v>#REF!</v>
      </c>
      <c r="S2202" s="52"/>
    </row>
    <row r="2203" spans="1:19" ht="21" customHeight="1" x14ac:dyDescent="0.15">
      <c r="A2203" s="34" t="e">
        <f t="shared" si="292"/>
        <v>#REF!</v>
      </c>
      <c r="B2203" s="42">
        <f>V!A2203</f>
        <v>0</v>
      </c>
      <c r="C2203" s="42">
        <f>V!B2203</f>
        <v>0</v>
      </c>
      <c r="D2203" s="43">
        <f>V!D2203</f>
        <v>0</v>
      </c>
      <c r="E2203" s="37"/>
      <c r="F2203" s="37"/>
      <c r="G2203" s="37"/>
      <c r="H2203" s="35"/>
      <c r="I2203" s="35"/>
      <c r="J2203" s="35"/>
      <c r="K2203" s="35"/>
      <c r="L2203" s="109"/>
      <c r="M2203" s="109"/>
      <c r="N2203" s="51"/>
      <c r="O2203" s="51"/>
      <c r="P2203" s="51"/>
      <c r="Q2203" s="46">
        <f t="shared" si="293"/>
        <v>1333</v>
      </c>
      <c r="R2203" s="35" t="e">
        <f t="shared" si="294"/>
        <v>#REF!</v>
      </c>
      <c r="S2203" s="52"/>
    </row>
    <row r="2204" spans="1:19" ht="21" customHeight="1" x14ac:dyDescent="0.15">
      <c r="A2204" s="34" t="e">
        <f t="shared" si="292"/>
        <v>#REF!</v>
      </c>
      <c r="B2204" s="42">
        <f>V!A2204</f>
        <v>0</v>
      </c>
      <c r="C2204" s="42">
        <f>V!B2204</f>
        <v>0</v>
      </c>
      <c r="D2204" s="43">
        <f>V!D2204</f>
        <v>0</v>
      </c>
      <c r="E2204" s="37"/>
      <c r="F2204" s="37"/>
      <c r="G2204" s="37"/>
      <c r="H2204" s="35"/>
      <c r="I2204" s="35"/>
      <c r="J2204" s="35"/>
      <c r="K2204" s="35"/>
      <c r="L2204" s="109"/>
      <c r="M2204" s="109"/>
      <c r="N2204" s="51"/>
      <c r="O2204" s="51"/>
      <c r="P2204" s="51"/>
      <c r="Q2204" s="46">
        <f t="shared" si="293"/>
        <v>1334</v>
      </c>
      <c r="R2204" s="35" t="e">
        <f t="shared" si="294"/>
        <v>#REF!</v>
      </c>
      <c r="S2204" s="52"/>
    </row>
    <row r="2205" spans="1:19" ht="21" customHeight="1" x14ac:dyDescent="0.15">
      <c r="A2205" s="34" t="e">
        <f t="shared" si="292"/>
        <v>#REF!</v>
      </c>
      <c r="B2205" s="42">
        <f>V!A2205</f>
        <v>0</v>
      </c>
      <c r="C2205" s="42">
        <f>V!B2205</f>
        <v>0</v>
      </c>
      <c r="D2205" s="43">
        <f>V!D2205</f>
        <v>0</v>
      </c>
      <c r="E2205" s="37"/>
      <c r="F2205" s="37"/>
      <c r="G2205" s="37"/>
      <c r="H2205" s="35"/>
      <c r="I2205" s="35"/>
      <c r="J2205" s="35"/>
      <c r="K2205" s="35"/>
      <c r="L2205" s="109"/>
      <c r="M2205" s="109"/>
      <c r="N2205" s="51"/>
      <c r="O2205" s="51"/>
      <c r="P2205" s="51"/>
      <c r="Q2205" s="46">
        <f t="shared" si="293"/>
        <v>1335</v>
      </c>
      <c r="R2205" s="35" t="e">
        <f t="shared" si="294"/>
        <v>#REF!</v>
      </c>
      <c r="S2205" s="52"/>
    </row>
    <row r="2206" spans="1:19" ht="21" customHeight="1" x14ac:dyDescent="0.15">
      <c r="A2206" s="34" t="e">
        <f t="shared" si="292"/>
        <v>#REF!</v>
      </c>
      <c r="B2206" s="42">
        <f>V!A2206</f>
        <v>0</v>
      </c>
      <c r="C2206" s="42">
        <f>V!B2206</f>
        <v>0</v>
      </c>
      <c r="D2206" s="43">
        <f>V!D2206</f>
        <v>0</v>
      </c>
      <c r="E2206" s="37"/>
      <c r="F2206" s="37"/>
      <c r="G2206" s="37"/>
      <c r="H2206" s="35"/>
      <c r="I2206" s="35"/>
      <c r="J2206" s="35"/>
      <c r="K2206" s="35"/>
      <c r="L2206" s="109"/>
      <c r="M2206" s="109"/>
      <c r="N2206" s="51"/>
      <c r="O2206" s="51"/>
      <c r="P2206" s="51"/>
      <c r="Q2206" s="46">
        <f t="shared" si="293"/>
        <v>1336</v>
      </c>
      <c r="R2206" s="35" t="e">
        <f t="shared" si="294"/>
        <v>#REF!</v>
      </c>
      <c r="S2206" s="52"/>
    </row>
    <row r="2207" spans="1:19" ht="21" customHeight="1" x14ac:dyDescent="0.15">
      <c r="A2207" s="34" t="e">
        <f t="shared" si="292"/>
        <v>#REF!</v>
      </c>
      <c r="B2207" s="42">
        <f>V!A2207</f>
        <v>0</v>
      </c>
      <c r="C2207" s="42">
        <f>V!B2207</f>
        <v>0</v>
      </c>
      <c r="D2207" s="43">
        <f>V!D2207</f>
        <v>0</v>
      </c>
      <c r="E2207" s="37"/>
      <c r="F2207" s="37"/>
      <c r="G2207" s="37"/>
      <c r="H2207" s="35"/>
      <c r="I2207" s="35"/>
      <c r="J2207" s="35"/>
      <c r="K2207" s="35"/>
      <c r="L2207" s="109"/>
      <c r="M2207" s="109"/>
      <c r="N2207" s="51"/>
      <c r="O2207" s="51"/>
      <c r="P2207" s="51"/>
      <c r="Q2207" s="46">
        <f t="shared" si="293"/>
        <v>1337</v>
      </c>
      <c r="R2207" s="35" t="e">
        <f t="shared" si="294"/>
        <v>#REF!</v>
      </c>
      <c r="S2207" s="52"/>
    </row>
    <row r="2208" spans="1:19" ht="21" customHeight="1" x14ac:dyDescent="0.15">
      <c r="A2208" s="34" t="e">
        <f t="shared" si="292"/>
        <v>#REF!</v>
      </c>
      <c r="B2208" s="42">
        <f>V!A2208</f>
        <v>0</v>
      </c>
      <c r="C2208" s="42">
        <f>V!B2208</f>
        <v>0</v>
      </c>
      <c r="D2208" s="43">
        <f>V!D2208</f>
        <v>0</v>
      </c>
      <c r="E2208" s="37"/>
      <c r="F2208" s="37"/>
      <c r="G2208" s="37"/>
      <c r="H2208" s="35"/>
      <c r="I2208" s="35"/>
      <c r="J2208" s="35"/>
      <c r="K2208" s="35"/>
      <c r="L2208" s="109"/>
      <c r="M2208" s="109"/>
      <c r="N2208" s="51"/>
      <c r="O2208" s="51"/>
      <c r="P2208" s="51"/>
      <c r="Q2208" s="46">
        <f t="shared" si="293"/>
        <v>1338</v>
      </c>
      <c r="R2208" s="35" t="e">
        <f t="shared" si="294"/>
        <v>#REF!</v>
      </c>
      <c r="S2208" s="52"/>
    </row>
    <row r="2209" spans="1:19" ht="21" customHeight="1" x14ac:dyDescent="0.15">
      <c r="A2209" s="34" t="e">
        <f t="shared" si="292"/>
        <v>#REF!</v>
      </c>
      <c r="B2209" s="42">
        <f>V!A2209</f>
        <v>0</v>
      </c>
      <c r="C2209" s="42">
        <f>V!B2209</f>
        <v>0</v>
      </c>
      <c r="D2209" s="43">
        <f>V!D2209</f>
        <v>0</v>
      </c>
      <c r="E2209" s="37"/>
      <c r="F2209" s="37"/>
      <c r="G2209" s="37"/>
      <c r="H2209" s="35"/>
      <c r="I2209" s="35"/>
      <c r="J2209" s="35"/>
      <c r="K2209" s="35"/>
      <c r="L2209" s="109"/>
      <c r="M2209" s="109"/>
      <c r="N2209" s="51"/>
      <c r="O2209" s="51"/>
      <c r="P2209" s="51"/>
      <c r="Q2209" s="46">
        <f t="shared" si="293"/>
        <v>1339</v>
      </c>
      <c r="R2209" s="35" t="e">
        <f t="shared" si="294"/>
        <v>#REF!</v>
      </c>
      <c r="S2209" s="52"/>
    </row>
    <row r="2210" spans="1:19" ht="21" customHeight="1" x14ac:dyDescent="0.15">
      <c r="A2210" s="34" t="e">
        <f t="shared" si="292"/>
        <v>#REF!</v>
      </c>
      <c r="B2210" s="42">
        <f>V!A2210</f>
        <v>0</v>
      </c>
      <c r="C2210" s="42">
        <f>V!B2210</f>
        <v>0</v>
      </c>
      <c r="D2210" s="43">
        <f>V!D2210</f>
        <v>0</v>
      </c>
      <c r="E2210" s="37"/>
      <c r="F2210" s="37"/>
      <c r="G2210" s="37"/>
      <c r="H2210" s="35"/>
      <c r="I2210" s="35"/>
      <c r="J2210" s="35"/>
      <c r="K2210" s="35"/>
      <c r="L2210" s="109"/>
      <c r="M2210" s="109"/>
      <c r="N2210" s="51"/>
      <c r="O2210" s="51"/>
      <c r="P2210" s="51"/>
      <c r="Q2210" s="46">
        <f t="shared" si="293"/>
        <v>1340</v>
      </c>
      <c r="R2210" s="35" t="e">
        <f t="shared" si="294"/>
        <v>#REF!</v>
      </c>
      <c r="S2210" s="52"/>
    </row>
    <row r="2211" spans="1:19" ht="21" customHeight="1" x14ac:dyDescent="0.15">
      <c r="A2211" s="34" t="e">
        <f t="shared" si="292"/>
        <v>#REF!</v>
      </c>
      <c r="B2211" s="42">
        <f>V!A2211</f>
        <v>0</v>
      </c>
      <c r="C2211" s="42">
        <f>V!B2211</f>
        <v>0</v>
      </c>
      <c r="D2211" s="43">
        <f>V!D2211</f>
        <v>0</v>
      </c>
      <c r="E2211" s="37"/>
      <c r="F2211" s="37"/>
      <c r="G2211" s="37"/>
      <c r="H2211" s="35"/>
      <c r="I2211" s="35"/>
      <c r="J2211" s="35"/>
      <c r="K2211" s="35"/>
      <c r="L2211" s="109"/>
      <c r="M2211" s="109"/>
      <c r="N2211" s="51"/>
      <c r="O2211" s="51"/>
      <c r="P2211" s="51"/>
      <c r="Q2211" s="46">
        <f t="shared" si="293"/>
        <v>1341</v>
      </c>
      <c r="R2211" s="35" t="e">
        <f t="shared" si="294"/>
        <v>#REF!</v>
      </c>
      <c r="S2211" s="52"/>
    </row>
    <row r="2212" spans="1:19" ht="21" customHeight="1" x14ac:dyDescent="0.15">
      <c r="A2212" s="34" t="e">
        <f t="shared" si="292"/>
        <v>#REF!</v>
      </c>
      <c r="B2212" s="42">
        <f>V!A2212</f>
        <v>0</v>
      </c>
      <c r="C2212" s="42">
        <f>V!B2212</f>
        <v>0</v>
      </c>
      <c r="D2212" s="43">
        <f>V!D2212</f>
        <v>0</v>
      </c>
      <c r="E2212" s="37"/>
      <c r="F2212" s="37"/>
      <c r="G2212" s="37"/>
      <c r="H2212" s="35"/>
      <c r="I2212" s="35"/>
      <c r="J2212" s="35"/>
      <c r="K2212" s="35"/>
      <c r="L2212" s="109"/>
      <c r="M2212" s="109"/>
      <c r="N2212" s="51"/>
      <c r="O2212" s="51"/>
      <c r="P2212" s="51"/>
      <c r="Q2212" s="46">
        <f t="shared" si="293"/>
        <v>1342</v>
      </c>
      <c r="R2212" s="35" t="e">
        <f t="shared" si="294"/>
        <v>#REF!</v>
      </c>
      <c r="S2212" s="52"/>
    </row>
    <row r="2213" spans="1:19" ht="21" customHeight="1" x14ac:dyDescent="0.15">
      <c r="A2213" s="34" t="e">
        <f t="shared" si="292"/>
        <v>#REF!</v>
      </c>
      <c r="B2213" s="42">
        <f>V!A2213</f>
        <v>0</v>
      </c>
      <c r="C2213" s="42">
        <f>V!B2213</f>
        <v>0</v>
      </c>
      <c r="D2213" s="43">
        <f>V!D2213</f>
        <v>0</v>
      </c>
      <c r="E2213" s="37"/>
      <c r="F2213" s="37"/>
      <c r="G2213" s="37"/>
      <c r="H2213" s="35"/>
      <c r="I2213" s="35"/>
      <c r="J2213" s="35"/>
      <c r="K2213" s="35"/>
      <c r="L2213" s="109"/>
      <c r="M2213" s="109"/>
      <c r="N2213" s="51"/>
      <c r="O2213" s="51"/>
      <c r="P2213" s="51"/>
      <c r="Q2213" s="46">
        <f t="shared" si="293"/>
        <v>1343</v>
      </c>
      <c r="R2213" s="35" t="e">
        <f t="shared" si="294"/>
        <v>#REF!</v>
      </c>
      <c r="S2213" s="52"/>
    </row>
    <row r="2214" spans="1:19" ht="21" customHeight="1" x14ac:dyDescent="0.15">
      <c r="A2214" s="34" t="e">
        <f t="shared" si="292"/>
        <v>#REF!</v>
      </c>
      <c r="B2214" s="42">
        <f>V!A2214</f>
        <v>0</v>
      </c>
      <c r="C2214" s="42">
        <f>V!B2214</f>
        <v>0</v>
      </c>
      <c r="D2214" s="43">
        <f>V!D2214</f>
        <v>0</v>
      </c>
      <c r="E2214" s="37"/>
      <c r="F2214" s="37"/>
      <c r="G2214" s="37"/>
      <c r="H2214" s="35"/>
      <c r="I2214" s="35"/>
      <c r="J2214" s="35"/>
      <c r="K2214" s="35"/>
      <c r="L2214" s="109"/>
      <c r="M2214" s="109"/>
      <c r="N2214" s="51"/>
      <c r="O2214" s="51"/>
      <c r="P2214" s="51"/>
      <c r="Q2214" s="46">
        <f t="shared" si="293"/>
        <v>1344</v>
      </c>
      <c r="R2214" s="35" t="e">
        <f t="shared" si="294"/>
        <v>#REF!</v>
      </c>
      <c r="S2214" s="52"/>
    </row>
    <row r="2215" spans="1:19" ht="21" customHeight="1" x14ac:dyDescent="0.15">
      <c r="A2215" s="34" t="e">
        <f t="shared" si="292"/>
        <v>#REF!</v>
      </c>
      <c r="B2215" s="42">
        <f>V!A2215</f>
        <v>0</v>
      </c>
      <c r="C2215" s="42">
        <f>V!B2215</f>
        <v>0</v>
      </c>
      <c r="D2215" s="43">
        <f>V!D2215</f>
        <v>0</v>
      </c>
      <c r="E2215" s="37"/>
      <c r="F2215" s="37"/>
      <c r="G2215" s="37"/>
      <c r="H2215" s="35"/>
      <c r="I2215" s="35"/>
      <c r="J2215" s="35"/>
      <c r="K2215" s="35"/>
      <c r="L2215" s="109"/>
      <c r="M2215" s="109"/>
      <c r="N2215" s="51"/>
      <c r="O2215" s="51"/>
      <c r="P2215" s="51"/>
      <c r="Q2215" s="46">
        <f t="shared" si="293"/>
        <v>1345</v>
      </c>
      <c r="R2215" s="35" t="e">
        <f t="shared" si="294"/>
        <v>#REF!</v>
      </c>
      <c r="S2215" s="52"/>
    </row>
    <row r="2216" spans="1:19" ht="21" customHeight="1" x14ac:dyDescent="0.15">
      <c r="A2216" s="34" t="e">
        <f t="shared" si="292"/>
        <v>#REF!</v>
      </c>
      <c r="B2216" s="42">
        <f>V!A2216</f>
        <v>0</v>
      </c>
      <c r="C2216" s="42">
        <f>V!B2216</f>
        <v>0</v>
      </c>
      <c r="D2216" s="43">
        <f>V!D2216</f>
        <v>0</v>
      </c>
      <c r="E2216" s="37"/>
      <c r="F2216" s="37"/>
      <c r="G2216" s="37"/>
      <c r="H2216" s="35"/>
      <c r="I2216" s="35"/>
      <c r="J2216" s="35"/>
      <c r="K2216" s="35"/>
      <c r="L2216" s="109"/>
      <c r="M2216" s="109"/>
      <c r="N2216" s="51"/>
      <c r="O2216" s="51"/>
      <c r="P2216" s="51"/>
      <c r="Q2216" s="46">
        <f t="shared" si="293"/>
        <v>1346</v>
      </c>
      <c r="R2216" s="35" t="e">
        <f t="shared" si="294"/>
        <v>#REF!</v>
      </c>
      <c r="S2216" s="52"/>
    </row>
    <row r="2217" spans="1:19" ht="21" customHeight="1" x14ac:dyDescent="0.15">
      <c r="A2217" s="34" t="e">
        <f t="shared" si="292"/>
        <v>#REF!</v>
      </c>
      <c r="B2217" s="42">
        <f>V!A2217</f>
        <v>0</v>
      </c>
      <c r="C2217" s="42">
        <f>V!B2217</f>
        <v>0</v>
      </c>
      <c r="D2217" s="43">
        <f>V!D2217</f>
        <v>0</v>
      </c>
      <c r="E2217" s="37"/>
      <c r="F2217" s="37"/>
      <c r="G2217" s="37"/>
      <c r="H2217" s="35"/>
      <c r="I2217" s="35"/>
      <c r="J2217" s="35"/>
      <c r="K2217" s="35"/>
      <c r="L2217" s="109"/>
      <c r="M2217" s="109"/>
      <c r="N2217" s="51"/>
      <c r="O2217" s="51"/>
      <c r="P2217" s="51"/>
      <c r="Q2217" s="46">
        <f t="shared" si="293"/>
        <v>1347</v>
      </c>
      <c r="R2217" s="35" t="e">
        <f t="shared" si="294"/>
        <v>#REF!</v>
      </c>
      <c r="S2217" s="52"/>
    </row>
    <row r="2218" spans="1:19" ht="21" customHeight="1" x14ac:dyDescent="0.15">
      <c r="A2218" s="34" t="e">
        <f t="shared" si="292"/>
        <v>#REF!</v>
      </c>
      <c r="B2218" s="42">
        <f>V!A2218</f>
        <v>0</v>
      </c>
      <c r="C2218" s="42">
        <f>V!B2218</f>
        <v>0</v>
      </c>
      <c r="D2218" s="43">
        <f>V!D2218</f>
        <v>0</v>
      </c>
      <c r="E2218" s="37"/>
      <c r="F2218" s="37"/>
      <c r="G2218" s="37"/>
      <c r="H2218" s="35"/>
      <c r="I2218" s="35"/>
      <c r="J2218" s="35"/>
      <c r="K2218" s="35"/>
      <c r="L2218" s="109"/>
      <c r="M2218" s="109"/>
      <c r="N2218" s="51"/>
      <c r="O2218" s="51"/>
      <c r="P2218" s="51"/>
      <c r="Q2218" s="46">
        <f t="shared" si="293"/>
        <v>1348</v>
      </c>
      <c r="R2218" s="35" t="e">
        <f t="shared" si="294"/>
        <v>#REF!</v>
      </c>
      <c r="S2218" s="52"/>
    </row>
    <row r="2219" spans="1:19" ht="21" customHeight="1" x14ac:dyDescent="0.15">
      <c r="A2219" s="34" t="e">
        <f t="shared" si="292"/>
        <v>#REF!</v>
      </c>
      <c r="B2219" s="42">
        <f>V!A2219</f>
        <v>0</v>
      </c>
      <c r="C2219" s="42">
        <f>V!B2219</f>
        <v>0</v>
      </c>
      <c r="D2219" s="43">
        <f>V!D2219</f>
        <v>0</v>
      </c>
      <c r="E2219" s="37"/>
      <c r="F2219" s="37"/>
      <c r="G2219" s="37"/>
      <c r="H2219" s="35"/>
      <c r="I2219" s="35"/>
      <c r="J2219" s="35"/>
      <c r="K2219" s="35"/>
      <c r="L2219" s="109"/>
      <c r="M2219" s="109"/>
      <c r="N2219" s="51"/>
      <c r="O2219" s="51"/>
      <c r="P2219" s="51"/>
      <c r="Q2219" s="46">
        <f t="shared" si="293"/>
        <v>1349</v>
      </c>
      <c r="R2219" s="35" t="e">
        <f t="shared" si="294"/>
        <v>#REF!</v>
      </c>
      <c r="S2219" s="52"/>
    </row>
    <row r="2220" spans="1:19" ht="21" customHeight="1" x14ac:dyDescent="0.15">
      <c r="A2220" s="34" t="e">
        <f t="shared" si="292"/>
        <v>#REF!</v>
      </c>
      <c r="B2220" s="42">
        <f>V!A2220</f>
        <v>0</v>
      </c>
      <c r="C2220" s="42">
        <f>V!B2220</f>
        <v>0</v>
      </c>
      <c r="D2220" s="43">
        <f>V!D2220</f>
        <v>0</v>
      </c>
      <c r="E2220" s="37"/>
      <c r="F2220" s="37"/>
      <c r="G2220" s="37"/>
      <c r="H2220" s="35"/>
      <c r="I2220" s="35"/>
      <c r="J2220" s="35"/>
      <c r="K2220" s="35"/>
      <c r="L2220" s="109"/>
      <c r="M2220" s="109"/>
      <c r="N2220" s="51"/>
      <c r="O2220" s="51"/>
      <c r="P2220" s="51"/>
      <c r="Q2220" s="46">
        <f t="shared" si="293"/>
        <v>1350</v>
      </c>
      <c r="R2220" s="35" t="e">
        <f t="shared" si="294"/>
        <v>#REF!</v>
      </c>
      <c r="S2220" s="52"/>
    </row>
    <row r="2221" spans="1:19" ht="21" customHeight="1" x14ac:dyDescent="0.15">
      <c r="A2221" s="34" t="e">
        <f t="shared" si="292"/>
        <v>#REF!</v>
      </c>
      <c r="B2221" s="42">
        <f>V!A2221</f>
        <v>0</v>
      </c>
      <c r="C2221" s="42">
        <f>V!B2221</f>
        <v>0</v>
      </c>
      <c r="D2221" s="43">
        <f>V!D2221</f>
        <v>0</v>
      </c>
      <c r="E2221" s="37"/>
      <c r="F2221" s="37"/>
      <c r="G2221" s="37"/>
      <c r="H2221" s="35"/>
      <c r="I2221" s="35"/>
      <c r="J2221" s="35"/>
      <c r="K2221" s="35"/>
      <c r="L2221" s="109"/>
      <c r="M2221" s="109"/>
      <c r="N2221" s="51"/>
      <c r="O2221" s="51"/>
      <c r="P2221" s="51"/>
      <c r="Q2221" s="46">
        <f t="shared" si="293"/>
        <v>1351</v>
      </c>
      <c r="R2221" s="35" t="e">
        <f t="shared" si="294"/>
        <v>#REF!</v>
      </c>
      <c r="S2221" s="52"/>
    </row>
    <row r="2222" spans="1:19" ht="21" customHeight="1" x14ac:dyDescent="0.15">
      <c r="A2222" s="34" t="e">
        <f t="shared" si="292"/>
        <v>#REF!</v>
      </c>
      <c r="B2222" s="42">
        <f>V!A2222</f>
        <v>0</v>
      </c>
      <c r="C2222" s="42">
        <f>V!B2222</f>
        <v>0</v>
      </c>
      <c r="D2222" s="43">
        <f>V!D2222</f>
        <v>0</v>
      </c>
      <c r="E2222" s="37"/>
      <c r="F2222" s="37"/>
      <c r="G2222" s="37"/>
      <c r="H2222" s="35"/>
      <c r="I2222" s="35"/>
      <c r="J2222" s="35"/>
      <c r="K2222" s="35"/>
      <c r="L2222" s="109"/>
      <c r="M2222" s="109"/>
      <c r="N2222" s="51"/>
      <c r="O2222" s="51"/>
      <c r="P2222" s="51"/>
      <c r="Q2222" s="46">
        <f t="shared" si="293"/>
        <v>1352</v>
      </c>
      <c r="R2222" s="35" t="e">
        <f t="shared" si="294"/>
        <v>#REF!</v>
      </c>
      <c r="S2222" s="52"/>
    </row>
    <row r="2223" spans="1:19" ht="21" customHeight="1" x14ac:dyDescent="0.15">
      <c r="A2223" s="34" t="e">
        <f t="shared" si="292"/>
        <v>#REF!</v>
      </c>
      <c r="B2223" s="42">
        <f>V!A2223</f>
        <v>0</v>
      </c>
      <c r="C2223" s="42">
        <f>V!B2223</f>
        <v>0</v>
      </c>
      <c r="D2223" s="43">
        <f>V!D2223</f>
        <v>0</v>
      </c>
      <c r="E2223" s="37"/>
      <c r="F2223" s="37"/>
      <c r="G2223" s="37"/>
      <c r="H2223" s="35"/>
      <c r="I2223" s="35"/>
      <c r="J2223" s="35"/>
      <c r="K2223" s="35"/>
      <c r="L2223" s="109"/>
      <c r="M2223" s="109"/>
      <c r="N2223" s="51"/>
      <c r="O2223" s="51"/>
      <c r="P2223" s="51"/>
      <c r="Q2223" s="46">
        <f t="shared" si="293"/>
        <v>1353</v>
      </c>
      <c r="R2223" s="35" t="e">
        <f t="shared" si="294"/>
        <v>#REF!</v>
      </c>
      <c r="S2223" s="52"/>
    </row>
    <row r="2224" spans="1:19" ht="21" customHeight="1" x14ac:dyDescent="0.15">
      <c r="A2224" s="34" t="e">
        <f t="shared" si="292"/>
        <v>#REF!</v>
      </c>
      <c r="B2224" s="42">
        <f>V!A2224</f>
        <v>0</v>
      </c>
      <c r="C2224" s="42">
        <f>V!B2224</f>
        <v>0</v>
      </c>
      <c r="D2224" s="43">
        <f>V!D2224</f>
        <v>0</v>
      </c>
      <c r="E2224" s="37"/>
      <c r="F2224" s="37"/>
      <c r="G2224" s="37"/>
      <c r="H2224" s="35"/>
      <c r="I2224" s="35"/>
      <c r="J2224" s="35"/>
      <c r="K2224" s="35"/>
      <c r="L2224" s="109"/>
      <c r="M2224" s="109"/>
      <c r="N2224" s="51"/>
      <c r="O2224" s="51"/>
      <c r="P2224" s="51"/>
      <c r="Q2224" s="46">
        <f t="shared" si="293"/>
        <v>1354</v>
      </c>
      <c r="R2224" s="35" t="e">
        <f t="shared" si="294"/>
        <v>#REF!</v>
      </c>
      <c r="S2224" s="52"/>
    </row>
    <row r="2225" spans="1:19" ht="21" customHeight="1" x14ac:dyDescent="0.15">
      <c r="A2225" s="34" t="e">
        <f t="shared" si="292"/>
        <v>#REF!</v>
      </c>
      <c r="B2225" s="42">
        <f>V!A2225</f>
        <v>0</v>
      </c>
      <c r="C2225" s="42">
        <f>V!B2225</f>
        <v>0</v>
      </c>
      <c r="D2225" s="43">
        <f>V!D2225</f>
        <v>0</v>
      </c>
      <c r="E2225" s="37"/>
      <c r="F2225" s="37"/>
      <c r="G2225" s="37"/>
      <c r="H2225" s="35"/>
      <c r="I2225" s="35"/>
      <c r="J2225" s="35"/>
      <c r="K2225" s="35"/>
      <c r="L2225" s="109"/>
      <c r="M2225" s="109"/>
      <c r="N2225" s="51"/>
      <c r="O2225" s="51"/>
      <c r="P2225" s="51"/>
      <c r="Q2225" s="46">
        <f t="shared" si="293"/>
        <v>1355</v>
      </c>
      <c r="R2225" s="35" t="e">
        <f t="shared" si="294"/>
        <v>#REF!</v>
      </c>
      <c r="S2225" s="52"/>
    </row>
    <row r="2226" spans="1:19" ht="21" customHeight="1" x14ac:dyDescent="0.15">
      <c r="A2226" s="34" t="e">
        <f t="shared" si="292"/>
        <v>#REF!</v>
      </c>
      <c r="B2226" s="42">
        <f>V!A2226</f>
        <v>0</v>
      </c>
      <c r="C2226" s="42">
        <f>V!B2226</f>
        <v>0</v>
      </c>
      <c r="D2226" s="43">
        <f>V!D2226</f>
        <v>0</v>
      </c>
      <c r="E2226" s="37"/>
      <c r="F2226" s="37"/>
      <c r="G2226" s="37"/>
      <c r="H2226" s="35"/>
      <c r="I2226" s="35"/>
      <c r="J2226" s="35"/>
      <c r="K2226" s="35"/>
      <c r="L2226" s="109"/>
      <c r="M2226" s="109"/>
      <c r="N2226" s="51"/>
      <c r="O2226" s="51"/>
      <c r="P2226" s="51"/>
      <c r="Q2226" s="46">
        <f t="shared" si="293"/>
        <v>1356</v>
      </c>
      <c r="R2226" s="35" t="e">
        <f t="shared" si="294"/>
        <v>#REF!</v>
      </c>
      <c r="S2226" s="52"/>
    </row>
    <row r="2227" spans="1:19" ht="21" customHeight="1" x14ac:dyDescent="0.15">
      <c r="A2227" s="34" t="e">
        <f t="shared" si="292"/>
        <v>#REF!</v>
      </c>
      <c r="B2227" s="42">
        <f>V!A2227</f>
        <v>0</v>
      </c>
      <c r="C2227" s="42">
        <f>V!B2227</f>
        <v>0</v>
      </c>
      <c r="D2227" s="43">
        <f>V!D2227</f>
        <v>0</v>
      </c>
      <c r="E2227" s="37"/>
      <c r="F2227" s="37"/>
      <c r="G2227" s="37"/>
      <c r="H2227" s="35"/>
      <c r="I2227" s="35"/>
      <c r="J2227" s="35"/>
      <c r="K2227" s="35"/>
      <c r="L2227" s="109"/>
      <c r="M2227" s="109"/>
      <c r="N2227" s="51"/>
      <c r="O2227" s="51"/>
      <c r="P2227" s="51"/>
      <c r="Q2227" s="46">
        <f t="shared" si="293"/>
        <v>1357</v>
      </c>
      <c r="R2227" s="35" t="e">
        <f t="shared" si="294"/>
        <v>#REF!</v>
      </c>
      <c r="S2227" s="52"/>
    </row>
    <row r="2228" spans="1:19" ht="21" customHeight="1" x14ac:dyDescent="0.15">
      <c r="A2228" s="34" t="e">
        <f t="shared" si="292"/>
        <v>#REF!</v>
      </c>
      <c r="B2228" s="42">
        <f>V!A2228</f>
        <v>0</v>
      </c>
      <c r="C2228" s="42">
        <f>V!B2228</f>
        <v>0</v>
      </c>
      <c r="D2228" s="43">
        <f>V!D2228</f>
        <v>0</v>
      </c>
      <c r="E2228" s="37"/>
      <c r="F2228" s="37"/>
      <c r="G2228" s="37"/>
      <c r="H2228" s="35"/>
      <c r="I2228" s="35"/>
      <c r="J2228" s="35"/>
      <c r="K2228" s="35"/>
      <c r="L2228" s="109"/>
      <c r="M2228" s="109"/>
      <c r="N2228" s="51"/>
      <c r="O2228" s="51"/>
      <c r="P2228" s="51"/>
      <c r="Q2228" s="46">
        <f t="shared" si="293"/>
        <v>1358</v>
      </c>
      <c r="R2228" s="35" t="e">
        <f t="shared" si="294"/>
        <v>#REF!</v>
      </c>
      <c r="S2228" s="52"/>
    </row>
    <row r="2229" spans="1:19" ht="21" customHeight="1" x14ac:dyDescent="0.15">
      <c r="A2229" s="34" t="e">
        <f t="shared" si="292"/>
        <v>#REF!</v>
      </c>
      <c r="B2229" s="42">
        <f>V!A2229</f>
        <v>0</v>
      </c>
      <c r="C2229" s="42">
        <f>V!B2229</f>
        <v>0</v>
      </c>
      <c r="D2229" s="43">
        <f>V!D2229</f>
        <v>0</v>
      </c>
      <c r="E2229" s="37"/>
      <c r="F2229" s="37"/>
      <c r="G2229" s="37"/>
      <c r="H2229" s="35"/>
      <c r="I2229" s="35"/>
      <c r="J2229" s="35"/>
      <c r="K2229" s="35"/>
      <c r="L2229" s="109"/>
      <c r="M2229" s="109"/>
      <c r="N2229" s="51"/>
      <c r="O2229" s="51"/>
      <c r="P2229" s="51"/>
      <c r="Q2229" s="46">
        <f t="shared" si="293"/>
        <v>1359</v>
      </c>
      <c r="R2229" s="35" t="e">
        <f t="shared" si="294"/>
        <v>#REF!</v>
      </c>
      <c r="S2229" s="52"/>
    </row>
    <row r="2230" spans="1:19" ht="21" customHeight="1" x14ac:dyDescent="0.15">
      <c r="A2230" s="34" t="e">
        <f t="shared" si="292"/>
        <v>#REF!</v>
      </c>
      <c r="B2230" s="42">
        <f>V!A2230</f>
        <v>0</v>
      </c>
      <c r="C2230" s="42">
        <f>V!B2230</f>
        <v>0</v>
      </c>
      <c r="D2230" s="43">
        <f>V!D2230</f>
        <v>0</v>
      </c>
      <c r="E2230" s="37"/>
      <c r="F2230" s="37"/>
      <c r="G2230" s="37"/>
      <c r="H2230" s="35"/>
      <c r="I2230" s="35"/>
      <c r="J2230" s="35"/>
      <c r="K2230" s="35"/>
      <c r="L2230" s="109"/>
      <c r="M2230" s="109"/>
      <c r="N2230" s="51"/>
      <c r="O2230" s="51"/>
      <c r="P2230" s="51"/>
      <c r="Q2230" s="46">
        <f t="shared" si="293"/>
        <v>1360</v>
      </c>
      <c r="R2230" s="35" t="e">
        <f t="shared" si="294"/>
        <v>#REF!</v>
      </c>
      <c r="S2230" s="52"/>
    </row>
    <row r="2231" spans="1:19" ht="21" customHeight="1" x14ac:dyDescent="0.15">
      <c r="A2231" s="34" t="e">
        <f t="shared" si="292"/>
        <v>#REF!</v>
      </c>
      <c r="B2231" s="42">
        <f>V!A2231</f>
        <v>0</v>
      </c>
      <c r="C2231" s="42">
        <f>V!B2231</f>
        <v>0</v>
      </c>
      <c r="D2231" s="43">
        <f>V!D2231</f>
        <v>0</v>
      </c>
      <c r="E2231" s="37"/>
      <c r="F2231" s="37"/>
      <c r="G2231" s="37"/>
      <c r="H2231" s="35"/>
      <c r="I2231" s="35"/>
      <c r="J2231" s="35"/>
      <c r="K2231" s="35"/>
      <c r="L2231" s="109"/>
      <c r="M2231" s="109"/>
      <c r="N2231" s="51"/>
      <c r="O2231" s="51"/>
      <c r="P2231" s="51"/>
      <c r="Q2231" s="46">
        <f t="shared" si="293"/>
        <v>1361</v>
      </c>
      <c r="R2231" s="35" t="e">
        <f t="shared" si="294"/>
        <v>#REF!</v>
      </c>
      <c r="S2231" s="52"/>
    </row>
    <row r="2232" spans="1:19" ht="21" customHeight="1" x14ac:dyDescent="0.15">
      <c r="A2232" s="34" t="e">
        <f t="shared" si="292"/>
        <v>#REF!</v>
      </c>
      <c r="B2232" s="42">
        <f>V!A2232</f>
        <v>0</v>
      </c>
      <c r="C2232" s="42">
        <f>V!B2232</f>
        <v>0</v>
      </c>
      <c r="D2232" s="43">
        <f>V!D2232</f>
        <v>0</v>
      </c>
      <c r="E2232" s="37"/>
      <c r="F2232" s="37"/>
      <c r="G2232" s="37"/>
      <c r="H2232" s="35"/>
      <c r="I2232" s="35"/>
      <c r="J2232" s="35"/>
      <c r="K2232" s="35"/>
      <c r="L2232" s="109"/>
      <c r="M2232" s="109"/>
      <c r="N2232" s="51"/>
      <c r="O2232" s="51"/>
      <c r="P2232" s="51"/>
      <c r="Q2232" s="46">
        <f t="shared" si="293"/>
        <v>1362</v>
      </c>
      <c r="R2232" s="35" t="e">
        <f t="shared" si="294"/>
        <v>#REF!</v>
      </c>
      <c r="S2232" s="52"/>
    </row>
    <row r="2233" spans="1:19" ht="21" customHeight="1" x14ac:dyDescent="0.15">
      <c r="A2233" s="34" t="e">
        <f t="shared" si="292"/>
        <v>#REF!</v>
      </c>
      <c r="B2233" s="42">
        <f>V!A2233</f>
        <v>0</v>
      </c>
      <c r="C2233" s="42">
        <f>V!B2233</f>
        <v>0</v>
      </c>
      <c r="D2233" s="43">
        <f>V!D2233</f>
        <v>0</v>
      </c>
      <c r="E2233" s="37"/>
      <c r="F2233" s="37"/>
      <c r="G2233" s="37"/>
      <c r="H2233" s="35"/>
      <c r="I2233" s="35"/>
      <c r="J2233" s="35"/>
      <c r="K2233" s="35"/>
      <c r="L2233" s="109"/>
      <c r="M2233" s="109"/>
      <c r="N2233" s="51"/>
      <c r="O2233" s="51"/>
      <c r="P2233" s="51"/>
      <c r="Q2233" s="46">
        <f t="shared" si="293"/>
        <v>1363</v>
      </c>
      <c r="R2233" s="35" t="e">
        <f t="shared" si="294"/>
        <v>#REF!</v>
      </c>
      <c r="S2233" s="52"/>
    </row>
    <row r="2234" spans="1:19" ht="21" customHeight="1" x14ac:dyDescent="0.15">
      <c r="A2234" s="34" t="e">
        <f t="shared" si="292"/>
        <v>#REF!</v>
      </c>
      <c r="B2234" s="42">
        <f>V!A2234</f>
        <v>0</v>
      </c>
      <c r="C2234" s="42">
        <f>V!B2234</f>
        <v>0</v>
      </c>
      <c r="D2234" s="43">
        <f>V!D2234</f>
        <v>0</v>
      </c>
      <c r="E2234" s="37"/>
      <c r="F2234" s="37"/>
      <c r="G2234" s="37"/>
      <c r="H2234" s="35"/>
      <c r="I2234" s="35"/>
      <c r="J2234" s="35"/>
      <c r="K2234" s="35"/>
      <c r="L2234" s="109"/>
      <c r="M2234" s="109"/>
      <c r="N2234" s="51"/>
      <c r="O2234" s="51"/>
      <c r="P2234" s="51"/>
      <c r="Q2234" s="46">
        <f t="shared" si="293"/>
        <v>1364</v>
      </c>
      <c r="R2234" s="35" t="e">
        <f t="shared" si="294"/>
        <v>#REF!</v>
      </c>
      <c r="S2234" s="52"/>
    </row>
    <row r="2235" spans="1:19" ht="21" customHeight="1" x14ac:dyDescent="0.15">
      <c r="A2235" s="34" t="e">
        <f t="shared" si="292"/>
        <v>#REF!</v>
      </c>
      <c r="B2235" s="42">
        <f>V!A2235</f>
        <v>0</v>
      </c>
      <c r="C2235" s="42">
        <f>V!B2235</f>
        <v>0</v>
      </c>
      <c r="D2235" s="43">
        <f>V!D2235</f>
        <v>0</v>
      </c>
      <c r="E2235" s="37"/>
      <c r="F2235" s="37"/>
      <c r="G2235" s="37"/>
      <c r="H2235" s="35"/>
      <c r="I2235" s="35"/>
      <c r="J2235" s="35"/>
      <c r="K2235" s="35"/>
      <c r="L2235" s="109"/>
      <c r="M2235" s="109"/>
      <c r="N2235" s="51"/>
      <c r="O2235" s="51"/>
      <c r="P2235" s="51"/>
      <c r="Q2235" s="46">
        <f t="shared" si="293"/>
        <v>1365</v>
      </c>
      <c r="R2235" s="35" t="e">
        <f t="shared" si="294"/>
        <v>#REF!</v>
      </c>
      <c r="S2235" s="52"/>
    </row>
    <row r="2236" spans="1:19" ht="21" customHeight="1" x14ac:dyDescent="0.15">
      <c r="A2236" s="34" t="e">
        <f t="shared" si="292"/>
        <v>#REF!</v>
      </c>
      <c r="B2236" s="42">
        <f>V!A2236</f>
        <v>0</v>
      </c>
      <c r="C2236" s="42">
        <f>V!B2236</f>
        <v>0</v>
      </c>
      <c r="D2236" s="43">
        <f>V!D2236</f>
        <v>0</v>
      </c>
      <c r="E2236" s="37"/>
      <c r="F2236" s="37"/>
      <c r="G2236" s="37"/>
      <c r="H2236" s="35"/>
      <c r="I2236" s="35"/>
      <c r="J2236" s="35"/>
      <c r="K2236" s="35"/>
      <c r="L2236" s="109"/>
      <c r="M2236" s="109"/>
      <c r="N2236" s="51"/>
      <c r="O2236" s="51"/>
      <c r="P2236" s="51"/>
      <c r="Q2236" s="46">
        <f t="shared" si="293"/>
        <v>1366</v>
      </c>
      <c r="R2236" s="35" t="e">
        <f t="shared" si="294"/>
        <v>#REF!</v>
      </c>
      <c r="S2236" s="52"/>
    </row>
    <row r="2237" spans="1:19" ht="21" customHeight="1" x14ac:dyDescent="0.15">
      <c r="A2237" s="34" t="e">
        <f t="shared" si="292"/>
        <v>#REF!</v>
      </c>
      <c r="B2237" s="42">
        <f>V!A2237</f>
        <v>0</v>
      </c>
      <c r="C2237" s="42">
        <f>V!B2237</f>
        <v>0</v>
      </c>
      <c r="D2237" s="43">
        <f>V!D2237</f>
        <v>0</v>
      </c>
      <c r="E2237" s="37"/>
      <c r="F2237" s="37"/>
      <c r="G2237" s="37"/>
      <c r="H2237" s="35"/>
      <c r="I2237" s="35"/>
      <c r="J2237" s="35"/>
      <c r="K2237" s="35"/>
      <c r="L2237" s="109"/>
      <c r="M2237" s="109"/>
      <c r="N2237" s="51"/>
      <c r="O2237" s="51"/>
      <c r="P2237" s="51"/>
      <c r="Q2237" s="46">
        <f t="shared" si="293"/>
        <v>1367</v>
      </c>
      <c r="R2237" s="35" t="e">
        <f t="shared" si="294"/>
        <v>#REF!</v>
      </c>
      <c r="S2237" s="52"/>
    </row>
    <row r="2238" spans="1:19" ht="21" customHeight="1" x14ac:dyDescent="0.15">
      <c r="A2238" s="34" t="e">
        <f t="shared" si="292"/>
        <v>#REF!</v>
      </c>
      <c r="B2238" s="42">
        <f>V!A2238</f>
        <v>0</v>
      </c>
      <c r="C2238" s="42">
        <f>V!B2238</f>
        <v>0</v>
      </c>
      <c r="D2238" s="43">
        <f>V!D2238</f>
        <v>0</v>
      </c>
      <c r="E2238" s="37"/>
      <c r="F2238" s="37"/>
      <c r="G2238" s="37"/>
      <c r="H2238" s="35"/>
      <c r="I2238" s="35"/>
      <c r="J2238" s="35"/>
      <c r="K2238" s="35"/>
      <c r="L2238" s="109"/>
      <c r="M2238" s="109"/>
      <c r="N2238" s="51"/>
      <c r="O2238" s="51"/>
      <c r="P2238" s="51"/>
      <c r="Q2238" s="46">
        <f t="shared" si="293"/>
        <v>1368</v>
      </c>
      <c r="R2238" s="35" t="e">
        <f t="shared" si="294"/>
        <v>#REF!</v>
      </c>
      <c r="S2238" s="52"/>
    </row>
    <row r="2239" spans="1:19" ht="21" customHeight="1" x14ac:dyDescent="0.15">
      <c r="A2239" s="34" t="e">
        <f t="shared" si="292"/>
        <v>#REF!</v>
      </c>
      <c r="B2239" s="42">
        <f>V!A2239</f>
        <v>0</v>
      </c>
      <c r="C2239" s="42">
        <f>V!B2239</f>
        <v>0</v>
      </c>
      <c r="D2239" s="43">
        <f>V!D2239</f>
        <v>0</v>
      </c>
      <c r="E2239" s="37"/>
      <c r="F2239" s="37"/>
      <c r="G2239" s="37"/>
      <c r="H2239" s="35"/>
      <c r="I2239" s="35"/>
      <c r="J2239" s="35"/>
      <c r="K2239" s="35"/>
      <c r="L2239" s="109"/>
      <c r="M2239" s="109"/>
      <c r="N2239" s="51"/>
      <c r="O2239" s="51"/>
      <c r="P2239" s="51"/>
      <c r="Q2239" s="46">
        <f t="shared" si="293"/>
        <v>1369</v>
      </c>
      <c r="R2239" s="35" t="e">
        <f t="shared" si="294"/>
        <v>#REF!</v>
      </c>
      <c r="S2239" s="52"/>
    </row>
    <row r="2240" spans="1:19" ht="21" customHeight="1" x14ac:dyDescent="0.15">
      <c r="A2240" s="34" t="e">
        <f t="shared" si="292"/>
        <v>#REF!</v>
      </c>
      <c r="B2240" s="42">
        <f>V!A2240</f>
        <v>0</v>
      </c>
      <c r="C2240" s="42">
        <f>V!B2240</f>
        <v>0</v>
      </c>
      <c r="D2240" s="43">
        <f>V!D2240</f>
        <v>0</v>
      </c>
      <c r="E2240" s="37"/>
      <c r="F2240" s="37"/>
      <c r="G2240" s="37"/>
      <c r="H2240" s="35"/>
      <c r="I2240" s="35"/>
      <c r="J2240" s="35"/>
      <c r="K2240" s="35"/>
      <c r="L2240" s="109"/>
      <c r="M2240" s="109"/>
      <c r="N2240" s="51"/>
      <c r="O2240" s="51"/>
      <c r="P2240" s="51"/>
      <c r="Q2240" s="46">
        <f t="shared" si="293"/>
        <v>1370</v>
      </c>
      <c r="R2240" s="35" t="e">
        <f t="shared" si="294"/>
        <v>#REF!</v>
      </c>
      <c r="S2240" s="52"/>
    </row>
    <row r="2241" spans="1:19" ht="21" customHeight="1" x14ac:dyDescent="0.15">
      <c r="A2241" s="34" t="e">
        <f t="shared" si="292"/>
        <v>#REF!</v>
      </c>
      <c r="B2241" s="42">
        <f>V!A2241</f>
        <v>0</v>
      </c>
      <c r="C2241" s="42">
        <f>V!B2241</f>
        <v>0</v>
      </c>
      <c r="D2241" s="43">
        <f>V!D2241</f>
        <v>0</v>
      </c>
      <c r="E2241" s="37"/>
      <c r="F2241" s="37"/>
      <c r="G2241" s="37"/>
      <c r="H2241" s="35"/>
      <c r="I2241" s="35"/>
      <c r="J2241" s="35"/>
      <c r="K2241" s="35"/>
      <c r="L2241" s="109"/>
      <c r="M2241" s="109"/>
      <c r="N2241" s="51"/>
      <c r="O2241" s="51"/>
      <c r="P2241" s="51"/>
      <c r="Q2241" s="46">
        <f t="shared" si="293"/>
        <v>1371</v>
      </c>
      <c r="R2241" s="35" t="e">
        <f t="shared" si="294"/>
        <v>#REF!</v>
      </c>
      <c r="S2241" s="52"/>
    </row>
    <row r="2242" spans="1:19" ht="21" customHeight="1" x14ac:dyDescent="0.15">
      <c r="A2242" s="34" t="e">
        <f t="shared" ref="A2242:A2305" si="295">R2242</f>
        <v>#REF!</v>
      </c>
      <c r="B2242" s="42">
        <f>V!A2242</f>
        <v>0</v>
      </c>
      <c r="C2242" s="42">
        <f>V!B2242</f>
        <v>0</v>
      </c>
      <c r="D2242" s="43">
        <f>V!D2242</f>
        <v>0</v>
      </c>
      <c r="E2242" s="37"/>
      <c r="F2242" s="37"/>
      <c r="G2242" s="37"/>
      <c r="H2242" s="35"/>
      <c r="I2242" s="35"/>
      <c r="J2242" s="35"/>
      <c r="K2242" s="35"/>
      <c r="L2242" s="109"/>
      <c r="M2242" s="109"/>
      <c r="N2242" s="51"/>
      <c r="O2242" s="51"/>
      <c r="P2242" s="51"/>
      <c r="Q2242" s="46">
        <f t="shared" ref="Q2242:Q2305" si="296">IF(B2242=B2241+1,Q2241,Q2241+1)</f>
        <v>1372</v>
      </c>
      <c r="R2242" s="35" t="e">
        <f t="shared" ref="R2242:R2305" si="297">INDEX(V$2:V$55,Q2242)</f>
        <v>#REF!</v>
      </c>
      <c r="S2242" s="52"/>
    </row>
    <row r="2243" spans="1:19" ht="21" customHeight="1" x14ac:dyDescent="0.15">
      <c r="A2243" s="34" t="e">
        <f t="shared" si="295"/>
        <v>#REF!</v>
      </c>
      <c r="B2243" s="42">
        <f>V!A2243</f>
        <v>0</v>
      </c>
      <c r="C2243" s="42">
        <f>V!B2243</f>
        <v>0</v>
      </c>
      <c r="D2243" s="43">
        <f>V!D2243</f>
        <v>0</v>
      </c>
      <c r="E2243" s="37"/>
      <c r="F2243" s="37"/>
      <c r="G2243" s="37"/>
      <c r="H2243" s="35"/>
      <c r="I2243" s="35"/>
      <c r="J2243" s="35"/>
      <c r="K2243" s="35"/>
      <c r="L2243" s="109"/>
      <c r="M2243" s="109"/>
      <c r="N2243" s="51"/>
      <c r="O2243" s="51"/>
      <c r="P2243" s="51"/>
      <c r="Q2243" s="46">
        <f t="shared" si="296"/>
        <v>1373</v>
      </c>
      <c r="R2243" s="35" t="e">
        <f t="shared" si="297"/>
        <v>#REF!</v>
      </c>
      <c r="S2243" s="52"/>
    </row>
    <row r="2244" spans="1:19" ht="21" customHeight="1" x14ac:dyDescent="0.15">
      <c r="A2244" s="34" t="e">
        <f t="shared" si="295"/>
        <v>#REF!</v>
      </c>
      <c r="B2244" s="42">
        <f>V!A2244</f>
        <v>0</v>
      </c>
      <c r="C2244" s="42">
        <f>V!B2244</f>
        <v>0</v>
      </c>
      <c r="D2244" s="43">
        <f>V!D2244</f>
        <v>0</v>
      </c>
      <c r="E2244" s="37"/>
      <c r="F2244" s="37"/>
      <c r="G2244" s="37"/>
      <c r="H2244" s="35"/>
      <c r="I2244" s="35"/>
      <c r="J2244" s="35"/>
      <c r="K2244" s="35"/>
      <c r="L2244" s="109"/>
      <c r="M2244" s="109"/>
      <c r="N2244" s="51"/>
      <c r="O2244" s="51"/>
      <c r="P2244" s="51"/>
      <c r="Q2244" s="46">
        <f t="shared" si="296"/>
        <v>1374</v>
      </c>
      <c r="R2244" s="35" t="e">
        <f t="shared" si="297"/>
        <v>#REF!</v>
      </c>
      <c r="S2244" s="52"/>
    </row>
    <row r="2245" spans="1:19" ht="21" customHeight="1" x14ac:dyDescent="0.15">
      <c r="A2245" s="34" t="e">
        <f t="shared" si="295"/>
        <v>#REF!</v>
      </c>
      <c r="B2245" s="42">
        <f>V!A2245</f>
        <v>0</v>
      </c>
      <c r="C2245" s="42">
        <f>V!B2245</f>
        <v>0</v>
      </c>
      <c r="D2245" s="43">
        <f>V!D2245</f>
        <v>0</v>
      </c>
      <c r="E2245" s="37"/>
      <c r="F2245" s="37"/>
      <c r="G2245" s="37"/>
      <c r="H2245" s="35"/>
      <c r="I2245" s="35"/>
      <c r="J2245" s="35"/>
      <c r="K2245" s="35"/>
      <c r="L2245" s="109"/>
      <c r="M2245" s="109"/>
      <c r="N2245" s="51"/>
      <c r="O2245" s="51"/>
      <c r="P2245" s="51"/>
      <c r="Q2245" s="46">
        <f t="shared" si="296"/>
        <v>1375</v>
      </c>
      <c r="R2245" s="35" t="e">
        <f t="shared" si="297"/>
        <v>#REF!</v>
      </c>
      <c r="S2245" s="52"/>
    </row>
    <row r="2246" spans="1:19" ht="21" customHeight="1" x14ac:dyDescent="0.15">
      <c r="A2246" s="34" t="e">
        <f t="shared" si="295"/>
        <v>#REF!</v>
      </c>
      <c r="B2246" s="42">
        <f>V!A2246</f>
        <v>0</v>
      </c>
      <c r="C2246" s="42">
        <f>V!B2246</f>
        <v>0</v>
      </c>
      <c r="D2246" s="43">
        <f>V!D2246</f>
        <v>0</v>
      </c>
      <c r="E2246" s="37"/>
      <c r="F2246" s="37"/>
      <c r="G2246" s="37"/>
      <c r="H2246" s="35"/>
      <c r="I2246" s="35"/>
      <c r="J2246" s="35"/>
      <c r="K2246" s="35"/>
      <c r="L2246" s="109"/>
      <c r="M2246" s="109"/>
      <c r="N2246" s="51"/>
      <c r="O2246" s="51"/>
      <c r="P2246" s="51"/>
      <c r="Q2246" s="46">
        <f t="shared" si="296"/>
        <v>1376</v>
      </c>
      <c r="R2246" s="35" t="e">
        <f t="shared" si="297"/>
        <v>#REF!</v>
      </c>
      <c r="S2246" s="52"/>
    </row>
    <row r="2247" spans="1:19" ht="21" customHeight="1" x14ac:dyDescent="0.15">
      <c r="A2247" s="34" t="e">
        <f t="shared" si="295"/>
        <v>#REF!</v>
      </c>
      <c r="B2247" s="42">
        <f>V!A2247</f>
        <v>0</v>
      </c>
      <c r="C2247" s="42">
        <f>V!B2247</f>
        <v>0</v>
      </c>
      <c r="D2247" s="43">
        <f>V!D2247</f>
        <v>0</v>
      </c>
      <c r="E2247" s="37"/>
      <c r="F2247" s="37"/>
      <c r="G2247" s="37"/>
      <c r="H2247" s="35"/>
      <c r="I2247" s="35"/>
      <c r="J2247" s="35"/>
      <c r="K2247" s="35"/>
      <c r="L2247" s="109"/>
      <c r="M2247" s="109"/>
      <c r="N2247" s="51"/>
      <c r="O2247" s="51"/>
      <c r="P2247" s="51"/>
      <c r="Q2247" s="46">
        <f t="shared" si="296"/>
        <v>1377</v>
      </c>
      <c r="R2247" s="35" t="e">
        <f t="shared" si="297"/>
        <v>#REF!</v>
      </c>
      <c r="S2247" s="52"/>
    </row>
    <row r="2248" spans="1:19" ht="21" customHeight="1" x14ac:dyDescent="0.15">
      <c r="A2248" s="34" t="e">
        <f t="shared" si="295"/>
        <v>#REF!</v>
      </c>
      <c r="B2248" s="42">
        <f>V!A2248</f>
        <v>0</v>
      </c>
      <c r="C2248" s="42">
        <f>V!B2248</f>
        <v>0</v>
      </c>
      <c r="D2248" s="43">
        <f>V!D2248</f>
        <v>0</v>
      </c>
      <c r="E2248" s="37"/>
      <c r="F2248" s="37"/>
      <c r="G2248" s="37"/>
      <c r="H2248" s="35"/>
      <c r="I2248" s="35"/>
      <c r="J2248" s="35"/>
      <c r="K2248" s="35"/>
      <c r="L2248" s="109"/>
      <c r="M2248" s="109"/>
      <c r="N2248" s="51"/>
      <c r="O2248" s="51"/>
      <c r="P2248" s="51"/>
      <c r="Q2248" s="46">
        <f t="shared" si="296"/>
        <v>1378</v>
      </c>
      <c r="R2248" s="35" t="e">
        <f t="shared" si="297"/>
        <v>#REF!</v>
      </c>
      <c r="S2248" s="52"/>
    </row>
    <row r="2249" spans="1:19" ht="21" customHeight="1" x14ac:dyDescent="0.15">
      <c r="A2249" s="34" t="e">
        <f t="shared" si="295"/>
        <v>#REF!</v>
      </c>
      <c r="B2249" s="42">
        <f>V!A2249</f>
        <v>0</v>
      </c>
      <c r="C2249" s="42">
        <f>V!B2249</f>
        <v>0</v>
      </c>
      <c r="D2249" s="43">
        <f>V!D2249</f>
        <v>0</v>
      </c>
      <c r="E2249" s="37"/>
      <c r="F2249" s="37"/>
      <c r="G2249" s="37"/>
      <c r="H2249" s="35"/>
      <c r="I2249" s="35"/>
      <c r="J2249" s="35"/>
      <c r="K2249" s="35"/>
      <c r="L2249" s="109"/>
      <c r="M2249" s="109"/>
      <c r="N2249" s="51"/>
      <c r="O2249" s="51"/>
      <c r="P2249" s="51"/>
      <c r="Q2249" s="46">
        <f t="shared" si="296"/>
        <v>1379</v>
      </c>
      <c r="R2249" s="35" t="e">
        <f t="shared" si="297"/>
        <v>#REF!</v>
      </c>
      <c r="S2249" s="52"/>
    </row>
    <row r="2250" spans="1:19" ht="21" customHeight="1" x14ac:dyDescent="0.15">
      <c r="A2250" s="34" t="e">
        <f t="shared" si="295"/>
        <v>#REF!</v>
      </c>
      <c r="B2250" s="42">
        <f>V!A2250</f>
        <v>0</v>
      </c>
      <c r="C2250" s="42">
        <f>V!B2250</f>
        <v>0</v>
      </c>
      <c r="D2250" s="43">
        <f>V!D2250</f>
        <v>0</v>
      </c>
      <c r="E2250" s="37"/>
      <c r="F2250" s="37"/>
      <c r="G2250" s="37"/>
      <c r="H2250" s="35"/>
      <c r="I2250" s="35"/>
      <c r="J2250" s="35"/>
      <c r="K2250" s="35"/>
      <c r="L2250" s="109"/>
      <c r="M2250" s="109"/>
      <c r="N2250" s="51"/>
      <c r="O2250" s="51"/>
      <c r="P2250" s="51"/>
      <c r="Q2250" s="46">
        <f t="shared" si="296"/>
        <v>1380</v>
      </c>
      <c r="R2250" s="35" t="e">
        <f t="shared" si="297"/>
        <v>#REF!</v>
      </c>
      <c r="S2250" s="52"/>
    </row>
    <row r="2251" spans="1:19" ht="21" customHeight="1" x14ac:dyDescent="0.15">
      <c r="A2251" s="34" t="e">
        <f t="shared" si="295"/>
        <v>#REF!</v>
      </c>
      <c r="B2251" s="42">
        <f>V!A2251</f>
        <v>0</v>
      </c>
      <c r="C2251" s="42">
        <f>V!B2251</f>
        <v>0</v>
      </c>
      <c r="D2251" s="43">
        <f>V!D2251</f>
        <v>0</v>
      </c>
      <c r="E2251" s="37"/>
      <c r="F2251" s="37"/>
      <c r="G2251" s="37"/>
      <c r="H2251" s="35"/>
      <c r="I2251" s="35"/>
      <c r="J2251" s="35"/>
      <c r="K2251" s="35"/>
      <c r="L2251" s="109"/>
      <c r="M2251" s="109"/>
      <c r="N2251" s="51"/>
      <c r="O2251" s="51"/>
      <c r="P2251" s="51"/>
      <c r="Q2251" s="46">
        <f t="shared" si="296"/>
        <v>1381</v>
      </c>
      <c r="R2251" s="35" t="e">
        <f t="shared" si="297"/>
        <v>#REF!</v>
      </c>
      <c r="S2251" s="52"/>
    </row>
    <row r="2252" spans="1:19" ht="21" customHeight="1" x14ac:dyDescent="0.15">
      <c r="A2252" s="34" t="e">
        <f t="shared" si="295"/>
        <v>#REF!</v>
      </c>
      <c r="B2252" s="42">
        <f>V!A2252</f>
        <v>0</v>
      </c>
      <c r="C2252" s="42">
        <f>V!B2252</f>
        <v>0</v>
      </c>
      <c r="D2252" s="43">
        <f>V!D2252</f>
        <v>0</v>
      </c>
      <c r="E2252" s="37"/>
      <c r="F2252" s="37"/>
      <c r="G2252" s="37"/>
      <c r="H2252" s="35"/>
      <c r="I2252" s="35"/>
      <c r="J2252" s="35"/>
      <c r="K2252" s="35"/>
      <c r="L2252" s="109"/>
      <c r="M2252" s="109"/>
      <c r="N2252" s="51"/>
      <c r="O2252" s="51"/>
      <c r="P2252" s="51"/>
      <c r="Q2252" s="46">
        <f t="shared" si="296"/>
        <v>1382</v>
      </c>
      <c r="R2252" s="35" t="e">
        <f t="shared" si="297"/>
        <v>#REF!</v>
      </c>
      <c r="S2252" s="52"/>
    </row>
    <row r="2253" spans="1:19" ht="21" customHeight="1" x14ac:dyDescent="0.15">
      <c r="A2253" s="34" t="e">
        <f t="shared" si="295"/>
        <v>#REF!</v>
      </c>
      <c r="B2253" s="42">
        <f>V!A2253</f>
        <v>0</v>
      </c>
      <c r="C2253" s="42">
        <f>V!B2253</f>
        <v>0</v>
      </c>
      <c r="D2253" s="43">
        <f>V!D2253</f>
        <v>0</v>
      </c>
      <c r="E2253" s="37"/>
      <c r="F2253" s="37"/>
      <c r="G2253" s="37"/>
      <c r="H2253" s="35"/>
      <c r="I2253" s="35"/>
      <c r="J2253" s="35"/>
      <c r="K2253" s="35"/>
      <c r="L2253" s="109"/>
      <c r="M2253" s="109"/>
      <c r="N2253" s="51"/>
      <c r="O2253" s="51"/>
      <c r="P2253" s="51"/>
      <c r="Q2253" s="46">
        <f t="shared" si="296"/>
        <v>1383</v>
      </c>
      <c r="R2253" s="35" t="e">
        <f t="shared" si="297"/>
        <v>#REF!</v>
      </c>
      <c r="S2253" s="52"/>
    </row>
    <row r="2254" spans="1:19" ht="21" customHeight="1" x14ac:dyDescent="0.15">
      <c r="A2254" s="34" t="e">
        <f t="shared" si="295"/>
        <v>#REF!</v>
      </c>
      <c r="B2254" s="42">
        <f>V!A2254</f>
        <v>0</v>
      </c>
      <c r="C2254" s="42">
        <f>V!B2254</f>
        <v>0</v>
      </c>
      <c r="D2254" s="43">
        <f>V!D2254</f>
        <v>0</v>
      </c>
      <c r="E2254" s="37"/>
      <c r="F2254" s="37"/>
      <c r="G2254" s="37"/>
      <c r="H2254" s="35"/>
      <c r="I2254" s="35"/>
      <c r="J2254" s="35"/>
      <c r="K2254" s="35"/>
      <c r="L2254" s="109"/>
      <c r="M2254" s="109"/>
      <c r="N2254" s="51"/>
      <c r="O2254" s="51"/>
      <c r="P2254" s="51"/>
      <c r="Q2254" s="46">
        <f t="shared" si="296"/>
        <v>1384</v>
      </c>
      <c r="R2254" s="35" t="e">
        <f t="shared" si="297"/>
        <v>#REF!</v>
      </c>
      <c r="S2254" s="52"/>
    </row>
    <row r="2255" spans="1:19" ht="21" customHeight="1" x14ac:dyDescent="0.15">
      <c r="A2255" s="34" t="e">
        <f t="shared" si="295"/>
        <v>#REF!</v>
      </c>
      <c r="B2255" s="42">
        <f>V!A2255</f>
        <v>0</v>
      </c>
      <c r="C2255" s="42">
        <f>V!B2255</f>
        <v>0</v>
      </c>
      <c r="D2255" s="43">
        <f>V!D2255</f>
        <v>0</v>
      </c>
      <c r="E2255" s="37"/>
      <c r="F2255" s="37"/>
      <c r="G2255" s="37"/>
      <c r="H2255" s="35"/>
      <c r="I2255" s="35"/>
      <c r="J2255" s="35"/>
      <c r="K2255" s="35"/>
      <c r="L2255" s="109"/>
      <c r="M2255" s="109"/>
      <c r="N2255" s="51"/>
      <c r="O2255" s="51"/>
      <c r="P2255" s="51"/>
      <c r="Q2255" s="46">
        <f t="shared" si="296"/>
        <v>1385</v>
      </c>
      <c r="R2255" s="35" t="e">
        <f t="shared" si="297"/>
        <v>#REF!</v>
      </c>
      <c r="S2255" s="52"/>
    </row>
    <row r="2256" spans="1:19" ht="21" customHeight="1" x14ac:dyDescent="0.15">
      <c r="A2256" s="34" t="e">
        <f t="shared" si="295"/>
        <v>#REF!</v>
      </c>
      <c r="B2256" s="42">
        <f>V!A2256</f>
        <v>0</v>
      </c>
      <c r="C2256" s="42">
        <f>V!B2256</f>
        <v>0</v>
      </c>
      <c r="D2256" s="43">
        <f>V!D2256</f>
        <v>0</v>
      </c>
      <c r="E2256" s="37"/>
      <c r="F2256" s="37"/>
      <c r="G2256" s="37"/>
      <c r="H2256" s="35"/>
      <c r="I2256" s="35"/>
      <c r="J2256" s="35"/>
      <c r="K2256" s="35"/>
      <c r="L2256" s="109"/>
      <c r="M2256" s="109"/>
      <c r="N2256" s="51"/>
      <c r="O2256" s="51"/>
      <c r="P2256" s="51"/>
      <c r="Q2256" s="46">
        <f t="shared" si="296"/>
        <v>1386</v>
      </c>
      <c r="R2256" s="35" t="e">
        <f t="shared" si="297"/>
        <v>#REF!</v>
      </c>
      <c r="S2256" s="52"/>
    </row>
    <row r="2257" spans="1:19" ht="21" customHeight="1" x14ac:dyDescent="0.15">
      <c r="A2257" s="34" t="e">
        <f t="shared" si="295"/>
        <v>#REF!</v>
      </c>
      <c r="B2257" s="42">
        <f>V!A2257</f>
        <v>0</v>
      </c>
      <c r="C2257" s="42">
        <f>V!B2257</f>
        <v>0</v>
      </c>
      <c r="D2257" s="43">
        <f>V!D2257</f>
        <v>0</v>
      </c>
      <c r="E2257" s="37"/>
      <c r="F2257" s="37"/>
      <c r="G2257" s="37"/>
      <c r="H2257" s="35"/>
      <c r="I2257" s="35"/>
      <c r="J2257" s="35"/>
      <c r="K2257" s="35"/>
      <c r="L2257" s="109"/>
      <c r="M2257" s="109"/>
      <c r="N2257" s="51"/>
      <c r="O2257" s="51"/>
      <c r="P2257" s="51"/>
      <c r="Q2257" s="46">
        <f t="shared" si="296"/>
        <v>1387</v>
      </c>
      <c r="R2257" s="35" t="e">
        <f t="shared" si="297"/>
        <v>#REF!</v>
      </c>
      <c r="S2257" s="52"/>
    </row>
    <row r="2258" spans="1:19" ht="21" customHeight="1" x14ac:dyDescent="0.15">
      <c r="A2258" s="34" t="e">
        <f t="shared" si="295"/>
        <v>#REF!</v>
      </c>
      <c r="B2258" s="42">
        <f>V!A2258</f>
        <v>0</v>
      </c>
      <c r="C2258" s="42">
        <f>V!B2258</f>
        <v>0</v>
      </c>
      <c r="D2258" s="43">
        <f>V!D2258</f>
        <v>0</v>
      </c>
      <c r="E2258" s="37"/>
      <c r="F2258" s="37"/>
      <c r="G2258" s="37"/>
      <c r="H2258" s="35"/>
      <c r="I2258" s="35"/>
      <c r="J2258" s="35"/>
      <c r="K2258" s="35"/>
      <c r="L2258" s="109"/>
      <c r="M2258" s="109"/>
      <c r="N2258" s="51"/>
      <c r="O2258" s="51"/>
      <c r="P2258" s="51"/>
      <c r="Q2258" s="46">
        <f t="shared" si="296"/>
        <v>1388</v>
      </c>
      <c r="R2258" s="35" t="e">
        <f t="shared" si="297"/>
        <v>#REF!</v>
      </c>
      <c r="S2258" s="52"/>
    </row>
    <row r="2259" spans="1:19" ht="21" customHeight="1" x14ac:dyDescent="0.15">
      <c r="A2259" s="34" t="e">
        <f t="shared" si="295"/>
        <v>#REF!</v>
      </c>
      <c r="B2259" s="42">
        <f>V!A2259</f>
        <v>0</v>
      </c>
      <c r="C2259" s="42">
        <f>V!B2259</f>
        <v>0</v>
      </c>
      <c r="D2259" s="43">
        <f>V!D2259</f>
        <v>0</v>
      </c>
      <c r="E2259" s="37"/>
      <c r="F2259" s="37"/>
      <c r="G2259" s="37"/>
      <c r="H2259" s="35"/>
      <c r="I2259" s="35"/>
      <c r="J2259" s="35"/>
      <c r="K2259" s="35"/>
      <c r="L2259" s="109"/>
      <c r="M2259" s="109"/>
      <c r="N2259" s="51"/>
      <c r="O2259" s="51"/>
      <c r="P2259" s="51"/>
      <c r="Q2259" s="46">
        <f t="shared" si="296"/>
        <v>1389</v>
      </c>
      <c r="R2259" s="35" t="e">
        <f t="shared" si="297"/>
        <v>#REF!</v>
      </c>
      <c r="S2259" s="52"/>
    </row>
    <row r="2260" spans="1:19" ht="21" customHeight="1" x14ac:dyDescent="0.15">
      <c r="A2260" s="34" t="e">
        <f t="shared" si="295"/>
        <v>#REF!</v>
      </c>
      <c r="B2260" s="42">
        <f>V!A2260</f>
        <v>0</v>
      </c>
      <c r="C2260" s="42">
        <f>V!B2260</f>
        <v>0</v>
      </c>
      <c r="D2260" s="43">
        <f>V!D2260</f>
        <v>0</v>
      </c>
      <c r="E2260" s="37"/>
      <c r="F2260" s="37"/>
      <c r="G2260" s="37"/>
      <c r="H2260" s="35"/>
      <c r="I2260" s="35"/>
      <c r="J2260" s="35"/>
      <c r="K2260" s="35"/>
      <c r="L2260" s="109"/>
      <c r="M2260" s="109"/>
      <c r="N2260" s="51"/>
      <c r="O2260" s="51"/>
      <c r="P2260" s="51"/>
      <c r="Q2260" s="46">
        <f t="shared" si="296"/>
        <v>1390</v>
      </c>
      <c r="R2260" s="35" t="e">
        <f t="shared" si="297"/>
        <v>#REF!</v>
      </c>
      <c r="S2260" s="52"/>
    </row>
    <row r="2261" spans="1:19" ht="21" customHeight="1" x14ac:dyDescent="0.15">
      <c r="A2261" s="34" t="e">
        <f t="shared" si="295"/>
        <v>#REF!</v>
      </c>
      <c r="B2261" s="42">
        <f>V!A2261</f>
        <v>0</v>
      </c>
      <c r="C2261" s="42">
        <f>V!B2261</f>
        <v>0</v>
      </c>
      <c r="D2261" s="43">
        <f>V!D2261</f>
        <v>0</v>
      </c>
      <c r="E2261" s="37"/>
      <c r="F2261" s="37"/>
      <c r="G2261" s="37"/>
      <c r="H2261" s="35"/>
      <c r="I2261" s="35"/>
      <c r="J2261" s="35"/>
      <c r="K2261" s="35"/>
      <c r="L2261" s="109"/>
      <c r="M2261" s="109"/>
      <c r="N2261" s="51"/>
      <c r="O2261" s="51"/>
      <c r="P2261" s="51"/>
      <c r="Q2261" s="46">
        <f t="shared" si="296"/>
        <v>1391</v>
      </c>
      <c r="R2261" s="35" t="e">
        <f t="shared" si="297"/>
        <v>#REF!</v>
      </c>
      <c r="S2261" s="52"/>
    </row>
    <row r="2262" spans="1:19" ht="21" customHeight="1" x14ac:dyDescent="0.15">
      <c r="A2262" s="34" t="e">
        <f t="shared" si="295"/>
        <v>#REF!</v>
      </c>
      <c r="B2262" s="42">
        <f>V!A2262</f>
        <v>0</v>
      </c>
      <c r="C2262" s="42">
        <f>V!B2262</f>
        <v>0</v>
      </c>
      <c r="D2262" s="43">
        <f>V!D2262</f>
        <v>0</v>
      </c>
      <c r="E2262" s="37"/>
      <c r="F2262" s="37"/>
      <c r="G2262" s="37"/>
      <c r="H2262" s="35"/>
      <c r="I2262" s="35"/>
      <c r="J2262" s="35"/>
      <c r="K2262" s="35"/>
      <c r="L2262" s="109"/>
      <c r="M2262" s="109"/>
      <c r="N2262" s="51"/>
      <c r="O2262" s="51"/>
      <c r="P2262" s="51"/>
      <c r="Q2262" s="46">
        <f t="shared" si="296"/>
        <v>1392</v>
      </c>
      <c r="R2262" s="35" t="e">
        <f t="shared" si="297"/>
        <v>#REF!</v>
      </c>
      <c r="S2262" s="52"/>
    </row>
    <row r="2263" spans="1:19" ht="21" customHeight="1" x14ac:dyDescent="0.15">
      <c r="A2263" s="34" t="e">
        <f t="shared" si="295"/>
        <v>#REF!</v>
      </c>
      <c r="B2263" s="42">
        <f>V!A2263</f>
        <v>0</v>
      </c>
      <c r="C2263" s="42">
        <f>V!B2263</f>
        <v>0</v>
      </c>
      <c r="D2263" s="43">
        <f>V!D2263</f>
        <v>0</v>
      </c>
      <c r="E2263" s="37"/>
      <c r="F2263" s="37"/>
      <c r="G2263" s="37"/>
      <c r="H2263" s="35"/>
      <c r="I2263" s="35"/>
      <c r="J2263" s="35"/>
      <c r="K2263" s="35"/>
      <c r="L2263" s="109"/>
      <c r="M2263" s="109"/>
      <c r="N2263" s="51"/>
      <c r="O2263" s="51"/>
      <c r="P2263" s="51"/>
      <c r="Q2263" s="46">
        <f t="shared" si="296"/>
        <v>1393</v>
      </c>
      <c r="R2263" s="35" t="e">
        <f t="shared" si="297"/>
        <v>#REF!</v>
      </c>
      <c r="S2263" s="52"/>
    </row>
    <row r="2264" spans="1:19" ht="21" customHeight="1" x14ac:dyDescent="0.15">
      <c r="A2264" s="34" t="e">
        <f t="shared" si="295"/>
        <v>#REF!</v>
      </c>
      <c r="B2264" s="42">
        <f>V!A2264</f>
        <v>0</v>
      </c>
      <c r="C2264" s="42">
        <f>V!B2264</f>
        <v>0</v>
      </c>
      <c r="D2264" s="43">
        <f>V!D2264</f>
        <v>0</v>
      </c>
      <c r="E2264" s="37"/>
      <c r="F2264" s="37"/>
      <c r="G2264" s="37"/>
      <c r="H2264" s="35"/>
      <c r="I2264" s="35"/>
      <c r="J2264" s="35"/>
      <c r="K2264" s="35"/>
      <c r="L2264" s="109"/>
      <c r="M2264" s="109"/>
      <c r="N2264" s="51"/>
      <c r="O2264" s="51"/>
      <c r="P2264" s="51"/>
      <c r="Q2264" s="46">
        <f t="shared" si="296"/>
        <v>1394</v>
      </c>
      <c r="R2264" s="35" t="e">
        <f t="shared" si="297"/>
        <v>#REF!</v>
      </c>
      <c r="S2264" s="52"/>
    </row>
    <row r="2265" spans="1:19" ht="21" customHeight="1" x14ac:dyDescent="0.15">
      <c r="A2265" s="34" t="e">
        <f t="shared" si="295"/>
        <v>#REF!</v>
      </c>
      <c r="B2265" s="42">
        <f>V!A2265</f>
        <v>0</v>
      </c>
      <c r="C2265" s="42">
        <f>V!B2265</f>
        <v>0</v>
      </c>
      <c r="D2265" s="43">
        <f>V!D2265</f>
        <v>0</v>
      </c>
      <c r="E2265" s="37"/>
      <c r="F2265" s="37"/>
      <c r="G2265" s="37"/>
      <c r="H2265" s="35"/>
      <c r="I2265" s="35"/>
      <c r="J2265" s="35"/>
      <c r="K2265" s="35"/>
      <c r="L2265" s="109"/>
      <c r="M2265" s="109"/>
      <c r="N2265" s="51"/>
      <c r="O2265" s="51"/>
      <c r="P2265" s="51"/>
      <c r="Q2265" s="46">
        <f t="shared" si="296"/>
        <v>1395</v>
      </c>
      <c r="R2265" s="35" t="e">
        <f t="shared" si="297"/>
        <v>#REF!</v>
      </c>
      <c r="S2265" s="52"/>
    </row>
    <row r="2266" spans="1:19" ht="21" customHeight="1" x14ac:dyDescent="0.15">
      <c r="A2266" s="34" t="e">
        <f t="shared" si="295"/>
        <v>#REF!</v>
      </c>
      <c r="B2266" s="42">
        <f>V!A2266</f>
        <v>0</v>
      </c>
      <c r="C2266" s="42">
        <f>V!B2266</f>
        <v>0</v>
      </c>
      <c r="D2266" s="43">
        <f>V!D2266</f>
        <v>0</v>
      </c>
      <c r="E2266" s="37"/>
      <c r="F2266" s="37"/>
      <c r="G2266" s="37"/>
      <c r="H2266" s="35"/>
      <c r="I2266" s="35"/>
      <c r="J2266" s="35"/>
      <c r="K2266" s="35"/>
      <c r="L2266" s="109"/>
      <c r="M2266" s="109"/>
      <c r="N2266" s="51"/>
      <c r="O2266" s="51"/>
      <c r="P2266" s="51"/>
      <c r="Q2266" s="46">
        <f t="shared" si="296"/>
        <v>1396</v>
      </c>
      <c r="R2266" s="35" t="e">
        <f t="shared" si="297"/>
        <v>#REF!</v>
      </c>
      <c r="S2266" s="52"/>
    </row>
    <row r="2267" spans="1:19" ht="21" customHeight="1" x14ac:dyDescent="0.15">
      <c r="A2267" s="34" t="e">
        <f t="shared" si="295"/>
        <v>#REF!</v>
      </c>
      <c r="B2267" s="42">
        <f>V!A2267</f>
        <v>0</v>
      </c>
      <c r="C2267" s="42">
        <f>V!B2267</f>
        <v>0</v>
      </c>
      <c r="D2267" s="43">
        <f>V!D2267</f>
        <v>0</v>
      </c>
      <c r="E2267" s="37"/>
      <c r="F2267" s="37"/>
      <c r="G2267" s="37"/>
      <c r="H2267" s="35"/>
      <c r="I2267" s="35"/>
      <c r="J2267" s="35"/>
      <c r="K2267" s="35"/>
      <c r="L2267" s="109"/>
      <c r="M2267" s="109"/>
      <c r="N2267" s="51"/>
      <c r="O2267" s="51"/>
      <c r="P2267" s="51"/>
      <c r="Q2267" s="46">
        <f t="shared" si="296"/>
        <v>1397</v>
      </c>
      <c r="R2267" s="35" t="e">
        <f t="shared" si="297"/>
        <v>#REF!</v>
      </c>
      <c r="S2267" s="52"/>
    </row>
    <row r="2268" spans="1:19" ht="21" customHeight="1" x14ac:dyDescent="0.15">
      <c r="A2268" s="34" t="e">
        <f t="shared" si="295"/>
        <v>#REF!</v>
      </c>
      <c r="B2268" s="42">
        <f>V!A2268</f>
        <v>0</v>
      </c>
      <c r="C2268" s="42">
        <f>V!B2268</f>
        <v>0</v>
      </c>
      <c r="D2268" s="43">
        <f>V!D2268</f>
        <v>0</v>
      </c>
      <c r="E2268" s="37"/>
      <c r="F2268" s="37"/>
      <c r="G2268" s="37"/>
      <c r="H2268" s="35"/>
      <c r="I2268" s="35"/>
      <c r="J2268" s="35"/>
      <c r="K2268" s="35"/>
      <c r="L2268" s="109"/>
      <c r="M2268" s="109"/>
      <c r="N2268" s="51"/>
      <c r="O2268" s="51"/>
      <c r="P2268" s="51"/>
      <c r="Q2268" s="46">
        <f t="shared" si="296"/>
        <v>1398</v>
      </c>
      <c r="R2268" s="35" t="e">
        <f t="shared" si="297"/>
        <v>#REF!</v>
      </c>
      <c r="S2268" s="52"/>
    </row>
    <row r="2269" spans="1:19" ht="21" customHeight="1" x14ac:dyDescent="0.15">
      <c r="A2269" s="34" t="e">
        <f t="shared" si="295"/>
        <v>#REF!</v>
      </c>
      <c r="B2269" s="42">
        <f>V!A2269</f>
        <v>0</v>
      </c>
      <c r="C2269" s="42">
        <f>V!B2269</f>
        <v>0</v>
      </c>
      <c r="D2269" s="43">
        <f>V!D2269</f>
        <v>0</v>
      </c>
      <c r="E2269" s="37"/>
      <c r="F2269" s="37"/>
      <c r="G2269" s="37"/>
      <c r="H2269" s="35"/>
      <c r="I2269" s="35"/>
      <c r="J2269" s="35"/>
      <c r="K2269" s="35"/>
      <c r="L2269" s="109"/>
      <c r="M2269" s="109"/>
      <c r="N2269" s="51"/>
      <c r="O2269" s="51"/>
      <c r="P2269" s="51"/>
      <c r="Q2269" s="46">
        <f t="shared" si="296"/>
        <v>1399</v>
      </c>
      <c r="R2269" s="35" t="e">
        <f t="shared" si="297"/>
        <v>#REF!</v>
      </c>
      <c r="S2269" s="52"/>
    </row>
    <row r="2270" spans="1:19" ht="21" customHeight="1" x14ac:dyDescent="0.15">
      <c r="A2270" s="34" t="e">
        <f t="shared" si="295"/>
        <v>#REF!</v>
      </c>
      <c r="B2270" s="42">
        <f>V!A2270</f>
        <v>0</v>
      </c>
      <c r="C2270" s="42">
        <f>V!B2270</f>
        <v>0</v>
      </c>
      <c r="D2270" s="43">
        <f>V!D2270</f>
        <v>0</v>
      </c>
      <c r="E2270" s="37"/>
      <c r="F2270" s="37"/>
      <c r="G2270" s="37"/>
      <c r="H2270" s="35"/>
      <c r="I2270" s="35"/>
      <c r="J2270" s="35"/>
      <c r="K2270" s="35"/>
      <c r="L2270" s="109"/>
      <c r="M2270" s="109"/>
      <c r="N2270" s="51"/>
      <c r="O2270" s="51"/>
      <c r="P2270" s="51"/>
      <c r="Q2270" s="46">
        <f t="shared" si="296"/>
        <v>1400</v>
      </c>
      <c r="R2270" s="35" t="e">
        <f t="shared" si="297"/>
        <v>#REF!</v>
      </c>
      <c r="S2270" s="52"/>
    </row>
    <row r="2271" spans="1:19" ht="21" customHeight="1" x14ac:dyDescent="0.15">
      <c r="A2271" s="34" t="e">
        <f t="shared" si="295"/>
        <v>#REF!</v>
      </c>
      <c r="B2271" s="42">
        <f>V!A2271</f>
        <v>0</v>
      </c>
      <c r="C2271" s="42">
        <f>V!B2271</f>
        <v>0</v>
      </c>
      <c r="D2271" s="43">
        <f>V!D2271</f>
        <v>0</v>
      </c>
      <c r="E2271" s="37"/>
      <c r="F2271" s="37"/>
      <c r="G2271" s="37"/>
      <c r="H2271" s="35"/>
      <c r="I2271" s="35"/>
      <c r="J2271" s="35"/>
      <c r="K2271" s="35"/>
      <c r="L2271" s="109"/>
      <c r="M2271" s="109"/>
      <c r="N2271" s="51"/>
      <c r="O2271" s="51"/>
      <c r="P2271" s="51"/>
      <c r="Q2271" s="46">
        <f t="shared" si="296"/>
        <v>1401</v>
      </c>
      <c r="R2271" s="35" t="e">
        <f t="shared" si="297"/>
        <v>#REF!</v>
      </c>
      <c r="S2271" s="52"/>
    </row>
    <row r="2272" spans="1:19" ht="21" customHeight="1" x14ac:dyDescent="0.15">
      <c r="A2272" s="34" t="e">
        <f t="shared" si="295"/>
        <v>#REF!</v>
      </c>
      <c r="B2272" s="42">
        <f>V!A2272</f>
        <v>0</v>
      </c>
      <c r="C2272" s="42">
        <f>V!B2272</f>
        <v>0</v>
      </c>
      <c r="D2272" s="43">
        <f>V!D2272</f>
        <v>0</v>
      </c>
      <c r="E2272" s="37"/>
      <c r="F2272" s="37"/>
      <c r="G2272" s="37"/>
      <c r="H2272" s="35"/>
      <c r="I2272" s="35"/>
      <c r="J2272" s="35"/>
      <c r="K2272" s="35"/>
      <c r="L2272" s="109"/>
      <c r="M2272" s="109"/>
      <c r="N2272" s="51"/>
      <c r="O2272" s="51"/>
      <c r="P2272" s="51"/>
      <c r="Q2272" s="46">
        <f t="shared" si="296"/>
        <v>1402</v>
      </c>
      <c r="R2272" s="35" t="e">
        <f t="shared" si="297"/>
        <v>#REF!</v>
      </c>
      <c r="S2272" s="52"/>
    </row>
    <row r="2273" spans="1:19" ht="21" customHeight="1" x14ac:dyDescent="0.15">
      <c r="A2273" s="34" t="e">
        <f t="shared" si="295"/>
        <v>#REF!</v>
      </c>
      <c r="B2273" s="42">
        <f>V!A2273</f>
        <v>0</v>
      </c>
      <c r="C2273" s="42">
        <f>V!B2273</f>
        <v>0</v>
      </c>
      <c r="D2273" s="43">
        <f>V!D2273</f>
        <v>0</v>
      </c>
      <c r="E2273" s="37"/>
      <c r="F2273" s="37"/>
      <c r="G2273" s="37"/>
      <c r="H2273" s="35"/>
      <c r="I2273" s="35"/>
      <c r="J2273" s="35"/>
      <c r="K2273" s="35"/>
      <c r="L2273" s="109"/>
      <c r="M2273" s="109"/>
      <c r="N2273" s="51"/>
      <c r="O2273" s="51"/>
      <c r="P2273" s="51"/>
      <c r="Q2273" s="46">
        <f t="shared" si="296"/>
        <v>1403</v>
      </c>
      <c r="R2273" s="35" t="e">
        <f t="shared" si="297"/>
        <v>#REF!</v>
      </c>
      <c r="S2273" s="52"/>
    </row>
    <row r="2274" spans="1:19" ht="21" customHeight="1" x14ac:dyDescent="0.15">
      <c r="A2274" s="34" t="e">
        <f t="shared" si="295"/>
        <v>#REF!</v>
      </c>
      <c r="B2274" s="42">
        <f>V!A2274</f>
        <v>0</v>
      </c>
      <c r="C2274" s="42">
        <f>V!B2274</f>
        <v>0</v>
      </c>
      <c r="D2274" s="43">
        <f>V!D2274</f>
        <v>0</v>
      </c>
      <c r="E2274" s="37"/>
      <c r="F2274" s="37"/>
      <c r="G2274" s="37"/>
      <c r="H2274" s="35"/>
      <c r="I2274" s="35"/>
      <c r="J2274" s="35"/>
      <c r="K2274" s="35"/>
      <c r="L2274" s="109"/>
      <c r="M2274" s="109"/>
      <c r="N2274" s="51"/>
      <c r="O2274" s="51"/>
      <c r="P2274" s="51"/>
      <c r="Q2274" s="46">
        <f t="shared" si="296"/>
        <v>1404</v>
      </c>
      <c r="R2274" s="35" t="e">
        <f t="shared" si="297"/>
        <v>#REF!</v>
      </c>
      <c r="S2274" s="52"/>
    </row>
    <row r="2275" spans="1:19" ht="21" customHeight="1" x14ac:dyDescent="0.15">
      <c r="A2275" s="34" t="e">
        <f t="shared" si="295"/>
        <v>#REF!</v>
      </c>
      <c r="B2275" s="42">
        <f>V!A2275</f>
        <v>0</v>
      </c>
      <c r="C2275" s="42">
        <f>V!B2275</f>
        <v>0</v>
      </c>
      <c r="D2275" s="43">
        <f>V!D2275</f>
        <v>0</v>
      </c>
      <c r="E2275" s="37"/>
      <c r="F2275" s="37"/>
      <c r="G2275" s="37"/>
      <c r="H2275" s="35"/>
      <c r="I2275" s="35"/>
      <c r="J2275" s="35"/>
      <c r="K2275" s="35"/>
      <c r="L2275" s="109"/>
      <c r="M2275" s="109"/>
      <c r="N2275" s="51"/>
      <c r="O2275" s="51"/>
      <c r="P2275" s="51"/>
      <c r="Q2275" s="46">
        <f t="shared" si="296"/>
        <v>1405</v>
      </c>
      <c r="R2275" s="35" t="e">
        <f t="shared" si="297"/>
        <v>#REF!</v>
      </c>
      <c r="S2275" s="52"/>
    </row>
    <row r="2276" spans="1:19" ht="21" customHeight="1" x14ac:dyDescent="0.15">
      <c r="A2276" s="34" t="e">
        <f t="shared" si="295"/>
        <v>#REF!</v>
      </c>
      <c r="B2276" s="42">
        <f>V!A2276</f>
        <v>0</v>
      </c>
      <c r="C2276" s="42">
        <f>V!B2276</f>
        <v>0</v>
      </c>
      <c r="D2276" s="43">
        <f>V!D2276</f>
        <v>0</v>
      </c>
      <c r="E2276" s="37"/>
      <c r="F2276" s="37"/>
      <c r="G2276" s="37"/>
      <c r="H2276" s="35"/>
      <c r="I2276" s="35"/>
      <c r="J2276" s="35"/>
      <c r="K2276" s="35"/>
      <c r="L2276" s="109"/>
      <c r="M2276" s="109"/>
      <c r="N2276" s="51"/>
      <c r="O2276" s="51"/>
      <c r="P2276" s="51"/>
      <c r="Q2276" s="46">
        <f t="shared" si="296"/>
        <v>1406</v>
      </c>
      <c r="R2276" s="35" t="e">
        <f t="shared" si="297"/>
        <v>#REF!</v>
      </c>
      <c r="S2276" s="52"/>
    </row>
    <row r="2277" spans="1:19" ht="21" customHeight="1" x14ac:dyDescent="0.15">
      <c r="A2277" s="34" t="e">
        <f t="shared" si="295"/>
        <v>#REF!</v>
      </c>
      <c r="B2277" s="42">
        <f>V!A2277</f>
        <v>0</v>
      </c>
      <c r="C2277" s="42">
        <f>V!B2277</f>
        <v>0</v>
      </c>
      <c r="D2277" s="43">
        <f>V!D2277</f>
        <v>0</v>
      </c>
      <c r="E2277" s="37"/>
      <c r="F2277" s="37"/>
      <c r="G2277" s="37"/>
      <c r="H2277" s="35"/>
      <c r="I2277" s="35"/>
      <c r="J2277" s="35"/>
      <c r="K2277" s="35"/>
      <c r="L2277" s="109"/>
      <c r="M2277" s="109"/>
      <c r="N2277" s="51"/>
      <c r="O2277" s="51"/>
      <c r="P2277" s="51"/>
      <c r="Q2277" s="46">
        <f t="shared" si="296"/>
        <v>1407</v>
      </c>
      <c r="R2277" s="35" t="e">
        <f t="shared" si="297"/>
        <v>#REF!</v>
      </c>
      <c r="S2277" s="52"/>
    </row>
    <row r="2278" spans="1:19" ht="21" customHeight="1" x14ac:dyDescent="0.15">
      <c r="A2278" s="34" t="e">
        <f t="shared" si="295"/>
        <v>#REF!</v>
      </c>
      <c r="B2278" s="42">
        <f>V!A2278</f>
        <v>0</v>
      </c>
      <c r="C2278" s="42">
        <f>V!B2278</f>
        <v>0</v>
      </c>
      <c r="D2278" s="43">
        <f>V!D2278</f>
        <v>0</v>
      </c>
      <c r="E2278" s="37"/>
      <c r="F2278" s="37"/>
      <c r="G2278" s="37"/>
      <c r="H2278" s="35"/>
      <c r="I2278" s="35"/>
      <c r="J2278" s="35"/>
      <c r="K2278" s="35"/>
      <c r="L2278" s="109"/>
      <c r="M2278" s="109"/>
      <c r="N2278" s="51"/>
      <c r="O2278" s="51"/>
      <c r="P2278" s="51"/>
      <c r="Q2278" s="46">
        <f t="shared" si="296"/>
        <v>1408</v>
      </c>
      <c r="R2278" s="35" t="e">
        <f t="shared" si="297"/>
        <v>#REF!</v>
      </c>
      <c r="S2278" s="52"/>
    </row>
    <row r="2279" spans="1:19" ht="21" customHeight="1" x14ac:dyDescent="0.15">
      <c r="A2279" s="34" t="e">
        <f t="shared" si="295"/>
        <v>#REF!</v>
      </c>
      <c r="B2279" s="42">
        <f>V!A2279</f>
        <v>0</v>
      </c>
      <c r="C2279" s="42">
        <f>V!B2279</f>
        <v>0</v>
      </c>
      <c r="D2279" s="43">
        <f>V!D2279</f>
        <v>0</v>
      </c>
      <c r="E2279" s="37"/>
      <c r="F2279" s="37"/>
      <c r="G2279" s="37"/>
      <c r="H2279" s="35"/>
      <c r="I2279" s="35"/>
      <c r="J2279" s="35"/>
      <c r="K2279" s="35"/>
      <c r="L2279" s="109"/>
      <c r="M2279" s="109"/>
      <c r="N2279" s="51"/>
      <c r="O2279" s="51"/>
      <c r="P2279" s="51"/>
      <c r="Q2279" s="46">
        <f t="shared" si="296"/>
        <v>1409</v>
      </c>
      <c r="R2279" s="35" t="e">
        <f t="shared" si="297"/>
        <v>#REF!</v>
      </c>
      <c r="S2279" s="52"/>
    </row>
    <row r="2280" spans="1:19" ht="21" customHeight="1" x14ac:dyDescent="0.15">
      <c r="A2280" s="34" t="e">
        <f t="shared" si="295"/>
        <v>#REF!</v>
      </c>
      <c r="B2280" s="42">
        <f>V!A2280</f>
        <v>0</v>
      </c>
      <c r="C2280" s="42">
        <f>V!B2280</f>
        <v>0</v>
      </c>
      <c r="D2280" s="43">
        <f>V!D2280</f>
        <v>0</v>
      </c>
      <c r="E2280" s="37"/>
      <c r="F2280" s="37"/>
      <c r="G2280" s="37"/>
      <c r="H2280" s="35"/>
      <c r="I2280" s="35"/>
      <c r="J2280" s="35"/>
      <c r="K2280" s="35"/>
      <c r="L2280" s="109"/>
      <c r="M2280" s="109"/>
      <c r="N2280" s="51"/>
      <c r="O2280" s="51"/>
      <c r="P2280" s="51"/>
      <c r="Q2280" s="46">
        <f t="shared" si="296"/>
        <v>1410</v>
      </c>
      <c r="R2280" s="35" t="e">
        <f t="shared" si="297"/>
        <v>#REF!</v>
      </c>
      <c r="S2280" s="52"/>
    </row>
    <row r="2281" spans="1:19" ht="21" customHeight="1" x14ac:dyDescent="0.15">
      <c r="A2281" s="34" t="e">
        <f t="shared" si="295"/>
        <v>#REF!</v>
      </c>
      <c r="B2281" s="42">
        <f>V!A2281</f>
        <v>0</v>
      </c>
      <c r="C2281" s="42">
        <f>V!B2281</f>
        <v>0</v>
      </c>
      <c r="D2281" s="43">
        <f>V!D2281</f>
        <v>0</v>
      </c>
      <c r="E2281" s="37"/>
      <c r="F2281" s="37"/>
      <c r="G2281" s="37"/>
      <c r="H2281" s="35"/>
      <c r="I2281" s="35"/>
      <c r="J2281" s="35"/>
      <c r="K2281" s="35"/>
      <c r="L2281" s="109"/>
      <c r="M2281" s="109"/>
      <c r="N2281" s="51"/>
      <c r="O2281" s="51"/>
      <c r="P2281" s="51"/>
      <c r="Q2281" s="46">
        <f t="shared" si="296"/>
        <v>1411</v>
      </c>
      <c r="R2281" s="35" t="e">
        <f t="shared" si="297"/>
        <v>#REF!</v>
      </c>
      <c r="S2281" s="52"/>
    </row>
    <row r="2282" spans="1:19" ht="21" customHeight="1" x14ac:dyDescent="0.15">
      <c r="A2282" s="34" t="e">
        <f t="shared" si="295"/>
        <v>#REF!</v>
      </c>
      <c r="B2282" s="42">
        <f>V!A2282</f>
        <v>0</v>
      </c>
      <c r="C2282" s="42">
        <f>V!B2282</f>
        <v>0</v>
      </c>
      <c r="D2282" s="43">
        <f>V!D2282</f>
        <v>0</v>
      </c>
      <c r="E2282" s="37"/>
      <c r="F2282" s="37"/>
      <c r="G2282" s="37"/>
      <c r="H2282" s="35"/>
      <c r="I2282" s="35"/>
      <c r="J2282" s="35"/>
      <c r="K2282" s="35"/>
      <c r="L2282" s="109"/>
      <c r="M2282" s="109"/>
      <c r="N2282" s="51"/>
      <c r="O2282" s="51"/>
      <c r="P2282" s="51"/>
      <c r="Q2282" s="46">
        <f t="shared" si="296"/>
        <v>1412</v>
      </c>
      <c r="R2282" s="35" t="e">
        <f t="shared" si="297"/>
        <v>#REF!</v>
      </c>
      <c r="S2282" s="52"/>
    </row>
    <row r="2283" spans="1:19" ht="21" customHeight="1" x14ac:dyDescent="0.15">
      <c r="A2283" s="34" t="e">
        <f t="shared" si="295"/>
        <v>#REF!</v>
      </c>
      <c r="B2283" s="42">
        <f>V!A2283</f>
        <v>0</v>
      </c>
      <c r="C2283" s="42">
        <f>V!B2283</f>
        <v>0</v>
      </c>
      <c r="D2283" s="43">
        <f>V!D2283</f>
        <v>0</v>
      </c>
      <c r="E2283" s="37"/>
      <c r="F2283" s="37"/>
      <c r="G2283" s="37"/>
      <c r="H2283" s="35"/>
      <c r="I2283" s="35"/>
      <c r="J2283" s="35"/>
      <c r="K2283" s="35"/>
      <c r="L2283" s="109"/>
      <c r="M2283" s="109"/>
      <c r="N2283" s="51"/>
      <c r="O2283" s="51"/>
      <c r="P2283" s="51"/>
      <c r="Q2283" s="46">
        <f t="shared" si="296"/>
        <v>1413</v>
      </c>
      <c r="R2283" s="35" t="e">
        <f t="shared" si="297"/>
        <v>#REF!</v>
      </c>
      <c r="S2283" s="52"/>
    </row>
    <row r="2284" spans="1:19" ht="21" customHeight="1" x14ac:dyDescent="0.15">
      <c r="A2284" s="34" t="e">
        <f t="shared" si="295"/>
        <v>#REF!</v>
      </c>
      <c r="B2284" s="42">
        <f>V!A2284</f>
        <v>0</v>
      </c>
      <c r="C2284" s="42">
        <f>V!B2284</f>
        <v>0</v>
      </c>
      <c r="D2284" s="43">
        <f>V!D2284</f>
        <v>0</v>
      </c>
      <c r="E2284" s="37"/>
      <c r="F2284" s="37"/>
      <c r="G2284" s="37"/>
      <c r="H2284" s="35"/>
      <c r="I2284" s="35"/>
      <c r="J2284" s="35"/>
      <c r="K2284" s="35"/>
      <c r="L2284" s="109"/>
      <c r="M2284" s="109"/>
      <c r="N2284" s="51"/>
      <c r="O2284" s="51"/>
      <c r="P2284" s="51"/>
      <c r="Q2284" s="46">
        <f t="shared" si="296"/>
        <v>1414</v>
      </c>
      <c r="R2284" s="35" t="e">
        <f t="shared" si="297"/>
        <v>#REF!</v>
      </c>
      <c r="S2284" s="52"/>
    </row>
    <row r="2285" spans="1:19" ht="21" customHeight="1" x14ac:dyDescent="0.15">
      <c r="A2285" s="34" t="e">
        <f t="shared" si="295"/>
        <v>#REF!</v>
      </c>
      <c r="B2285" s="42">
        <f>V!A2285</f>
        <v>0</v>
      </c>
      <c r="C2285" s="42">
        <f>V!B2285</f>
        <v>0</v>
      </c>
      <c r="D2285" s="43">
        <f>V!D2285</f>
        <v>0</v>
      </c>
      <c r="E2285" s="37"/>
      <c r="F2285" s="37"/>
      <c r="G2285" s="37"/>
      <c r="H2285" s="35"/>
      <c r="I2285" s="35"/>
      <c r="J2285" s="35"/>
      <c r="K2285" s="35"/>
      <c r="L2285" s="109"/>
      <c r="M2285" s="109"/>
      <c r="N2285" s="51"/>
      <c r="O2285" s="51"/>
      <c r="P2285" s="51"/>
      <c r="Q2285" s="46">
        <f t="shared" si="296"/>
        <v>1415</v>
      </c>
      <c r="R2285" s="35" t="e">
        <f t="shared" si="297"/>
        <v>#REF!</v>
      </c>
      <c r="S2285" s="52"/>
    </row>
    <row r="2286" spans="1:19" ht="21" customHeight="1" x14ac:dyDescent="0.15">
      <c r="A2286" s="34" t="e">
        <f t="shared" si="295"/>
        <v>#REF!</v>
      </c>
      <c r="B2286" s="42">
        <f>V!A2286</f>
        <v>0</v>
      </c>
      <c r="C2286" s="42">
        <f>V!B2286</f>
        <v>0</v>
      </c>
      <c r="D2286" s="43">
        <f>V!D2286</f>
        <v>0</v>
      </c>
      <c r="E2286" s="37"/>
      <c r="F2286" s="37"/>
      <c r="G2286" s="37"/>
      <c r="H2286" s="35"/>
      <c r="I2286" s="35"/>
      <c r="J2286" s="35"/>
      <c r="K2286" s="35"/>
      <c r="L2286" s="109"/>
      <c r="M2286" s="109"/>
      <c r="N2286" s="51"/>
      <c r="O2286" s="51"/>
      <c r="P2286" s="51"/>
      <c r="Q2286" s="46">
        <f t="shared" si="296"/>
        <v>1416</v>
      </c>
      <c r="R2286" s="35" t="e">
        <f t="shared" si="297"/>
        <v>#REF!</v>
      </c>
      <c r="S2286" s="52"/>
    </row>
    <row r="2287" spans="1:19" ht="21" customHeight="1" x14ac:dyDescent="0.15">
      <c r="A2287" s="34" t="e">
        <f t="shared" si="295"/>
        <v>#REF!</v>
      </c>
      <c r="B2287" s="42">
        <f>V!A2287</f>
        <v>0</v>
      </c>
      <c r="C2287" s="42">
        <f>V!B2287</f>
        <v>0</v>
      </c>
      <c r="D2287" s="43">
        <f>V!D2287</f>
        <v>0</v>
      </c>
      <c r="E2287" s="37"/>
      <c r="F2287" s="37"/>
      <c r="G2287" s="37"/>
      <c r="H2287" s="35"/>
      <c r="I2287" s="35"/>
      <c r="J2287" s="35"/>
      <c r="K2287" s="35"/>
      <c r="L2287" s="109"/>
      <c r="M2287" s="109"/>
      <c r="N2287" s="51"/>
      <c r="O2287" s="51"/>
      <c r="P2287" s="51"/>
      <c r="Q2287" s="46">
        <f t="shared" si="296"/>
        <v>1417</v>
      </c>
      <c r="R2287" s="35" t="e">
        <f t="shared" si="297"/>
        <v>#REF!</v>
      </c>
      <c r="S2287" s="52"/>
    </row>
    <row r="2288" spans="1:19" ht="21" customHeight="1" x14ac:dyDescent="0.15">
      <c r="A2288" s="34" t="e">
        <f t="shared" si="295"/>
        <v>#REF!</v>
      </c>
      <c r="B2288" s="42">
        <f>V!A2288</f>
        <v>0</v>
      </c>
      <c r="C2288" s="42">
        <f>V!B2288</f>
        <v>0</v>
      </c>
      <c r="D2288" s="43">
        <f>V!D2288</f>
        <v>0</v>
      </c>
      <c r="E2288" s="37"/>
      <c r="F2288" s="37"/>
      <c r="G2288" s="37"/>
      <c r="H2288" s="35"/>
      <c r="I2288" s="35"/>
      <c r="J2288" s="35"/>
      <c r="K2288" s="35"/>
      <c r="L2288" s="109"/>
      <c r="M2288" s="109"/>
      <c r="N2288" s="51"/>
      <c r="O2288" s="51"/>
      <c r="P2288" s="51"/>
      <c r="Q2288" s="46">
        <f t="shared" si="296"/>
        <v>1418</v>
      </c>
      <c r="R2288" s="35" t="e">
        <f t="shared" si="297"/>
        <v>#REF!</v>
      </c>
      <c r="S2288" s="52"/>
    </row>
    <row r="2289" spans="1:19" ht="21" customHeight="1" x14ac:dyDescent="0.15">
      <c r="A2289" s="34" t="e">
        <f t="shared" si="295"/>
        <v>#REF!</v>
      </c>
      <c r="B2289" s="42">
        <f>V!A2289</f>
        <v>0</v>
      </c>
      <c r="C2289" s="42">
        <f>V!B2289</f>
        <v>0</v>
      </c>
      <c r="D2289" s="43">
        <f>V!D2289</f>
        <v>0</v>
      </c>
      <c r="E2289" s="37"/>
      <c r="F2289" s="37"/>
      <c r="G2289" s="37"/>
      <c r="H2289" s="35"/>
      <c r="I2289" s="35"/>
      <c r="J2289" s="35"/>
      <c r="K2289" s="35"/>
      <c r="L2289" s="109"/>
      <c r="M2289" s="109"/>
      <c r="N2289" s="51"/>
      <c r="O2289" s="51"/>
      <c r="P2289" s="51"/>
      <c r="Q2289" s="46">
        <f t="shared" si="296"/>
        <v>1419</v>
      </c>
      <c r="R2289" s="35" t="e">
        <f t="shared" si="297"/>
        <v>#REF!</v>
      </c>
      <c r="S2289" s="52"/>
    </row>
    <row r="2290" spans="1:19" ht="21" customHeight="1" x14ac:dyDescent="0.15">
      <c r="A2290" s="34" t="e">
        <f t="shared" si="295"/>
        <v>#REF!</v>
      </c>
      <c r="B2290" s="42">
        <f>V!A2290</f>
        <v>0</v>
      </c>
      <c r="C2290" s="42">
        <f>V!B2290</f>
        <v>0</v>
      </c>
      <c r="D2290" s="43">
        <f>V!D2290</f>
        <v>0</v>
      </c>
      <c r="E2290" s="37"/>
      <c r="F2290" s="37"/>
      <c r="G2290" s="37"/>
      <c r="H2290" s="35"/>
      <c r="I2290" s="35"/>
      <c r="J2290" s="35"/>
      <c r="K2290" s="35"/>
      <c r="L2290" s="109"/>
      <c r="M2290" s="109"/>
      <c r="N2290" s="51"/>
      <c r="O2290" s="51"/>
      <c r="P2290" s="51"/>
      <c r="Q2290" s="46">
        <f t="shared" si="296"/>
        <v>1420</v>
      </c>
      <c r="R2290" s="35" t="e">
        <f t="shared" si="297"/>
        <v>#REF!</v>
      </c>
      <c r="S2290" s="52"/>
    </row>
    <row r="2291" spans="1:19" ht="21" customHeight="1" x14ac:dyDescent="0.15">
      <c r="A2291" s="34" t="e">
        <f t="shared" si="295"/>
        <v>#REF!</v>
      </c>
      <c r="B2291" s="42">
        <f>V!A2291</f>
        <v>0</v>
      </c>
      <c r="C2291" s="42">
        <f>V!B2291</f>
        <v>0</v>
      </c>
      <c r="D2291" s="43">
        <f>V!D2291</f>
        <v>0</v>
      </c>
      <c r="E2291" s="37"/>
      <c r="F2291" s="37"/>
      <c r="G2291" s="37"/>
      <c r="H2291" s="35"/>
      <c r="I2291" s="35"/>
      <c r="J2291" s="35"/>
      <c r="K2291" s="35"/>
      <c r="L2291" s="109"/>
      <c r="M2291" s="109"/>
      <c r="N2291" s="51"/>
      <c r="O2291" s="51"/>
      <c r="P2291" s="51"/>
      <c r="Q2291" s="46">
        <f t="shared" si="296"/>
        <v>1421</v>
      </c>
      <c r="R2291" s="35" t="e">
        <f t="shared" si="297"/>
        <v>#REF!</v>
      </c>
      <c r="S2291" s="52"/>
    </row>
    <row r="2292" spans="1:19" ht="21" customHeight="1" x14ac:dyDescent="0.15">
      <c r="A2292" s="34" t="e">
        <f t="shared" si="295"/>
        <v>#REF!</v>
      </c>
      <c r="B2292" s="42">
        <f>V!A2292</f>
        <v>0</v>
      </c>
      <c r="C2292" s="42">
        <f>V!B2292</f>
        <v>0</v>
      </c>
      <c r="D2292" s="43">
        <f>V!D2292</f>
        <v>0</v>
      </c>
      <c r="E2292" s="37"/>
      <c r="F2292" s="37"/>
      <c r="G2292" s="37"/>
      <c r="H2292" s="35"/>
      <c r="I2292" s="35"/>
      <c r="J2292" s="35"/>
      <c r="K2292" s="35"/>
      <c r="L2292" s="109"/>
      <c r="M2292" s="109"/>
      <c r="N2292" s="51"/>
      <c r="O2292" s="51"/>
      <c r="P2292" s="51"/>
      <c r="Q2292" s="46">
        <f t="shared" si="296"/>
        <v>1422</v>
      </c>
      <c r="R2292" s="35" t="e">
        <f t="shared" si="297"/>
        <v>#REF!</v>
      </c>
      <c r="S2292" s="52"/>
    </row>
    <row r="2293" spans="1:19" ht="21" customHeight="1" x14ac:dyDescent="0.15">
      <c r="A2293" s="34" t="e">
        <f t="shared" si="295"/>
        <v>#REF!</v>
      </c>
      <c r="B2293" s="42">
        <f>V!A2293</f>
        <v>0</v>
      </c>
      <c r="C2293" s="42">
        <f>V!B2293</f>
        <v>0</v>
      </c>
      <c r="D2293" s="43">
        <f>V!D2293</f>
        <v>0</v>
      </c>
      <c r="E2293" s="37"/>
      <c r="F2293" s="37"/>
      <c r="G2293" s="37"/>
      <c r="H2293" s="35"/>
      <c r="I2293" s="35"/>
      <c r="J2293" s="35"/>
      <c r="K2293" s="35"/>
      <c r="L2293" s="109"/>
      <c r="M2293" s="109"/>
      <c r="N2293" s="51"/>
      <c r="O2293" s="51"/>
      <c r="P2293" s="51"/>
      <c r="Q2293" s="46">
        <f t="shared" si="296"/>
        <v>1423</v>
      </c>
      <c r="R2293" s="35" t="e">
        <f t="shared" si="297"/>
        <v>#REF!</v>
      </c>
      <c r="S2293" s="52"/>
    </row>
    <row r="2294" spans="1:19" ht="21" customHeight="1" x14ac:dyDescent="0.15">
      <c r="A2294" s="34" t="e">
        <f t="shared" si="295"/>
        <v>#REF!</v>
      </c>
      <c r="B2294" s="42">
        <f>V!A2294</f>
        <v>0</v>
      </c>
      <c r="C2294" s="42">
        <f>V!B2294</f>
        <v>0</v>
      </c>
      <c r="D2294" s="43">
        <f>V!D2294</f>
        <v>0</v>
      </c>
      <c r="E2294" s="37"/>
      <c r="F2294" s="37"/>
      <c r="G2294" s="37"/>
      <c r="H2294" s="35"/>
      <c r="I2294" s="35"/>
      <c r="J2294" s="35"/>
      <c r="K2294" s="35"/>
      <c r="L2294" s="109"/>
      <c r="M2294" s="109"/>
      <c r="N2294" s="51"/>
      <c r="O2294" s="51"/>
      <c r="P2294" s="51"/>
      <c r="Q2294" s="46">
        <f t="shared" si="296"/>
        <v>1424</v>
      </c>
      <c r="R2294" s="35" t="e">
        <f t="shared" si="297"/>
        <v>#REF!</v>
      </c>
      <c r="S2294" s="52"/>
    </row>
    <row r="2295" spans="1:19" ht="21" customHeight="1" x14ac:dyDescent="0.15">
      <c r="A2295" s="34" t="e">
        <f t="shared" si="295"/>
        <v>#REF!</v>
      </c>
      <c r="B2295" s="42">
        <f>V!A2295</f>
        <v>0</v>
      </c>
      <c r="C2295" s="42">
        <f>V!B2295</f>
        <v>0</v>
      </c>
      <c r="D2295" s="43">
        <f>V!D2295</f>
        <v>0</v>
      </c>
      <c r="E2295" s="37"/>
      <c r="F2295" s="37"/>
      <c r="G2295" s="37"/>
      <c r="H2295" s="35"/>
      <c r="I2295" s="35"/>
      <c r="J2295" s="35"/>
      <c r="K2295" s="35"/>
      <c r="L2295" s="109"/>
      <c r="M2295" s="109"/>
      <c r="N2295" s="51"/>
      <c r="O2295" s="51"/>
      <c r="P2295" s="51"/>
      <c r="Q2295" s="46">
        <f t="shared" si="296"/>
        <v>1425</v>
      </c>
      <c r="R2295" s="35" t="e">
        <f t="shared" si="297"/>
        <v>#REF!</v>
      </c>
      <c r="S2295" s="52"/>
    </row>
    <row r="2296" spans="1:19" ht="21" customHeight="1" x14ac:dyDescent="0.15">
      <c r="A2296" s="34" t="e">
        <f t="shared" si="295"/>
        <v>#REF!</v>
      </c>
      <c r="B2296" s="42">
        <f>V!A2296</f>
        <v>0</v>
      </c>
      <c r="C2296" s="42">
        <f>V!B2296</f>
        <v>0</v>
      </c>
      <c r="D2296" s="43">
        <f>V!D2296</f>
        <v>0</v>
      </c>
      <c r="E2296" s="37"/>
      <c r="F2296" s="37"/>
      <c r="G2296" s="37"/>
      <c r="H2296" s="35"/>
      <c r="I2296" s="35"/>
      <c r="J2296" s="35"/>
      <c r="K2296" s="35"/>
      <c r="L2296" s="109"/>
      <c r="M2296" s="109"/>
      <c r="N2296" s="51"/>
      <c r="O2296" s="51"/>
      <c r="P2296" s="51"/>
      <c r="Q2296" s="46">
        <f t="shared" si="296"/>
        <v>1426</v>
      </c>
      <c r="R2296" s="35" t="e">
        <f t="shared" si="297"/>
        <v>#REF!</v>
      </c>
      <c r="S2296" s="52"/>
    </row>
    <row r="2297" spans="1:19" ht="21" customHeight="1" x14ac:dyDescent="0.15">
      <c r="A2297" s="34" t="e">
        <f t="shared" si="295"/>
        <v>#REF!</v>
      </c>
      <c r="B2297" s="42">
        <f>V!A2297</f>
        <v>0</v>
      </c>
      <c r="C2297" s="42">
        <f>V!B2297</f>
        <v>0</v>
      </c>
      <c r="D2297" s="43">
        <f>V!D2297</f>
        <v>0</v>
      </c>
      <c r="E2297" s="37"/>
      <c r="F2297" s="37"/>
      <c r="G2297" s="37"/>
      <c r="H2297" s="35"/>
      <c r="I2297" s="35"/>
      <c r="J2297" s="35"/>
      <c r="K2297" s="35"/>
      <c r="L2297" s="109"/>
      <c r="M2297" s="109"/>
      <c r="N2297" s="51"/>
      <c r="O2297" s="51"/>
      <c r="P2297" s="51"/>
      <c r="Q2297" s="46">
        <f t="shared" si="296"/>
        <v>1427</v>
      </c>
      <c r="R2297" s="35" t="e">
        <f t="shared" si="297"/>
        <v>#REF!</v>
      </c>
      <c r="S2297" s="52"/>
    </row>
    <row r="2298" spans="1:19" ht="21" customHeight="1" x14ac:dyDescent="0.15">
      <c r="A2298" s="34" t="e">
        <f t="shared" si="295"/>
        <v>#REF!</v>
      </c>
      <c r="B2298" s="42">
        <f>V!A2298</f>
        <v>0</v>
      </c>
      <c r="C2298" s="42">
        <f>V!B2298</f>
        <v>0</v>
      </c>
      <c r="D2298" s="43">
        <f>V!D2298</f>
        <v>0</v>
      </c>
      <c r="E2298" s="37"/>
      <c r="F2298" s="37"/>
      <c r="G2298" s="37"/>
      <c r="H2298" s="35"/>
      <c r="I2298" s="35"/>
      <c r="J2298" s="35"/>
      <c r="K2298" s="35"/>
      <c r="L2298" s="109"/>
      <c r="M2298" s="109"/>
      <c r="N2298" s="51"/>
      <c r="O2298" s="51"/>
      <c r="P2298" s="51"/>
      <c r="Q2298" s="46">
        <f t="shared" si="296"/>
        <v>1428</v>
      </c>
      <c r="R2298" s="35" t="e">
        <f t="shared" si="297"/>
        <v>#REF!</v>
      </c>
      <c r="S2298" s="52"/>
    </row>
    <row r="2299" spans="1:19" ht="21" customHeight="1" x14ac:dyDescent="0.15">
      <c r="A2299" s="34" t="e">
        <f t="shared" si="295"/>
        <v>#REF!</v>
      </c>
      <c r="B2299" s="42">
        <f>V!A2299</f>
        <v>0</v>
      </c>
      <c r="C2299" s="42">
        <f>V!B2299</f>
        <v>0</v>
      </c>
      <c r="D2299" s="43">
        <f>V!D2299</f>
        <v>0</v>
      </c>
      <c r="E2299" s="37"/>
      <c r="F2299" s="37"/>
      <c r="G2299" s="37"/>
      <c r="H2299" s="35"/>
      <c r="I2299" s="35"/>
      <c r="J2299" s="35"/>
      <c r="K2299" s="35"/>
      <c r="L2299" s="109"/>
      <c r="M2299" s="109"/>
      <c r="N2299" s="51"/>
      <c r="O2299" s="51"/>
      <c r="P2299" s="51"/>
      <c r="Q2299" s="46">
        <f t="shared" si="296"/>
        <v>1429</v>
      </c>
      <c r="R2299" s="35" t="e">
        <f t="shared" si="297"/>
        <v>#REF!</v>
      </c>
      <c r="S2299" s="52"/>
    </row>
    <row r="2300" spans="1:19" ht="21" customHeight="1" x14ac:dyDescent="0.15">
      <c r="A2300" s="34" t="e">
        <f t="shared" si="295"/>
        <v>#REF!</v>
      </c>
      <c r="B2300" s="42">
        <f>V!A2300</f>
        <v>0</v>
      </c>
      <c r="C2300" s="42">
        <f>V!B2300</f>
        <v>0</v>
      </c>
      <c r="D2300" s="43">
        <f>V!D2300</f>
        <v>0</v>
      </c>
      <c r="E2300" s="37"/>
      <c r="F2300" s="37"/>
      <c r="G2300" s="37"/>
      <c r="H2300" s="35"/>
      <c r="I2300" s="35"/>
      <c r="J2300" s="35"/>
      <c r="K2300" s="35"/>
      <c r="L2300" s="109"/>
      <c r="M2300" s="109"/>
      <c r="N2300" s="51"/>
      <c r="O2300" s="51"/>
      <c r="P2300" s="51"/>
      <c r="Q2300" s="46">
        <f t="shared" si="296"/>
        <v>1430</v>
      </c>
      <c r="R2300" s="35" t="e">
        <f t="shared" si="297"/>
        <v>#REF!</v>
      </c>
      <c r="S2300" s="52"/>
    </row>
    <row r="2301" spans="1:19" ht="21" customHeight="1" x14ac:dyDescent="0.15">
      <c r="A2301" s="34" t="e">
        <f t="shared" si="295"/>
        <v>#REF!</v>
      </c>
      <c r="B2301" s="42">
        <f>V!A2301</f>
        <v>0</v>
      </c>
      <c r="C2301" s="42">
        <f>V!B2301</f>
        <v>0</v>
      </c>
      <c r="D2301" s="43">
        <f>V!D2301</f>
        <v>0</v>
      </c>
      <c r="E2301" s="37"/>
      <c r="F2301" s="37"/>
      <c r="G2301" s="37"/>
      <c r="H2301" s="35"/>
      <c r="I2301" s="35"/>
      <c r="J2301" s="35"/>
      <c r="K2301" s="35"/>
      <c r="L2301" s="109"/>
      <c r="M2301" s="109"/>
      <c r="N2301" s="51"/>
      <c r="O2301" s="51"/>
      <c r="P2301" s="51"/>
      <c r="Q2301" s="46">
        <f t="shared" si="296"/>
        <v>1431</v>
      </c>
      <c r="R2301" s="35" t="e">
        <f t="shared" si="297"/>
        <v>#REF!</v>
      </c>
      <c r="S2301" s="52"/>
    </row>
    <row r="2302" spans="1:19" ht="21" customHeight="1" x14ac:dyDescent="0.15">
      <c r="A2302" s="34" t="e">
        <f t="shared" si="295"/>
        <v>#REF!</v>
      </c>
      <c r="B2302" s="42">
        <f>V!A2302</f>
        <v>0</v>
      </c>
      <c r="C2302" s="42">
        <f>V!B2302</f>
        <v>0</v>
      </c>
      <c r="D2302" s="43">
        <f>V!D2302</f>
        <v>0</v>
      </c>
      <c r="E2302" s="37"/>
      <c r="F2302" s="37"/>
      <c r="G2302" s="37"/>
      <c r="H2302" s="35"/>
      <c r="I2302" s="35"/>
      <c r="J2302" s="35"/>
      <c r="K2302" s="35"/>
      <c r="L2302" s="109"/>
      <c r="M2302" s="109"/>
      <c r="N2302" s="51"/>
      <c r="O2302" s="51"/>
      <c r="P2302" s="51"/>
      <c r="Q2302" s="46">
        <f t="shared" si="296"/>
        <v>1432</v>
      </c>
      <c r="R2302" s="35" t="e">
        <f t="shared" si="297"/>
        <v>#REF!</v>
      </c>
      <c r="S2302" s="52"/>
    </row>
    <row r="2303" spans="1:19" ht="21" customHeight="1" x14ac:dyDescent="0.15">
      <c r="A2303" s="34" t="e">
        <f t="shared" si="295"/>
        <v>#REF!</v>
      </c>
      <c r="B2303" s="42">
        <f>V!A2303</f>
        <v>0</v>
      </c>
      <c r="C2303" s="42">
        <f>V!B2303</f>
        <v>0</v>
      </c>
      <c r="D2303" s="43">
        <f>V!D2303</f>
        <v>0</v>
      </c>
      <c r="E2303" s="37"/>
      <c r="F2303" s="37"/>
      <c r="G2303" s="37"/>
      <c r="H2303" s="35"/>
      <c r="I2303" s="35"/>
      <c r="J2303" s="35"/>
      <c r="K2303" s="35"/>
      <c r="L2303" s="109"/>
      <c r="M2303" s="109"/>
      <c r="N2303" s="51"/>
      <c r="O2303" s="51"/>
      <c r="P2303" s="51"/>
      <c r="Q2303" s="46">
        <f t="shared" si="296"/>
        <v>1433</v>
      </c>
      <c r="R2303" s="35" t="e">
        <f t="shared" si="297"/>
        <v>#REF!</v>
      </c>
      <c r="S2303" s="52"/>
    </row>
    <row r="2304" spans="1:19" ht="21" customHeight="1" x14ac:dyDescent="0.15">
      <c r="A2304" s="34" t="e">
        <f t="shared" si="295"/>
        <v>#REF!</v>
      </c>
      <c r="B2304" s="42">
        <f>V!A2304</f>
        <v>0</v>
      </c>
      <c r="C2304" s="42">
        <f>V!B2304</f>
        <v>0</v>
      </c>
      <c r="D2304" s="43">
        <f>V!D2304</f>
        <v>0</v>
      </c>
      <c r="E2304" s="37"/>
      <c r="F2304" s="37"/>
      <c r="G2304" s="37"/>
      <c r="H2304" s="35"/>
      <c r="I2304" s="35"/>
      <c r="J2304" s="35"/>
      <c r="K2304" s="35"/>
      <c r="L2304" s="109"/>
      <c r="M2304" s="109"/>
      <c r="N2304" s="51"/>
      <c r="O2304" s="51"/>
      <c r="P2304" s="51"/>
      <c r="Q2304" s="46">
        <f t="shared" si="296"/>
        <v>1434</v>
      </c>
      <c r="R2304" s="35" t="e">
        <f t="shared" si="297"/>
        <v>#REF!</v>
      </c>
      <c r="S2304" s="52"/>
    </row>
    <row r="2305" spans="1:19" ht="21" customHeight="1" x14ac:dyDescent="0.15">
      <c r="A2305" s="34" t="e">
        <f t="shared" si="295"/>
        <v>#REF!</v>
      </c>
      <c r="B2305" s="42">
        <f>V!A2305</f>
        <v>0</v>
      </c>
      <c r="C2305" s="42">
        <f>V!B2305</f>
        <v>0</v>
      </c>
      <c r="D2305" s="43">
        <f>V!D2305</f>
        <v>0</v>
      </c>
      <c r="E2305" s="37"/>
      <c r="F2305" s="37"/>
      <c r="G2305" s="37"/>
      <c r="H2305" s="35"/>
      <c r="I2305" s="35"/>
      <c r="J2305" s="35"/>
      <c r="K2305" s="35"/>
      <c r="L2305" s="109"/>
      <c r="M2305" s="109"/>
      <c r="N2305" s="51"/>
      <c r="O2305" s="51"/>
      <c r="P2305" s="51"/>
      <c r="Q2305" s="46">
        <f t="shared" si="296"/>
        <v>1435</v>
      </c>
      <c r="R2305" s="35" t="e">
        <f t="shared" si="297"/>
        <v>#REF!</v>
      </c>
      <c r="S2305" s="52"/>
    </row>
    <row r="2306" spans="1:19" ht="21" customHeight="1" x14ac:dyDescent="0.15">
      <c r="A2306" s="34" t="e">
        <f t="shared" ref="A2306:A2369" si="298">R2306</f>
        <v>#REF!</v>
      </c>
      <c r="B2306" s="42">
        <f>V!A2306</f>
        <v>0</v>
      </c>
      <c r="C2306" s="42">
        <f>V!B2306</f>
        <v>0</v>
      </c>
      <c r="D2306" s="43">
        <f>V!D2306</f>
        <v>0</v>
      </c>
      <c r="E2306" s="37"/>
      <c r="F2306" s="37"/>
      <c r="G2306" s="37"/>
      <c r="H2306" s="35"/>
      <c r="I2306" s="35"/>
      <c r="J2306" s="35"/>
      <c r="K2306" s="35"/>
      <c r="L2306" s="109"/>
      <c r="M2306" s="109"/>
      <c r="N2306" s="51"/>
      <c r="O2306" s="51"/>
      <c r="P2306" s="51"/>
      <c r="Q2306" s="46">
        <f t="shared" ref="Q2306:Q2369" si="299">IF(B2306=B2305+1,Q2305,Q2305+1)</f>
        <v>1436</v>
      </c>
      <c r="R2306" s="35" t="e">
        <f t="shared" ref="R2306:R2369" si="300">INDEX(V$2:V$55,Q2306)</f>
        <v>#REF!</v>
      </c>
      <c r="S2306" s="52"/>
    </row>
    <row r="2307" spans="1:19" ht="21" customHeight="1" x14ac:dyDescent="0.15">
      <c r="A2307" s="34" t="e">
        <f t="shared" si="298"/>
        <v>#REF!</v>
      </c>
      <c r="B2307" s="42">
        <f>V!A2307</f>
        <v>0</v>
      </c>
      <c r="C2307" s="42">
        <f>V!B2307</f>
        <v>0</v>
      </c>
      <c r="D2307" s="43">
        <f>V!D2307</f>
        <v>0</v>
      </c>
      <c r="E2307" s="37"/>
      <c r="F2307" s="37"/>
      <c r="G2307" s="37"/>
      <c r="H2307" s="35"/>
      <c r="I2307" s="35"/>
      <c r="J2307" s="35"/>
      <c r="K2307" s="35"/>
      <c r="L2307" s="109"/>
      <c r="M2307" s="109"/>
      <c r="N2307" s="51"/>
      <c r="O2307" s="51"/>
      <c r="P2307" s="51"/>
      <c r="Q2307" s="46">
        <f t="shared" si="299"/>
        <v>1437</v>
      </c>
      <c r="R2307" s="35" t="e">
        <f t="shared" si="300"/>
        <v>#REF!</v>
      </c>
      <c r="S2307" s="52"/>
    </row>
    <row r="2308" spans="1:19" ht="21" customHeight="1" x14ac:dyDescent="0.15">
      <c r="A2308" s="34" t="e">
        <f t="shared" si="298"/>
        <v>#REF!</v>
      </c>
      <c r="B2308" s="42">
        <f>V!A2308</f>
        <v>0</v>
      </c>
      <c r="C2308" s="42">
        <f>V!B2308</f>
        <v>0</v>
      </c>
      <c r="D2308" s="43">
        <f>V!D2308</f>
        <v>0</v>
      </c>
      <c r="E2308" s="37"/>
      <c r="F2308" s="37"/>
      <c r="G2308" s="37"/>
      <c r="H2308" s="35"/>
      <c r="I2308" s="35"/>
      <c r="J2308" s="35"/>
      <c r="K2308" s="35"/>
      <c r="L2308" s="109"/>
      <c r="M2308" s="109"/>
      <c r="N2308" s="51"/>
      <c r="O2308" s="51"/>
      <c r="P2308" s="51"/>
      <c r="Q2308" s="46">
        <f t="shared" si="299"/>
        <v>1438</v>
      </c>
      <c r="R2308" s="35" t="e">
        <f t="shared" si="300"/>
        <v>#REF!</v>
      </c>
      <c r="S2308" s="52"/>
    </row>
    <row r="2309" spans="1:19" ht="21" customHeight="1" x14ac:dyDescent="0.15">
      <c r="A2309" s="34" t="e">
        <f t="shared" si="298"/>
        <v>#REF!</v>
      </c>
      <c r="B2309" s="42">
        <f>V!A2309</f>
        <v>0</v>
      </c>
      <c r="C2309" s="42">
        <f>V!B2309</f>
        <v>0</v>
      </c>
      <c r="D2309" s="43">
        <f>V!D2309</f>
        <v>0</v>
      </c>
      <c r="E2309" s="37"/>
      <c r="F2309" s="37"/>
      <c r="G2309" s="37"/>
      <c r="H2309" s="35"/>
      <c r="I2309" s="35"/>
      <c r="J2309" s="35"/>
      <c r="K2309" s="35"/>
      <c r="L2309" s="109"/>
      <c r="M2309" s="109"/>
      <c r="N2309" s="51"/>
      <c r="O2309" s="51"/>
      <c r="P2309" s="51"/>
      <c r="Q2309" s="46">
        <f t="shared" si="299"/>
        <v>1439</v>
      </c>
      <c r="R2309" s="35" t="e">
        <f t="shared" si="300"/>
        <v>#REF!</v>
      </c>
      <c r="S2309" s="52"/>
    </row>
    <row r="2310" spans="1:19" ht="21" customHeight="1" x14ac:dyDescent="0.15">
      <c r="A2310" s="34" t="e">
        <f t="shared" si="298"/>
        <v>#REF!</v>
      </c>
      <c r="B2310" s="42">
        <f>V!A2310</f>
        <v>0</v>
      </c>
      <c r="C2310" s="42">
        <f>V!B2310</f>
        <v>0</v>
      </c>
      <c r="D2310" s="43">
        <f>V!D2310</f>
        <v>0</v>
      </c>
      <c r="E2310" s="37"/>
      <c r="F2310" s="37"/>
      <c r="G2310" s="37"/>
      <c r="H2310" s="35"/>
      <c r="I2310" s="35"/>
      <c r="J2310" s="35"/>
      <c r="K2310" s="35"/>
      <c r="L2310" s="109"/>
      <c r="M2310" s="109"/>
      <c r="N2310" s="51"/>
      <c r="O2310" s="51"/>
      <c r="P2310" s="51"/>
      <c r="Q2310" s="46">
        <f t="shared" si="299"/>
        <v>1440</v>
      </c>
      <c r="R2310" s="35" t="e">
        <f t="shared" si="300"/>
        <v>#REF!</v>
      </c>
      <c r="S2310" s="52"/>
    </row>
    <row r="2311" spans="1:19" ht="21" customHeight="1" x14ac:dyDescent="0.15">
      <c r="A2311" s="34" t="e">
        <f t="shared" si="298"/>
        <v>#REF!</v>
      </c>
      <c r="B2311" s="42">
        <f>V!A2311</f>
        <v>0</v>
      </c>
      <c r="C2311" s="42">
        <f>V!B2311</f>
        <v>0</v>
      </c>
      <c r="D2311" s="43">
        <f>V!D2311</f>
        <v>0</v>
      </c>
      <c r="E2311" s="37"/>
      <c r="F2311" s="37"/>
      <c r="G2311" s="37"/>
      <c r="H2311" s="35"/>
      <c r="I2311" s="35"/>
      <c r="J2311" s="35"/>
      <c r="K2311" s="35"/>
      <c r="L2311" s="109"/>
      <c r="M2311" s="109"/>
      <c r="N2311" s="51"/>
      <c r="O2311" s="51"/>
      <c r="P2311" s="51"/>
      <c r="Q2311" s="46">
        <f t="shared" si="299"/>
        <v>1441</v>
      </c>
      <c r="R2311" s="35" t="e">
        <f t="shared" si="300"/>
        <v>#REF!</v>
      </c>
      <c r="S2311" s="52"/>
    </row>
    <row r="2312" spans="1:19" ht="21" customHeight="1" x14ac:dyDescent="0.15">
      <c r="A2312" s="34" t="e">
        <f t="shared" si="298"/>
        <v>#REF!</v>
      </c>
      <c r="B2312" s="42">
        <f>V!A2312</f>
        <v>0</v>
      </c>
      <c r="C2312" s="42">
        <f>V!B2312</f>
        <v>0</v>
      </c>
      <c r="D2312" s="43">
        <f>V!D2312</f>
        <v>0</v>
      </c>
      <c r="E2312" s="37"/>
      <c r="F2312" s="37"/>
      <c r="G2312" s="37"/>
      <c r="H2312" s="35"/>
      <c r="I2312" s="35"/>
      <c r="J2312" s="35"/>
      <c r="K2312" s="35"/>
      <c r="L2312" s="109"/>
      <c r="M2312" s="109"/>
      <c r="N2312" s="51"/>
      <c r="O2312" s="51"/>
      <c r="P2312" s="51"/>
      <c r="Q2312" s="46">
        <f t="shared" si="299"/>
        <v>1442</v>
      </c>
      <c r="R2312" s="35" t="e">
        <f t="shared" si="300"/>
        <v>#REF!</v>
      </c>
      <c r="S2312" s="52"/>
    </row>
    <row r="2313" spans="1:19" ht="21" customHeight="1" x14ac:dyDescent="0.15">
      <c r="A2313" s="34" t="e">
        <f t="shared" si="298"/>
        <v>#REF!</v>
      </c>
      <c r="B2313" s="42">
        <f>V!A2313</f>
        <v>0</v>
      </c>
      <c r="C2313" s="42">
        <f>V!B2313</f>
        <v>0</v>
      </c>
      <c r="D2313" s="43">
        <f>V!D2313</f>
        <v>0</v>
      </c>
      <c r="E2313" s="37"/>
      <c r="F2313" s="37"/>
      <c r="G2313" s="37"/>
      <c r="H2313" s="35"/>
      <c r="I2313" s="35"/>
      <c r="J2313" s="35"/>
      <c r="K2313" s="35"/>
      <c r="L2313" s="109"/>
      <c r="M2313" s="109"/>
      <c r="N2313" s="51"/>
      <c r="O2313" s="51"/>
      <c r="P2313" s="51"/>
      <c r="Q2313" s="46">
        <f t="shared" si="299"/>
        <v>1443</v>
      </c>
      <c r="R2313" s="35" t="e">
        <f t="shared" si="300"/>
        <v>#REF!</v>
      </c>
      <c r="S2313" s="52"/>
    </row>
    <row r="2314" spans="1:19" ht="21" customHeight="1" x14ac:dyDescent="0.15">
      <c r="A2314" s="34" t="e">
        <f t="shared" si="298"/>
        <v>#REF!</v>
      </c>
      <c r="B2314" s="42">
        <f>V!A2314</f>
        <v>0</v>
      </c>
      <c r="C2314" s="42">
        <f>V!B2314</f>
        <v>0</v>
      </c>
      <c r="D2314" s="43">
        <f>V!D2314</f>
        <v>0</v>
      </c>
      <c r="E2314" s="37"/>
      <c r="F2314" s="37"/>
      <c r="G2314" s="37"/>
      <c r="H2314" s="35"/>
      <c r="I2314" s="35"/>
      <c r="J2314" s="35"/>
      <c r="K2314" s="35"/>
      <c r="L2314" s="109"/>
      <c r="M2314" s="109"/>
      <c r="N2314" s="51"/>
      <c r="O2314" s="51"/>
      <c r="P2314" s="51"/>
      <c r="Q2314" s="46">
        <f t="shared" si="299"/>
        <v>1444</v>
      </c>
      <c r="R2314" s="35" t="e">
        <f t="shared" si="300"/>
        <v>#REF!</v>
      </c>
      <c r="S2314" s="52"/>
    </row>
    <row r="2315" spans="1:19" ht="21" customHeight="1" x14ac:dyDescent="0.15">
      <c r="A2315" s="34" t="e">
        <f t="shared" si="298"/>
        <v>#REF!</v>
      </c>
      <c r="B2315" s="42">
        <f>V!A2315</f>
        <v>0</v>
      </c>
      <c r="C2315" s="42">
        <f>V!B2315</f>
        <v>0</v>
      </c>
      <c r="D2315" s="43">
        <f>V!D2315</f>
        <v>0</v>
      </c>
      <c r="E2315" s="37"/>
      <c r="F2315" s="37"/>
      <c r="G2315" s="37"/>
      <c r="H2315" s="35"/>
      <c r="I2315" s="35"/>
      <c r="J2315" s="35"/>
      <c r="K2315" s="35"/>
      <c r="L2315" s="109"/>
      <c r="M2315" s="109"/>
      <c r="N2315" s="51"/>
      <c r="O2315" s="51"/>
      <c r="P2315" s="51"/>
      <c r="Q2315" s="46">
        <f t="shared" si="299"/>
        <v>1445</v>
      </c>
      <c r="R2315" s="35" t="e">
        <f t="shared" si="300"/>
        <v>#REF!</v>
      </c>
      <c r="S2315" s="52"/>
    </row>
    <row r="2316" spans="1:19" ht="21" customHeight="1" x14ac:dyDescent="0.15">
      <c r="A2316" s="34" t="e">
        <f t="shared" si="298"/>
        <v>#REF!</v>
      </c>
      <c r="B2316" s="42">
        <f>V!A2316</f>
        <v>0</v>
      </c>
      <c r="C2316" s="42">
        <f>V!B2316</f>
        <v>0</v>
      </c>
      <c r="D2316" s="43">
        <f>V!D2316</f>
        <v>0</v>
      </c>
      <c r="E2316" s="37"/>
      <c r="F2316" s="37"/>
      <c r="G2316" s="37"/>
      <c r="H2316" s="35"/>
      <c r="I2316" s="35"/>
      <c r="J2316" s="35"/>
      <c r="K2316" s="35"/>
      <c r="L2316" s="109"/>
      <c r="M2316" s="109"/>
      <c r="N2316" s="51"/>
      <c r="O2316" s="51"/>
      <c r="P2316" s="51"/>
      <c r="Q2316" s="46">
        <f t="shared" si="299"/>
        <v>1446</v>
      </c>
      <c r="R2316" s="35" t="e">
        <f t="shared" si="300"/>
        <v>#REF!</v>
      </c>
      <c r="S2316" s="52"/>
    </row>
    <row r="2317" spans="1:19" ht="21" customHeight="1" x14ac:dyDescent="0.15">
      <c r="A2317" s="34" t="e">
        <f t="shared" si="298"/>
        <v>#REF!</v>
      </c>
      <c r="B2317" s="42">
        <f>V!A2317</f>
        <v>0</v>
      </c>
      <c r="C2317" s="42">
        <f>V!B2317</f>
        <v>0</v>
      </c>
      <c r="D2317" s="43">
        <f>V!D2317</f>
        <v>0</v>
      </c>
      <c r="E2317" s="37"/>
      <c r="F2317" s="37"/>
      <c r="G2317" s="37"/>
      <c r="H2317" s="35"/>
      <c r="I2317" s="35"/>
      <c r="J2317" s="35"/>
      <c r="K2317" s="35"/>
      <c r="L2317" s="109"/>
      <c r="M2317" s="109"/>
      <c r="N2317" s="51"/>
      <c r="O2317" s="51"/>
      <c r="P2317" s="51"/>
      <c r="Q2317" s="46">
        <f t="shared" si="299"/>
        <v>1447</v>
      </c>
      <c r="R2317" s="35" t="e">
        <f t="shared" si="300"/>
        <v>#REF!</v>
      </c>
      <c r="S2317" s="52"/>
    </row>
    <row r="2318" spans="1:19" ht="21" customHeight="1" x14ac:dyDescent="0.15">
      <c r="A2318" s="34" t="e">
        <f t="shared" si="298"/>
        <v>#REF!</v>
      </c>
      <c r="B2318" s="42">
        <f>V!A2318</f>
        <v>0</v>
      </c>
      <c r="C2318" s="42">
        <f>V!B2318</f>
        <v>0</v>
      </c>
      <c r="D2318" s="43">
        <f>V!D2318</f>
        <v>0</v>
      </c>
      <c r="E2318" s="37"/>
      <c r="F2318" s="37"/>
      <c r="G2318" s="37"/>
      <c r="H2318" s="35"/>
      <c r="I2318" s="35"/>
      <c r="J2318" s="35"/>
      <c r="K2318" s="35"/>
      <c r="L2318" s="109"/>
      <c r="M2318" s="109"/>
      <c r="N2318" s="51"/>
      <c r="O2318" s="51"/>
      <c r="P2318" s="51"/>
      <c r="Q2318" s="46">
        <f t="shared" si="299"/>
        <v>1448</v>
      </c>
      <c r="R2318" s="35" t="e">
        <f t="shared" si="300"/>
        <v>#REF!</v>
      </c>
      <c r="S2318" s="52"/>
    </row>
    <row r="2319" spans="1:19" ht="21" customHeight="1" x14ac:dyDescent="0.15">
      <c r="A2319" s="34" t="e">
        <f t="shared" si="298"/>
        <v>#REF!</v>
      </c>
      <c r="B2319" s="42">
        <f>V!A2319</f>
        <v>0</v>
      </c>
      <c r="C2319" s="42">
        <f>V!B2319</f>
        <v>0</v>
      </c>
      <c r="D2319" s="43">
        <f>V!D2319</f>
        <v>0</v>
      </c>
      <c r="E2319" s="37"/>
      <c r="F2319" s="37"/>
      <c r="G2319" s="37"/>
      <c r="H2319" s="35"/>
      <c r="I2319" s="35"/>
      <c r="J2319" s="35"/>
      <c r="K2319" s="35"/>
      <c r="L2319" s="109"/>
      <c r="M2319" s="109"/>
      <c r="N2319" s="51"/>
      <c r="O2319" s="51"/>
      <c r="P2319" s="51"/>
      <c r="Q2319" s="46">
        <f t="shared" si="299"/>
        <v>1449</v>
      </c>
      <c r="R2319" s="35" t="e">
        <f t="shared" si="300"/>
        <v>#REF!</v>
      </c>
      <c r="S2319" s="52"/>
    </row>
    <row r="2320" spans="1:19" ht="21" customHeight="1" x14ac:dyDescent="0.15">
      <c r="A2320" s="34" t="e">
        <f t="shared" si="298"/>
        <v>#REF!</v>
      </c>
      <c r="B2320" s="42">
        <f>V!A2320</f>
        <v>0</v>
      </c>
      <c r="C2320" s="42">
        <f>V!B2320</f>
        <v>0</v>
      </c>
      <c r="D2320" s="43">
        <f>V!D2320</f>
        <v>0</v>
      </c>
      <c r="E2320" s="37"/>
      <c r="F2320" s="37"/>
      <c r="G2320" s="37"/>
      <c r="H2320" s="35"/>
      <c r="I2320" s="35"/>
      <c r="J2320" s="35"/>
      <c r="K2320" s="35"/>
      <c r="L2320" s="109"/>
      <c r="M2320" s="109"/>
      <c r="N2320" s="51"/>
      <c r="O2320" s="51"/>
      <c r="P2320" s="51"/>
      <c r="Q2320" s="46">
        <f t="shared" si="299"/>
        <v>1450</v>
      </c>
      <c r="R2320" s="35" t="e">
        <f t="shared" si="300"/>
        <v>#REF!</v>
      </c>
      <c r="S2320" s="52"/>
    </row>
    <row r="2321" spans="1:19" ht="21" customHeight="1" x14ac:dyDescent="0.15">
      <c r="A2321" s="34" t="e">
        <f t="shared" si="298"/>
        <v>#REF!</v>
      </c>
      <c r="B2321" s="42">
        <f>V!A2321</f>
        <v>0</v>
      </c>
      <c r="C2321" s="42">
        <f>V!B2321</f>
        <v>0</v>
      </c>
      <c r="D2321" s="43">
        <f>V!D2321</f>
        <v>0</v>
      </c>
      <c r="E2321" s="37"/>
      <c r="F2321" s="37"/>
      <c r="G2321" s="37"/>
      <c r="H2321" s="35"/>
      <c r="I2321" s="35"/>
      <c r="J2321" s="35"/>
      <c r="K2321" s="35"/>
      <c r="L2321" s="109"/>
      <c r="M2321" s="109"/>
      <c r="N2321" s="51"/>
      <c r="O2321" s="51"/>
      <c r="P2321" s="51"/>
      <c r="Q2321" s="46">
        <f t="shared" si="299"/>
        <v>1451</v>
      </c>
      <c r="R2321" s="35" t="e">
        <f t="shared" si="300"/>
        <v>#REF!</v>
      </c>
      <c r="S2321" s="52"/>
    </row>
    <row r="2322" spans="1:19" ht="21" customHeight="1" x14ac:dyDescent="0.15">
      <c r="A2322" s="34" t="e">
        <f t="shared" si="298"/>
        <v>#REF!</v>
      </c>
      <c r="B2322" s="42">
        <f>V!A2322</f>
        <v>0</v>
      </c>
      <c r="C2322" s="42">
        <f>V!B2322</f>
        <v>0</v>
      </c>
      <c r="D2322" s="43">
        <f>V!D2322</f>
        <v>0</v>
      </c>
      <c r="E2322" s="37"/>
      <c r="F2322" s="37"/>
      <c r="G2322" s="37"/>
      <c r="H2322" s="35"/>
      <c r="I2322" s="35"/>
      <c r="J2322" s="35"/>
      <c r="K2322" s="35"/>
      <c r="L2322" s="109"/>
      <c r="M2322" s="109"/>
      <c r="N2322" s="51"/>
      <c r="O2322" s="51"/>
      <c r="P2322" s="51"/>
      <c r="Q2322" s="46">
        <f t="shared" si="299"/>
        <v>1452</v>
      </c>
      <c r="R2322" s="35" t="e">
        <f t="shared" si="300"/>
        <v>#REF!</v>
      </c>
      <c r="S2322" s="52"/>
    </row>
    <row r="2323" spans="1:19" ht="21" customHeight="1" x14ac:dyDescent="0.15">
      <c r="A2323" s="34" t="e">
        <f t="shared" si="298"/>
        <v>#REF!</v>
      </c>
      <c r="B2323" s="42">
        <f>V!A2323</f>
        <v>0</v>
      </c>
      <c r="C2323" s="42">
        <f>V!B2323</f>
        <v>0</v>
      </c>
      <c r="D2323" s="43">
        <f>V!D2323</f>
        <v>0</v>
      </c>
      <c r="E2323" s="37"/>
      <c r="F2323" s="37"/>
      <c r="G2323" s="37"/>
      <c r="H2323" s="35"/>
      <c r="I2323" s="35"/>
      <c r="J2323" s="35"/>
      <c r="K2323" s="35"/>
      <c r="L2323" s="109"/>
      <c r="M2323" s="109"/>
      <c r="N2323" s="51"/>
      <c r="O2323" s="51"/>
      <c r="P2323" s="51"/>
      <c r="Q2323" s="46">
        <f t="shared" si="299"/>
        <v>1453</v>
      </c>
      <c r="R2323" s="35" t="e">
        <f t="shared" si="300"/>
        <v>#REF!</v>
      </c>
      <c r="S2323" s="52"/>
    </row>
    <row r="2324" spans="1:19" ht="21" customHeight="1" x14ac:dyDescent="0.15">
      <c r="A2324" s="34" t="e">
        <f t="shared" si="298"/>
        <v>#REF!</v>
      </c>
      <c r="B2324" s="42">
        <f>V!A2324</f>
        <v>0</v>
      </c>
      <c r="C2324" s="42">
        <f>V!B2324</f>
        <v>0</v>
      </c>
      <c r="D2324" s="43">
        <f>V!D2324</f>
        <v>0</v>
      </c>
      <c r="E2324" s="37"/>
      <c r="F2324" s="37"/>
      <c r="G2324" s="37"/>
      <c r="H2324" s="35"/>
      <c r="I2324" s="35"/>
      <c r="J2324" s="35"/>
      <c r="K2324" s="35"/>
      <c r="L2324" s="109"/>
      <c r="M2324" s="109"/>
      <c r="N2324" s="51"/>
      <c r="O2324" s="51"/>
      <c r="P2324" s="51"/>
      <c r="Q2324" s="46">
        <f t="shared" si="299"/>
        <v>1454</v>
      </c>
      <c r="R2324" s="35" t="e">
        <f t="shared" si="300"/>
        <v>#REF!</v>
      </c>
      <c r="S2324" s="52"/>
    </row>
    <row r="2325" spans="1:19" ht="21" customHeight="1" x14ac:dyDescent="0.15">
      <c r="A2325" s="34" t="e">
        <f t="shared" si="298"/>
        <v>#REF!</v>
      </c>
      <c r="B2325" s="42">
        <f>V!A2325</f>
        <v>0</v>
      </c>
      <c r="C2325" s="42">
        <f>V!B2325</f>
        <v>0</v>
      </c>
      <c r="D2325" s="43">
        <f>V!D2325</f>
        <v>0</v>
      </c>
      <c r="E2325" s="37"/>
      <c r="F2325" s="37"/>
      <c r="G2325" s="37"/>
      <c r="H2325" s="35"/>
      <c r="I2325" s="35"/>
      <c r="J2325" s="35"/>
      <c r="K2325" s="35"/>
      <c r="L2325" s="109"/>
      <c r="M2325" s="109"/>
      <c r="N2325" s="51"/>
      <c r="O2325" s="51"/>
      <c r="P2325" s="51"/>
      <c r="Q2325" s="46">
        <f t="shared" si="299"/>
        <v>1455</v>
      </c>
      <c r="R2325" s="35" t="e">
        <f t="shared" si="300"/>
        <v>#REF!</v>
      </c>
      <c r="S2325" s="52"/>
    </row>
    <row r="2326" spans="1:19" ht="21" customHeight="1" x14ac:dyDescent="0.15">
      <c r="A2326" s="34" t="e">
        <f t="shared" si="298"/>
        <v>#REF!</v>
      </c>
      <c r="B2326" s="42">
        <f>V!A2326</f>
        <v>0</v>
      </c>
      <c r="C2326" s="42">
        <f>V!B2326</f>
        <v>0</v>
      </c>
      <c r="D2326" s="43">
        <f>V!D2326</f>
        <v>0</v>
      </c>
      <c r="E2326" s="37"/>
      <c r="F2326" s="37"/>
      <c r="G2326" s="37"/>
      <c r="H2326" s="35"/>
      <c r="I2326" s="35"/>
      <c r="J2326" s="35"/>
      <c r="K2326" s="35"/>
      <c r="L2326" s="109"/>
      <c r="M2326" s="109"/>
      <c r="N2326" s="51"/>
      <c r="O2326" s="51"/>
      <c r="P2326" s="51"/>
      <c r="Q2326" s="46">
        <f t="shared" si="299"/>
        <v>1456</v>
      </c>
      <c r="R2326" s="35" t="e">
        <f t="shared" si="300"/>
        <v>#REF!</v>
      </c>
      <c r="S2326" s="52"/>
    </row>
    <row r="2327" spans="1:19" ht="21" customHeight="1" x14ac:dyDescent="0.15">
      <c r="A2327" s="34" t="e">
        <f t="shared" si="298"/>
        <v>#REF!</v>
      </c>
      <c r="B2327" s="42">
        <f>V!A2327</f>
        <v>0</v>
      </c>
      <c r="C2327" s="42">
        <f>V!B2327</f>
        <v>0</v>
      </c>
      <c r="D2327" s="43">
        <f>V!D2327</f>
        <v>0</v>
      </c>
      <c r="E2327" s="37"/>
      <c r="F2327" s="37"/>
      <c r="G2327" s="37"/>
      <c r="H2327" s="35"/>
      <c r="I2327" s="35"/>
      <c r="J2327" s="35"/>
      <c r="K2327" s="35"/>
      <c r="L2327" s="109"/>
      <c r="M2327" s="109"/>
      <c r="N2327" s="51"/>
      <c r="O2327" s="51"/>
      <c r="P2327" s="51"/>
      <c r="Q2327" s="46">
        <f t="shared" si="299"/>
        <v>1457</v>
      </c>
      <c r="R2327" s="35" t="e">
        <f t="shared" si="300"/>
        <v>#REF!</v>
      </c>
      <c r="S2327" s="52"/>
    </row>
    <row r="2328" spans="1:19" ht="21" customHeight="1" x14ac:dyDescent="0.15">
      <c r="A2328" s="34" t="e">
        <f t="shared" si="298"/>
        <v>#REF!</v>
      </c>
      <c r="B2328" s="42">
        <f>V!A2328</f>
        <v>0</v>
      </c>
      <c r="C2328" s="42">
        <f>V!B2328</f>
        <v>0</v>
      </c>
      <c r="D2328" s="43">
        <f>V!D2328</f>
        <v>0</v>
      </c>
      <c r="E2328" s="37"/>
      <c r="F2328" s="37"/>
      <c r="G2328" s="37"/>
      <c r="H2328" s="35"/>
      <c r="I2328" s="35"/>
      <c r="J2328" s="35"/>
      <c r="K2328" s="35"/>
      <c r="L2328" s="109"/>
      <c r="M2328" s="109"/>
      <c r="N2328" s="51"/>
      <c r="O2328" s="51"/>
      <c r="P2328" s="51"/>
      <c r="Q2328" s="46">
        <f t="shared" si="299"/>
        <v>1458</v>
      </c>
      <c r="R2328" s="35" t="e">
        <f t="shared" si="300"/>
        <v>#REF!</v>
      </c>
      <c r="S2328" s="52"/>
    </row>
    <row r="2329" spans="1:19" ht="21" customHeight="1" x14ac:dyDescent="0.15">
      <c r="A2329" s="34" t="e">
        <f t="shared" si="298"/>
        <v>#REF!</v>
      </c>
      <c r="B2329" s="42">
        <f>V!A2329</f>
        <v>0</v>
      </c>
      <c r="C2329" s="42">
        <f>V!B2329</f>
        <v>0</v>
      </c>
      <c r="D2329" s="43">
        <f>V!D2329</f>
        <v>0</v>
      </c>
      <c r="E2329" s="37"/>
      <c r="F2329" s="37"/>
      <c r="G2329" s="37"/>
      <c r="H2329" s="35"/>
      <c r="I2329" s="35"/>
      <c r="J2329" s="35"/>
      <c r="K2329" s="35"/>
      <c r="L2329" s="109"/>
      <c r="M2329" s="109"/>
      <c r="N2329" s="51"/>
      <c r="O2329" s="51"/>
      <c r="P2329" s="51"/>
      <c r="Q2329" s="46">
        <f t="shared" si="299"/>
        <v>1459</v>
      </c>
      <c r="R2329" s="35" t="e">
        <f t="shared" si="300"/>
        <v>#REF!</v>
      </c>
      <c r="S2329" s="52"/>
    </row>
    <row r="2330" spans="1:19" ht="21" customHeight="1" x14ac:dyDescent="0.15">
      <c r="A2330" s="34" t="e">
        <f t="shared" si="298"/>
        <v>#REF!</v>
      </c>
      <c r="B2330" s="42">
        <f>V!A2330</f>
        <v>0</v>
      </c>
      <c r="C2330" s="42">
        <f>V!B2330</f>
        <v>0</v>
      </c>
      <c r="D2330" s="43">
        <f>V!D2330</f>
        <v>0</v>
      </c>
      <c r="E2330" s="37"/>
      <c r="F2330" s="37"/>
      <c r="G2330" s="37"/>
      <c r="H2330" s="35"/>
      <c r="I2330" s="35"/>
      <c r="J2330" s="35"/>
      <c r="K2330" s="35"/>
      <c r="L2330" s="109"/>
      <c r="M2330" s="109"/>
      <c r="N2330" s="51"/>
      <c r="O2330" s="51"/>
      <c r="P2330" s="51"/>
      <c r="Q2330" s="46">
        <f t="shared" si="299"/>
        <v>1460</v>
      </c>
      <c r="R2330" s="35" t="e">
        <f t="shared" si="300"/>
        <v>#REF!</v>
      </c>
      <c r="S2330" s="52"/>
    </row>
    <row r="2331" spans="1:19" ht="21" customHeight="1" x14ac:dyDescent="0.15">
      <c r="A2331" s="34" t="e">
        <f t="shared" si="298"/>
        <v>#REF!</v>
      </c>
      <c r="B2331" s="42">
        <f>V!A2331</f>
        <v>0</v>
      </c>
      <c r="C2331" s="42">
        <f>V!B2331</f>
        <v>0</v>
      </c>
      <c r="D2331" s="43">
        <f>V!D2331</f>
        <v>0</v>
      </c>
      <c r="E2331" s="37"/>
      <c r="F2331" s="37"/>
      <c r="G2331" s="37"/>
      <c r="H2331" s="35"/>
      <c r="I2331" s="35"/>
      <c r="J2331" s="35"/>
      <c r="K2331" s="35"/>
      <c r="L2331" s="109"/>
      <c r="M2331" s="109"/>
      <c r="N2331" s="51"/>
      <c r="O2331" s="51"/>
      <c r="P2331" s="51"/>
      <c r="Q2331" s="46">
        <f t="shared" si="299"/>
        <v>1461</v>
      </c>
      <c r="R2331" s="35" t="e">
        <f t="shared" si="300"/>
        <v>#REF!</v>
      </c>
      <c r="S2331" s="52"/>
    </row>
    <row r="2332" spans="1:19" ht="21" customHeight="1" x14ac:dyDescent="0.15">
      <c r="A2332" s="34" t="e">
        <f t="shared" si="298"/>
        <v>#REF!</v>
      </c>
      <c r="B2332" s="42">
        <f>V!A2332</f>
        <v>0</v>
      </c>
      <c r="C2332" s="42">
        <f>V!B2332</f>
        <v>0</v>
      </c>
      <c r="D2332" s="43">
        <f>V!D2332</f>
        <v>0</v>
      </c>
      <c r="E2332" s="37"/>
      <c r="F2332" s="37"/>
      <c r="G2332" s="37"/>
      <c r="H2332" s="35"/>
      <c r="I2332" s="35"/>
      <c r="J2332" s="35"/>
      <c r="K2332" s="35"/>
      <c r="L2332" s="109"/>
      <c r="M2332" s="109"/>
      <c r="N2332" s="51"/>
      <c r="O2332" s="51"/>
      <c r="P2332" s="51"/>
      <c r="Q2332" s="46">
        <f t="shared" si="299"/>
        <v>1462</v>
      </c>
      <c r="R2332" s="35" t="e">
        <f t="shared" si="300"/>
        <v>#REF!</v>
      </c>
      <c r="S2332" s="52"/>
    </row>
    <row r="2333" spans="1:19" ht="21" customHeight="1" x14ac:dyDescent="0.15">
      <c r="A2333" s="34" t="e">
        <f t="shared" si="298"/>
        <v>#REF!</v>
      </c>
      <c r="B2333" s="42">
        <f>V!A2333</f>
        <v>0</v>
      </c>
      <c r="C2333" s="42">
        <f>V!B2333</f>
        <v>0</v>
      </c>
      <c r="D2333" s="43">
        <f>V!D2333</f>
        <v>0</v>
      </c>
      <c r="E2333" s="37"/>
      <c r="F2333" s="37"/>
      <c r="G2333" s="37"/>
      <c r="H2333" s="35"/>
      <c r="I2333" s="35"/>
      <c r="J2333" s="35"/>
      <c r="K2333" s="35"/>
      <c r="L2333" s="109"/>
      <c r="M2333" s="109"/>
      <c r="N2333" s="51"/>
      <c r="O2333" s="51"/>
      <c r="P2333" s="51"/>
      <c r="Q2333" s="46">
        <f t="shared" si="299"/>
        <v>1463</v>
      </c>
      <c r="R2333" s="35" t="e">
        <f t="shared" si="300"/>
        <v>#REF!</v>
      </c>
      <c r="S2333" s="52"/>
    </row>
    <row r="2334" spans="1:19" ht="21" customHeight="1" x14ac:dyDescent="0.15">
      <c r="A2334" s="34" t="e">
        <f t="shared" si="298"/>
        <v>#REF!</v>
      </c>
      <c r="B2334" s="42">
        <f>V!A2334</f>
        <v>0</v>
      </c>
      <c r="C2334" s="42">
        <f>V!B2334</f>
        <v>0</v>
      </c>
      <c r="D2334" s="43">
        <f>V!D2334</f>
        <v>0</v>
      </c>
      <c r="E2334" s="37"/>
      <c r="F2334" s="37"/>
      <c r="G2334" s="37"/>
      <c r="H2334" s="35"/>
      <c r="I2334" s="35"/>
      <c r="J2334" s="35"/>
      <c r="K2334" s="35"/>
      <c r="L2334" s="109"/>
      <c r="M2334" s="109"/>
      <c r="N2334" s="51"/>
      <c r="O2334" s="51"/>
      <c r="P2334" s="51"/>
      <c r="Q2334" s="46">
        <f t="shared" si="299"/>
        <v>1464</v>
      </c>
      <c r="R2334" s="35" t="e">
        <f t="shared" si="300"/>
        <v>#REF!</v>
      </c>
      <c r="S2334" s="52"/>
    </row>
    <row r="2335" spans="1:19" ht="21" customHeight="1" x14ac:dyDescent="0.15">
      <c r="A2335" s="34" t="e">
        <f t="shared" si="298"/>
        <v>#REF!</v>
      </c>
      <c r="B2335" s="42">
        <f>V!A2335</f>
        <v>0</v>
      </c>
      <c r="C2335" s="42">
        <f>V!B2335</f>
        <v>0</v>
      </c>
      <c r="D2335" s="43">
        <f>V!D2335</f>
        <v>0</v>
      </c>
      <c r="E2335" s="37"/>
      <c r="F2335" s="37"/>
      <c r="G2335" s="37"/>
      <c r="H2335" s="35"/>
      <c r="I2335" s="35"/>
      <c r="J2335" s="35"/>
      <c r="K2335" s="35"/>
      <c r="L2335" s="109"/>
      <c r="M2335" s="109"/>
      <c r="N2335" s="51"/>
      <c r="O2335" s="51"/>
      <c r="P2335" s="51"/>
      <c r="Q2335" s="46">
        <f t="shared" si="299"/>
        <v>1465</v>
      </c>
      <c r="R2335" s="35" t="e">
        <f t="shared" si="300"/>
        <v>#REF!</v>
      </c>
      <c r="S2335" s="52"/>
    </row>
    <row r="2336" spans="1:19" ht="21" customHeight="1" x14ac:dyDescent="0.15">
      <c r="A2336" s="34" t="e">
        <f t="shared" si="298"/>
        <v>#REF!</v>
      </c>
      <c r="B2336" s="42">
        <f>V!A2336</f>
        <v>0</v>
      </c>
      <c r="C2336" s="42">
        <f>V!B2336</f>
        <v>0</v>
      </c>
      <c r="D2336" s="43">
        <f>V!D2336</f>
        <v>0</v>
      </c>
      <c r="E2336" s="37"/>
      <c r="F2336" s="37"/>
      <c r="G2336" s="37"/>
      <c r="H2336" s="35"/>
      <c r="I2336" s="35"/>
      <c r="J2336" s="35"/>
      <c r="K2336" s="35"/>
      <c r="L2336" s="109"/>
      <c r="M2336" s="109"/>
      <c r="N2336" s="51"/>
      <c r="O2336" s="51"/>
      <c r="P2336" s="51"/>
      <c r="Q2336" s="46">
        <f t="shared" si="299"/>
        <v>1466</v>
      </c>
      <c r="R2336" s="35" t="e">
        <f t="shared" si="300"/>
        <v>#REF!</v>
      </c>
      <c r="S2336" s="52"/>
    </row>
    <row r="2337" spans="1:19" ht="21" customHeight="1" x14ac:dyDescent="0.15">
      <c r="A2337" s="34" t="e">
        <f t="shared" si="298"/>
        <v>#REF!</v>
      </c>
      <c r="B2337" s="42">
        <f>V!A2337</f>
        <v>0</v>
      </c>
      <c r="C2337" s="42">
        <f>V!B2337</f>
        <v>0</v>
      </c>
      <c r="D2337" s="43">
        <f>V!D2337</f>
        <v>0</v>
      </c>
      <c r="E2337" s="37"/>
      <c r="F2337" s="37"/>
      <c r="G2337" s="37"/>
      <c r="H2337" s="35"/>
      <c r="I2337" s="35"/>
      <c r="J2337" s="35"/>
      <c r="K2337" s="35"/>
      <c r="L2337" s="109"/>
      <c r="M2337" s="109"/>
      <c r="N2337" s="51"/>
      <c r="O2337" s="51"/>
      <c r="P2337" s="51"/>
      <c r="Q2337" s="46">
        <f t="shared" si="299"/>
        <v>1467</v>
      </c>
      <c r="R2337" s="35" t="e">
        <f t="shared" si="300"/>
        <v>#REF!</v>
      </c>
      <c r="S2337" s="52"/>
    </row>
    <row r="2338" spans="1:19" ht="21" customHeight="1" x14ac:dyDescent="0.15">
      <c r="A2338" s="34" t="e">
        <f t="shared" si="298"/>
        <v>#REF!</v>
      </c>
      <c r="B2338" s="42">
        <f>V!A2338</f>
        <v>0</v>
      </c>
      <c r="C2338" s="42">
        <f>V!B2338</f>
        <v>0</v>
      </c>
      <c r="D2338" s="43">
        <f>V!D2338</f>
        <v>0</v>
      </c>
      <c r="E2338" s="37"/>
      <c r="F2338" s="37"/>
      <c r="G2338" s="37"/>
      <c r="H2338" s="35"/>
      <c r="I2338" s="35"/>
      <c r="J2338" s="35"/>
      <c r="K2338" s="35"/>
      <c r="L2338" s="109"/>
      <c r="M2338" s="109"/>
      <c r="N2338" s="51"/>
      <c r="O2338" s="51"/>
      <c r="P2338" s="51"/>
      <c r="Q2338" s="46">
        <f t="shared" si="299"/>
        <v>1468</v>
      </c>
      <c r="R2338" s="35" t="e">
        <f t="shared" si="300"/>
        <v>#REF!</v>
      </c>
      <c r="S2338" s="52"/>
    </row>
    <row r="2339" spans="1:19" ht="21" customHeight="1" x14ac:dyDescent="0.15">
      <c r="A2339" s="34" t="e">
        <f t="shared" si="298"/>
        <v>#REF!</v>
      </c>
      <c r="B2339" s="42">
        <f>V!A2339</f>
        <v>0</v>
      </c>
      <c r="C2339" s="42">
        <f>V!B2339</f>
        <v>0</v>
      </c>
      <c r="D2339" s="43">
        <f>V!D2339</f>
        <v>0</v>
      </c>
      <c r="E2339" s="37"/>
      <c r="F2339" s="37"/>
      <c r="G2339" s="37"/>
      <c r="H2339" s="35"/>
      <c r="I2339" s="35"/>
      <c r="J2339" s="35"/>
      <c r="K2339" s="35"/>
      <c r="L2339" s="109"/>
      <c r="M2339" s="109"/>
      <c r="N2339" s="51"/>
      <c r="O2339" s="51"/>
      <c r="P2339" s="51"/>
      <c r="Q2339" s="46">
        <f t="shared" si="299"/>
        <v>1469</v>
      </c>
      <c r="R2339" s="35" t="e">
        <f t="shared" si="300"/>
        <v>#REF!</v>
      </c>
      <c r="S2339" s="52"/>
    </row>
    <row r="2340" spans="1:19" ht="21" customHeight="1" x14ac:dyDescent="0.15">
      <c r="A2340" s="34" t="e">
        <f t="shared" si="298"/>
        <v>#REF!</v>
      </c>
      <c r="B2340" s="42">
        <f>V!A2340</f>
        <v>0</v>
      </c>
      <c r="C2340" s="42">
        <f>V!B2340</f>
        <v>0</v>
      </c>
      <c r="D2340" s="43">
        <f>V!D2340</f>
        <v>0</v>
      </c>
      <c r="E2340" s="37"/>
      <c r="F2340" s="37"/>
      <c r="G2340" s="37"/>
      <c r="H2340" s="35"/>
      <c r="I2340" s="35"/>
      <c r="J2340" s="35"/>
      <c r="K2340" s="35"/>
      <c r="L2340" s="109"/>
      <c r="M2340" s="109"/>
      <c r="N2340" s="51"/>
      <c r="O2340" s="51"/>
      <c r="P2340" s="51"/>
      <c r="Q2340" s="46">
        <f t="shared" si="299"/>
        <v>1470</v>
      </c>
      <c r="R2340" s="35" t="e">
        <f t="shared" si="300"/>
        <v>#REF!</v>
      </c>
      <c r="S2340" s="52"/>
    </row>
    <row r="2341" spans="1:19" ht="21" customHeight="1" x14ac:dyDescent="0.15">
      <c r="A2341" s="34" t="e">
        <f t="shared" si="298"/>
        <v>#REF!</v>
      </c>
      <c r="B2341" s="42">
        <f>V!A2341</f>
        <v>0</v>
      </c>
      <c r="C2341" s="42">
        <f>V!B2341</f>
        <v>0</v>
      </c>
      <c r="D2341" s="43">
        <f>V!D2341</f>
        <v>0</v>
      </c>
      <c r="E2341" s="37"/>
      <c r="F2341" s="37"/>
      <c r="G2341" s="37"/>
      <c r="H2341" s="35"/>
      <c r="I2341" s="35"/>
      <c r="J2341" s="35"/>
      <c r="K2341" s="35"/>
      <c r="L2341" s="109"/>
      <c r="M2341" s="109"/>
      <c r="N2341" s="51"/>
      <c r="O2341" s="51"/>
      <c r="P2341" s="51"/>
      <c r="Q2341" s="46">
        <f t="shared" si="299"/>
        <v>1471</v>
      </c>
      <c r="R2341" s="35" t="e">
        <f t="shared" si="300"/>
        <v>#REF!</v>
      </c>
      <c r="S2341" s="52"/>
    </row>
    <row r="2342" spans="1:19" ht="21" customHeight="1" x14ac:dyDescent="0.15">
      <c r="A2342" s="34" t="e">
        <f t="shared" si="298"/>
        <v>#REF!</v>
      </c>
      <c r="B2342" s="42">
        <f>V!A2342</f>
        <v>0</v>
      </c>
      <c r="C2342" s="42">
        <f>V!B2342</f>
        <v>0</v>
      </c>
      <c r="D2342" s="43">
        <f>V!D2342</f>
        <v>0</v>
      </c>
      <c r="E2342" s="37"/>
      <c r="F2342" s="37"/>
      <c r="G2342" s="37"/>
      <c r="H2342" s="35"/>
      <c r="I2342" s="35"/>
      <c r="J2342" s="35"/>
      <c r="K2342" s="35"/>
      <c r="L2342" s="109"/>
      <c r="M2342" s="109"/>
      <c r="N2342" s="51"/>
      <c r="O2342" s="51"/>
      <c r="P2342" s="51"/>
      <c r="Q2342" s="46">
        <f t="shared" si="299"/>
        <v>1472</v>
      </c>
      <c r="R2342" s="35" t="e">
        <f t="shared" si="300"/>
        <v>#REF!</v>
      </c>
      <c r="S2342" s="52"/>
    </row>
    <row r="2343" spans="1:19" ht="21" customHeight="1" x14ac:dyDescent="0.15">
      <c r="A2343" s="34" t="e">
        <f t="shared" si="298"/>
        <v>#REF!</v>
      </c>
      <c r="B2343" s="42">
        <f>V!A2343</f>
        <v>0</v>
      </c>
      <c r="C2343" s="42">
        <f>V!B2343</f>
        <v>0</v>
      </c>
      <c r="D2343" s="43">
        <f>V!D2343</f>
        <v>0</v>
      </c>
      <c r="E2343" s="37"/>
      <c r="F2343" s="37"/>
      <c r="G2343" s="37"/>
      <c r="H2343" s="35"/>
      <c r="I2343" s="35"/>
      <c r="J2343" s="35"/>
      <c r="K2343" s="35"/>
      <c r="L2343" s="109"/>
      <c r="M2343" s="109"/>
      <c r="N2343" s="51"/>
      <c r="O2343" s="51"/>
      <c r="P2343" s="51"/>
      <c r="Q2343" s="46">
        <f t="shared" si="299"/>
        <v>1473</v>
      </c>
      <c r="R2343" s="35" t="e">
        <f t="shared" si="300"/>
        <v>#REF!</v>
      </c>
      <c r="S2343" s="52"/>
    </row>
    <row r="2344" spans="1:19" ht="21" customHeight="1" x14ac:dyDescent="0.15">
      <c r="A2344" s="34" t="e">
        <f t="shared" si="298"/>
        <v>#REF!</v>
      </c>
      <c r="B2344" s="42">
        <f>V!A2344</f>
        <v>0</v>
      </c>
      <c r="C2344" s="42">
        <f>V!B2344</f>
        <v>0</v>
      </c>
      <c r="D2344" s="43">
        <f>V!D2344</f>
        <v>0</v>
      </c>
      <c r="E2344" s="37"/>
      <c r="F2344" s="37"/>
      <c r="G2344" s="37"/>
      <c r="H2344" s="35"/>
      <c r="I2344" s="35"/>
      <c r="J2344" s="35"/>
      <c r="K2344" s="35"/>
      <c r="L2344" s="109"/>
      <c r="M2344" s="109"/>
      <c r="N2344" s="51"/>
      <c r="O2344" s="51"/>
      <c r="P2344" s="51"/>
      <c r="Q2344" s="46">
        <f t="shared" si="299"/>
        <v>1474</v>
      </c>
      <c r="R2344" s="35" t="e">
        <f t="shared" si="300"/>
        <v>#REF!</v>
      </c>
      <c r="S2344" s="52"/>
    </row>
    <row r="2345" spans="1:19" ht="21" customHeight="1" x14ac:dyDescent="0.15">
      <c r="A2345" s="34" t="e">
        <f t="shared" si="298"/>
        <v>#REF!</v>
      </c>
      <c r="B2345" s="42">
        <f>V!A2345</f>
        <v>0</v>
      </c>
      <c r="C2345" s="42">
        <f>V!B2345</f>
        <v>0</v>
      </c>
      <c r="D2345" s="43">
        <f>V!D2345</f>
        <v>0</v>
      </c>
      <c r="E2345" s="37"/>
      <c r="F2345" s="37"/>
      <c r="G2345" s="37"/>
      <c r="H2345" s="35"/>
      <c r="I2345" s="35"/>
      <c r="J2345" s="35"/>
      <c r="K2345" s="35"/>
      <c r="L2345" s="109"/>
      <c r="M2345" s="109"/>
      <c r="N2345" s="51"/>
      <c r="O2345" s="51"/>
      <c r="P2345" s="51"/>
      <c r="Q2345" s="46">
        <f t="shared" si="299"/>
        <v>1475</v>
      </c>
      <c r="R2345" s="35" t="e">
        <f t="shared" si="300"/>
        <v>#REF!</v>
      </c>
      <c r="S2345" s="52"/>
    </row>
    <row r="2346" spans="1:19" ht="21" customHeight="1" x14ac:dyDescent="0.15">
      <c r="A2346" s="34" t="e">
        <f t="shared" si="298"/>
        <v>#REF!</v>
      </c>
      <c r="B2346" s="42">
        <f>V!A2346</f>
        <v>0</v>
      </c>
      <c r="C2346" s="42">
        <f>V!B2346</f>
        <v>0</v>
      </c>
      <c r="D2346" s="43">
        <f>V!D2346</f>
        <v>0</v>
      </c>
      <c r="E2346" s="37"/>
      <c r="F2346" s="37"/>
      <c r="G2346" s="37"/>
      <c r="H2346" s="35"/>
      <c r="I2346" s="35"/>
      <c r="J2346" s="35"/>
      <c r="K2346" s="35"/>
      <c r="L2346" s="109"/>
      <c r="M2346" s="109"/>
      <c r="N2346" s="51"/>
      <c r="O2346" s="51"/>
      <c r="P2346" s="51"/>
      <c r="Q2346" s="46">
        <f t="shared" si="299"/>
        <v>1476</v>
      </c>
      <c r="R2346" s="35" t="e">
        <f t="shared" si="300"/>
        <v>#REF!</v>
      </c>
      <c r="S2346" s="52"/>
    </row>
    <row r="2347" spans="1:19" ht="21" customHeight="1" x14ac:dyDescent="0.15">
      <c r="A2347" s="34" t="e">
        <f t="shared" si="298"/>
        <v>#REF!</v>
      </c>
      <c r="B2347" s="42">
        <f>V!A2347</f>
        <v>0</v>
      </c>
      <c r="C2347" s="42">
        <f>V!B2347</f>
        <v>0</v>
      </c>
      <c r="D2347" s="43">
        <f>V!D2347</f>
        <v>0</v>
      </c>
      <c r="E2347" s="37"/>
      <c r="F2347" s="37"/>
      <c r="G2347" s="37"/>
      <c r="H2347" s="35"/>
      <c r="I2347" s="35"/>
      <c r="J2347" s="35"/>
      <c r="K2347" s="35"/>
      <c r="L2347" s="109"/>
      <c r="M2347" s="109"/>
      <c r="N2347" s="51"/>
      <c r="O2347" s="51"/>
      <c r="P2347" s="51"/>
      <c r="Q2347" s="46">
        <f t="shared" si="299"/>
        <v>1477</v>
      </c>
      <c r="R2347" s="35" t="e">
        <f t="shared" si="300"/>
        <v>#REF!</v>
      </c>
      <c r="S2347" s="52"/>
    </row>
    <row r="2348" spans="1:19" ht="21" customHeight="1" x14ac:dyDescent="0.15">
      <c r="A2348" s="34" t="e">
        <f t="shared" si="298"/>
        <v>#REF!</v>
      </c>
      <c r="B2348" s="42">
        <f>V!A2348</f>
        <v>0</v>
      </c>
      <c r="C2348" s="42">
        <f>V!B2348</f>
        <v>0</v>
      </c>
      <c r="D2348" s="43">
        <f>V!D2348</f>
        <v>0</v>
      </c>
      <c r="E2348" s="37"/>
      <c r="F2348" s="37"/>
      <c r="G2348" s="37"/>
      <c r="H2348" s="35"/>
      <c r="I2348" s="35"/>
      <c r="J2348" s="35"/>
      <c r="K2348" s="35"/>
      <c r="L2348" s="109"/>
      <c r="M2348" s="109"/>
      <c r="N2348" s="51"/>
      <c r="O2348" s="51"/>
      <c r="P2348" s="51"/>
      <c r="Q2348" s="46">
        <f t="shared" si="299"/>
        <v>1478</v>
      </c>
      <c r="R2348" s="35" t="e">
        <f t="shared" si="300"/>
        <v>#REF!</v>
      </c>
      <c r="S2348" s="52"/>
    </row>
    <row r="2349" spans="1:19" ht="21" customHeight="1" x14ac:dyDescent="0.15">
      <c r="A2349" s="34" t="e">
        <f t="shared" si="298"/>
        <v>#REF!</v>
      </c>
      <c r="B2349" s="42">
        <f>V!A2349</f>
        <v>0</v>
      </c>
      <c r="C2349" s="42">
        <f>V!B2349</f>
        <v>0</v>
      </c>
      <c r="D2349" s="43">
        <f>V!D2349</f>
        <v>0</v>
      </c>
      <c r="E2349" s="37"/>
      <c r="F2349" s="37"/>
      <c r="G2349" s="37"/>
      <c r="H2349" s="35"/>
      <c r="I2349" s="35"/>
      <c r="J2349" s="35"/>
      <c r="K2349" s="35"/>
      <c r="L2349" s="109"/>
      <c r="M2349" s="109"/>
      <c r="N2349" s="51"/>
      <c r="O2349" s="51"/>
      <c r="P2349" s="51"/>
      <c r="Q2349" s="46">
        <f t="shared" si="299"/>
        <v>1479</v>
      </c>
      <c r="R2349" s="35" t="e">
        <f t="shared" si="300"/>
        <v>#REF!</v>
      </c>
      <c r="S2349" s="52"/>
    </row>
    <row r="2350" spans="1:19" ht="21" customHeight="1" x14ac:dyDescent="0.15">
      <c r="A2350" s="34" t="e">
        <f t="shared" si="298"/>
        <v>#REF!</v>
      </c>
      <c r="B2350" s="42">
        <f>V!A2350</f>
        <v>0</v>
      </c>
      <c r="C2350" s="42">
        <f>V!B2350</f>
        <v>0</v>
      </c>
      <c r="D2350" s="43">
        <f>V!D2350</f>
        <v>0</v>
      </c>
      <c r="E2350" s="37"/>
      <c r="F2350" s="37"/>
      <c r="G2350" s="37"/>
      <c r="H2350" s="35"/>
      <c r="I2350" s="35"/>
      <c r="J2350" s="35"/>
      <c r="K2350" s="35"/>
      <c r="L2350" s="109"/>
      <c r="M2350" s="109"/>
      <c r="N2350" s="51"/>
      <c r="O2350" s="51"/>
      <c r="P2350" s="51"/>
      <c r="Q2350" s="46">
        <f t="shared" si="299"/>
        <v>1480</v>
      </c>
      <c r="R2350" s="35" t="e">
        <f t="shared" si="300"/>
        <v>#REF!</v>
      </c>
      <c r="S2350" s="52"/>
    </row>
    <row r="2351" spans="1:19" ht="21" customHeight="1" x14ac:dyDescent="0.15">
      <c r="A2351" s="34" t="e">
        <f t="shared" si="298"/>
        <v>#REF!</v>
      </c>
      <c r="B2351" s="42">
        <f>V!A2351</f>
        <v>0</v>
      </c>
      <c r="C2351" s="42">
        <f>V!B2351</f>
        <v>0</v>
      </c>
      <c r="D2351" s="43">
        <f>V!D2351</f>
        <v>0</v>
      </c>
      <c r="E2351" s="37"/>
      <c r="F2351" s="37"/>
      <c r="G2351" s="37"/>
      <c r="H2351" s="35"/>
      <c r="I2351" s="35"/>
      <c r="J2351" s="35"/>
      <c r="K2351" s="35"/>
      <c r="L2351" s="109"/>
      <c r="M2351" s="109"/>
      <c r="N2351" s="51"/>
      <c r="O2351" s="51"/>
      <c r="P2351" s="51"/>
      <c r="Q2351" s="46">
        <f t="shared" si="299"/>
        <v>1481</v>
      </c>
      <c r="R2351" s="35" t="e">
        <f t="shared" si="300"/>
        <v>#REF!</v>
      </c>
      <c r="S2351" s="52"/>
    </row>
    <row r="2352" spans="1:19" ht="21" customHeight="1" x14ac:dyDescent="0.15">
      <c r="A2352" s="34" t="e">
        <f t="shared" si="298"/>
        <v>#REF!</v>
      </c>
      <c r="B2352" s="42">
        <f>V!A2352</f>
        <v>0</v>
      </c>
      <c r="C2352" s="42">
        <f>V!B2352</f>
        <v>0</v>
      </c>
      <c r="D2352" s="43">
        <f>V!D2352</f>
        <v>0</v>
      </c>
      <c r="E2352" s="37"/>
      <c r="F2352" s="37"/>
      <c r="G2352" s="37"/>
      <c r="H2352" s="35"/>
      <c r="I2352" s="35"/>
      <c r="J2352" s="35"/>
      <c r="K2352" s="35"/>
      <c r="L2352" s="109"/>
      <c r="M2352" s="109"/>
      <c r="N2352" s="51"/>
      <c r="O2352" s="51"/>
      <c r="P2352" s="51"/>
      <c r="Q2352" s="46">
        <f t="shared" si="299"/>
        <v>1482</v>
      </c>
      <c r="R2352" s="35" t="e">
        <f t="shared" si="300"/>
        <v>#REF!</v>
      </c>
      <c r="S2352" s="52"/>
    </row>
    <row r="2353" spans="1:19" ht="21" customHeight="1" x14ac:dyDescent="0.15">
      <c r="A2353" s="34" t="e">
        <f t="shared" si="298"/>
        <v>#REF!</v>
      </c>
      <c r="B2353" s="42">
        <f>V!A2353</f>
        <v>0</v>
      </c>
      <c r="C2353" s="42">
        <f>V!B2353</f>
        <v>0</v>
      </c>
      <c r="D2353" s="43">
        <f>V!D2353</f>
        <v>0</v>
      </c>
      <c r="E2353" s="37"/>
      <c r="F2353" s="37"/>
      <c r="G2353" s="37"/>
      <c r="H2353" s="35"/>
      <c r="I2353" s="35"/>
      <c r="J2353" s="35"/>
      <c r="K2353" s="35"/>
      <c r="L2353" s="109"/>
      <c r="M2353" s="109"/>
      <c r="N2353" s="51"/>
      <c r="O2353" s="51"/>
      <c r="P2353" s="51"/>
      <c r="Q2353" s="46">
        <f t="shared" si="299"/>
        <v>1483</v>
      </c>
      <c r="R2353" s="35" t="e">
        <f t="shared" si="300"/>
        <v>#REF!</v>
      </c>
      <c r="S2353" s="52"/>
    </row>
    <row r="2354" spans="1:19" ht="21" customHeight="1" x14ac:dyDescent="0.15">
      <c r="A2354" s="34" t="e">
        <f t="shared" si="298"/>
        <v>#REF!</v>
      </c>
      <c r="B2354" s="42">
        <f>V!A2354</f>
        <v>0</v>
      </c>
      <c r="C2354" s="42">
        <f>V!B2354</f>
        <v>0</v>
      </c>
      <c r="D2354" s="43">
        <f>V!D2354</f>
        <v>0</v>
      </c>
      <c r="E2354" s="37"/>
      <c r="F2354" s="37"/>
      <c r="G2354" s="37"/>
      <c r="H2354" s="35"/>
      <c r="I2354" s="35"/>
      <c r="J2354" s="35"/>
      <c r="K2354" s="35"/>
      <c r="L2354" s="109"/>
      <c r="M2354" s="109"/>
      <c r="N2354" s="51"/>
      <c r="O2354" s="51"/>
      <c r="P2354" s="51"/>
      <c r="Q2354" s="46">
        <f t="shared" si="299"/>
        <v>1484</v>
      </c>
      <c r="R2354" s="35" t="e">
        <f t="shared" si="300"/>
        <v>#REF!</v>
      </c>
      <c r="S2354" s="52"/>
    </row>
    <row r="2355" spans="1:19" ht="21" customHeight="1" x14ac:dyDescent="0.15">
      <c r="A2355" s="34" t="e">
        <f t="shared" si="298"/>
        <v>#REF!</v>
      </c>
      <c r="B2355" s="42">
        <f>V!A2355</f>
        <v>0</v>
      </c>
      <c r="C2355" s="42">
        <f>V!B2355</f>
        <v>0</v>
      </c>
      <c r="D2355" s="43">
        <f>V!D2355</f>
        <v>0</v>
      </c>
      <c r="E2355" s="37"/>
      <c r="F2355" s="37"/>
      <c r="G2355" s="37"/>
      <c r="H2355" s="35"/>
      <c r="I2355" s="35"/>
      <c r="J2355" s="35"/>
      <c r="K2355" s="35"/>
      <c r="L2355" s="109"/>
      <c r="M2355" s="109"/>
      <c r="N2355" s="51"/>
      <c r="O2355" s="51"/>
      <c r="P2355" s="51"/>
      <c r="Q2355" s="46">
        <f t="shared" si="299"/>
        <v>1485</v>
      </c>
      <c r="R2355" s="35" t="e">
        <f t="shared" si="300"/>
        <v>#REF!</v>
      </c>
      <c r="S2355" s="52"/>
    </row>
    <row r="2356" spans="1:19" ht="21" customHeight="1" x14ac:dyDescent="0.15">
      <c r="A2356" s="34" t="e">
        <f t="shared" si="298"/>
        <v>#REF!</v>
      </c>
      <c r="B2356" s="42">
        <f>V!A2356</f>
        <v>0</v>
      </c>
      <c r="C2356" s="42">
        <f>V!B2356</f>
        <v>0</v>
      </c>
      <c r="D2356" s="43">
        <f>V!D2356</f>
        <v>0</v>
      </c>
      <c r="E2356" s="37"/>
      <c r="F2356" s="37"/>
      <c r="G2356" s="37"/>
      <c r="H2356" s="35"/>
      <c r="I2356" s="35"/>
      <c r="J2356" s="35"/>
      <c r="K2356" s="35"/>
      <c r="L2356" s="109"/>
      <c r="M2356" s="109"/>
      <c r="N2356" s="51"/>
      <c r="O2356" s="51"/>
      <c r="P2356" s="51"/>
      <c r="Q2356" s="46">
        <f t="shared" si="299"/>
        <v>1486</v>
      </c>
      <c r="R2356" s="35" t="e">
        <f t="shared" si="300"/>
        <v>#REF!</v>
      </c>
      <c r="S2356" s="52"/>
    </row>
    <row r="2357" spans="1:19" ht="21" customHeight="1" x14ac:dyDescent="0.15">
      <c r="A2357" s="34" t="e">
        <f t="shared" si="298"/>
        <v>#REF!</v>
      </c>
      <c r="B2357" s="42">
        <f>V!A2357</f>
        <v>0</v>
      </c>
      <c r="C2357" s="42">
        <f>V!B2357</f>
        <v>0</v>
      </c>
      <c r="D2357" s="43">
        <f>V!D2357</f>
        <v>0</v>
      </c>
      <c r="E2357" s="37"/>
      <c r="F2357" s="37"/>
      <c r="G2357" s="37"/>
      <c r="H2357" s="35"/>
      <c r="I2357" s="35"/>
      <c r="J2357" s="35"/>
      <c r="K2357" s="35"/>
      <c r="L2357" s="109"/>
      <c r="M2357" s="109"/>
      <c r="N2357" s="51"/>
      <c r="O2357" s="51"/>
      <c r="P2357" s="51"/>
      <c r="Q2357" s="46">
        <f t="shared" si="299"/>
        <v>1487</v>
      </c>
      <c r="R2357" s="35" t="e">
        <f t="shared" si="300"/>
        <v>#REF!</v>
      </c>
      <c r="S2357" s="52"/>
    </row>
    <row r="2358" spans="1:19" ht="21" customHeight="1" x14ac:dyDescent="0.15">
      <c r="A2358" s="34" t="e">
        <f t="shared" si="298"/>
        <v>#REF!</v>
      </c>
      <c r="B2358" s="42">
        <f>V!A2358</f>
        <v>0</v>
      </c>
      <c r="C2358" s="42">
        <f>V!B2358</f>
        <v>0</v>
      </c>
      <c r="D2358" s="43">
        <f>V!D2358</f>
        <v>0</v>
      </c>
      <c r="E2358" s="37"/>
      <c r="F2358" s="37"/>
      <c r="G2358" s="37"/>
      <c r="H2358" s="35"/>
      <c r="I2358" s="35"/>
      <c r="J2358" s="35"/>
      <c r="K2358" s="35"/>
      <c r="L2358" s="109"/>
      <c r="M2358" s="109"/>
      <c r="N2358" s="51"/>
      <c r="O2358" s="51"/>
      <c r="P2358" s="51"/>
      <c r="Q2358" s="46">
        <f t="shared" si="299"/>
        <v>1488</v>
      </c>
      <c r="R2358" s="35" t="e">
        <f t="shared" si="300"/>
        <v>#REF!</v>
      </c>
      <c r="S2358" s="52"/>
    </row>
    <row r="2359" spans="1:19" ht="21" customHeight="1" x14ac:dyDescent="0.15">
      <c r="A2359" s="34" t="e">
        <f t="shared" si="298"/>
        <v>#REF!</v>
      </c>
      <c r="B2359" s="42">
        <f>V!A2359</f>
        <v>0</v>
      </c>
      <c r="C2359" s="42">
        <f>V!B2359</f>
        <v>0</v>
      </c>
      <c r="D2359" s="43">
        <f>V!D2359</f>
        <v>0</v>
      </c>
      <c r="E2359" s="37"/>
      <c r="F2359" s="37"/>
      <c r="G2359" s="37"/>
      <c r="H2359" s="35"/>
      <c r="I2359" s="35"/>
      <c r="J2359" s="35"/>
      <c r="K2359" s="35"/>
      <c r="L2359" s="109"/>
      <c r="M2359" s="109"/>
      <c r="N2359" s="51"/>
      <c r="O2359" s="51"/>
      <c r="P2359" s="51"/>
      <c r="Q2359" s="46">
        <f t="shared" si="299"/>
        <v>1489</v>
      </c>
      <c r="R2359" s="35" t="e">
        <f t="shared" si="300"/>
        <v>#REF!</v>
      </c>
      <c r="S2359" s="52"/>
    </row>
    <row r="2360" spans="1:19" ht="21" customHeight="1" x14ac:dyDescent="0.15">
      <c r="A2360" s="34" t="e">
        <f t="shared" si="298"/>
        <v>#REF!</v>
      </c>
      <c r="B2360" s="42">
        <f>V!A2360</f>
        <v>0</v>
      </c>
      <c r="C2360" s="42">
        <f>V!B2360</f>
        <v>0</v>
      </c>
      <c r="D2360" s="43">
        <f>V!D2360</f>
        <v>0</v>
      </c>
      <c r="E2360" s="37"/>
      <c r="F2360" s="37"/>
      <c r="G2360" s="37"/>
      <c r="H2360" s="35"/>
      <c r="I2360" s="35"/>
      <c r="J2360" s="35"/>
      <c r="K2360" s="35"/>
      <c r="L2360" s="109"/>
      <c r="M2360" s="109"/>
      <c r="N2360" s="51"/>
      <c r="O2360" s="51"/>
      <c r="P2360" s="51"/>
      <c r="Q2360" s="46">
        <f t="shared" si="299"/>
        <v>1490</v>
      </c>
      <c r="R2360" s="35" t="e">
        <f t="shared" si="300"/>
        <v>#REF!</v>
      </c>
      <c r="S2360" s="52"/>
    </row>
    <row r="2361" spans="1:19" ht="21" customHeight="1" x14ac:dyDescent="0.15">
      <c r="A2361" s="34" t="e">
        <f t="shared" si="298"/>
        <v>#REF!</v>
      </c>
      <c r="B2361" s="42">
        <f>V!A2361</f>
        <v>0</v>
      </c>
      <c r="C2361" s="42">
        <f>V!B2361</f>
        <v>0</v>
      </c>
      <c r="D2361" s="43">
        <f>V!D2361</f>
        <v>0</v>
      </c>
      <c r="E2361" s="37"/>
      <c r="F2361" s="37"/>
      <c r="G2361" s="37"/>
      <c r="H2361" s="35"/>
      <c r="I2361" s="35"/>
      <c r="J2361" s="35"/>
      <c r="K2361" s="35"/>
      <c r="L2361" s="109"/>
      <c r="M2361" s="109"/>
      <c r="N2361" s="51"/>
      <c r="O2361" s="51"/>
      <c r="P2361" s="51"/>
      <c r="Q2361" s="46">
        <f t="shared" si="299"/>
        <v>1491</v>
      </c>
      <c r="R2361" s="35" t="e">
        <f t="shared" si="300"/>
        <v>#REF!</v>
      </c>
      <c r="S2361" s="52"/>
    </row>
    <row r="2362" spans="1:19" ht="21" customHeight="1" x14ac:dyDescent="0.15">
      <c r="A2362" s="34" t="e">
        <f t="shared" si="298"/>
        <v>#REF!</v>
      </c>
      <c r="B2362" s="42">
        <f>V!A2362</f>
        <v>0</v>
      </c>
      <c r="C2362" s="42">
        <f>V!B2362</f>
        <v>0</v>
      </c>
      <c r="D2362" s="43">
        <f>V!D2362</f>
        <v>0</v>
      </c>
      <c r="E2362" s="37"/>
      <c r="F2362" s="37"/>
      <c r="G2362" s="37"/>
      <c r="H2362" s="35"/>
      <c r="I2362" s="35"/>
      <c r="J2362" s="35"/>
      <c r="K2362" s="35"/>
      <c r="L2362" s="109"/>
      <c r="M2362" s="109"/>
      <c r="N2362" s="51"/>
      <c r="O2362" s="51"/>
      <c r="P2362" s="51"/>
      <c r="Q2362" s="46">
        <f t="shared" si="299"/>
        <v>1492</v>
      </c>
      <c r="R2362" s="35" t="e">
        <f t="shared" si="300"/>
        <v>#REF!</v>
      </c>
      <c r="S2362" s="52"/>
    </row>
    <row r="2363" spans="1:19" ht="21" customHeight="1" x14ac:dyDescent="0.15">
      <c r="A2363" s="34" t="e">
        <f t="shared" si="298"/>
        <v>#REF!</v>
      </c>
      <c r="B2363" s="42">
        <f>V!A2363</f>
        <v>0</v>
      </c>
      <c r="C2363" s="42">
        <f>V!B2363</f>
        <v>0</v>
      </c>
      <c r="D2363" s="43">
        <f>V!D2363</f>
        <v>0</v>
      </c>
      <c r="E2363" s="37"/>
      <c r="F2363" s="37"/>
      <c r="G2363" s="37"/>
      <c r="H2363" s="35"/>
      <c r="I2363" s="35"/>
      <c r="J2363" s="35"/>
      <c r="K2363" s="35"/>
      <c r="L2363" s="109"/>
      <c r="M2363" s="109"/>
      <c r="N2363" s="51"/>
      <c r="O2363" s="51"/>
      <c r="P2363" s="51"/>
      <c r="Q2363" s="46">
        <f t="shared" si="299"/>
        <v>1493</v>
      </c>
      <c r="R2363" s="35" t="e">
        <f t="shared" si="300"/>
        <v>#REF!</v>
      </c>
      <c r="S2363" s="52"/>
    </row>
    <row r="2364" spans="1:19" ht="21" customHeight="1" x14ac:dyDescent="0.15">
      <c r="A2364" s="34" t="e">
        <f t="shared" si="298"/>
        <v>#REF!</v>
      </c>
      <c r="B2364" s="42">
        <f>V!A2364</f>
        <v>0</v>
      </c>
      <c r="C2364" s="42">
        <f>V!B2364</f>
        <v>0</v>
      </c>
      <c r="D2364" s="43">
        <f>V!D2364</f>
        <v>0</v>
      </c>
      <c r="E2364" s="37"/>
      <c r="F2364" s="37"/>
      <c r="G2364" s="37"/>
      <c r="H2364" s="35"/>
      <c r="I2364" s="35"/>
      <c r="J2364" s="35"/>
      <c r="K2364" s="35"/>
      <c r="L2364" s="109"/>
      <c r="M2364" s="109"/>
      <c r="N2364" s="51"/>
      <c r="O2364" s="51"/>
      <c r="P2364" s="51"/>
      <c r="Q2364" s="46">
        <f t="shared" si="299"/>
        <v>1494</v>
      </c>
      <c r="R2364" s="35" t="e">
        <f t="shared" si="300"/>
        <v>#REF!</v>
      </c>
      <c r="S2364" s="52"/>
    </row>
    <row r="2365" spans="1:19" ht="21" customHeight="1" x14ac:dyDescent="0.15">
      <c r="A2365" s="34" t="e">
        <f t="shared" si="298"/>
        <v>#REF!</v>
      </c>
      <c r="B2365" s="42">
        <f>V!A2365</f>
        <v>0</v>
      </c>
      <c r="C2365" s="42">
        <f>V!B2365</f>
        <v>0</v>
      </c>
      <c r="D2365" s="43">
        <f>V!D2365</f>
        <v>0</v>
      </c>
      <c r="E2365" s="37"/>
      <c r="F2365" s="37"/>
      <c r="G2365" s="37"/>
      <c r="H2365" s="35"/>
      <c r="I2365" s="35"/>
      <c r="J2365" s="35"/>
      <c r="K2365" s="35"/>
      <c r="L2365" s="109"/>
      <c r="M2365" s="109"/>
      <c r="N2365" s="51"/>
      <c r="O2365" s="51"/>
      <c r="P2365" s="51"/>
      <c r="Q2365" s="46">
        <f t="shared" si="299"/>
        <v>1495</v>
      </c>
      <c r="R2365" s="35" t="e">
        <f t="shared" si="300"/>
        <v>#REF!</v>
      </c>
      <c r="S2365" s="52"/>
    </row>
    <row r="2366" spans="1:19" ht="21" customHeight="1" x14ac:dyDescent="0.15">
      <c r="A2366" s="34" t="e">
        <f t="shared" si="298"/>
        <v>#REF!</v>
      </c>
      <c r="B2366" s="42">
        <f>V!A2366</f>
        <v>0</v>
      </c>
      <c r="C2366" s="42">
        <f>V!B2366</f>
        <v>0</v>
      </c>
      <c r="D2366" s="43">
        <f>V!D2366</f>
        <v>0</v>
      </c>
      <c r="E2366" s="37"/>
      <c r="F2366" s="37"/>
      <c r="G2366" s="37"/>
      <c r="H2366" s="35"/>
      <c r="I2366" s="35"/>
      <c r="J2366" s="35"/>
      <c r="K2366" s="35"/>
      <c r="L2366" s="109"/>
      <c r="M2366" s="109"/>
      <c r="N2366" s="51"/>
      <c r="O2366" s="51"/>
      <c r="P2366" s="51"/>
      <c r="Q2366" s="46">
        <f t="shared" si="299"/>
        <v>1496</v>
      </c>
      <c r="R2366" s="35" t="e">
        <f t="shared" si="300"/>
        <v>#REF!</v>
      </c>
      <c r="S2366" s="52"/>
    </row>
    <row r="2367" spans="1:19" ht="21" customHeight="1" x14ac:dyDescent="0.15">
      <c r="A2367" s="34" t="e">
        <f t="shared" si="298"/>
        <v>#REF!</v>
      </c>
      <c r="B2367" s="42">
        <f>V!A2367</f>
        <v>0</v>
      </c>
      <c r="C2367" s="42">
        <f>V!B2367</f>
        <v>0</v>
      </c>
      <c r="D2367" s="43">
        <f>V!D2367</f>
        <v>0</v>
      </c>
      <c r="E2367" s="37"/>
      <c r="F2367" s="37"/>
      <c r="G2367" s="37"/>
      <c r="H2367" s="35"/>
      <c r="I2367" s="35"/>
      <c r="J2367" s="35"/>
      <c r="K2367" s="35"/>
      <c r="L2367" s="109"/>
      <c r="M2367" s="109"/>
      <c r="N2367" s="51"/>
      <c r="O2367" s="51"/>
      <c r="P2367" s="51"/>
      <c r="Q2367" s="46">
        <f t="shared" si="299"/>
        <v>1497</v>
      </c>
      <c r="R2367" s="35" t="e">
        <f t="shared" si="300"/>
        <v>#REF!</v>
      </c>
      <c r="S2367" s="52"/>
    </row>
    <row r="2368" spans="1:19" ht="21" customHeight="1" x14ac:dyDescent="0.15">
      <c r="A2368" s="34" t="e">
        <f t="shared" si="298"/>
        <v>#REF!</v>
      </c>
      <c r="B2368" s="42">
        <f>V!A2368</f>
        <v>0</v>
      </c>
      <c r="C2368" s="42">
        <f>V!B2368</f>
        <v>0</v>
      </c>
      <c r="D2368" s="43">
        <f>V!D2368</f>
        <v>0</v>
      </c>
      <c r="E2368" s="37"/>
      <c r="F2368" s="37"/>
      <c r="G2368" s="37"/>
      <c r="H2368" s="35"/>
      <c r="I2368" s="35"/>
      <c r="J2368" s="35"/>
      <c r="K2368" s="35"/>
      <c r="L2368" s="109"/>
      <c r="M2368" s="109"/>
      <c r="N2368" s="51"/>
      <c r="O2368" s="51"/>
      <c r="P2368" s="51"/>
      <c r="Q2368" s="46">
        <f t="shared" si="299"/>
        <v>1498</v>
      </c>
      <c r="R2368" s="35" t="e">
        <f t="shared" si="300"/>
        <v>#REF!</v>
      </c>
      <c r="S2368" s="52"/>
    </row>
    <row r="2369" spans="1:19" ht="21" customHeight="1" x14ac:dyDescent="0.15">
      <c r="A2369" s="34" t="e">
        <f t="shared" si="298"/>
        <v>#REF!</v>
      </c>
      <c r="B2369" s="42">
        <f>V!A2369</f>
        <v>0</v>
      </c>
      <c r="C2369" s="42">
        <f>V!B2369</f>
        <v>0</v>
      </c>
      <c r="D2369" s="43">
        <f>V!D2369</f>
        <v>0</v>
      </c>
      <c r="E2369" s="37"/>
      <c r="F2369" s="37"/>
      <c r="G2369" s="37"/>
      <c r="H2369" s="35"/>
      <c r="I2369" s="35"/>
      <c r="J2369" s="35"/>
      <c r="K2369" s="35"/>
      <c r="L2369" s="109"/>
      <c r="M2369" s="109"/>
      <c r="N2369" s="51"/>
      <c r="O2369" s="51"/>
      <c r="P2369" s="51"/>
      <c r="Q2369" s="46">
        <f t="shared" si="299"/>
        <v>1499</v>
      </c>
      <c r="R2369" s="35" t="e">
        <f t="shared" si="300"/>
        <v>#REF!</v>
      </c>
      <c r="S2369" s="52"/>
    </row>
    <row r="2370" spans="1:19" ht="21" customHeight="1" x14ac:dyDescent="0.15">
      <c r="A2370" s="34" t="e">
        <f t="shared" ref="A2370:A2401" si="301">R2370</f>
        <v>#REF!</v>
      </c>
      <c r="B2370" s="42">
        <f>V!A2370</f>
        <v>0</v>
      </c>
      <c r="C2370" s="42">
        <f>V!B2370</f>
        <v>0</v>
      </c>
      <c r="D2370" s="43">
        <f>V!D2370</f>
        <v>0</v>
      </c>
      <c r="E2370" s="37"/>
      <c r="F2370" s="37"/>
      <c r="G2370" s="37"/>
      <c r="H2370" s="35"/>
      <c r="I2370" s="35"/>
      <c r="J2370" s="35"/>
      <c r="K2370" s="35"/>
      <c r="L2370" s="109"/>
      <c r="M2370" s="109"/>
      <c r="N2370" s="51"/>
      <c r="O2370" s="51"/>
      <c r="P2370" s="51"/>
      <c r="Q2370" s="46">
        <f t="shared" ref="Q2370:Q2401" si="302">IF(B2370=B2369+1,Q2369,Q2369+1)</f>
        <v>1500</v>
      </c>
      <c r="R2370" s="35" t="e">
        <f t="shared" ref="R2370:R2401" si="303">INDEX(V$2:V$55,Q2370)</f>
        <v>#REF!</v>
      </c>
      <c r="S2370" s="52"/>
    </row>
    <row r="2371" spans="1:19" ht="21" customHeight="1" x14ac:dyDescent="0.15">
      <c r="A2371" s="34" t="e">
        <f t="shared" si="301"/>
        <v>#REF!</v>
      </c>
      <c r="B2371" s="42">
        <f>V!A2371</f>
        <v>0</v>
      </c>
      <c r="C2371" s="42">
        <f>V!B2371</f>
        <v>0</v>
      </c>
      <c r="D2371" s="43">
        <f>V!D2371</f>
        <v>0</v>
      </c>
      <c r="E2371" s="37"/>
      <c r="F2371" s="37"/>
      <c r="G2371" s="37"/>
      <c r="H2371" s="35"/>
      <c r="I2371" s="35"/>
      <c r="J2371" s="35"/>
      <c r="K2371" s="35"/>
      <c r="L2371" s="109"/>
      <c r="M2371" s="109"/>
      <c r="N2371" s="51"/>
      <c r="O2371" s="51"/>
      <c r="P2371" s="51"/>
      <c r="Q2371" s="46">
        <f t="shared" si="302"/>
        <v>1501</v>
      </c>
      <c r="R2371" s="35" t="e">
        <f t="shared" si="303"/>
        <v>#REF!</v>
      </c>
      <c r="S2371" s="52"/>
    </row>
    <row r="2372" spans="1:19" ht="21" customHeight="1" x14ac:dyDescent="0.15">
      <c r="A2372" s="34" t="e">
        <f t="shared" si="301"/>
        <v>#REF!</v>
      </c>
      <c r="B2372" s="42">
        <f>V!A2372</f>
        <v>0</v>
      </c>
      <c r="C2372" s="42">
        <f>V!B2372</f>
        <v>0</v>
      </c>
      <c r="D2372" s="43">
        <f>V!D2372</f>
        <v>0</v>
      </c>
      <c r="E2372" s="37"/>
      <c r="F2372" s="37"/>
      <c r="G2372" s="37"/>
      <c r="H2372" s="35"/>
      <c r="I2372" s="35"/>
      <c r="J2372" s="35"/>
      <c r="K2372" s="35"/>
      <c r="L2372" s="109"/>
      <c r="M2372" s="109"/>
      <c r="N2372" s="51"/>
      <c r="O2372" s="51"/>
      <c r="P2372" s="51"/>
      <c r="Q2372" s="46">
        <f t="shared" si="302"/>
        <v>1502</v>
      </c>
      <c r="R2372" s="35" t="e">
        <f t="shared" si="303"/>
        <v>#REF!</v>
      </c>
      <c r="S2372" s="52"/>
    </row>
    <row r="2373" spans="1:19" ht="21" customHeight="1" x14ac:dyDescent="0.15">
      <c r="A2373" s="34" t="e">
        <f t="shared" si="301"/>
        <v>#REF!</v>
      </c>
      <c r="B2373" s="42">
        <f>V!A2373</f>
        <v>0</v>
      </c>
      <c r="C2373" s="42">
        <f>V!B2373</f>
        <v>0</v>
      </c>
      <c r="D2373" s="43">
        <f>V!D2373</f>
        <v>0</v>
      </c>
      <c r="E2373" s="37"/>
      <c r="F2373" s="37"/>
      <c r="G2373" s="37"/>
      <c r="H2373" s="35"/>
      <c r="I2373" s="35"/>
      <c r="J2373" s="35"/>
      <c r="K2373" s="35"/>
      <c r="L2373" s="109"/>
      <c r="M2373" s="109"/>
      <c r="N2373" s="51"/>
      <c r="O2373" s="51"/>
      <c r="P2373" s="51"/>
      <c r="Q2373" s="46">
        <f t="shared" si="302"/>
        <v>1503</v>
      </c>
      <c r="R2373" s="35" t="e">
        <f t="shared" si="303"/>
        <v>#REF!</v>
      </c>
      <c r="S2373" s="52"/>
    </row>
    <row r="2374" spans="1:19" ht="21" customHeight="1" x14ac:dyDescent="0.15">
      <c r="A2374" s="34" t="e">
        <f t="shared" si="301"/>
        <v>#REF!</v>
      </c>
      <c r="B2374" s="42">
        <f>V!A2374</f>
        <v>0</v>
      </c>
      <c r="C2374" s="42">
        <f>V!B2374</f>
        <v>0</v>
      </c>
      <c r="D2374" s="43">
        <f>V!D2374</f>
        <v>0</v>
      </c>
      <c r="E2374" s="37"/>
      <c r="F2374" s="37"/>
      <c r="G2374" s="37"/>
      <c r="H2374" s="35"/>
      <c r="I2374" s="35"/>
      <c r="J2374" s="35"/>
      <c r="K2374" s="35"/>
      <c r="L2374" s="109"/>
      <c r="M2374" s="109"/>
      <c r="N2374" s="51"/>
      <c r="O2374" s="51"/>
      <c r="P2374" s="51"/>
      <c r="Q2374" s="46">
        <f t="shared" si="302"/>
        <v>1504</v>
      </c>
      <c r="R2374" s="35" t="e">
        <f t="shared" si="303"/>
        <v>#REF!</v>
      </c>
      <c r="S2374" s="52"/>
    </row>
    <row r="2375" spans="1:19" ht="21" customHeight="1" x14ac:dyDescent="0.15">
      <c r="A2375" s="34" t="e">
        <f t="shared" si="301"/>
        <v>#REF!</v>
      </c>
      <c r="B2375" s="42">
        <f>V!A2375</f>
        <v>0</v>
      </c>
      <c r="C2375" s="42">
        <f>V!B2375</f>
        <v>0</v>
      </c>
      <c r="D2375" s="43">
        <f>V!D2375</f>
        <v>0</v>
      </c>
      <c r="E2375" s="37"/>
      <c r="F2375" s="37"/>
      <c r="G2375" s="37"/>
      <c r="H2375" s="35"/>
      <c r="I2375" s="35"/>
      <c r="J2375" s="35"/>
      <c r="K2375" s="35"/>
      <c r="L2375" s="109"/>
      <c r="M2375" s="109"/>
      <c r="N2375" s="51"/>
      <c r="O2375" s="51"/>
      <c r="P2375" s="51"/>
      <c r="Q2375" s="46">
        <f t="shared" si="302"/>
        <v>1505</v>
      </c>
      <c r="R2375" s="35" t="e">
        <f t="shared" si="303"/>
        <v>#REF!</v>
      </c>
      <c r="S2375" s="52"/>
    </row>
    <row r="2376" spans="1:19" ht="21" customHeight="1" x14ac:dyDescent="0.15">
      <c r="A2376" s="34" t="e">
        <f t="shared" si="301"/>
        <v>#REF!</v>
      </c>
      <c r="B2376" s="42">
        <f>V!A2376</f>
        <v>0</v>
      </c>
      <c r="C2376" s="42">
        <f>V!B2376</f>
        <v>0</v>
      </c>
      <c r="D2376" s="43">
        <f>V!D2376</f>
        <v>0</v>
      </c>
      <c r="E2376" s="37"/>
      <c r="F2376" s="37"/>
      <c r="G2376" s="37"/>
      <c r="H2376" s="35"/>
      <c r="I2376" s="35"/>
      <c r="J2376" s="35"/>
      <c r="K2376" s="35"/>
      <c r="L2376" s="109"/>
      <c r="M2376" s="109"/>
      <c r="N2376" s="51"/>
      <c r="O2376" s="51"/>
      <c r="P2376" s="51"/>
      <c r="Q2376" s="46">
        <f t="shared" si="302"/>
        <v>1506</v>
      </c>
      <c r="R2376" s="35" t="e">
        <f t="shared" si="303"/>
        <v>#REF!</v>
      </c>
      <c r="S2376" s="52"/>
    </row>
    <row r="2377" spans="1:19" ht="21" customHeight="1" x14ac:dyDescent="0.15">
      <c r="A2377" s="34" t="e">
        <f t="shared" si="301"/>
        <v>#REF!</v>
      </c>
      <c r="B2377" s="42">
        <f>V!A2377</f>
        <v>0</v>
      </c>
      <c r="C2377" s="42">
        <f>V!B2377</f>
        <v>0</v>
      </c>
      <c r="D2377" s="43">
        <f>V!D2377</f>
        <v>0</v>
      </c>
      <c r="E2377" s="37"/>
      <c r="F2377" s="37"/>
      <c r="G2377" s="37"/>
      <c r="H2377" s="35"/>
      <c r="I2377" s="35"/>
      <c r="J2377" s="35"/>
      <c r="K2377" s="35"/>
      <c r="L2377" s="109"/>
      <c r="M2377" s="109"/>
      <c r="N2377" s="51"/>
      <c r="O2377" s="51"/>
      <c r="P2377" s="51"/>
      <c r="Q2377" s="46">
        <f t="shared" si="302"/>
        <v>1507</v>
      </c>
      <c r="R2377" s="35" t="e">
        <f t="shared" si="303"/>
        <v>#REF!</v>
      </c>
      <c r="S2377" s="52"/>
    </row>
    <row r="2378" spans="1:19" ht="21" customHeight="1" x14ac:dyDescent="0.15">
      <c r="A2378" s="34" t="e">
        <f t="shared" si="301"/>
        <v>#REF!</v>
      </c>
      <c r="B2378" s="42">
        <f>V!A2378</f>
        <v>0</v>
      </c>
      <c r="C2378" s="42">
        <f>V!B2378</f>
        <v>0</v>
      </c>
      <c r="D2378" s="43">
        <f>V!D2378</f>
        <v>0</v>
      </c>
      <c r="E2378" s="37"/>
      <c r="F2378" s="37"/>
      <c r="G2378" s="37"/>
      <c r="H2378" s="35"/>
      <c r="I2378" s="35"/>
      <c r="J2378" s="35"/>
      <c r="K2378" s="35"/>
      <c r="L2378" s="109"/>
      <c r="M2378" s="109"/>
      <c r="N2378" s="51"/>
      <c r="O2378" s="51"/>
      <c r="P2378" s="51"/>
      <c r="Q2378" s="46">
        <f t="shared" si="302"/>
        <v>1508</v>
      </c>
      <c r="R2378" s="35" t="e">
        <f t="shared" si="303"/>
        <v>#REF!</v>
      </c>
      <c r="S2378" s="52"/>
    </row>
    <row r="2379" spans="1:19" ht="21" customHeight="1" x14ac:dyDescent="0.15">
      <c r="A2379" s="34" t="e">
        <f t="shared" si="301"/>
        <v>#REF!</v>
      </c>
      <c r="B2379" s="42">
        <f>V!A2379</f>
        <v>0</v>
      </c>
      <c r="C2379" s="42">
        <f>V!B2379</f>
        <v>0</v>
      </c>
      <c r="D2379" s="43">
        <f>V!D2379</f>
        <v>0</v>
      </c>
      <c r="E2379" s="37"/>
      <c r="F2379" s="37"/>
      <c r="G2379" s="37"/>
      <c r="H2379" s="35"/>
      <c r="I2379" s="35"/>
      <c r="J2379" s="35"/>
      <c r="K2379" s="35"/>
      <c r="L2379" s="109"/>
      <c r="M2379" s="109"/>
      <c r="N2379" s="51"/>
      <c r="O2379" s="51"/>
      <c r="P2379" s="51"/>
      <c r="Q2379" s="46">
        <f t="shared" si="302"/>
        <v>1509</v>
      </c>
      <c r="R2379" s="35" t="e">
        <f t="shared" si="303"/>
        <v>#REF!</v>
      </c>
      <c r="S2379" s="52"/>
    </row>
    <row r="2380" spans="1:19" ht="21" customHeight="1" x14ac:dyDescent="0.15">
      <c r="A2380" s="34" t="e">
        <f t="shared" si="301"/>
        <v>#REF!</v>
      </c>
      <c r="B2380" s="42">
        <f>V!A2380</f>
        <v>0</v>
      </c>
      <c r="C2380" s="42">
        <f>V!B2380</f>
        <v>0</v>
      </c>
      <c r="D2380" s="43">
        <f>V!D2380</f>
        <v>0</v>
      </c>
      <c r="E2380" s="37"/>
      <c r="F2380" s="37"/>
      <c r="G2380" s="37"/>
      <c r="H2380" s="35"/>
      <c r="I2380" s="35"/>
      <c r="J2380" s="35"/>
      <c r="K2380" s="35"/>
      <c r="L2380" s="109"/>
      <c r="M2380" s="109"/>
      <c r="N2380" s="51"/>
      <c r="O2380" s="51"/>
      <c r="P2380" s="51"/>
      <c r="Q2380" s="46">
        <f t="shared" si="302"/>
        <v>1510</v>
      </c>
      <c r="R2380" s="35" t="e">
        <f t="shared" si="303"/>
        <v>#REF!</v>
      </c>
      <c r="S2380" s="52"/>
    </row>
    <row r="2381" spans="1:19" ht="21" customHeight="1" x14ac:dyDescent="0.15">
      <c r="A2381" s="34" t="e">
        <f t="shared" si="301"/>
        <v>#REF!</v>
      </c>
      <c r="B2381" s="42">
        <f>V!A2381</f>
        <v>0</v>
      </c>
      <c r="C2381" s="42">
        <f>V!B2381</f>
        <v>0</v>
      </c>
      <c r="D2381" s="43">
        <f>V!D2381</f>
        <v>0</v>
      </c>
      <c r="E2381" s="37"/>
      <c r="F2381" s="37"/>
      <c r="G2381" s="37"/>
      <c r="H2381" s="35"/>
      <c r="I2381" s="35"/>
      <c r="J2381" s="35"/>
      <c r="K2381" s="35"/>
      <c r="L2381" s="109"/>
      <c r="M2381" s="109"/>
      <c r="N2381" s="51"/>
      <c r="O2381" s="51"/>
      <c r="P2381" s="51"/>
      <c r="Q2381" s="46">
        <f t="shared" si="302"/>
        <v>1511</v>
      </c>
      <c r="R2381" s="35" t="e">
        <f t="shared" si="303"/>
        <v>#REF!</v>
      </c>
      <c r="S2381" s="52"/>
    </row>
    <row r="2382" spans="1:19" ht="21" customHeight="1" x14ac:dyDescent="0.15">
      <c r="A2382" s="34" t="e">
        <f t="shared" si="301"/>
        <v>#REF!</v>
      </c>
      <c r="B2382" s="42">
        <f>V!A2382</f>
        <v>0</v>
      </c>
      <c r="C2382" s="42">
        <f>V!B2382</f>
        <v>0</v>
      </c>
      <c r="D2382" s="43">
        <f>V!D2382</f>
        <v>0</v>
      </c>
      <c r="E2382" s="37"/>
      <c r="F2382" s="37"/>
      <c r="G2382" s="37"/>
      <c r="H2382" s="35"/>
      <c r="I2382" s="35"/>
      <c r="J2382" s="35"/>
      <c r="K2382" s="35"/>
      <c r="L2382" s="109"/>
      <c r="M2382" s="109"/>
      <c r="N2382" s="51"/>
      <c r="O2382" s="51"/>
      <c r="P2382" s="51"/>
      <c r="Q2382" s="46">
        <f t="shared" si="302"/>
        <v>1512</v>
      </c>
      <c r="R2382" s="35" t="e">
        <f t="shared" si="303"/>
        <v>#REF!</v>
      </c>
      <c r="S2382" s="52"/>
    </row>
    <row r="2383" spans="1:19" ht="21" customHeight="1" x14ac:dyDescent="0.15">
      <c r="A2383" s="34" t="e">
        <f t="shared" si="301"/>
        <v>#REF!</v>
      </c>
      <c r="B2383" s="42">
        <f>V!A2383</f>
        <v>0</v>
      </c>
      <c r="C2383" s="42">
        <f>V!B2383</f>
        <v>0</v>
      </c>
      <c r="D2383" s="43">
        <f>V!D2383</f>
        <v>0</v>
      </c>
      <c r="E2383" s="37"/>
      <c r="F2383" s="37"/>
      <c r="G2383" s="37"/>
      <c r="H2383" s="35"/>
      <c r="I2383" s="35"/>
      <c r="J2383" s="35"/>
      <c r="K2383" s="35"/>
      <c r="L2383" s="109"/>
      <c r="M2383" s="109"/>
      <c r="N2383" s="51"/>
      <c r="O2383" s="51"/>
      <c r="P2383" s="51"/>
      <c r="Q2383" s="46">
        <f t="shared" si="302"/>
        <v>1513</v>
      </c>
      <c r="R2383" s="35" t="e">
        <f t="shared" si="303"/>
        <v>#REF!</v>
      </c>
      <c r="S2383" s="52"/>
    </row>
    <row r="2384" spans="1:19" ht="21" customHeight="1" x14ac:dyDescent="0.15">
      <c r="A2384" s="34" t="e">
        <f t="shared" si="301"/>
        <v>#REF!</v>
      </c>
      <c r="B2384" s="42">
        <f>V!A2384</f>
        <v>0</v>
      </c>
      <c r="C2384" s="42">
        <f>V!B2384</f>
        <v>0</v>
      </c>
      <c r="D2384" s="43">
        <f>V!D2384</f>
        <v>0</v>
      </c>
      <c r="E2384" s="37"/>
      <c r="F2384" s="37"/>
      <c r="G2384" s="37"/>
      <c r="H2384" s="35"/>
      <c r="I2384" s="35"/>
      <c r="J2384" s="35"/>
      <c r="K2384" s="35"/>
      <c r="L2384" s="109"/>
      <c r="M2384" s="109"/>
      <c r="N2384" s="51"/>
      <c r="O2384" s="51"/>
      <c r="P2384" s="51"/>
      <c r="Q2384" s="46">
        <f t="shared" si="302"/>
        <v>1514</v>
      </c>
      <c r="R2384" s="35" t="e">
        <f t="shared" si="303"/>
        <v>#REF!</v>
      </c>
      <c r="S2384" s="52"/>
    </row>
    <row r="2385" spans="1:19" ht="21" customHeight="1" x14ac:dyDescent="0.15">
      <c r="A2385" s="34" t="e">
        <f t="shared" si="301"/>
        <v>#REF!</v>
      </c>
      <c r="B2385" s="42">
        <f>V!A2385</f>
        <v>0</v>
      </c>
      <c r="C2385" s="42">
        <f>V!B2385</f>
        <v>0</v>
      </c>
      <c r="D2385" s="43">
        <f>V!D2385</f>
        <v>0</v>
      </c>
      <c r="E2385" s="37"/>
      <c r="F2385" s="37"/>
      <c r="G2385" s="37"/>
      <c r="H2385" s="35"/>
      <c r="I2385" s="35"/>
      <c r="J2385" s="35"/>
      <c r="K2385" s="35"/>
      <c r="L2385" s="109"/>
      <c r="M2385" s="109"/>
      <c r="N2385" s="51"/>
      <c r="O2385" s="51"/>
      <c r="P2385" s="51"/>
      <c r="Q2385" s="46">
        <f t="shared" si="302"/>
        <v>1515</v>
      </c>
      <c r="R2385" s="35" t="e">
        <f t="shared" si="303"/>
        <v>#REF!</v>
      </c>
      <c r="S2385" s="52"/>
    </row>
    <row r="2386" spans="1:19" ht="21" customHeight="1" x14ac:dyDescent="0.15">
      <c r="A2386" s="34" t="e">
        <f t="shared" si="301"/>
        <v>#REF!</v>
      </c>
      <c r="B2386" s="42">
        <f>V!A2386</f>
        <v>0</v>
      </c>
      <c r="C2386" s="42">
        <f>V!B2386</f>
        <v>0</v>
      </c>
      <c r="D2386" s="43">
        <f>V!D2386</f>
        <v>0</v>
      </c>
      <c r="E2386" s="37"/>
      <c r="F2386" s="37"/>
      <c r="G2386" s="37"/>
      <c r="H2386" s="35"/>
      <c r="I2386" s="35"/>
      <c r="J2386" s="35"/>
      <c r="K2386" s="35"/>
      <c r="L2386" s="109"/>
      <c r="M2386" s="109"/>
      <c r="N2386" s="51"/>
      <c r="O2386" s="51"/>
      <c r="P2386" s="51"/>
      <c r="Q2386" s="46">
        <f t="shared" si="302"/>
        <v>1516</v>
      </c>
      <c r="R2386" s="35" t="e">
        <f t="shared" si="303"/>
        <v>#REF!</v>
      </c>
      <c r="S2386" s="52"/>
    </row>
    <row r="2387" spans="1:19" ht="21" customHeight="1" x14ac:dyDescent="0.15">
      <c r="A2387" s="34" t="e">
        <f t="shared" si="301"/>
        <v>#REF!</v>
      </c>
      <c r="B2387" s="42">
        <f>V!A2387</f>
        <v>0</v>
      </c>
      <c r="C2387" s="42">
        <f>V!B2387</f>
        <v>0</v>
      </c>
      <c r="D2387" s="43">
        <f>V!D2387</f>
        <v>0</v>
      </c>
      <c r="E2387" s="37"/>
      <c r="F2387" s="37"/>
      <c r="G2387" s="37"/>
      <c r="H2387" s="35"/>
      <c r="I2387" s="35"/>
      <c r="J2387" s="35"/>
      <c r="K2387" s="35"/>
      <c r="L2387" s="109"/>
      <c r="M2387" s="109"/>
      <c r="N2387" s="51"/>
      <c r="O2387" s="51"/>
      <c r="P2387" s="51"/>
      <c r="Q2387" s="46">
        <f t="shared" si="302"/>
        <v>1517</v>
      </c>
      <c r="R2387" s="35" t="e">
        <f t="shared" si="303"/>
        <v>#REF!</v>
      </c>
      <c r="S2387" s="52"/>
    </row>
    <row r="2388" spans="1:19" ht="21" customHeight="1" x14ac:dyDescent="0.15">
      <c r="A2388" s="34" t="e">
        <f t="shared" si="301"/>
        <v>#REF!</v>
      </c>
      <c r="B2388" s="42">
        <f>V!A2388</f>
        <v>0</v>
      </c>
      <c r="C2388" s="42">
        <f>V!B2388</f>
        <v>0</v>
      </c>
      <c r="D2388" s="43">
        <f>V!D2388</f>
        <v>0</v>
      </c>
      <c r="E2388" s="37"/>
      <c r="F2388" s="37"/>
      <c r="G2388" s="37"/>
      <c r="H2388" s="35"/>
      <c r="I2388" s="35"/>
      <c r="J2388" s="35"/>
      <c r="K2388" s="35"/>
      <c r="L2388" s="109"/>
      <c r="M2388" s="109"/>
      <c r="N2388" s="51"/>
      <c r="O2388" s="51"/>
      <c r="P2388" s="51"/>
      <c r="Q2388" s="46">
        <f t="shared" si="302"/>
        <v>1518</v>
      </c>
      <c r="R2388" s="35" t="e">
        <f t="shared" si="303"/>
        <v>#REF!</v>
      </c>
      <c r="S2388" s="52"/>
    </row>
    <row r="2389" spans="1:19" ht="21" customHeight="1" x14ac:dyDescent="0.15">
      <c r="A2389" s="34" t="e">
        <f t="shared" si="301"/>
        <v>#REF!</v>
      </c>
      <c r="B2389" s="42">
        <f>V!A2389</f>
        <v>0</v>
      </c>
      <c r="C2389" s="42">
        <f>V!B2389</f>
        <v>0</v>
      </c>
      <c r="D2389" s="43">
        <f>V!D2389</f>
        <v>0</v>
      </c>
      <c r="E2389" s="37"/>
      <c r="F2389" s="37"/>
      <c r="G2389" s="37"/>
      <c r="H2389" s="35"/>
      <c r="I2389" s="35"/>
      <c r="J2389" s="35"/>
      <c r="K2389" s="35"/>
      <c r="L2389" s="109"/>
      <c r="M2389" s="109"/>
      <c r="N2389" s="51"/>
      <c r="O2389" s="51"/>
      <c r="P2389" s="51"/>
      <c r="Q2389" s="46">
        <f t="shared" si="302"/>
        <v>1519</v>
      </c>
      <c r="R2389" s="35" t="e">
        <f t="shared" si="303"/>
        <v>#REF!</v>
      </c>
      <c r="S2389" s="52"/>
    </row>
    <row r="2390" spans="1:19" ht="21" customHeight="1" x14ac:dyDescent="0.15">
      <c r="A2390" s="34" t="e">
        <f t="shared" si="301"/>
        <v>#REF!</v>
      </c>
      <c r="B2390" s="42">
        <f>V!A2390</f>
        <v>0</v>
      </c>
      <c r="C2390" s="42">
        <f>V!B2390</f>
        <v>0</v>
      </c>
      <c r="D2390" s="43">
        <f>V!D2390</f>
        <v>0</v>
      </c>
      <c r="E2390" s="37"/>
      <c r="F2390" s="37"/>
      <c r="G2390" s="37"/>
      <c r="H2390" s="35"/>
      <c r="I2390" s="35"/>
      <c r="J2390" s="35"/>
      <c r="K2390" s="35"/>
      <c r="L2390" s="109"/>
      <c r="M2390" s="109"/>
      <c r="N2390" s="51"/>
      <c r="O2390" s="51"/>
      <c r="P2390" s="51"/>
      <c r="Q2390" s="46">
        <f t="shared" si="302"/>
        <v>1520</v>
      </c>
      <c r="R2390" s="35" t="e">
        <f t="shared" si="303"/>
        <v>#REF!</v>
      </c>
      <c r="S2390" s="52"/>
    </row>
    <row r="2391" spans="1:19" ht="21" customHeight="1" x14ac:dyDescent="0.15">
      <c r="A2391" s="34" t="e">
        <f t="shared" si="301"/>
        <v>#REF!</v>
      </c>
      <c r="B2391" s="42">
        <f>V!A2391</f>
        <v>0</v>
      </c>
      <c r="C2391" s="42">
        <f>V!B2391</f>
        <v>0</v>
      </c>
      <c r="D2391" s="43">
        <f>V!D2391</f>
        <v>0</v>
      </c>
      <c r="E2391" s="37"/>
      <c r="F2391" s="37"/>
      <c r="G2391" s="37"/>
      <c r="H2391" s="35"/>
      <c r="I2391" s="35"/>
      <c r="J2391" s="35"/>
      <c r="K2391" s="35"/>
      <c r="L2391" s="109"/>
      <c r="M2391" s="109"/>
      <c r="N2391" s="51"/>
      <c r="O2391" s="51"/>
      <c r="P2391" s="51"/>
      <c r="Q2391" s="46">
        <f t="shared" si="302"/>
        <v>1521</v>
      </c>
      <c r="R2391" s="35" t="e">
        <f t="shared" si="303"/>
        <v>#REF!</v>
      </c>
      <c r="S2391" s="52"/>
    </row>
    <row r="2392" spans="1:19" ht="21" customHeight="1" x14ac:dyDescent="0.15">
      <c r="A2392" s="34" t="e">
        <f t="shared" si="301"/>
        <v>#REF!</v>
      </c>
      <c r="B2392" s="42">
        <f>V!A2392</f>
        <v>0</v>
      </c>
      <c r="C2392" s="42">
        <f>V!B2392</f>
        <v>0</v>
      </c>
      <c r="D2392" s="43">
        <f>V!D2392</f>
        <v>0</v>
      </c>
      <c r="E2392" s="37"/>
      <c r="F2392" s="37"/>
      <c r="G2392" s="37"/>
      <c r="H2392" s="35"/>
      <c r="I2392" s="35"/>
      <c r="J2392" s="35"/>
      <c r="K2392" s="35"/>
      <c r="L2392" s="109"/>
      <c r="M2392" s="109"/>
      <c r="N2392" s="51"/>
      <c r="O2392" s="51"/>
      <c r="P2392" s="51"/>
      <c r="Q2392" s="46">
        <f t="shared" si="302"/>
        <v>1522</v>
      </c>
      <c r="R2392" s="35" t="e">
        <f t="shared" si="303"/>
        <v>#REF!</v>
      </c>
      <c r="S2392" s="52"/>
    </row>
    <row r="2393" spans="1:19" ht="21" customHeight="1" x14ac:dyDescent="0.15">
      <c r="A2393" s="34" t="e">
        <f t="shared" si="301"/>
        <v>#REF!</v>
      </c>
      <c r="B2393" s="42">
        <f>V!A2393</f>
        <v>0</v>
      </c>
      <c r="C2393" s="42">
        <f>V!B2393</f>
        <v>0</v>
      </c>
      <c r="D2393" s="43">
        <f>V!D2393</f>
        <v>0</v>
      </c>
      <c r="E2393" s="37"/>
      <c r="F2393" s="37"/>
      <c r="G2393" s="37"/>
      <c r="H2393" s="35"/>
      <c r="I2393" s="35"/>
      <c r="J2393" s="35"/>
      <c r="K2393" s="35"/>
      <c r="L2393" s="109"/>
      <c r="M2393" s="109"/>
      <c r="N2393" s="51"/>
      <c r="O2393" s="51"/>
      <c r="P2393" s="51"/>
      <c r="Q2393" s="46">
        <f t="shared" si="302"/>
        <v>1523</v>
      </c>
      <c r="R2393" s="35" t="e">
        <f t="shared" si="303"/>
        <v>#REF!</v>
      </c>
      <c r="S2393" s="52"/>
    </row>
    <row r="2394" spans="1:19" ht="21" customHeight="1" x14ac:dyDescent="0.15">
      <c r="A2394" s="34" t="e">
        <f t="shared" si="301"/>
        <v>#REF!</v>
      </c>
      <c r="B2394" s="42">
        <f>V!A2394</f>
        <v>0</v>
      </c>
      <c r="C2394" s="42">
        <f>V!B2394</f>
        <v>0</v>
      </c>
      <c r="D2394" s="43">
        <f>V!D2394</f>
        <v>0</v>
      </c>
      <c r="E2394" s="37"/>
      <c r="F2394" s="37"/>
      <c r="G2394" s="37"/>
      <c r="H2394" s="35"/>
      <c r="I2394" s="35"/>
      <c r="J2394" s="35"/>
      <c r="K2394" s="35"/>
      <c r="L2394" s="109"/>
      <c r="M2394" s="109"/>
      <c r="N2394" s="51"/>
      <c r="O2394" s="51"/>
      <c r="P2394" s="51"/>
      <c r="Q2394" s="46">
        <f t="shared" si="302"/>
        <v>1524</v>
      </c>
      <c r="R2394" s="35" t="e">
        <f t="shared" si="303"/>
        <v>#REF!</v>
      </c>
      <c r="S2394" s="52"/>
    </row>
    <row r="2395" spans="1:19" ht="21" customHeight="1" x14ac:dyDescent="0.15">
      <c r="A2395" s="34" t="e">
        <f t="shared" si="301"/>
        <v>#REF!</v>
      </c>
      <c r="B2395" s="42">
        <f>V!A2395</f>
        <v>0</v>
      </c>
      <c r="C2395" s="42">
        <f>V!B2395</f>
        <v>0</v>
      </c>
      <c r="D2395" s="43">
        <f>V!D2395</f>
        <v>0</v>
      </c>
      <c r="E2395" s="37"/>
      <c r="F2395" s="37"/>
      <c r="G2395" s="37"/>
      <c r="H2395" s="35"/>
      <c r="I2395" s="35"/>
      <c r="J2395" s="35"/>
      <c r="K2395" s="35"/>
      <c r="L2395" s="109"/>
      <c r="M2395" s="109"/>
      <c r="N2395" s="51"/>
      <c r="O2395" s="51"/>
      <c r="P2395" s="51"/>
      <c r="Q2395" s="46">
        <f t="shared" si="302"/>
        <v>1525</v>
      </c>
      <c r="R2395" s="35" t="e">
        <f t="shared" si="303"/>
        <v>#REF!</v>
      </c>
      <c r="S2395" s="52"/>
    </row>
    <row r="2396" spans="1:19" ht="21" customHeight="1" x14ac:dyDescent="0.15">
      <c r="A2396" s="34" t="e">
        <f t="shared" si="301"/>
        <v>#REF!</v>
      </c>
      <c r="B2396" s="42">
        <f>V!A2396</f>
        <v>0</v>
      </c>
      <c r="C2396" s="42">
        <f>V!B2396</f>
        <v>0</v>
      </c>
      <c r="D2396" s="43">
        <f>V!D2396</f>
        <v>0</v>
      </c>
      <c r="E2396" s="37"/>
      <c r="F2396" s="37"/>
      <c r="G2396" s="37"/>
      <c r="H2396" s="35"/>
      <c r="I2396" s="35"/>
      <c r="J2396" s="35"/>
      <c r="K2396" s="35"/>
      <c r="L2396" s="109"/>
      <c r="M2396" s="109"/>
      <c r="N2396" s="51"/>
      <c r="O2396" s="51"/>
      <c r="P2396" s="51"/>
      <c r="Q2396" s="46">
        <f t="shared" si="302"/>
        <v>1526</v>
      </c>
      <c r="R2396" s="35" t="e">
        <f t="shared" si="303"/>
        <v>#REF!</v>
      </c>
      <c r="S2396" s="52"/>
    </row>
    <row r="2397" spans="1:19" ht="21" customHeight="1" x14ac:dyDescent="0.15">
      <c r="A2397" s="34" t="e">
        <f t="shared" si="301"/>
        <v>#REF!</v>
      </c>
      <c r="B2397" s="42">
        <f>V!A2397</f>
        <v>0</v>
      </c>
      <c r="C2397" s="42">
        <f>V!B2397</f>
        <v>0</v>
      </c>
      <c r="D2397" s="43">
        <f>V!D2397</f>
        <v>0</v>
      </c>
      <c r="E2397" s="37"/>
      <c r="F2397" s="37"/>
      <c r="G2397" s="37"/>
      <c r="H2397" s="35"/>
      <c r="I2397" s="35"/>
      <c r="J2397" s="35"/>
      <c r="K2397" s="35"/>
      <c r="L2397" s="109"/>
      <c r="M2397" s="109"/>
      <c r="N2397" s="51"/>
      <c r="O2397" s="51"/>
      <c r="P2397" s="51"/>
      <c r="Q2397" s="46">
        <f t="shared" si="302"/>
        <v>1527</v>
      </c>
      <c r="R2397" s="35" t="e">
        <f t="shared" si="303"/>
        <v>#REF!</v>
      </c>
      <c r="S2397" s="52"/>
    </row>
    <row r="2398" spans="1:19" ht="21" customHeight="1" x14ac:dyDescent="0.15">
      <c r="A2398" s="34" t="e">
        <f t="shared" si="301"/>
        <v>#REF!</v>
      </c>
      <c r="B2398" s="42">
        <f>V!A2398</f>
        <v>0</v>
      </c>
      <c r="C2398" s="42">
        <f>V!B2398</f>
        <v>0</v>
      </c>
      <c r="D2398" s="43">
        <f>V!D2398</f>
        <v>0</v>
      </c>
      <c r="E2398" s="37"/>
      <c r="F2398" s="37"/>
      <c r="G2398" s="37"/>
      <c r="H2398" s="35"/>
      <c r="I2398" s="35"/>
      <c r="J2398" s="35"/>
      <c r="K2398" s="35"/>
      <c r="L2398" s="109"/>
      <c r="M2398" s="109"/>
      <c r="N2398" s="51"/>
      <c r="O2398" s="51"/>
      <c r="P2398" s="51"/>
      <c r="Q2398" s="46">
        <f t="shared" si="302"/>
        <v>1528</v>
      </c>
      <c r="R2398" s="35" t="e">
        <f t="shared" si="303"/>
        <v>#REF!</v>
      </c>
      <c r="S2398" s="52"/>
    </row>
    <row r="2399" spans="1:19" ht="21" customHeight="1" x14ac:dyDescent="0.15">
      <c r="A2399" s="34" t="e">
        <f t="shared" si="301"/>
        <v>#REF!</v>
      </c>
      <c r="B2399" s="42">
        <f>V!A2399</f>
        <v>0</v>
      </c>
      <c r="C2399" s="42">
        <f>V!B2399</f>
        <v>0</v>
      </c>
      <c r="D2399" s="43">
        <f>V!D2399</f>
        <v>0</v>
      </c>
      <c r="E2399" s="37"/>
      <c r="F2399" s="37"/>
      <c r="G2399" s="37"/>
      <c r="H2399" s="35"/>
      <c r="I2399" s="35"/>
      <c r="J2399" s="35"/>
      <c r="K2399" s="35"/>
      <c r="L2399" s="109"/>
      <c r="M2399" s="109"/>
      <c r="N2399" s="51"/>
      <c r="O2399" s="51"/>
      <c r="P2399" s="51"/>
      <c r="Q2399" s="46">
        <f t="shared" si="302"/>
        <v>1529</v>
      </c>
      <c r="R2399" s="35" t="e">
        <f t="shared" si="303"/>
        <v>#REF!</v>
      </c>
      <c r="S2399" s="52"/>
    </row>
    <row r="2400" spans="1:19" ht="21" customHeight="1" x14ac:dyDescent="0.15">
      <c r="A2400" s="34" t="e">
        <f t="shared" si="301"/>
        <v>#REF!</v>
      </c>
      <c r="B2400" s="42">
        <f>V!A2400</f>
        <v>0</v>
      </c>
      <c r="C2400" s="42">
        <f>V!B2400</f>
        <v>0</v>
      </c>
      <c r="D2400" s="43">
        <f>V!D2400</f>
        <v>0</v>
      </c>
      <c r="E2400" s="37"/>
      <c r="F2400" s="37"/>
      <c r="G2400" s="37"/>
      <c r="H2400" s="35"/>
      <c r="I2400" s="35"/>
      <c r="J2400" s="35"/>
      <c r="K2400" s="35"/>
      <c r="L2400" s="109"/>
      <c r="M2400" s="109"/>
      <c r="N2400" s="51"/>
      <c r="O2400" s="51"/>
      <c r="P2400" s="51"/>
      <c r="Q2400" s="46">
        <f t="shared" si="302"/>
        <v>1530</v>
      </c>
      <c r="R2400" s="35" t="e">
        <f t="shared" si="303"/>
        <v>#REF!</v>
      </c>
      <c r="S2400" s="52"/>
    </row>
    <row r="2401" spans="1:19" ht="21" customHeight="1" x14ac:dyDescent="0.15">
      <c r="A2401" s="34" t="e">
        <f t="shared" si="301"/>
        <v>#REF!</v>
      </c>
      <c r="B2401" s="42">
        <f>V!A2401</f>
        <v>0</v>
      </c>
      <c r="C2401" s="42">
        <f>V!B2401</f>
        <v>0</v>
      </c>
      <c r="D2401" s="43">
        <f>V!D2401</f>
        <v>0</v>
      </c>
      <c r="E2401" s="37"/>
      <c r="F2401" s="37"/>
      <c r="G2401" s="37"/>
      <c r="H2401" s="35"/>
      <c r="I2401" s="35"/>
      <c r="J2401" s="35"/>
      <c r="K2401" s="35"/>
      <c r="L2401" s="109"/>
      <c r="M2401" s="109"/>
      <c r="N2401" s="51"/>
      <c r="O2401" s="51"/>
      <c r="P2401" s="51"/>
      <c r="Q2401" s="46">
        <f t="shared" si="302"/>
        <v>1531</v>
      </c>
      <c r="R2401" s="35" t="e">
        <f t="shared" si="303"/>
        <v>#REF!</v>
      </c>
      <c r="S2401" s="52"/>
    </row>
  </sheetData>
  <autoFilter ref="A1:W925" xr:uid="{00000000-0009-0000-0000-000017000000}"/>
  <conditionalFormatting sqref="I2:I88">
    <cfRule type="containsBlanks" dxfId="0" priority="3">
      <formula>LEN(TRIM(I2))=0</formula>
    </cfRule>
  </conditionalFormatting>
  <pageMargins left="0.59055118110236227" right="0.19685039370078741" top="0.59055118110236227" bottom="0.19685039370078741" header="0.31496062992125984" footer="0.31496062992125984"/>
  <pageSetup paperSize="9"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sheetPr>
  <dimension ref="A1:DP62"/>
  <sheetViews>
    <sheetView zoomScaleSheetLayoutView="90" workbookViewId="0"/>
  </sheetViews>
  <sheetFormatPr defaultColWidth="4.03515625" defaultRowHeight="10.5" x14ac:dyDescent="0.1"/>
  <cols>
    <col min="1" max="2" width="4.83984375" style="56" bestFit="1" customWidth="1"/>
    <col min="3" max="3" width="18.96484375" style="63" bestFit="1" customWidth="1"/>
    <col min="4" max="5" width="4.83984375" style="56" bestFit="1" customWidth="1"/>
    <col min="6" max="6" width="17.62109375" style="63" bestFit="1" customWidth="1"/>
    <col min="7" max="7" width="3.359375" style="56" bestFit="1" customWidth="1"/>
    <col min="8" max="8" width="2.5546875" style="56" bestFit="1" customWidth="1"/>
    <col min="9" max="9" width="18.96484375" style="63" bestFit="1" customWidth="1"/>
    <col min="10" max="10" width="3.359375" style="56" bestFit="1" customWidth="1"/>
    <col min="11" max="11" width="2.5546875" style="56" bestFit="1" customWidth="1"/>
    <col min="12" max="12" width="17.62109375" style="63" bestFit="1" customWidth="1"/>
    <col min="13" max="13" width="3.359375" style="56" bestFit="1" customWidth="1"/>
    <col min="14" max="14" width="2.5546875" style="56" bestFit="1" customWidth="1"/>
    <col min="15" max="15" width="16.8125" style="63" bestFit="1" customWidth="1"/>
    <col min="16" max="16" width="3.359375" style="56" bestFit="1" customWidth="1"/>
    <col min="17" max="17" width="2.5546875" style="56" bestFit="1" customWidth="1"/>
    <col min="18" max="18" width="20.4453125" style="63" bestFit="1" customWidth="1"/>
    <col min="19" max="19" width="3.359375" style="56" bestFit="1" customWidth="1"/>
    <col min="20" max="20" width="2.5546875" style="56" bestFit="1" customWidth="1"/>
    <col min="21" max="21" width="15.19921875" style="63" bestFit="1" customWidth="1"/>
    <col min="22" max="22" width="3.359375" style="56" bestFit="1" customWidth="1"/>
    <col min="23" max="23" width="2.5546875" style="56" bestFit="1" customWidth="1"/>
    <col min="24" max="24" width="18.29296875" style="63" bestFit="1" customWidth="1"/>
    <col min="25" max="25" width="3.359375" style="56" bestFit="1" customWidth="1"/>
    <col min="26" max="26" width="2.5546875" style="56" bestFit="1" customWidth="1"/>
    <col min="27" max="27" width="15.87109375" style="63" bestFit="1" customWidth="1"/>
    <col min="28" max="28" width="3.359375" style="56" bestFit="1" customWidth="1"/>
    <col min="29" max="29" width="2.5546875" style="56" bestFit="1" customWidth="1"/>
    <col min="30" max="30" width="17.484375" style="63" bestFit="1" customWidth="1"/>
    <col min="31" max="31" width="3.359375" style="56" bestFit="1" customWidth="1"/>
    <col min="32" max="32" width="2.5546875" style="56" bestFit="1" customWidth="1"/>
    <col min="33" max="33" width="19.1015625" style="63" bestFit="1" customWidth="1"/>
    <col min="34" max="34" width="3.359375" style="56" bestFit="1" customWidth="1"/>
    <col min="35" max="35" width="2.5546875" style="56" bestFit="1" customWidth="1"/>
    <col min="36" max="36" width="15.6015625" style="63" bestFit="1" customWidth="1"/>
    <col min="37" max="37" width="3.359375" style="56" bestFit="1" customWidth="1"/>
    <col min="38" max="38" width="2.5546875" style="56" bestFit="1" customWidth="1"/>
    <col min="39" max="39" width="17.08203125" style="63" bestFit="1" customWidth="1"/>
    <col min="40" max="40" width="3.359375" style="56" bestFit="1" customWidth="1"/>
    <col min="41" max="41" width="2.5546875" style="56" bestFit="1" customWidth="1"/>
    <col min="42" max="42" width="20.3125" style="63" bestFit="1" customWidth="1"/>
    <col min="43" max="43" width="3.359375" style="56" bestFit="1" customWidth="1"/>
    <col min="44" max="44" width="2.5546875" style="56" bestFit="1" customWidth="1"/>
    <col min="45" max="45" width="23.5390625" style="63" bestFit="1" customWidth="1"/>
    <col min="46" max="46" width="3.359375" style="56" bestFit="1" customWidth="1"/>
    <col min="47" max="47" width="2.5546875" style="56" bestFit="1" customWidth="1"/>
    <col min="48" max="48" width="18.96484375" style="63" bestFit="1" customWidth="1"/>
    <col min="49" max="49" width="3.359375" style="56" bestFit="1" customWidth="1"/>
    <col min="50" max="50" width="2.5546875" style="56" bestFit="1" customWidth="1"/>
    <col min="51" max="51" width="17.21875" style="63" bestFit="1" customWidth="1"/>
    <col min="52" max="52" width="3.359375" style="56" bestFit="1" customWidth="1"/>
    <col min="53" max="53" width="2.5546875" style="56" bestFit="1" customWidth="1"/>
    <col min="54" max="54" width="19.90625" style="63" bestFit="1" customWidth="1"/>
    <col min="55" max="55" width="3.359375" style="56" bestFit="1" customWidth="1"/>
    <col min="56" max="56" width="2.5546875" style="56" bestFit="1" customWidth="1"/>
    <col min="57" max="57" width="17.484375" style="63" bestFit="1" customWidth="1"/>
    <col min="58" max="58" width="3.359375" style="56" bestFit="1" customWidth="1"/>
    <col min="59" max="59" width="2.5546875" style="56" bestFit="1" customWidth="1"/>
    <col min="60" max="60" width="18.0234375" style="63" bestFit="1" customWidth="1"/>
    <col min="61" max="61" width="3.359375" style="56" bestFit="1" customWidth="1"/>
    <col min="62" max="62" width="2.5546875" style="56" bestFit="1" customWidth="1"/>
    <col min="63" max="63" width="16.41015625" style="63" bestFit="1" customWidth="1"/>
    <col min="64" max="64" width="3.359375" style="56" bestFit="1" customWidth="1"/>
    <col min="65" max="65" width="2.5546875" style="56" bestFit="1" customWidth="1"/>
    <col min="66" max="66" width="16.54296875" style="63" bestFit="1" customWidth="1"/>
    <col min="67" max="67" width="3.359375" style="56" bestFit="1" customWidth="1"/>
    <col min="68" max="68" width="2.5546875" style="56" bestFit="1" customWidth="1"/>
    <col min="69" max="69" width="17.08203125" style="63" bestFit="1" customWidth="1"/>
    <col min="70" max="70" width="3.359375" style="56" bestFit="1" customWidth="1"/>
    <col min="71" max="71" width="2.5546875" style="56" bestFit="1" customWidth="1"/>
    <col min="72" max="72" width="16.94921875" style="63" bestFit="1" customWidth="1"/>
    <col min="73" max="73" width="3.359375" style="56" bestFit="1" customWidth="1"/>
    <col min="74" max="74" width="2.5546875" style="56" bestFit="1" customWidth="1"/>
    <col min="75" max="75" width="17.08203125" style="63" bestFit="1" customWidth="1"/>
    <col min="76" max="76" width="3.359375" style="56" bestFit="1" customWidth="1"/>
    <col min="77" max="77" width="2.5546875" style="56" bestFit="1" customWidth="1"/>
    <col min="78" max="78" width="16.8125" style="63" bestFit="1" customWidth="1"/>
    <col min="79" max="79" width="3.359375" style="56" bestFit="1" customWidth="1"/>
    <col min="80" max="80" width="2.5546875" style="56" bestFit="1" customWidth="1"/>
    <col min="81" max="81" width="17.484375" style="63" bestFit="1" customWidth="1"/>
    <col min="82" max="82" width="3.359375" style="56" bestFit="1" customWidth="1"/>
    <col min="83" max="83" width="2.5546875" style="56" bestFit="1" customWidth="1"/>
    <col min="84" max="84" width="16.8125" style="63" bestFit="1" customWidth="1"/>
    <col min="85" max="85" width="3.359375" style="56" bestFit="1" customWidth="1"/>
    <col min="86" max="86" width="2.5546875" style="56" bestFit="1" customWidth="1"/>
    <col min="87" max="87" width="17.08203125" style="63" bestFit="1" customWidth="1"/>
    <col min="88" max="88" width="3.359375" style="56" bestFit="1" customWidth="1"/>
    <col min="89" max="89" width="2.5546875" style="56" bestFit="1" customWidth="1"/>
    <col min="90" max="90" width="17.08203125" style="63" bestFit="1" customWidth="1"/>
    <col min="91" max="92" width="5.91796875" style="56" bestFit="1" customWidth="1"/>
    <col min="93" max="93" width="17.08203125" style="63" bestFit="1" customWidth="1"/>
    <col min="94" max="95" width="5.91796875" style="56" bestFit="1" customWidth="1"/>
    <col min="96" max="96" width="17.08203125" style="63" bestFit="1" customWidth="1"/>
    <col min="97" max="98" width="5.91796875" style="56" bestFit="1" customWidth="1"/>
    <col min="99" max="99" width="17.08203125" style="63" bestFit="1" customWidth="1"/>
    <col min="100" max="101" width="5.91796875" style="56" bestFit="1" customWidth="1"/>
    <col min="102" max="102" width="17.08203125" style="63" bestFit="1" customWidth="1"/>
    <col min="103" max="104" width="5.91796875" style="56" bestFit="1" customWidth="1"/>
    <col min="105" max="105" width="17.08203125" style="63" bestFit="1" customWidth="1"/>
    <col min="106" max="107" width="5.91796875" style="56" bestFit="1" customWidth="1"/>
    <col min="108" max="108" width="17.08203125" style="63" bestFit="1" customWidth="1"/>
    <col min="109" max="110" width="5.91796875" style="56" bestFit="1" customWidth="1"/>
    <col min="111" max="111" width="17.08203125" style="63" bestFit="1" customWidth="1"/>
    <col min="112" max="113" width="5.91796875" style="56" bestFit="1" customWidth="1"/>
    <col min="114" max="114" width="17.08203125" style="63" bestFit="1" customWidth="1"/>
    <col min="115" max="116" width="5.91796875" style="56" bestFit="1" customWidth="1"/>
    <col min="117" max="117" width="17.08203125" style="63" bestFit="1" customWidth="1"/>
    <col min="118" max="119" width="5.91796875" style="56" bestFit="1" customWidth="1"/>
    <col min="120" max="120" width="17.08203125" style="63" bestFit="1" customWidth="1"/>
    <col min="121" max="16384" width="4.03515625" style="58"/>
  </cols>
  <sheetData>
    <row r="1" spans="1:120" x14ac:dyDescent="0.1">
      <c r="C1" s="57" t="str">
        <f ca="1">F!$V2&amp;" SINIFI"</f>
        <v>A/A SINIFI</v>
      </c>
      <c r="F1" s="57" t="str">
        <f ca="1">F!$V3&amp;" SINIFI"</f>
        <v>A/B SINIFI</v>
      </c>
      <c r="I1" s="57" t="str">
        <f ca="1">F!$V4&amp;" SINIFI"</f>
        <v>5/A SINIFI</v>
      </c>
      <c r="L1" s="57" t="str">
        <f ca="1">F!$V5&amp;" SINIFI"</f>
        <v>5/B SINIFI</v>
      </c>
      <c r="O1" s="57" t="str">
        <f ca="1">F!$V6&amp;" SINIFI"</f>
        <v>5/C SINIFI</v>
      </c>
      <c r="R1" s="57" t="str">
        <f ca="1">F!$V7&amp;" SINIFI"</f>
        <v>5/D SINIFI</v>
      </c>
      <c r="U1" s="57" t="str">
        <f ca="1">F!$V8&amp;" SINIFI"</f>
        <v>5/E SINIFI</v>
      </c>
      <c r="X1" s="57" t="str">
        <f ca="1">F!$V9&amp;" SINIFI"</f>
        <v>5/F SINIFI</v>
      </c>
      <c r="AA1" s="57" t="str">
        <f ca="1">F!$V10&amp;" SINIFI"</f>
        <v>5/G SINIFI</v>
      </c>
      <c r="AD1" s="57" t="str">
        <f ca="1">F!$V11&amp;" SINIFI"</f>
        <v>5/H SINIFI</v>
      </c>
      <c r="AG1" s="57" t="str">
        <f ca="1">F!$V12&amp;" SINIFI"</f>
        <v>6/A SINIFI</v>
      </c>
      <c r="AJ1" s="57" t="str">
        <f ca="1">F!$V13&amp;" SINIFI"</f>
        <v>6/B SINIFI</v>
      </c>
      <c r="AM1" s="57" t="str">
        <f ca="1">F!$V14&amp;" SINIFI"</f>
        <v>6/C SINIFI</v>
      </c>
      <c r="AP1" s="57" t="str">
        <f ca="1">F!$V15&amp;" SINIFI"</f>
        <v>6/D SINIFI</v>
      </c>
      <c r="AS1" s="57" t="str">
        <f ca="1">F!$V16&amp;" SINIFI"</f>
        <v>6/E SINIFI</v>
      </c>
      <c r="AV1" s="57" t="str">
        <f ca="1">F!$V17&amp;" SINIFI"</f>
        <v>6/F SINIFI</v>
      </c>
      <c r="AY1" s="57" t="str">
        <f ca="1">F!$V18&amp;" SINIFI"</f>
        <v>6/G SINIFI</v>
      </c>
      <c r="BB1" s="57" t="str">
        <f ca="1">F!$V19&amp;" SINIFI"</f>
        <v>7/A SINIFI</v>
      </c>
      <c r="BE1" s="57" t="str">
        <f ca="1">F!$V20&amp;" SINIFI"</f>
        <v>7/B SINIFI</v>
      </c>
      <c r="BH1" s="57" t="str">
        <f ca="1">F!$V21&amp;" SINIFI"</f>
        <v>7/C SINIFI</v>
      </c>
      <c r="BK1" s="57" t="str">
        <f ca="1">F!$V22&amp;" SINIFI"</f>
        <v>7/D SINIFI</v>
      </c>
      <c r="BN1" s="57" t="str">
        <f ca="1">F!$V23&amp;" SINIFI"</f>
        <v>7/E SINIFI</v>
      </c>
      <c r="BQ1" s="57" t="str">
        <f ca="1">F!$V24&amp;" SINIFI"</f>
        <v>7/F SINIFI</v>
      </c>
      <c r="BT1" s="57" t="str">
        <f ca="1">F!$V25&amp;" SINIFI"</f>
        <v>8/A SINIFI</v>
      </c>
      <c r="BW1" s="57" t="str">
        <f ca="1">F!$V26&amp;" SINIFI"</f>
        <v>8/B SINIFI</v>
      </c>
      <c r="BZ1" s="57" t="str">
        <f ca="1">F!$V27&amp;" SINIFI"</f>
        <v>8/C SINIFI</v>
      </c>
      <c r="CC1" s="57" t="str">
        <f ca="1">F!$V28&amp;" SINIFI"</f>
        <v>8/D SINIFI</v>
      </c>
      <c r="CF1" s="57" t="str">
        <f ca="1">F!$V29&amp;" SINIFI"</f>
        <v>8/E SINIFI</v>
      </c>
      <c r="CI1" s="57" t="str">
        <f ca="1">F!$V30&amp;" SINIFI"</f>
        <v>8/F SINIFI</v>
      </c>
      <c r="CL1" s="57" t="str">
        <f ca="1">F!$V31&amp;" SINIFI"</f>
        <v xml:space="preserve"> SINIFI</v>
      </c>
      <c r="CO1" s="57" t="str">
        <f ca="1">F!$V32&amp;" SINIFI"</f>
        <v xml:space="preserve"> SINIFI</v>
      </c>
      <c r="CR1" s="57" t="str">
        <f ca="1">F!$V33&amp;" SINIFI"</f>
        <v xml:space="preserve"> SINIFI</v>
      </c>
      <c r="CU1" s="57" t="str">
        <f ca="1">F!$V34&amp;" SINIFI"</f>
        <v xml:space="preserve"> SINIFI</v>
      </c>
      <c r="CX1" s="57" t="str">
        <f ca="1">F!$V35&amp;" SINIFI"</f>
        <v xml:space="preserve"> SINIFI</v>
      </c>
      <c r="DA1" s="57" t="str">
        <f ca="1">F!$V36&amp;" SINIFI"</f>
        <v xml:space="preserve"> SINIFI</v>
      </c>
      <c r="DD1" s="57" t="str">
        <f ca="1">F!$V37&amp;" SINIFI"</f>
        <v xml:space="preserve"> SINIFI</v>
      </c>
      <c r="DG1" s="57" t="str">
        <f ca="1">F!$V38&amp;" SINIFI"</f>
        <v xml:space="preserve"> SINIFI</v>
      </c>
      <c r="DJ1" s="57" t="str">
        <f ca="1">F!$V39&amp;" SINIFI"</f>
        <v xml:space="preserve"> SINIFI</v>
      </c>
      <c r="DM1" s="57" t="str">
        <f ca="1">F!$V40&amp;" SINIFI"</f>
        <v xml:space="preserve"> SINIFI</v>
      </c>
      <c r="DP1" s="57" t="str">
        <f ca="1">F!$V41&amp;" SINIFI"</f>
        <v xml:space="preserve"> SINIFI</v>
      </c>
    </row>
    <row r="2" spans="1:120" x14ac:dyDescent="0.1">
      <c r="A2" s="59" t="s">
        <v>8</v>
      </c>
      <c r="B2" s="59" t="s">
        <v>9</v>
      </c>
      <c r="C2" s="60" t="s">
        <v>10</v>
      </c>
      <c r="D2" s="59" t="s">
        <v>8</v>
      </c>
      <c r="E2" s="59" t="s">
        <v>9</v>
      </c>
      <c r="F2" s="60" t="s">
        <v>10</v>
      </c>
      <c r="G2" s="59" t="s">
        <v>8</v>
      </c>
      <c r="H2" s="59" t="s">
        <v>9</v>
      </c>
      <c r="I2" s="60" t="s">
        <v>10</v>
      </c>
      <c r="J2" s="59" t="s">
        <v>8</v>
      </c>
      <c r="K2" s="59" t="s">
        <v>9</v>
      </c>
      <c r="L2" s="60" t="s">
        <v>10</v>
      </c>
      <c r="M2" s="59" t="s">
        <v>8</v>
      </c>
      <c r="N2" s="59" t="s">
        <v>9</v>
      </c>
      <c r="O2" s="60" t="s">
        <v>10</v>
      </c>
      <c r="P2" s="59" t="s">
        <v>8</v>
      </c>
      <c r="Q2" s="59" t="s">
        <v>9</v>
      </c>
      <c r="R2" s="60" t="s">
        <v>10</v>
      </c>
      <c r="S2" s="59" t="s">
        <v>8</v>
      </c>
      <c r="T2" s="59" t="s">
        <v>9</v>
      </c>
      <c r="U2" s="60" t="s">
        <v>10</v>
      </c>
      <c r="V2" s="59" t="s">
        <v>8</v>
      </c>
      <c r="W2" s="59" t="s">
        <v>9</v>
      </c>
      <c r="X2" s="60" t="s">
        <v>10</v>
      </c>
      <c r="Y2" s="59" t="s">
        <v>8</v>
      </c>
      <c r="Z2" s="59" t="s">
        <v>9</v>
      </c>
      <c r="AA2" s="60" t="s">
        <v>10</v>
      </c>
      <c r="AB2" s="59" t="s">
        <v>8</v>
      </c>
      <c r="AC2" s="59" t="s">
        <v>9</v>
      </c>
      <c r="AD2" s="60" t="s">
        <v>10</v>
      </c>
      <c r="AE2" s="59" t="s">
        <v>8</v>
      </c>
      <c r="AF2" s="59" t="s">
        <v>9</v>
      </c>
      <c r="AG2" s="60" t="s">
        <v>10</v>
      </c>
      <c r="AH2" s="59" t="s">
        <v>8</v>
      </c>
      <c r="AI2" s="59" t="s">
        <v>9</v>
      </c>
      <c r="AJ2" s="60" t="s">
        <v>10</v>
      </c>
      <c r="AK2" s="59" t="s">
        <v>8</v>
      </c>
      <c r="AL2" s="59" t="s">
        <v>9</v>
      </c>
      <c r="AM2" s="60" t="s">
        <v>10</v>
      </c>
      <c r="AN2" s="59" t="s">
        <v>8</v>
      </c>
      <c r="AO2" s="59" t="s">
        <v>9</v>
      </c>
      <c r="AP2" s="60" t="s">
        <v>10</v>
      </c>
      <c r="AQ2" s="59" t="s">
        <v>8</v>
      </c>
      <c r="AR2" s="59" t="s">
        <v>9</v>
      </c>
      <c r="AS2" s="60" t="s">
        <v>10</v>
      </c>
      <c r="AT2" s="59" t="s">
        <v>8</v>
      </c>
      <c r="AU2" s="59" t="s">
        <v>9</v>
      </c>
      <c r="AV2" s="60" t="s">
        <v>10</v>
      </c>
      <c r="AW2" s="59" t="s">
        <v>8</v>
      </c>
      <c r="AX2" s="59" t="s">
        <v>9</v>
      </c>
      <c r="AY2" s="60" t="s">
        <v>10</v>
      </c>
      <c r="AZ2" s="59" t="s">
        <v>8</v>
      </c>
      <c r="BA2" s="59" t="s">
        <v>9</v>
      </c>
      <c r="BB2" s="60" t="s">
        <v>10</v>
      </c>
      <c r="BC2" s="59" t="s">
        <v>8</v>
      </c>
      <c r="BD2" s="59" t="s">
        <v>9</v>
      </c>
      <c r="BE2" s="60" t="s">
        <v>10</v>
      </c>
      <c r="BF2" s="59" t="s">
        <v>8</v>
      </c>
      <c r="BG2" s="59" t="s">
        <v>9</v>
      </c>
      <c r="BH2" s="60" t="s">
        <v>10</v>
      </c>
      <c r="BI2" s="59" t="s">
        <v>8</v>
      </c>
      <c r="BJ2" s="59" t="s">
        <v>9</v>
      </c>
      <c r="BK2" s="60" t="s">
        <v>10</v>
      </c>
      <c r="BL2" s="59" t="s">
        <v>8</v>
      </c>
      <c r="BM2" s="59" t="s">
        <v>9</v>
      </c>
      <c r="BN2" s="60" t="s">
        <v>10</v>
      </c>
      <c r="BO2" s="59" t="s">
        <v>8</v>
      </c>
      <c r="BP2" s="59" t="s">
        <v>9</v>
      </c>
      <c r="BQ2" s="60" t="s">
        <v>10</v>
      </c>
      <c r="BR2" s="59" t="s">
        <v>8</v>
      </c>
      <c r="BS2" s="59" t="s">
        <v>9</v>
      </c>
      <c r="BT2" s="60" t="s">
        <v>10</v>
      </c>
      <c r="BU2" s="59" t="s">
        <v>8</v>
      </c>
      <c r="BV2" s="59" t="s">
        <v>9</v>
      </c>
      <c r="BW2" s="60" t="s">
        <v>10</v>
      </c>
      <c r="BX2" s="59" t="s">
        <v>8</v>
      </c>
      <c r="BY2" s="59" t="s">
        <v>9</v>
      </c>
      <c r="BZ2" s="60" t="s">
        <v>10</v>
      </c>
      <c r="CA2" s="59" t="s">
        <v>8</v>
      </c>
      <c r="CB2" s="59" t="s">
        <v>9</v>
      </c>
      <c r="CC2" s="60" t="s">
        <v>10</v>
      </c>
      <c r="CD2" s="59" t="s">
        <v>8</v>
      </c>
      <c r="CE2" s="59" t="s">
        <v>9</v>
      </c>
      <c r="CF2" s="60" t="s">
        <v>10</v>
      </c>
      <c r="CG2" s="59" t="s">
        <v>8</v>
      </c>
      <c r="CH2" s="59" t="s">
        <v>9</v>
      </c>
      <c r="CI2" s="60" t="s">
        <v>10</v>
      </c>
      <c r="CJ2" s="59" t="s">
        <v>8</v>
      </c>
      <c r="CK2" s="59" t="s">
        <v>9</v>
      </c>
      <c r="CL2" s="60" t="s">
        <v>10</v>
      </c>
      <c r="CM2" s="59" t="s">
        <v>8</v>
      </c>
      <c r="CN2" s="59" t="s">
        <v>9</v>
      </c>
      <c r="CO2" s="60" t="s">
        <v>10</v>
      </c>
      <c r="CP2" s="59" t="s">
        <v>8</v>
      </c>
      <c r="CQ2" s="59" t="s">
        <v>9</v>
      </c>
      <c r="CR2" s="60" t="s">
        <v>10</v>
      </c>
      <c r="CS2" s="59" t="s">
        <v>8</v>
      </c>
      <c r="CT2" s="59" t="s">
        <v>9</v>
      </c>
      <c r="CU2" s="60" t="s">
        <v>10</v>
      </c>
      <c r="CV2" s="59" t="s">
        <v>8</v>
      </c>
      <c r="CW2" s="59" t="s">
        <v>9</v>
      </c>
      <c r="CX2" s="60" t="s">
        <v>10</v>
      </c>
      <c r="CY2" s="59" t="s">
        <v>8</v>
      </c>
      <c r="CZ2" s="59" t="s">
        <v>9</v>
      </c>
      <c r="DA2" s="60" t="s">
        <v>10</v>
      </c>
      <c r="DB2" s="59" t="s">
        <v>8</v>
      </c>
      <c r="DC2" s="59" t="s">
        <v>9</v>
      </c>
      <c r="DD2" s="60" t="s">
        <v>10</v>
      </c>
      <c r="DE2" s="59" t="s">
        <v>8</v>
      </c>
      <c r="DF2" s="59" t="s">
        <v>9</v>
      </c>
      <c r="DG2" s="60" t="s">
        <v>10</v>
      </c>
      <c r="DH2" s="59" t="s">
        <v>8</v>
      </c>
      <c r="DI2" s="59" t="s">
        <v>9</v>
      </c>
      <c r="DJ2" s="60" t="s">
        <v>10</v>
      </c>
      <c r="DK2" s="59" t="s">
        <v>8</v>
      </c>
      <c r="DL2" s="59" t="s">
        <v>9</v>
      </c>
      <c r="DM2" s="60" t="s">
        <v>10</v>
      </c>
      <c r="DN2" s="59" t="s">
        <v>8</v>
      </c>
      <c r="DO2" s="59" t="s">
        <v>9</v>
      </c>
      <c r="DP2" s="60" t="s">
        <v>10</v>
      </c>
    </row>
    <row r="3" spans="1:120" x14ac:dyDescent="0.1">
      <c r="A3" s="61">
        <f>IF(F!$AA3="","",INDEX(V!A$2:A$1601,F!$AA3))</f>
        <v>1</v>
      </c>
      <c r="B3" s="61">
        <f>IF(F!$AA3="","",INDEX(V!B$2:B$1601,F!$AA3))</f>
        <v>31</v>
      </c>
      <c r="C3" s="62" t="str">
        <f>IF(F!$AA3="","",INDEX(V!D$2:D$1601,F!$AA3))</f>
        <v>Çift sütunlu aşağı listesi</v>
      </c>
      <c r="D3" s="61">
        <f ca="1">IF(F!$AB3="","",INDEX(V!A$2:A$1601,F!$AB3))</f>
        <v>1</v>
      </c>
      <c r="E3" s="61">
        <f ca="1">IF(F!$AB3="","",INDEX(V!B$2:B$1601,F!$AB3))</f>
        <v>888</v>
      </c>
      <c r="F3" s="62" t="str">
        <f ca="1">IF(F!$AB3="","",INDEX(V!D$2:D$1601,F!$AB3))</f>
        <v>Çift sütunlu aşağı listesi</v>
      </c>
      <c r="G3" s="61">
        <f ca="1">IF(F!$AC3="","",INDEX(V!A$2:A$1601,F!$AC3))</f>
        <v>1</v>
      </c>
      <c r="H3" s="61">
        <f ca="1">IF(F!$AC3="","",INDEX(V!B$2:B$1601,F!$AC3))</f>
        <v>4</v>
      </c>
      <c r="I3" s="62" t="str">
        <f ca="1">IF(F!$AC3="","",INDEX(V!D$2:D$1601,F!$AC3))</f>
        <v>Çift sütunlu aşağı listesi</v>
      </c>
      <c r="J3" s="61">
        <f ca="1">IF(F!$AD3="","",INDEX(V!A$2:A$1601,F!$AD3))</f>
        <v>1</v>
      </c>
      <c r="K3" s="61">
        <f ca="1">IF(F!$AD3="","",INDEX(V!B$2:B$1601,F!$AD3))</f>
        <v>103</v>
      </c>
      <c r="L3" s="62" t="str">
        <f ca="1">IF(F!$AD3="","",INDEX(V!D$2:D$1601,F!$AD3))</f>
        <v>Çift sütunlu aşağı listesi</v>
      </c>
      <c r="M3" s="61">
        <f ca="1">IF(F!$AE3="","",INDEX(V!A$2:A$1601,F!$AE3))</f>
        <v>1</v>
      </c>
      <c r="N3" s="61">
        <f ca="1">IF(F!$AE3="","",INDEX(V!B$2:B$1601,F!$AE3))</f>
        <v>8</v>
      </c>
      <c r="O3" s="62" t="str">
        <f ca="1">IF(F!$AE3="","",INDEX(V!D$2:D$1601,F!$AE3))</f>
        <v>Çift sütunlu aşağı listesi</v>
      </c>
      <c r="P3" s="61">
        <f ca="1">IF(F!$AF3="","",INDEX(V!A$2:A$1601,F!$AF3))</f>
        <v>1</v>
      </c>
      <c r="Q3" s="61">
        <f ca="1">IF(F!$AF3="","",INDEX(V!B$2:B$1601,F!$AF3))</f>
        <v>220</v>
      </c>
      <c r="R3" s="62" t="str">
        <f ca="1">IF(F!$AF3="","",INDEX(V!D$2:D$1601,F!$AF3))</f>
        <v>Çift sütunlu aşağı listesi</v>
      </c>
      <c r="S3" s="61">
        <f ca="1">IF(F!$AG3="","",INDEX(V!A$2:A$1601,F!$AG3))</f>
        <v>1</v>
      </c>
      <c r="T3" s="61">
        <f ca="1">IF(F!$AG3="","",INDEX(V!B$2:B$1601,F!$AG3))</f>
        <v>23</v>
      </c>
      <c r="U3" s="62" t="str">
        <f ca="1">IF(F!$AG3="","",INDEX(V!D$2:D$1601,F!$AG3))</f>
        <v>Çift sütunlu aşağı listesi</v>
      </c>
      <c r="V3" s="61">
        <f ca="1">IF(F!$AH3="","",INDEX(V!A$2:A$1601,F!$AH3))</f>
        <v>1</v>
      </c>
      <c r="W3" s="61">
        <f ca="1">IF(F!$AH3="","",INDEX(V!B$2:B$1601,F!$AH3))</f>
        <v>1</v>
      </c>
      <c r="X3" s="62" t="str">
        <f ca="1">IF(F!$AH3="","",INDEX(V!D$2:D$1601,F!$AH3))</f>
        <v>Çift sütunlu aşağı listesi</v>
      </c>
      <c r="Y3" s="61">
        <f ca="1">IF(F!$AI3="","",INDEX(V!A$2:A$1601,F!$AI3))</f>
        <v>1</v>
      </c>
      <c r="Z3" s="61">
        <f ca="1">IF(F!$AI3="","",INDEX(V!B$2:B$1601,F!$AI3))</f>
        <v>133</v>
      </c>
      <c r="AA3" s="62" t="str">
        <f ca="1">IF(F!$AI3="","",INDEX(V!D$2:D$1601,F!$AI3))</f>
        <v>Çift sütunlu aşağı listesi</v>
      </c>
      <c r="AB3" s="61">
        <f ca="1">IF(F!$AJ3="","",INDEX(V!A$2:A$1601,F!$AJ3))</f>
        <v>1</v>
      </c>
      <c r="AC3" s="61">
        <f ca="1">IF(F!$AJ3="","",INDEX(V!B$2:B$1601,F!$AJ3))</f>
        <v>40</v>
      </c>
      <c r="AD3" s="62" t="str">
        <f ca="1">IF(F!$AJ3="","",INDEX(V!D$2:D$1601,F!$AJ3))</f>
        <v>Çift sütunlu aşağı listesi</v>
      </c>
      <c r="AE3" s="61">
        <f ca="1">IF(F!$AK3="","",INDEX(V!A$2:A$1601,F!$AK3))</f>
        <v>1</v>
      </c>
      <c r="AF3" s="61">
        <f ca="1">IF(F!$AK3="","",INDEX(V!B$2:B$1601,F!$AK3))</f>
        <v>2</v>
      </c>
      <c r="AG3" s="62" t="str">
        <f ca="1">IF(F!$AK3="","",INDEX(V!D$2:D$1601,F!$AK3))</f>
        <v>Çift sütunlu aşağı listesi</v>
      </c>
      <c r="AH3" s="61">
        <f ca="1">IF(F!$AL3="","",INDEX(V!A$2:A$1601,F!$AL3))</f>
        <v>1</v>
      </c>
      <c r="AI3" s="61">
        <f ca="1">IF(F!$AL3="","",INDEX(V!B$2:B$1601,F!$AL3))</f>
        <v>141</v>
      </c>
      <c r="AJ3" s="62" t="str">
        <f ca="1">IF(F!$AL3="","",INDEX(V!D$2:D$1601,F!$AL3))</f>
        <v>Çift sütunlu aşağı listesi</v>
      </c>
      <c r="AK3" s="61">
        <f ca="1">IF(F!$AM3="","",INDEX(V!A$2:A$1601,F!$AM3))</f>
        <v>1</v>
      </c>
      <c r="AL3" s="61">
        <f ca="1">IF(F!$AM3="","",INDEX(V!B$2:B$1601,F!$AM3))</f>
        <v>81</v>
      </c>
      <c r="AM3" s="62" t="str">
        <f ca="1">IF(F!$AM3="","",INDEX(V!D$2:D$1601,F!$AM3))</f>
        <v>Çift sütunlu aşağı listesi</v>
      </c>
      <c r="AN3" s="61">
        <f ca="1">IF(F!$AN3="","",INDEX(V!A$2:A$1601,F!$AN3))</f>
        <v>1</v>
      </c>
      <c r="AO3" s="61">
        <f ca="1">IF(F!$AN3="","",INDEX(V!B$2:B$1601,F!$AN3))</f>
        <v>49</v>
      </c>
      <c r="AP3" s="62" t="str">
        <f ca="1">IF(F!$AN3="","",INDEX(V!D$2:D$1601,F!$AN3))</f>
        <v>Çift sütunlu aşağı listesi</v>
      </c>
      <c r="AQ3" s="61">
        <f ca="1">IF(F!$AO3="","",INDEX(V!A$2:A$1601,F!$AO3))</f>
        <v>1</v>
      </c>
      <c r="AR3" s="61">
        <f ca="1">IF(F!$AO3="","",INDEX(V!B$2:B$1601,F!$AO3))</f>
        <v>57</v>
      </c>
      <c r="AS3" s="62" t="str">
        <f ca="1">IF(F!$AO3="","",INDEX(V!D$2:D$1601,F!$AO3))</f>
        <v>Çift sütunlu aşağı listesi</v>
      </c>
      <c r="AT3" s="61">
        <f ca="1">IF(F!$AP3="","",INDEX(V!A$2:A$1601,F!$AP3))</f>
        <v>1</v>
      </c>
      <c r="AU3" s="61">
        <f ca="1">IF(F!$AP3="","",INDEX(V!B$2:B$1601,F!$AP3))</f>
        <v>43</v>
      </c>
      <c r="AV3" s="62" t="str">
        <f ca="1">IF(F!$AP3="","",INDEX(V!D$2:D$1601,F!$AP3))</f>
        <v>Çift sütunlu aşağı listesi</v>
      </c>
      <c r="AW3" s="61">
        <f ca="1">IF(F!$AQ3="","",INDEX(V!A$2:A$1601,F!$AQ3))</f>
        <v>1</v>
      </c>
      <c r="AX3" s="61">
        <f ca="1">IF(F!$AQ3="","",INDEX(V!B$2:B$1601,F!$AQ3))</f>
        <v>56</v>
      </c>
      <c r="AY3" s="62" t="str">
        <f ca="1">IF(F!$AQ3="","",INDEX(V!D$2:D$1601,F!$AQ3))</f>
        <v>Çift sütunlu aşağı listesi</v>
      </c>
      <c r="AZ3" s="61">
        <f ca="1">IF(F!$AR3="","",INDEX(V!A$2:A$1601,F!$AR3))</f>
        <v>1</v>
      </c>
      <c r="BA3" s="61">
        <f ca="1">IF(F!$AR3="","",INDEX(V!B$2:B$1601,F!$AR3))</f>
        <v>7</v>
      </c>
      <c r="BB3" s="62" t="str">
        <f ca="1">IF(F!$AR3="","",INDEX(V!D$2:D$1601,F!$AR3))</f>
        <v>Çift sütunlu aşağı listesi</v>
      </c>
      <c r="BC3" s="61">
        <f ca="1">IF(F!$AS3="","",INDEX(V!A$2:A$1601,F!$AS3))</f>
        <v>1</v>
      </c>
      <c r="BD3" s="61">
        <f ca="1">IF(F!$AS3="","",INDEX(V!B$2:B$1601,F!$AS3))</f>
        <v>11</v>
      </c>
      <c r="BE3" s="62" t="str">
        <f ca="1">IF(F!$AS3="","",INDEX(V!D$2:D$1601,F!$AS3))</f>
        <v>Çift sütunlu aşağı listesi</v>
      </c>
      <c r="BF3" s="61">
        <f ca="1">IF(F!$AT3="","",INDEX(V!A$2:A$1601,F!$AT3))</f>
        <v>1</v>
      </c>
      <c r="BG3" s="61">
        <f ca="1">IF(F!$AT3="","",INDEX(V!B$2:B$1601,F!$AT3))</f>
        <v>3</v>
      </c>
      <c r="BH3" s="62" t="str">
        <f ca="1">IF(F!$AT3="","",INDEX(V!D$2:D$1601,F!$AT3))</f>
        <v>Çift sütunlu aşağı listesi</v>
      </c>
      <c r="BI3" s="61">
        <f ca="1">IF(F!$AU3="","",INDEX(V!A$2:A$1601,F!$AU3))</f>
        <v>1</v>
      </c>
      <c r="BJ3" s="61">
        <f ca="1">IF(F!$AU3="","",INDEX(V!B$2:B$1601,F!$AU3))</f>
        <v>9</v>
      </c>
      <c r="BK3" s="62" t="str">
        <f ca="1">IF(F!$AU3="","",INDEX(V!D$2:D$1601,F!$AU3))</f>
        <v>Çift sütunlu aşağı listesi</v>
      </c>
      <c r="BL3" s="61">
        <f ca="1">IF(F!$AV3="","",INDEX(V!A$2:A$1601,F!$AV3))</f>
        <v>1</v>
      </c>
      <c r="BM3" s="61">
        <f ca="1">IF(F!$AV3="","",INDEX(V!B$2:B$1601,F!$AV3))</f>
        <v>6</v>
      </c>
      <c r="BN3" s="62" t="str">
        <f ca="1">IF(F!$AV3="","",INDEX(V!D$2:D$1601,F!$AV3))</f>
        <v>Çift sütunlu aşağı listesi</v>
      </c>
      <c r="BO3" s="61">
        <f ca="1">IF(F!$AW3="","",INDEX(V!A$2:A$1601,F!$AW3))</f>
        <v>1</v>
      </c>
      <c r="BP3" s="61">
        <f ca="1">IF(F!$AW3="","",INDEX(V!B$2:B$1601,F!$AW3))</f>
        <v>18</v>
      </c>
      <c r="BQ3" s="62" t="str">
        <f ca="1">IF(F!$AW3="","",INDEX(V!D$2:D$1601,F!$AW3))</f>
        <v>Çift sütunlu aşağı listesi</v>
      </c>
      <c r="BR3" s="61">
        <f ca="1">IF(F!$AX3="","",INDEX(V!A$2:A$1601,F!$AX3))</f>
        <v>1</v>
      </c>
      <c r="BS3" s="61">
        <f ca="1">IF(F!$AX3="","",INDEX(V!B$2:B$1601,F!$AX3))</f>
        <v>22</v>
      </c>
      <c r="BT3" s="62" t="str">
        <f ca="1">IF(F!$AX3="","",INDEX(V!D$2:D$1601,F!$AX3))</f>
        <v>Çift sütunlu aşağı listesi</v>
      </c>
      <c r="BU3" s="61">
        <f ca="1">IF(F!$AY3="","",INDEX(V!A$2:A$1601,F!$AY3))</f>
        <v>1</v>
      </c>
      <c r="BV3" s="61">
        <f ca="1">IF(F!$AY3="","",INDEX(V!B$2:B$1601,F!$AY3))</f>
        <v>80</v>
      </c>
      <c r="BW3" s="62" t="str">
        <f ca="1">IF(F!$AY3="","",INDEX(V!D$2:D$1601,F!$AY3))</f>
        <v>Çift sütunlu aşağı listesi</v>
      </c>
      <c r="BX3" s="61">
        <f ca="1">IF(F!$AZ3="","",INDEX(V!A$2:A$1601,F!$AZ3))</f>
        <v>1</v>
      </c>
      <c r="BY3" s="61">
        <f ca="1">IF(F!$AZ3="","",INDEX(V!B$2:B$1601,F!$AZ3))</f>
        <v>27</v>
      </c>
      <c r="BZ3" s="62" t="str">
        <f ca="1">IF(F!$AZ3="","",INDEX(V!D$2:D$1601,F!$AZ3))</f>
        <v>Çift sütunlu aşağı listesi</v>
      </c>
      <c r="CA3" s="61">
        <f ca="1">IF(F!$BA3="","",INDEX(V!A$2:A$1601,F!$BA3))</f>
        <v>1</v>
      </c>
      <c r="CB3" s="61">
        <f ca="1">IF(F!$BA3="","",INDEX(V!B$2:B$1601,F!$BA3))</f>
        <v>20</v>
      </c>
      <c r="CC3" s="62" t="str">
        <f ca="1">IF(F!$BA3="","",INDEX(V!D$2:D$1601,F!$BA3))</f>
        <v>Çift sütunlu aşağı listesi</v>
      </c>
      <c r="CD3" s="61">
        <f ca="1">IF(F!$BB3="","",INDEX(V!A$2:A$1601,F!$BB3))</f>
        <v>1</v>
      </c>
      <c r="CE3" s="61">
        <f ca="1">IF(F!$BB3="","",INDEX(V!B$2:B$1601,F!$BB3))</f>
        <v>28</v>
      </c>
      <c r="CF3" s="62" t="str">
        <f ca="1">IF(F!$BB3="","",INDEX(V!D$2:D$1601,F!$BB3))</f>
        <v>Çift sütunlu aşağı listesi</v>
      </c>
      <c r="CG3" s="61">
        <f ca="1">IF(F!$BC3="","",INDEX(V!A$2:A$1601,F!$BC3))</f>
        <v>1</v>
      </c>
      <c r="CH3" s="61">
        <f ca="1">IF(F!$BC3="","",INDEX(V!B$2:B$1601,F!$BC3))</f>
        <v>167</v>
      </c>
      <c r="CI3" s="62" t="str">
        <f ca="1">IF(F!$BC3="","",INDEX(V!D$2:D$1601,F!$BC3))</f>
        <v>Çift sütunlu aşağı listesi</v>
      </c>
      <c r="CJ3" s="61">
        <f ca="1">IF(F!$BD3="","",INDEX(V!A$2:A$1601,F!$BD3))</f>
        <v>0</v>
      </c>
      <c r="CK3" s="61">
        <f ca="1">IF(F!$BD3="","",INDEX(V!B$2:B$1601,F!$BD3))</f>
        <v>0</v>
      </c>
      <c r="CL3" s="62">
        <f ca="1">IF(F!$BD3="","",INDEX(V!D$2:D$1601,F!$BD3))</f>
        <v>0</v>
      </c>
      <c r="CM3" s="61" t="e">
        <f ca="1">IF(F!$BE3="","",INDEX(V!A$2:A$1601,F!$BE3))</f>
        <v>#VALUE!</v>
      </c>
      <c r="CN3" s="61" t="e">
        <f ca="1">IF(F!$BE3="","",INDEX(V!B$2:B$1601,F!$BE3))</f>
        <v>#VALUE!</v>
      </c>
      <c r="CO3" s="62" t="e">
        <f ca="1">IF(F!$BE3="","",INDEX(V!D$2:D$1601,F!$BE3))</f>
        <v>#VALUE!</v>
      </c>
      <c r="CP3" s="61" t="e">
        <f ca="1">IF(F!$BF3="","",INDEX(V!A$2:A$1601,F!$BF3))</f>
        <v>#VALUE!</v>
      </c>
      <c r="CQ3" s="61" t="e">
        <f ca="1">IF(F!$BF3="","",INDEX(V!B$2:B$1601,F!$BF3))</f>
        <v>#VALUE!</v>
      </c>
      <c r="CR3" s="62" t="e">
        <f ca="1">IF(F!$BF3="","",INDEX(V!D$2:D$1601,F!$BF3))</f>
        <v>#VALUE!</v>
      </c>
      <c r="CS3" s="61" t="e">
        <f ca="1">IF(F!$BG3="","",INDEX(V!A$2:A$1601,F!$BG3))</f>
        <v>#VALUE!</v>
      </c>
      <c r="CT3" s="61" t="e">
        <f ca="1">IF(F!$BG3="","",INDEX(V!B$2:B$1601,F!$BG3))</f>
        <v>#VALUE!</v>
      </c>
      <c r="CU3" s="62" t="e">
        <f ca="1">IF(F!$BG3="","",INDEX(V!D$2:D$1601,F!$BG3))</f>
        <v>#VALUE!</v>
      </c>
      <c r="CV3" s="61" t="e">
        <f ca="1">IF(F!$BH3="","",INDEX(V!A$2:A$1601,F!$BH3))</f>
        <v>#VALUE!</v>
      </c>
      <c r="CW3" s="61" t="e">
        <f ca="1">IF(F!$BH3="","",INDEX(V!B$2:B$1601,F!$BH3))</f>
        <v>#VALUE!</v>
      </c>
      <c r="CX3" s="62" t="e">
        <f ca="1">IF(F!$BH3="","",INDEX(V!D$2:D$1601,F!$BH3))</f>
        <v>#VALUE!</v>
      </c>
      <c r="CY3" s="61" t="e">
        <f ca="1">IF(F!$BI3="","",INDEX(V!A$2:A$1601,F!$BI3))</f>
        <v>#VALUE!</v>
      </c>
      <c r="CZ3" s="61" t="e">
        <f ca="1">IF(F!$BI3="","",INDEX(V!B$2:B$1601,F!$BI3))</f>
        <v>#VALUE!</v>
      </c>
      <c r="DA3" s="62" t="e">
        <f ca="1">IF(F!$BI3="","",INDEX(V!D$2:D$1601,F!$BI3))</f>
        <v>#VALUE!</v>
      </c>
      <c r="DB3" s="61" t="e">
        <f ca="1">IF(F!$BJ3="","",INDEX(V!A$2:A$1601,F!$BJ3))</f>
        <v>#VALUE!</v>
      </c>
      <c r="DC3" s="61" t="e">
        <f ca="1">IF(F!$BJ3="","",INDEX(V!B$2:B$1601,F!$BJ3))</f>
        <v>#VALUE!</v>
      </c>
      <c r="DD3" s="62" t="e">
        <f ca="1">IF(F!$BJ3="","",INDEX(V!D$2:D$1601,F!$BJ3))</f>
        <v>#VALUE!</v>
      </c>
      <c r="DE3" s="61" t="e">
        <f ca="1">IF(F!$BK3="","",INDEX(V!A$2:A$1601,F!$BK3))</f>
        <v>#VALUE!</v>
      </c>
      <c r="DF3" s="61" t="e">
        <f ca="1">IF(F!$BK3="","",INDEX(V!B$2:B$1601,F!$BK3))</f>
        <v>#VALUE!</v>
      </c>
      <c r="DG3" s="62" t="e">
        <f ca="1">IF(F!$BK3="","",INDEX(V!D$2:D$1601,F!$BK3))</f>
        <v>#VALUE!</v>
      </c>
      <c r="DH3" s="61" t="e">
        <f ca="1">IF(F!$BL3="","",INDEX(V!A$2:A$1601,F!$BL3))</f>
        <v>#VALUE!</v>
      </c>
      <c r="DI3" s="61" t="e">
        <f ca="1">IF(F!$BL3="","",INDEX(V!B$2:B$1601,F!$BL3))</f>
        <v>#VALUE!</v>
      </c>
      <c r="DJ3" s="62" t="e">
        <f ca="1">IF(F!$BL3="","",INDEX(V!D$2:D$1601,F!$BL3))</f>
        <v>#VALUE!</v>
      </c>
      <c r="DK3" s="61" t="e">
        <f ca="1">IF(F!$BM3="","",INDEX(V!A$2:A$1601,F!$BM3))</f>
        <v>#VALUE!</v>
      </c>
      <c r="DL3" s="61" t="e">
        <f ca="1">IF(F!$BM3="","",INDEX(V!B$2:B$1601,F!$BM3))</f>
        <v>#VALUE!</v>
      </c>
      <c r="DM3" s="62" t="e">
        <f ca="1">IF(F!$BM3="","",INDEX(V!D$2:D$1601,F!$BM3))</f>
        <v>#VALUE!</v>
      </c>
      <c r="DN3" s="61" t="e">
        <f ca="1">IF(F!$BN3="","",INDEX(V!A$2:A$1601,F!$BN3))</f>
        <v>#VALUE!</v>
      </c>
      <c r="DO3" s="61" t="e">
        <f ca="1">IF(F!$BN3="","",INDEX(V!B$2:B$1601,F!$BN3))</f>
        <v>#VALUE!</v>
      </c>
      <c r="DP3" s="62" t="e">
        <f ca="1">IF(F!$BN3="","",INDEX(V!D$2:D$1601,F!$BN3))</f>
        <v>#VALUE!</v>
      </c>
    </row>
    <row r="4" spans="1:120" x14ac:dyDescent="0.1">
      <c r="A4" s="61">
        <f ca="1">IF(F!$AA4="","",INDEX(V!A$2:A$1601,F!$AA4))</f>
        <v>2</v>
      </c>
      <c r="B4" s="61">
        <f ca="1">IF(F!$AA4="","",INDEX(V!B$2:B$1601,F!$AA4))</f>
        <v>590</v>
      </c>
      <c r="C4" s="62" t="str">
        <f ca="1">IF(F!$AA4="","",INDEX(V!D$2:D$1601,F!$AA4))</f>
        <v>Çift sütunlu aşağı listesi</v>
      </c>
      <c r="D4" s="61">
        <f ca="1">IF(F!$AB4="","",INDEX(V!A$2:A$1601,F!$AB4))</f>
        <v>2</v>
      </c>
      <c r="E4" s="61">
        <f ca="1">IF(F!$AB4="","",INDEX(V!B$2:B$1601,F!$AB4))</f>
        <v>890</v>
      </c>
      <c r="F4" s="62" t="str">
        <f ca="1">IF(F!$AB4="","",INDEX(V!D$2:D$1601,F!$AB4))</f>
        <v>Çift sütunlu aşağı listesi</v>
      </c>
      <c r="G4" s="61">
        <f ca="1">IF(F!$AC4="","",INDEX(V!A$2:A$1601,F!$AC4))</f>
        <v>2</v>
      </c>
      <c r="H4" s="61">
        <f ca="1">IF(F!$AC4="","",INDEX(V!B$2:B$1601,F!$AC4))</f>
        <v>14</v>
      </c>
      <c r="I4" s="62" t="str">
        <f ca="1">IF(F!$AC4="","",INDEX(V!D$2:D$1601,F!$AC4))</f>
        <v>Çift sütunlu aşağı listesi</v>
      </c>
      <c r="J4" s="61">
        <f ca="1">IF(F!$AD4="","",INDEX(V!A$2:A$1601,F!$AD4))</f>
        <v>2</v>
      </c>
      <c r="K4" s="61">
        <f ca="1">IF(F!$AD4="","",INDEX(V!B$2:B$1601,F!$AD4))</f>
        <v>117</v>
      </c>
      <c r="L4" s="62" t="str">
        <f ca="1">IF(F!$AD4="","",INDEX(V!D$2:D$1601,F!$AD4))</f>
        <v>Çift sütunlu aşağı listesi</v>
      </c>
      <c r="M4" s="61">
        <f ca="1">IF(F!$AE4="","",INDEX(V!A$2:A$1601,F!$AE4))</f>
        <v>2</v>
      </c>
      <c r="N4" s="61">
        <f ca="1">IF(F!$AE4="","",INDEX(V!B$2:B$1601,F!$AE4))</f>
        <v>24</v>
      </c>
      <c r="O4" s="62" t="str">
        <f ca="1">IF(F!$AE4="","",INDEX(V!D$2:D$1601,F!$AE4))</f>
        <v>Çift sütunlu aşağı listesi</v>
      </c>
      <c r="P4" s="61">
        <f ca="1">IF(F!$AF4="","",INDEX(V!A$2:A$1601,F!$AF4))</f>
        <v>2</v>
      </c>
      <c r="Q4" s="61">
        <f ca="1">IF(F!$AF4="","",INDEX(V!B$2:B$1601,F!$AF4))</f>
        <v>236</v>
      </c>
      <c r="R4" s="62" t="str">
        <f ca="1">IF(F!$AF4="","",INDEX(V!D$2:D$1601,F!$AF4))</f>
        <v>Çift sütunlu aşağı listesi</v>
      </c>
      <c r="S4" s="61">
        <f ca="1">IF(F!$AG4="","",INDEX(V!A$2:A$1601,F!$AG4))</f>
        <v>2</v>
      </c>
      <c r="T4" s="61">
        <f ca="1">IF(F!$AG4="","",INDEX(V!B$2:B$1601,F!$AG4))</f>
        <v>66</v>
      </c>
      <c r="U4" s="62" t="str">
        <f ca="1">IF(F!$AG4="","",INDEX(V!D$2:D$1601,F!$AG4))</f>
        <v>Çift sütunlu aşağı listesi</v>
      </c>
      <c r="V4" s="61">
        <f ca="1">IF(F!$AH4="","",INDEX(V!A$2:A$1601,F!$AH4))</f>
        <v>2</v>
      </c>
      <c r="W4" s="61">
        <f ca="1">IF(F!$AH4="","",INDEX(V!B$2:B$1601,F!$AH4))</f>
        <v>88</v>
      </c>
      <c r="X4" s="62" t="str">
        <f ca="1">IF(F!$AH4="","",INDEX(V!D$2:D$1601,F!$AH4))</f>
        <v>Çift sütunlu aşağı listesi</v>
      </c>
      <c r="Y4" s="61">
        <f ca="1">IF(F!$AI4="","",INDEX(V!A$2:A$1601,F!$AI4))</f>
        <v>2</v>
      </c>
      <c r="Z4" s="61">
        <f ca="1">IF(F!$AI4="","",INDEX(V!B$2:B$1601,F!$AI4))</f>
        <v>658</v>
      </c>
      <c r="AA4" s="62" t="str">
        <f ca="1">IF(F!$AI4="","",INDEX(V!D$2:D$1601,F!$AI4))</f>
        <v>Çift sütunlu aşağı listesi</v>
      </c>
      <c r="AB4" s="61">
        <f ca="1">IF(F!$AJ4="","",INDEX(V!A$2:A$1601,F!$AJ4))</f>
        <v>2</v>
      </c>
      <c r="AC4" s="61">
        <f ca="1">IF(F!$AJ4="","",INDEX(V!B$2:B$1601,F!$AJ4))</f>
        <v>46</v>
      </c>
      <c r="AD4" s="62" t="str">
        <f ca="1">IF(F!$AJ4="","",INDEX(V!D$2:D$1601,F!$AJ4))</f>
        <v>Çift sütunlu aşağı listesi</v>
      </c>
      <c r="AE4" s="61">
        <f ca="1">IF(F!$AK4="","",INDEX(V!A$2:A$1601,F!$AK4))</f>
        <v>2</v>
      </c>
      <c r="AF4" s="61">
        <f ca="1">IF(F!$AK4="","",INDEX(V!B$2:B$1601,F!$AK4))</f>
        <v>54</v>
      </c>
      <c r="AG4" s="62" t="str">
        <f ca="1">IF(F!$AK4="","",INDEX(V!D$2:D$1601,F!$AK4))</f>
        <v>Çift sütunlu aşağı listesi</v>
      </c>
      <c r="AH4" s="61">
        <f ca="1">IF(F!$AL4="","",INDEX(V!A$2:A$1601,F!$AL4))</f>
        <v>2</v>
      </c>
      <c r="AI4" s="61">
        <f ca="1">IF(F!$AL4="","",INDEX(V!B$2:B$1601,F!$AL4))</f>
        <v>153</v>
      </c>
      <c r="AJ4" s="62" t="str">
        <f ca="1">IF(F!$AL4="","",INDEX(V!D$2:D$1601,F!$AL4))</f>
        <v>Çift sütunlu aşağı listesi</v>
      </c>
      <c r="AK4" s="61">
        <f ca="1">IF(F!$AM4="","",INDEX(V!A$2:A$1601,F!$AM4))</f>
        <v>2</v>
      </c>
      <c r="AL4" s="61">
        <f ca="1">IF(F!$AM4="","",INDEX(V!B$2:B$1601,F!$AM4))</f>
        <v>131</v>
      </c>
      <c r="AM4" s="62" t="str">
        <f ca="1">IF(F!$AM4="","",INDEX(V!D$2:D$1601,F!$AM4))</f>
        <v>Çift sütunlu aşağı listesi</v>
      </c>
      <c r="AN4" s="61">
        <f ca="1">IF(F!$AN4="","",INDEX(V!A$2:A$1601,F!$AN4))</f>
        <v>2</v>
      </c>
      <c r="AO4" s="61">
        <f ca="1">IF(F!$AN4="","",INDEX(V!B$2:B$1601,F!$AN4))</f>
        <v>73</v>
      </c>
      <c r="AP4" s="62" t="str">
        <f ca="1">IF(F!$AN4="","",INDEX(V!D$2:D$1601,F!$AN4))</f>
        <v>Çift sütunlu aşağı listesi</v>
      </c>
      <c r="AQ4" s="61">
        <f ca="1">IF(F!$AO4="","",INDEX(V!A$2:A$1601,F!$AO4))</f>
        <v>2</v>
      </c>
      <c r="AR4" s="61">
        <f ca="1">IF(F!$AO4="","",INDEX(V!B$2:B$1601,F!$AO4))</f>
        <v>72</v>
      </c>
      <c r="AS4" s="62" t="str">
        <f ca="1">IF(F!$AO4="","",INDEX(V!D$2:D$1601,F!$AO4))</f>
        <v>Çift sütunlu aşağı listesi</v>
      </c>
      <c r="AT4" s="61">
        <f ca="1">IF(F!$AP4="","",INDEX(V!A$2:A$1601,F!$AP4))</f>
        <v>2</v>
      </c>
      <c r="AU4" s="61">
        <f ca="1">IF(F!$AP4="","",INDEX(V!B$2:B$1601,F!$AP4))</f>
        <v>53</v>
      </c>
      <c r="AV4" s="62" t="str">
        <f ca="1">IF(F!$AP4="","",INDEX(V!D$2:D$1601,F!$AP4))</f>
        <v>Çift sütunlu aşağı listesi</v>
      </c>
      <c r="AW4" s="61">
        <f ca="1">IF(F!$AQ4="","",INDEX(V!A$2:A$1601,F!$AQ4))</f>
        <v>2</v>
      </c>
      <c r="AX4" s="61">
        <f ca="1">IF(F!$AQ4="","",INDEX(V!B$2:B$1601,F!$AQ4))</f>
        <v>122</v>
      </c>
      <c r="AY4" s="62" t="str">
        <f ca="1">IF(F!$AQ4="","",INDEX(V!D$2:D$1601,F!$AQ4))</f>
        <v>Çift sütunlu aşağı listesi</v>
      </c>
      <c r="AZ4" s="61">
        <f ca="1">IF(F!$AR4="","",INDEX(V!A$2:A$1601,F!$AR4))</f>
        <v>2</v>
      </c>
      <c r="BA4" s="61">
        <f ca="1">IF(F!$AR4="","",INDEX(V!B$2:B$1601,F!$AR4))</f>
        <v>10</v>
      </c>
      <c r="BB4" s="62" t="str">
        <f ca="1">IF(F!$AR4="","",INDEX(V!D$2:D$1601,F!$AR4))</f>
        <v>Çift sütunlu aşağı listesi</v>
      </c>
      <c r="BC4" s="61">
        <f ca="1">IF(F!$AS4="","",INDEX(V!A$2:A$1601,F!$AS4))</f>
        <v>2</v>
      </c>
      <c r="BD4" s="61">
        <f ca="1">IF(F!$AS4="","",INDEX(V!B$2:B$1601,F!$AS4))</f>
        <v>38</v>
      </c>
      <c r="BE4" s="62" t="str">
        <f ca="1">IF(F!$AS4="","",INDEX(V!D$2:D$1601,F!$AS4))</f>
        <v>Çift sütunlu aşağı listesi</v>
      </c>
      <c r="BF4" s="61">
        <f ca="1">IF(F!$AT4="","",INDEX(V!A$2:A$1601,F!$AT4))</f>
        <v>2</v>
      </c>
      <c r="BG4" s="61">
        <f ca="1">IF(F!$AT4="","",INDEX(V!B$2:B$1601,F!$AT4))</f>
        <v>5</v>
      </c>
      <c r="BH4" s="62" t="str">
        <f ca="1">IF(F!$AT4="","",INDEX(V!D$2:D$1601,F!$AT4))</f>
        <v>Çift sütunlu aşağı listesi</v>
      </c>
      <c r="BI4" s="61">
        <f ca="1">IF(F!$AU4="","",INDEX(V!A$2:A$1601,F!$AU4))</f>
        <v>2</v>
      </c>
      <c r="BJ4" s="61">
        <f ca="1">IF(F!$AU4="","",INDEX(V!B$2:B$1601,F!$AU4))</f>
        <v>12</v>
      </c>
      <c r="BK4" s="62" t="str">
        <f ca="1">IF(F!$AU4="","",INDEX(V!D$2:D$1601,F!$AU4))</f>
        <v>Çift sütunlu aşağı listesi</v>
      </c>
      <c r="BL4" s="61">
        <f ca="1">IF(F!$AV4="","",INDEX(V!A$2:A$1601,F!$AV4))</f>
        <v>2</v>
      </c>
      <c r="BM4" s="61">
        <f ca="1">IF(F!$AV4="","",INDEX(V!B$2:B$1601,F!$AV4))</f>
        <v>15</v>
      </c>
      <c r="BN4" s="62" t="str">
        <f ca="1">IF(F!$AV4="","",INDEX(V!D$2:D$1601,F!$AV4))</f>
        <v>Çift sütunlu aşağı listesi</v>
      </c>
      <c r="BO4" s="61">
        <f ca="1">IF(F!$AW4="","",INDEX(V!A$2:A$1601,F!$AW4))</f>
        <v>2</v>
      </c>
      <c r="BP4" s="61">
        <f ca="1">IF(F!$AW4="","",INDEX(V!B$2:B$1601,F!$AW4))</f>
        <v>19</v>
      </c>
      <c r="BQ4" s="62" t="str">
        <f ca="1">IF(F!$AW4="","",INDEX(V!D$2:D$1601,F!$AW4))</f>
        <v>Çift sütunlu aşağı listesi</v>
      </c>
      <c r="BR4" s="61">
        <f ca="1">IF(F!$AX4="","",INDEX(V!A$2:A$1601,F!$AX4))</f>
        <v>2</v>
      </c>
      <c r="BS4" s="61">
        <f ca="1">IF(F!$AX4="","",INDEX(V!B$2:B$1601,F!$AX4))</f>
        <v>183</v>
      </c>
      <c r="BT4" s="62" t="str">
        <f ca="1">IF(F!$AX4="","",INDEX(V!D$2:D$1601,F!$AX4))</f>
        <v>Çift sütunlu aşağı listesi</v>
      </c>
      <c r="BU4" s="61">
        <f ca="1">IF(F!$AY4="","",INDEX(V!A$2:A$1601,F!$AY4))</f>
        <v>2</v>
      </c>
      <c r="BV4" s="61">
        <f ca="1">IF(F!$AY4="","",INDEX(V!B$2:B$1601,F!$AY4))</f>
        <v>114</v>
      </c>
      <c r="BW4" s="62" t="str">
        <f ca="1">IF(F!$AY4="","",INDEX(V!D$2:D$1601,F!$AY4))</f>
        <v>Çift sütunlu aşağı listesi</v>
      </c>
      <c r="BX4" s="61">
        <f ca="1">IF(F!$AZ4="","",INDEX(V!A$2:A$1601,F!$AZ4))</f>
        <v>2</v>
      </c>
      <c r="BY4" s="61">
        <f ca="1">IF(F!$AZ4="","",INDEX(V!B$2:B$1601,F!$AZ4))</f>
        <v>51</v>
      </c>
      <c r="BZ4" s="62" t="str">
        <f ca="1">IF(F!$AZ4="","",INDEX(V!D$2:D$1601,F!$AZ4))</f>
        <v>Çift sütunlu aşağı listesi</v>
      </c>
      <c r="CA4" s="61">
        <f ca="1">IF(F!$BA4="","",INDEX(V!A$2:A$1601,F!$BA4))</f>
        <v>2</v>
      </c>
      <c r="CB4" s="61">
        <f ca="1">IF(F!$BA4="","",INDEX(V!B$2:B$1601,F!$BA4))</f>
        <v>21</v>
      </c>
      <c r="CC4" s="62" t="str">
        <f ca="1">IF(F!$BA4="","",INDEX(V!D$2:D$1601,F!$BA4))</f>
        <v>Çift sütunlu aşağı listesi</v>
      </c>
      <c r="CD4" s="61">
        <f ca="1">IF(F!$BB4="","",INDEX(V!A$2:A$1601,F!$BB4))</f>
        <v>2</v>
      </c>
      <c r="CE4" s="61">
        <f ca="1">IF(F!$BB4="","",INDEX(V!B$2:B$1601,F!$BB4))</f>
        <v>119</v>
      </c>
      <c r="CF4" s="62" t="str">
        <f ca="1">IF(F!$BB4="","",INDEX(V!D$2:D$1601,F!$BB4))</f>
        <v>Çift sütunlu aşağı listesi</v>
      </c>
      <c r="CG4" s="61">
        <f ca="1">IF(F!$BC4="","",INDEX(V!A$2:A$1601,F!$BC4))</f>
        <v>2</v>
      </c>
      <c r="CH4" s="61">
        <f ca="1">IF(F!$BC4="","",INDEX(V!B$2:B$1601,F!$BC4))</f>
        <v>182</v>
      </c>
      <c r="CI4" s="62" t="str">
        <f ca="1">IF(F!$BC4="","",INDEX(V!D$2:D$1601,F!$BC4))</f>
        <v>Çift sütunlu aşağı listesi</v>
      </c>
      <c r="CJ4" s="61" t="e">
        <f ca="1">IF(F!$BD4="","",INDEX(V!A$2:A$1601,F!$BD4))</f>
        <v>#VALUE!</v>
      </c>
      <c r="CK4" s="61" t="e">
        <f ca="1">IF(F!$BD4="","",INDEX(V!B$2:B$1601,F!$BD4))</f>
        <v>#VALUE!</v>
      </c>
      <c r="CL4" s="62" t="e">
        <f ca="1">IF(F!$BD4="","",INDEX(V!D$2:D$1601,F!$BD4))</f>
        <v>#VALUE!</v>
      </c>
      <c r="CM4" s="61" t="e">
        <f ca="1">IF(F!$BE4="","",INDEX(V!A$2:A$1601,F!$BE4))</f>
        <v>#VALUE!</v>
      </c>
      <c r="CN4" s="61" t="e">
        <f ca="1">IF(F!$BE4="","",INDEX(V!B$2:B$1601,F!$BE4))</f>
        <v>#VALUE!</v>
      </c>
      <c r="CO4" s="62" t="e">
        <f ca="1">IF(F!$BE4="","",INDEX(V!D$2:D$1601,F!$BE4))</f>
        <v>#VALUE!</v>
      </c>
      <c r="CP4" s="61" t="e">
        <f ca="1">IF(F!$BF4="","",INDEX(V!A$2:A$1601,F!$BF4))</f>
        <v>#VALUE!</v>
      </c>
      <c r="CQ4" s="61" t="e">
        <f ca="1">IF(F!$BF4="","",INDEX(V!B$2:B$1601,F!$BF4))</f>
        <v>#VALUE!</v>
      </c>
      <c r="CR4" s="62" t="e">
        <f ca="1">IF(F!$BF4="","",INDEX(V!D$2:D$1601,F!$BF4))</f>
        <v>#VALUE!</v>
      </c>
      <c r="CS4" s="61" t="e">
        <f ca="1">IF(F!$BG4="","",INDEX(V!A$2:A$1601,F!$BG4))</f>
        <v>#VALUE!</v>
      </c>
      <c r="CT4" s="61" t="e">
        <f ca="1">IF(F!$BG4="","",INDEX(V!B$2:B$1601,F!$BG4))</f>
        <v>#VALUE!</v>
      </c>
      <c r="CU4" s="62" t="e">
        <f ca="1">IF(F!$BG4="","",INDEX(V!D$2:D$1601,F!$BG4))</f>
        <v>#VALUE!</v>
      </c>
      <c r="CV4" s="61" t="e">
        <f ca="1">IF(F!$BH4="","",INDEX(V!A$2:A$1601,F!$BH4))</f>
        <v>#VALUE!</v>
      </c>
      <c r="CW4" s="61" t="e">
        <f ca="1">IF(F!$BH4="","",INDEX(V!B$2:B$1601,F!$BH4))</f>
        <v>#VALUE!</v>
      </c>
      <c r="CX4" s="62" t="e">
        <f ca="1">IF(F!$BH4="","",INDEX(V!D$2:D$1601,F!$BH4))</f>
        <v>#VALUE!</v>
      </c>
      <c r="CY4" s="61" t="e">
        <f ca="1">IF(F!$BI4="","",INDEX(V!A$2:A$1601,F!$BI4))</f>
        <v>#VALUE!</v>
      </c>
      <c r="CZ4" s="61" t="e">
        <f ca="1">IF(F!$BI4="","",INDEX(V!B$2:B$1601,F!$BI4))</f>
        <v>#VALUE!</v>
      </c>
      <c r="DA4" s="62" t="e">
        <f ca="1">IF(F!$BI4="","",INDEX(V!D$2:D$1601,F!$BI4))</f>
        <v>#VALUE!</v>
      </c>
      <c r="DB4" s="61" t="e">
        <f ca="1">IF(F!$BJ4="","",INDEX(V!A$2:A$1601,F!$BJ4))</f>
        <v>#VALUE!</v>
      </c>
      <c r="DC4" s="61" t="e">
        <f ca="1">IF(F!$BJ4="","",INDEX(V!B$2:B$1601,F!$BJ4))</f>
        <v>#VALUE!</v>
      </c>
      <c r="DD4" s="62" t="e">
        <f ca="1">IF(F!$BJ4="","",INDEX(V!D$2:D$1601,F!$BJ4))</f>
        <v>#VALUE!</v>
      </c>
      <c r="DE4" s="61" t="e">
        <f ca="1">IF(F!$BK4="","",INDEX(V!A$2:A$1601,F!$BK4))</f>
        <v>#VALUE!</v>
      </c>
      <c r="DF4" s="61" t="e">
        <f ca="1">IF(F!$BK4="","",INDEX(V!B$2:B$1601,F!$BK4))</f>
        <v>#VALUE!</v>
      </c>
      <c r="DG4" s="62" t="e">
        <f ca="1">IF(F!$BK4="","",INDEX(V!D$2:D$1601,F!$BK4))</f>
        <v>#VALUE!</v>
      </c>
      <c r="DH4" s="61" t="e">
        <f ca="1">IF(F!$BL4="","",INDEX(V!A$2:A$1601,F!$BL4))</f>
        <v>#VALUE!</v>
      </c>
      <c r="DI4" s="61" t="e">
        <f ca="1">IF(F!$BL4="","",INDEX(V!B$2:B$1601,F!$BL4))</f>
        <v>#VALUE!</v>
      </c>
      <c r="DJ4" s="62" t="e">
        <f ca="1">IF(F!$BL4="","",INDEX(V!D$2:D$1601,F!$BL4))</f>
        <v>#VALUE!</v>
      </c>
      <c r="DK4" s="61" t="e">
        <f ca="1">IF(F!$BM4="","",INDEX(V!A$2:A$1601,F!$BM4))</f>
        <v>#VALUE!</v>
      </c>
      <c r="DL4" s="61" t="e">
        <f ca="1">IF(F!$BM4="","",INDEX(V!B$2:B$1601,F!$BM4))</f>
        <v>#VALUE!</v>
      </c>
      <c r="DM4" s="62" t="e">
        <f ca="1">IF(F!$BM4="","",INDEX(V!D$2:D$1601,F!$BM4))</f>
        <v>#VALUE!</v>
      </c>
      <c r="DN4" s="61" t="e">
        <f ca="1">IF(F!$BN4="","",INDEX(V!A$2:A$1601,F!$BN4))</f>
        <v>#VALUE!</v>
      </c>
      <c r="DO4" s="61" t="e">
        <f ca="1">IF(F!$BN4="","",INDEX(V!B$2:B$1601,F!$BN4))</f>
        <v>#VALUE!</v>
      </c>
      <c r="DP4" s="62" t="e">
        <f ca="1">IF(F!$BN4="","",INDEX(V!D$2:D$1601,F!$BN4))</f>
        <v>#VALUE!</v>
      </c>
    </row>
    <row r="5" spans="1:120" x14ac:dyDescent="0.1">
      <c r="A5" s="61">
        <f ca="1">IF(F!$AA5="","",INDEX(V!A$2:A$1601,F!$AA5))</f>
        <v>3</v>
      </c>
      <c r="B5" s="61">
        <f ca="1">IF(F!$AA5="","",INDEX(V!B$2:B$1601,F!$AA5))</f>
        <v>802</v>
      </c>
      <c r="C5" s="62" t="str">
        <f ca="1">IF(F!$AA5="","",INDEX(V!D$2:D$1601,F!$AA5))</f>
        <v>Çift sütunlu aşağı listesi</v>
      </c>
      <c r="D5" s="61">
        <f ca="1">IF(F!$AB5="","",INDEX(V!A$2:A$1601,F!$AB5))</f>
        <v>3</v>
      </c>
      <c r="E5" s="61">
        <f ca="1">IF(F!$AB5="","",INDEX(V!B$2:B$1601,F!$AB5))</f>
        <v>901</v>
      </c>
      <c r="F5" s="62" t="str">
        <f ca="1">IF(F!$AB5="","",INDEX(V!D$2:D$1601,F!$AB5))</f>
        <v>Çift sütunlu aşağı listesi</v>
      </c>
      <c r="G5" s="61">
        <f ca="1">IF(F!$AC5="","",INDEX(V!A$2:A$1601,F!$AC5))</f>
        <v>3</v>
      </c>
      <c r="H5" s="61">
        <f ca="1">IF(F!$AC5="","",INDEX(V!B$2:B$1601,F!$AC5))</f>
        <v>29</v>
      </c>
      <c r="I5" s="62" t="str">
        <f ca="1">IF(F!$AC5="","",INDEX(V!D$2:D$1601,F!$AC5))</f>
        <v>Çift sütunlu aşağı listesi</v>
      </c>
      <c r="J5" s="61">
        <f ca="1">IF(F!$AD5="","",INDEX(V!A$2:A$1601,F!$AD5))</f>
        <v>3</v>
      </c>
      <c r="K5" s="61">
        <f ca="1">IF(F!$AD5="","",INDEX(V!B$2:B$1601,F!$AD5))</f>
        <v>137</v>
      </c>
      <c r="L5" s="62" t="str">
        <f ca="1">IF(F!$AD5="","",INDEX(V!D$2:D$1601,F!$AD5))</f>
        <v>Çift sütunlu aşağı listesi</v>
      </c>
      <c r="M5" s="61">
        <f ca="1">IF(F!$AE5="","",INDEX(V!A$2:A$1601,F!$AE5))</f>
        <v>3</v>
      </c>
      <c r="N5" s="61">
        <f ca="1">IF(F!$AE5="","",INDEX(V!B$2:B$1601,F!$AE5))</f>
        <v>91</v>
      </c>
      <c r="O5" s="62" t="str">
        <f ca="1">IF(F!$AE5="","",INDEX(V!D$2:D$1601,F!$AE5))</f>
        <v>Çift sütunlu aşağı listesi</v>
      </c>
      <c r="P5" s="61">
        <f ca="1">IF(F!$AF5="","",INDEX(V!A$2:A$1601,F!$AF5))</f>
        <v>3</v>
      </c>
      <c r="Q5" s="61">
        <f ca="1">IF(F!$AF5="","",INDEX(V!B$2:B$1601,F!$AF5))</f>
        <v>250</v>
      </c>
      <c r="R5" s="62" t="str">
        <f ca="1">IF(F!$AF5="","",INDEX(V!D$2:D$1601,F!$AF5))</f>
        <v>Çift sütunlu aşağı listesi</v>
      </c>
      <c r="S5" s="61">
        <f ca="1">IF(F!$AG5="","",INDEX(V!A$2:A$1601,F!$AG5))</f>
        <v>3</v>
      </c>
      <c r="T5" s="61">
        <f ca="1">IF(F!$AG5="","",INDEX(V!B$2:B$1601,F!$AG5))</f>
        <v>273</v>
      </c>
      <c r="U5" s="62" t="str">
        <f ca="1">IF(F!$AG5="","",INDEX(V!D$2:D$1601,F!$AG5))</f>
        <v>Çift sütunlu aşağı listesi</v>
      </c>
      <c r="V5" s="61">
        <f ca="1">IF(F!$AH5="","",INDEX(V!A$2:A$1601,F!$AH5))</f>
        <v>3</v>
      </c>
      <c r="W5" s="61">
        <f ca="1">IF(F!$AH5="","",INDEX(V!B$2:B$1601,F!$AH5))</f>
        <v>116</v>
      </c>
      <c r="X5" s="62" t="str">
        <f ca="1">IF(F!$AH5="","",INDEX(V!D$2:D$1601,F!$AH5))</f>
        <v>Çift sütunlu aşağı listesi</v>
      </c>
      <c r="Y5" s="61">
        <f ca="1">IF(F!$AI5="","",INDEX(V!A$2:A$1601,F!$AI5))</f>
        <v>3</v>
      </c>
      <c r="Z5" s="61">
        <f ca="1">IF(F!$AI5="","",INDEX(V!B$2:B$1601,F!$AI5))</f>
        <v>667</v>
      </c>
      <c r="AA5" s="62" t="str">
        <f ca="1">IF(F!$AI5="","",INDEX(V!D$2:D$1601,F!$AI5))</f>
        <v>Çift sütunlu aşağı listesi</v>
      </c>
      <c r="AB5" s="61">
        <f ca="1">IF(F!$AJ5="","",INDEX(V!A$2:A$1601,F!$AJ5))</f>
        <v>3</v>
      </c>
      <c r="AC5" s="61">
        <f ca="1">IF(F!$AJ5="","",INDEX(V!B$2:B$1601,F!$AJ5))</f>
        <v>148</v>
      </c>
      <c r="AD5" s="62" t="str">
        <f ca="1">IF(F!$AJ5="","",INDEX(V!D$2:D$1601,F!$AJ5))</f>
        <v>Çift sütunlu aşağı listesi</v>
      </c>
      <c r="AE5" s="61">
        <f ca="1">IF(F!$AK5="","",INDEX(V!A$2:A$1601,F!$AK5))</f>
        <v>3</v>
      </c>
      <c r="AF5" s="61">
        <f ca="1">IF(F!$AK5="","",INDEX(V!B$2:B$1601,F!$AK5))</f>
        <v>69</v>
      </c>
      <c r="AG5" s="62" t="str">
        <f ca="1">IF(F!$AK5="","",INDEX(V!D$2:D$1601,F!$AK5))</f>
        <v>Çift sütunlu aşağı listesi</v>
      </c>
      <c r="AH5" s="61">
        <f ca="1">IF(F!$AL5="","",INDEX(V!A$2:A$1601,F!$AL5))</f>
        <v>3</v>
      </c>
      <c r="AI5" s="61">
        <f ca="1">IF(F!$AL5="","",INDEX(V!B$2:B$1601,F!$AL5))</f>
        <v>157</v>
      </c>
      <c r="AJ5" s="62" t="str">
        <f ca="1">IF(F!$AL5="","",INDEX(V!D$2:D$1601,F!$AL5))</f>
        <v>Çift sütunlu aşağı listesi</v>
      </c>
      <c r="AK5" s="61">
        <f ca="1">IF(F!$AM5="","",INDEX(V!A$2:A$1601,F!$AM5))</f>
        <v>3</v>
      </c>
      <c r="AL5" s="61">
        <f ca="1">IF(F!$AM5="","",INDEX(V!B$2:B$1601,F!$AM5))</f>
        <v>143</v>
      </c>
      <c r="AM5" s="62" t="str">
        <f ca="1">IF(F!$AM5="","",INDEX(V!D$2:D$1601,F!$AM5))</f>
        <v>Çift sütunlu aşağı listesi</v>
      </c>
      <c r="AN5" s="61">
        <f ca="1">IF(F!$AN5="","",INDEX(V!A$2:A$1601,F!$AN5))</f>
        <v>3</v>
      </c>
      <c r="AO5" s="61">
        <f ca="1">IF(F!$AN5="","",INDEX(V!B$2:B$1601,F!$AN5))</f>
        <v>74</v>
      </c>
      <c r="AP5" s="62" t="str">
        <f ca="1">IF(F!$AN5="","",INDEX(V!D$2:D$1601,F!$AN5))</f>
        <v>Çift sütunlu aşağı listesi</v>
      </c>
      <c r="AQ5" s="61">
        <f ca="1">IF(F!$AO5="","",INDEX(V!A$2:A$1601,F!$AO5))</f>
        <v>3</v>
      </c>
      <c r="AR5" s="61">
        <f ca="1">IF(F!$AO5="","",INDEX(V!B$2:B$1601,F!$AO5))</f>
        <v>177</v>
      </c>
      <c r="AS5" s="62" t="str">
        <f ca="1">IF(F!$AO5="","",INDEX(V!D$2:D$1601,F!$AO5))</f>
        <v>Çift sütunlu aşağı listesi</v>
      </c>
      <c r="AT5" s="61">
        <f ca="1">IF(F!$AP5="","",INDEX(V!A$2:A$1601,F!$AP5))</f>
        <v>3</v>
      </c>
      <c r="AU5" s="61">
        <f ca="1">IF(F!$AP5="","",INDEX(V!B$2:B$1601,F!$AP5))</f>
        <v>55</v>
      </c>
      <c r="AV5" s="62" t="str">
        <f ca="1">IF(F!$AP5="","",INDEX(V!D$2:D$1601,F!$AP5))</f>
        <v>Çift sütunlu aşağı listesi</v>
      </c>
      <c r="AW5" s="61">
        <f ca="1">IF(F!$AQ5="","",INDEX(V!A$2:A$1601,F!$AQ5))</f>
        <v>3</v>
      </c>
      <c r="AX5" s="61">
        <f ca="1">IF(F!$AQ5="","",INDEX(V!B$2:B$1601,F!$AQ5))</f>
        <v>134</v>
      </c>
      <c r="AY5" s="62" t="str">
        <f ca="1">IF(F!$AQ5="","",INDEX(V!D$2:D$1601,F!$AQ5))</f>
        <v>Çift sütunlu aşağı listesi</v>
      </c>
      <c r="AZ5" s="61">
        <f ca="1">IF(F!$AR5="","",INDEX(V!A$2:A$1601,F!$AR5))</f>
        <v>3</v>
      </c>
      <c r="BA5" s="61">
        <f ca="1">IF(F!$AR5="","",INDEX(V!B$2:B$1601,F!$AR5))</f>
        <v>16</v>
      </c>
      <c r="BB5" s="62" t="str">
        <f ca="1">IF(F!$AR5="","",INDEX(V!D$2:D$1601,F!$AR5))</f>
        <v>Çift sütunlu aşağı listesi</v>
      </c>
      <c r="BC5" s="61">
        <f ca="1">IF(F!$AS5="","",INDEX(V!A$2:A$1601,F!$AS5))</f>
        <v>3</v>
      </c>
      <c r="BD5" s="61">
        <f ca="1">IF(F!$AS5="","",INDEX(V!B$2:B$1601,F!$AS5))</f>
        <v>60</v>
      </c>
      <c r="BE5" s="62" t="str">
        <f ca="1">IF(F!$AS5="","",INDEX(V!D$2:D$1601,F!$AS5))</f>
        <v>Çift sütunlu aşağı listesi</v>
      </c>
      <c r="BF5" s="61">
        <f ca="1">IF(F!$AT5="","",INDEX(V!A$2:A$1601,F!$AT5))</f>
        <v>3</v>
      </c>
      <c r="BG5" s="61">
        <f ca="1">IF(F!$AT5="","",INDEX(V!B$2:B$1601,F!$AT5))</f>
        <v>17</v>
      </c>
      <c r="BH5" s="62" t="str">
        <f ca="1">IF(F!$AT5="","",INDEX(V!D$2:D$1601,F!$AT5))</f>
        <v>Çift sütunlu aşağı listesi</v>
      </c>
      <c r="BI5" s="61">
        <f ca="1">IF(F!$AU5="","",INDEX(V!A$2:A$1601,F!$AU5))</f>
        <v>3</v>
      </c>
      <c r="BJ5" s="61">
        <f ca="1">IF(F!$AU5="","",INDEX(V!B$2:B$1601,F!$AU5))</f>
        <v>35</v>
      </c>
      <c r="BK5" s="62" t="str">
        <f ca="1">IF(F!$AU5="","",INDEX(V!D$2:D$1601,F!$AU5))</f>
        <v>Çift sütunlu aşağı listesi</v>
      </c>
      <c r="BL5" s="61">
        <f ca="1">IF(F!$AV5="","",INDEX(V!A$2:A$1601,F!$AV5))</f>
        <v>3</v>
      </c>
      <c r="BM5" s="61">
        <f ca="1">IF(F!$AV5="","",INDEX(V!B$2:B$1601,F!$AV5))</f>
        <v>32</v>
      </c>
      <c r="BN5" s="62" t="str">
        <f ca="1">IF(F!$AV5="","",INDEX(V!D$2:D$1601,F!$AV5))</f>
        <v>Çift sütunlu aşağı listesi</v>
      </c>
      <c r="BO5" s="61">
        <f ca="1">IF(F!$AW5="","",INDEX(V!A$2:A$1601,F!$AW5))</f>
        <v>3</v>
      </c>
      <c r="BP5" s="61">
        <f ca="1">IF(F!$AW5="","",INDEX(V!B$2:B$1601,F!$AW5))</f>
        <v>26</v>
      </c>
      <c r="BQ5" s="62" t="str">
        <f ca="1">IF(F!$AW5="","",INDEX(V!D$2:D$1601,F!$AW5))</f>
        <v>Çift sütunlu aşağı listesi</v>
      </c>
      <c r="BR5" s="61">
        <f ca="1">IF(F!$AX5="","",INDEX(V!A$2:A$1601,F!$AX5))</f>
        <v>3</v>
      </c>
      <c r="BS5" s="61">
        <f ca="1">IF(F!$AX5="","",INDEX(V!B$2:B$1601,F!$AX5))</f>
        <v>208</v>
      </c>
      <c r="BT5" s="62" t="str">
        <f ca="1">IF(F!$AX5="","",INDEX(V!D$2:D$1601,F!$AX5))</f>
        <v>Çift sütunlu aşağı listesi</v>
      </c>
      <c r="BU5" s="61">
        <f ca="1">IF(F!$AY5="","",INDEX(V!A$2:A$1601,F!$AY5))</f>
        <v>3</v>
      </c>
      <c r="BV5" s="61">
        <f ca="1">IF(F!$AY5="","",INDEX(V!B$2:B$1601,F!$AY5))</f>
        <v>126</v>
      </c>
      <c r="BW5" s="62" t="str">
        <f ca="1">IF(F!$AY5="","",INDEX(V!D$2:D$1601,F!$AY5))</f>
        <v>Çift sütunlu aşağı listesi</v>
      </c>
      <c r="BX5" s="61">
        <f ca="1">IF(F!$AZ5="","",INDEX(V!A$2:A$1601,F!$AZ5))</f>
        <v>3</v>
      </c>
      <c r="BY5" s="61">
        <f ca="1">IF(F!$AZ5="","",INDEX(V!B$2:B$1601,F!$AZ5))</f>
        <v>120</v>
      </c>
      <c r="BZ5" s="62" t="str">
        <f ca="1">IF(F!$AZ5="","",INDEX(V!D$2:D$1601,F!$AZ5))</f>
        <v>Çift sütunlu aşağı listesi</v>
      </c>
      <c r="CA5" s="61">
        <f ca="1">IF(F!$BA5="","",INDEX(V!A$2:A$1601,F!$BA5))</f>
        <v>3</v>
      </c>
      <c r="CB5" s="61">
        <f ca="1">IF(F!$BA5="","",INDEX(V!B$2:B$1601,F!$BA5))</f>
        <v>105</v>
      </c>
      <c r="CC5" s="62" t="str">
        <f ca="1">IF(F!$BA5="","",INDEX(V!D$2:D$1601,F!$BA5))</f>
        <v>Çift sütunlu aşağı listesi</v>
      </c>
      <c r="CD5" s="61">
        <f ca="1">IF(F!$BB5="","",INDEX(V!A$2:A$1601,F!$BB5))</f>
        <v>3</v>
      </c>
      <c r="CE5" s="61">
        <f ca="1">IF(F!$BB5="","",INDEX(V!B$2:B$1601,F!$BB5))</f>
        <v>192</v>
      </c>
      <c r="CF5" s="62" t="str">
        <f ca="1">IF(F!$BB5="","",INDEX(V!D$2:D$1601,F!$BB5))</f>
        <v>Çift sütunlu aşağı listesi</v>
      </c>
      <c r="CG5" s="61">
        <f ca="1">IF(F!$BC5="","",INDEX(V!A$2:A$1601,F!$BC5))</f>
        <v>3</v>
      </c>
      <c r="CH5" s="61">
        <f ca="1">IF(F!$BC5="","",INDEX(V!B$2:B$1601,F!$BC5))</f>
        <v>198</v>
      </c>
      <c r="CI5" s="62" t="str">
        <f ca="1">IF(F!$BC5="","",INDEX(V!D$2:D$1601,F!$BC5))</f>
        <v>Çift sütunlu aşağı listesi</v>
      </c>
      <c r="CJ5" s="61" t="e">
        <f ca="1">IF(F!$BD5="","",INDEX(V!A$2:A$1601,F!$BD5))</f>
        <v>#VALUE!</v>
      </c>
      <c r="CK5" s="61" t="e">
        <f ca="1">IF(F!$BD5="","",INDEX(V!B$2:B$1601,F!$BD5))</f>
        <v>#VALUE!</v>
      </c>
      <c r="CL5" s="62" t="e">
        <f ca="1">IF(F!$BD5="","",INDEX(V!D$2:D$1601,F!$BD5))</f>
        <v>#VALUE!</v>
      </c>
      <c r="CM5" s="61" t="e">
        <f ca="1">IF(F!$BE5="","",INDEX(V!A$2:A$1601,F!$BE5))</f>
        <v>#VALUE!</v>
      </c>
      <c r="CN5" s="61" t="e">
        <f ca="1">IF(F!$BE5="","",INDEX(V!B$2:B$1601,F!$BE5))</f>
        <v>#VALUE!</v>
      </c>
      <c r="CO5" s="62" t="e">
        <f ca="1">IF(F!$BE5="","",INDEX(V!D$2:D$1601,F!$BE5))</f>
        <v>#VALUE!</v>
      </c>
      <c r="CP5" s="61" t="e">
        <f ca="1">IF(F!$BF5="","",INDEX(V!A$2:A$1601,F!$BF5))</f>
        <v>#VALUE!</v>
      </c>
      <c r="CQ5" s="61" t="e">
        <f ca="1">IF(F!$BF5="","",INDEX(V!B$2:B$1601,F!$BF5))</f>
        <v>#VALUE!</v>
      </c>
      <c r="CR5" s="62" t="e">
        <f ca="1">IF(F!$BF5="","",INDEX(V!D$2:D$1601,F!$BF5))</f>
        <v>#VALUE!</v>
      </c>
      <c r="CS5" s="61" t="e">
        <f ca="1">IF(F!$BG5="","",INDEX(V!A$2:A$1601,F!$BG5))</f>
        <v>#VALUE!</v>
      </c>
      <c r="CT5" s="61" t="e">
        <f ca="1">IF(F!$BG5="","",INDEX(V!B$2:B$1601,F!$BG5))</f>
        <v>#VALUE!</v>
      </c>
      <c r="CU5" s="62" t="e">
        <f ca="1">IF(F!$BG5="","",INDEX(V!D$2:D$1601,F!$BG5))</f>
        <v>#VALUE!</v>
      </c>
      <c r="CV5" s="61" t="e">
        <f ca="1">IF(F!$BH5="","",INDEX(V!A$2:A$1601,F!$BH5))</f>
        <v>#VALUE!</v>
      </c>
      <c r="CW5" s="61" t="e">
        <f ca="1">IF(F!$BH5="","",INDEX(V!B$2:B$1601,F!$BH5))</f>
        <v>#VALUE!</v>
      </c>
      <c r="CX5" s="62" t="e">
        <f ca="1">IF(F!$BH5="","",INDEX(V!D$2:D$1601,F!$BH5))</f>
        <v>#VALUE!</v>
      </c>
      <c r="CY5" s="61" t="e">
        <f ca="1">IF(F!$BI5="","",INDEX(V!A$2:A$1601,F!$BI5))</f>
        <v>#VALUE!</v>
      </c>
      <c r="CZ5" s="61" t="e">
        <f ca="1">IF(F!$BI5="","",INDEX(V!B$2:B$1601,F!$BI5))</f>
        <v>#VALUE!</v>
      </c>
      <c r="DA5" s="62" t="e">
        <f ca="1">IF(F!$BI5="","",INDEX(V!D$2:D$1601,F!$BI5))</f>
        <v>#VALUE!</v>
      </c>
      <c r="DB5" s="61" t="e">
        <f ca="1">IF(F!$BJ5="","",INDEX(V!A$2:A$1601,F!$BJ5))</f>
        <v>#VALUE!</v>
      </c>
      <c r="DC5" s="61" t="e">
        <f ca="1">IF(F!$BJ5="","",INDEX(V!B$2:B$1601,F!$BJ5))</f>
        <v>#VALUE!</v>
      </c>
      <c r="DD5" s="62" t="e">
        <f ca="1">IF(F!$BJ5="","",INDEX(V!D$2:D$1601,F!$BJ5))</f>
        <v>#VALUE!</v>
      </c>
      <c r="DE5" s="61" t="e">
        <f ca="1">IF(F!$BK5="","",INDEX(V!A$2:A$1601,F!$BK5))</f>
        <v>#VALUE!</v>
      </c>
      <c r="DF5" s="61" t="e">
        <f ca="1">IF(F!$BK5="","",INDEX(V!B$2:B$1601,F!$BK5))</f>
        <v>#VALUE!</v>
      </c>
      <c r="DG5" s="62" t="e">
        <f ca="1">IF(F!$BK5="","",INDEX(V!D$2:D$1601,F!$BK5))</f>
        <v>#VALUE!</v>
      </c>
      <c r="DH5" s="61" t="e">
        <f ca="1">IF(F!$BL5="","",INDEX(V!A$2:A$1601,F!$BL5))</f>
        <v>#VALUE!</v>
      </c>
      <c r="DI5" s="61" t="e">
        <f ca="1">IF(F!$BL5="","",INDEX(V!B$2:B$1601,F!$BL5))</f>
        <v>#VALUE!</v>
      </c>
      <c r="DJ5" s="62" t="e">
        <f ca="1">IF(F!$BL5="","",INDEX(V!D$2:D$1601,F!$BL5))</f>
        <v>#VALUE!</v>
      </c>
      <c r="DK5" s="61" t="e">
        <f ca="1">IF(F!$BM5="","",INDEX(V!A$2:A$1601,F!$BM5))</f>
        <v>#VALUE!</v>
      </c>
      <c r="DL5" s="61" t="e">
        <f ca="1">IF(F!$BM5="","",INDEX(V!B$2:B$1601,F!$BM5))</f>
        <v>#VALUE!</v>
      </c>
      <c r="DM5" s="62" t="e">
        <f ca="1">IF(F!$BM5="","",INDEX(V!D$2:D$1601,F!$BM5))</f>
        <v>#VALUE!</v>
      </c>
      <c r="DN5" s="61" t="e">
        <f ca="1">IF(F!$BN5="","",INDEX(V!A$2:A$1601,F!$BN5))</f>
        <v>#VALUE!</v>
      </c>
      <c r="DO5" s="61" t="e">
        <f ca="1">IF(F!$BN5="","",INDEX(V!B$2:B$1601,F!$BN5))</f>
        <v>#VALUE!</v>
      </c>
      <c r="DP5" s="62" t="e">
        <f ca="1">IF(F!$BN5="","",INDEX(V!D$2:D$1601,F!$BN5))</f>
        <v>#VALUE!</v>
      </c>
    </row>
    <row r="6" spans="1:120" x14ac:dyDescent="0.1">
      <c r="A6" s="61">
        <f ca="1">IF(F!$AA6="","",INDEX(V!A$2:A$1601,F!$AA6))</f>
        <v>4</v>
      </c>
      <c r="B6" s="61">
        <f ca="1">IF(F!$AA6="","",INDEX(V!B$2:B$1601,F!$AA6))</f>
        <v>840</v>
      </c>
      <c r="C6" s="62" t="str">
        <f ca="1">IF(F!$AA6="","",INDEX(V!D$2:D$1601,F!$AA6))</f>
        <v>Çift sütunlu aşağı listesi</v>
      </c>
      <c r="D6" s="61">
        <f ca="1">IF(F!$AB6="","",INDEX(V!A$2:A$1601,F!$AB6))</f>
        <v>4</v>
      </c>
      <c r="E6" s="61">
        <f ca="1">IF(F!$AB6="","",INDEX(V!B$2:B$1601,F!$AB6))</f>
        <v>902</v>
      </c>
      <c r="F6" s="62" t="str">
        <f ca="1">IF(F!$AB6="","",INDEX(V!D$2:D$1601,F!$AB6))</f>
        <v>Çift sütunlu aşağı listesi</v>
      </c>
      <c r="G6" s="61">
        <f ca="1">IF(F!$AC6="","",INDEX(V!A$2:A$1601,F!$AC6))</f>
        <v>4</v>
      </c>
      <c r="H6" s="61">
        <f ca="1">IF(F!$AC6="","",INDEX(V!B$2:B$1601,F!$AC6))</f>
        <v>30</v>
      </c>
      <c r="I6" s="62" t="str">
        <f ca="1">IF(F!$AC6="","",INDEX(V!D$2:D$1601,F!$AC6))</f>
        <v>Çift sütunlu aşağı listesi</v>
      </c>
      <c r="J6" s="61">
        <f ca="1">IF(F!$AD6="","",INDEX(V!A$2:A$1601,F!$AD6))</f>
        <v>4</v>
      </c>
      <c r="K6" s="61">
        <f ca="1">IF(F!$AD6="","",INDEX(V!B$2:B$1601,F!$AD6))</f>
        <v>149</v>
      </c>
      <c r="L6" s="62" t="str">
        <f ca="1">IF(F!$AD6="","",INDEX(V!D$2:D$1601,F!$AD6))</f>
        <v>Çift sütunlu aşağı listesi</v>
      </c>
      <c r="M6" s="61">
        <f ca="1">IF(F!$AE6="","",INDEX(V!A$2:A$1601,F!$AE6))</f>
        <v>4</v>
      </c>
      <c r="N6" s="61">
        <f ca="1">IF(F!$AE6="","",INDEX(V!B$2:B$1601,F!$AE6))</f>
        <v>213</v>
      </c>
      <c r="O6" s="62" t="str">
        <f ca="1">IF(F!$AE6="","",INDEX(V!D$2:D$1601,F!$AE6))</f>
        <v>Çift sütunlu aşağı listesi</v>
      </c>
      <c r="P6" s="61">
        <f ca="1">IF(F!$AF6="","",INDEX(V!A$2:A$1601,F!$AF6))</f>
        <v>4</v>
      </c>
      <c r="Q6" s="61">
        <f ca="1">IF(F!$AF6="","",INDEX(V!B$2:B$1601,F!$AF6))</f>
        <v>252</v>
      </c>
      <c r="R6" s="62" t="str">
        <f ca="1">IF(F!$AF6="","",INDEX(V!D$2:D$1601,F!$AF6))</f>
        <v>Çift sütunlu aşağı listesi</v>
      </c>
      <c r="S6" s="61">
        <f ca="1">IF(F!$AG6="","",INDEX(V!A$2:A$1601,F!$AG6))</f>
        <v>4</v>
      </c>
      <c r="T6" s="61">
        <f ca="1">IF(F!$AG6="","",INDEX(V!B$2:B$1601,F!$AG6))</f>
        <v>298</v>
      </c>
      <c r="U6" s="62" t="str">
        <f ca="1">IF(F!$AG6="","",INDEX(V!D$2:D$1601,F!$AG6))</f>
        <v>Çift sütunlu aşağı listesi</v>
      </c>
      <c r="V6" s="61">
        <f ca="1">IF(F!$AH6="","",INDEX(V!A$2:A$1601,F!$AH6))</f>
        <v>4</v>
      </c>
      <c r="W6" s="61">
        <f ca="1">IF(F!$AH6="","",INDEX(V!B$2:B$1601,F!$AH6))</f>
        <v>139</v>
      </c>
      <c r="X6" s="62" t="str">
        <f ca="1">IF(F!$AH6="","",INDEX(V!D$2:D$1601,F!$AH6))</f>
        <v>Çift sütunlu aşağı listesi</v>
      </c>
      <c r="Y6" s="61">
        <f ca="1">IF(F!$AI6="","",INDEX(V!A$2:A$1601,F!$AI6))</f>
        <v>4</v>
      </c>
      <c r="Z6" s="61">
        <f ca="1">IF(F!$AI6="","",INDEX(V!B$2:B$1601,F!$AI6))</f>
        <v>677</v>
      </c>
      <c r="AA6" s="62" t="str">
        <f ca="1">IF(F!$AI6="","",INDEX(V!D$2:D$1601,F!$AI6))</f>
        <v>Çift sütunlu aşağı listesi</v>
      </c>
      <c r="AB6" s="61">
        <f ca="1">IF(F!$AJ6="","",INDEX(V!A$2:A$1601,F!$AJ6))</f>
        <v>4</v>
      </c>
      <c r="AC6" s="61">
        <f ca="1">IF(F!$AJ6="","",INDEX(V!B$2:B$1601,F!$AJ6))</f>
        <v>154</v>
      </c>
      <c r="AD6" s="62" t="str">
        <f ca="1">IF(F!$AJ6="","",INDEX(V!D$2:D$1601,F!$AJ6))</f>
        <v>Çift sütunlu aşağı listesi</v>
      </c>
      <c r="AE6" s="61">
        <f ca="1">IF(F!$AK6="","",INDEX(V!A$2:A$1601,F!$AK6))</f>
        <v>4</v>
      </c>
      <c r="AF6" s="61">
        <f ca="1">IF(F!$AK6="","",INDEX(V!B$2:B$1601,F!$AK6))</f>
        <v>82</v>
      </c>
      <c r="AG6" s="62" t="str">
        <f ca="1">IF(F!$AK6="","",INDEX(V!D$2:D$1601,F!$AK6))</f>
        <v>Çift sütunlu aşağı listesi</v>
      </c>
      <c r="AH6" s="61">
        <f ca="1">IF(F!$AL6="","",INDEX(V!A$2:A$1601,F!$AL6))</f>
        <v>4</v>
      </c>
      <c r="AI6" s="61">
        <f ca="1">IF(F!$AL6="","",INDEX(V!B$2:B$1601,F!$AL6))</f>
        <v>171</v>
      </c>
      <c r="AJ6" s="62" t="str">
        <f ca="1">IF(F!$AL6="","",INDEX(V!D$2:D$1601,F!$AL6))</f>
        <v>Çift sütunlu aşağı listesi</v>
      </c>
      <c r="AK6" s="61">
        <f ca="1">IF(F!$AM6="","",INDEX(V!A$2:A$1601,F!$AM6))</f>
        <v>4</v>
      </c>
      <c r="AL6" s="61">
        <f ca="1">IF(F!$AM6="","",INDEX(V!B$2:B$1601,F!$AM6))</f>
        <v>146</v>
      </c>
      <c r="AM6" s="62" t="str">
        <f ca="1">IF(F!$AM6="","",INDEX(V!D$2:D$1601,F!$AM6))</f>
        <v>Çift sütunlu aşağı listesi</v>
      </c>
      <c r="AN6" s="61">
        <f ca="1">IF(F!$AN6="","",INDEX(V!A$2:A$1601,F!$AN6))</f>
        <v>4</v>
      </c>
      <c r="AO6" s="61">
        <f ca="1">IF(F!$AN6="","",INDEX(V!B$2:B$1601,F!$AN6))</f>
        <v>75</v>
      </c>
      <c r="AP6" s="62" t="str">
        <f ca="1">IF(F!$AN6="","",INDEX(V!D$2:D$1601,F!$AN6))</f>
        <v>Çift sütunlu aşağı listesi</v>
      </c>
      <c r="AQ6" s="61">
        <f ca="1">IF(F!$AO6="","",INDEX(V!A$2:A$1601,F!$AO6))</f>
        <v>4</v>
      </c>
      <c r="AR6" s="61">
        <f ca="1">IF(F!$AO6="","",INDEX(V!B$2:B$1601,F!$AO6))</f>
        <v>217</v>
      </c>
      <c r="AS6" s="62" t="str">
        <f ca="1">IF(F!$AO6="","",INDEX(V!D$2:D$1601,F!$AO6))</f>
        <v>Çift sütunlu aşağı listesi</v>
      </c>
      <c r="AT6" s="61">
        <f ca="1">IF(F!$AP6="","",INDEX(V!A$2:A$1601,F!$AP6))</f>
        <v>4</v>
      </c>
      <c r="AU6" s="61">
        <f ca="1">IF(F!$AP6="","",INDEX(V!B$2:B$1601,F!$AP6))</f>
        <v>86</v>
      </c>
      <c r="AV6" s="62" t="str">
        <f ca="1">IF(F!$AP6="","",INDEX(V!D$2:D$1601,F!$AP6))</f>
        <v>Çift sütunlu aşağı listesi</v>
      </c>
      <c r="AW6" s="61">
        <f ca="1">IF(F!$AQ6="","",INDEX(V!A$2:A$1601,F!$AQ6))</f>
        <v>4</v>
      </c>
      <c r="AX6" s="61">
        <f ca="1">IF(F!$AQ6="","",INDEX(V!B$2:B$1601,F!$AQ6))</f>
        <v>145</v>
      </c>
      <c r="AY6" s="62" t="str">
        <f ca="1">IF(F!$AQ6="","",INDEX(V!D$2:D$1601,F!$AQ6))</f>
        <v>Çift sütunlu aşağı listesi</v>
      </c>
      <c r="AZ6" s="61">
        <f ca="1">IF(F!$AR6="","",INDEX(V!A$2:A$1601,F!$AR6))</f>
        <v>4</v>
      </c>
      <c r="BA6" s="61">
        <f ca="1">IF(F!$AR6="","",INDEX(V!B$2:B$1601,F!$AR6))</f>
        <v>25</v>
      </c>
      <c r="BB6" s="62" t="str">
        <f ca="1">IF(F!$AR6="","",INDEX(V!D$2:D$1601,F!$AR6))</f>
        <v>Çift sütunlu aşağı listesi</v>
      </c>
      <c r="BC6" s="61">
        <f ca="1">IF(F!$AS6="","",INDEX(V!A$2:A$1601,F!$AS6))</f>
        <v>4</v>
      </c>
      <c r="BD6" s="61">
        <f ca="1">IF(F!$AS6="","",INDEX(V!B$2:B$1601,F!$AS6))</f>
        <v>104</v>
      </c>
      <c r="BE6" s="62" t="str">
        <f ca="1">IF(F!$AS6="","",INDEX(V!D$2:D$1601,F!$AS6))</f>
        <v>Çift sütunlu aşağı listesi</v>
      </c>
      <c r="BF6" s="61">
        <f ca="1">IF(F!$AT6="","",INDEX(V!A$2:A$1601,F!$AT6))</f>
        <v>4</v>
      </c>
      <c r="BG6" s="61">
        <f ca="1">IF(F!$AT6="","",INDEX(V!B$2:B$1601,F!$AT6))</f>
        <v>33</v>
      </c>
      <c r="BH6" s="62" t="str">
        <f ca="1">IF(F!$AT6="","",INDEX(V!D$2:D$1601,F!$AT6))</f>
        <v>Çift sütunlu aşağı listesi</v>
      </c>
      <c r="BI6" s="61">
        <f ca="1">IF(F!$AU6="","",INDEX(V!A$2:A$1601,F!$AU6))</f>
        <v>4</v>
      </c>
      <c r="BJ6" s="61">
        <f ca="1">IF(F!$AU6="","",INDEX(V!B$2:B$1601,F!$AU6))</f>
        <v>65</v>
      </c>
      <c r="BK6" s="62" t="str">
        <f ca="1">IF(F!$AU6="","",INDEX(V!D$2:D$1601,F!$AU6))</f>
        <v>Çift sütunlu aşağı listesi</v>
      </c>
      <c r="BL6" s="61">
        <f ca="1">IF(F!$AV6="","",INDEX(V!A$2:A$1601,F!$AV6))</f>
        <v>4</v>
      </c>
      <c r="BM6" s="61">
        <f ca="1">IF(F!$AV6="","",INDEX(V!B$2:B$1601,F!$AV6))</f>
        <v>44</v>
      </c>
      <c r="BN6" s="62" t="str">
        <f ca="1">IF(F!$AV6="","",INDEX(V!D$2:D$1601,F!$AV6))</f>
        <v>Çift sütunlu aşağı listesi</v>
      </c>
      <c r="BO6" s="61">
        <f ca="1">IF(F!$AW6="","",INDEX(V!A$2:A$1601,F!$AW6))</f>
        <v>4</v>
      </c>
      <c r="BP6" s="61">
        <f ca="1">IF(F!$AW6="","",INDEX(V!B$2:B$1601,F!$AW6))</f>
        <v>34</v>
      </c>
      <c r="BQ6" s="62" t="str">
        <f ca="1">IF(F!$AW6="","",INDEX(V!D$2:D$1601,F!$AW6))</f>
        <v>Çift sütunlu aşağı listesi</v>
      </c>
      <c r="BR6" s="61">
        <f ca="1">IF(F!$AX6="","",INDEX(V!A$2:A$1601,F!$AX6))</f>
        <v>4</v>
      </c>
      <c r="BS6" s="61">
        <f ca="1">IF(F!$AX6="","",INDEX(V!B$2:B$1601,F!$AX6))</f>
        <v>279</v>
      </c>
      <c r="BT6" s="62" t="str">
        <f ca="1">IF(F!$AX6="","",INDEX(V!D$2:D$1601,F!$AX6))</f>
        <v>Çift sütunlu aşağı listesi</v>
      </c>
      <c r="BU6" s="61">
        <f ca="1">IF(F!$AY6="","",INDEX(V!A$2:A$1601,F!$AY6))</f>
        <v>4</v>
      </c>
      <c r="BV6" s="61">
        <f ca="1">IF(F!$AY6="","",INDEX(V!B$2:B$1601,F!$AY6))</f>
        <v>164</v>
      </c>
      <c r="BW6" s="62" t="str">
        <f ca="1">IF(F!$AY6="","",INDEX(V!D$2:D$1601,F!$AY6))</f>
        <v>Çift sütunlu aşağı listesi</v>
      </c>
      <c r="BX6" s="61">
        <f ca="1">IF(F!$AZ6="","",INDEX(V!A$2:A$1601,F!$AZ6))</f>
        <v>4</v>
      </c>
      <c r="BY6" s="61">
        <f ca="1">IF(F!$AZ6="","",INDEX(V!B$2:B$1601,F!$AZ6))</f>
        <v>144</v>
      </c>
      <c r="BZ6" s="62" t="str">
        <f ca="1">IF(F!$AZ6="","",INDEX(V!D$2:D$1601,F!$AZ6))</f>
        <v>Çift sütunlu aşağı listesi</v>
      </c>
      <c r="CA6" s="61">
        <f ca="1">IF(F!$BA6="","",INDEX(V!A$2:A$1601,F!$BA6))</f>
        <v>4</v>
      </c>
      <c r="CB6" s="61">
        <f ca="1">IF(F!$BA6="","",INDEX(V!B$2:B$1601,F!$BA6))</f>
        <v>176</v>
      </c>
      <c r="CC6" s="62" t="str">
        <f ca="1">IF(F!$BA6="","",INDEX(V!D$2:D$1601,F!$BA6))</f>
        <v>Çift sütunlu aşağı listesi</v>
      </c>
      <c r="CD6" s="61">
        <f ca="1">IF(F!$BB6="","",INDEX(V!A$2:A$1601,F!$BB6))</f>
        <v>4</v>
      </c>
      <c r="CE6" s="61">
        <f ca="1">IF(F!$BB6="","",INDEX(V!B$2:B$1601,F!$BB6))</f>
        <v>215</v>
      </c>
      <c r="CF6" s="62" t="str">
        <f ca="1">IF(F!$BB6="","",INDEX(V!D$2:D$1601,F!$BB6))</f>
        <v>Çift sütunlu aşağı listesi</v>
      </c>
      <c r="CG6" s="61">
        <f ca="1">IF(F!$BC6="","",INDEX(V!A$2:A$1601,F!$BC6))</f>
        <v>4</v>
      </c>
      <c r="CH6" s="61">
        <f ca="1">IF(F!$BC6="","",INDEX(V!B$2:B$1601,F!$BC6))</f>
        <v>227</v>
      </c>
      <c r="CI6" s="62" t="str">
        <f ca="1">IF(F!$BC6="","",INDEX(V!D$2:D$1601,F!$BC6))</f>
        <v>Çift sütunlu aşağı listesi</v>
      </c>
      <c r="CJ6" s="61" t="e">
        <f ca="1">IF(F!$BD6="","",INDEX(V!A$2:A$1601,F!$BD6))</f>
        <v>#VALUE!</v>
      </c>
      <c r="CK6" s="61" t="e">
        <f ca="1">IF(F!$BD6="","",INDEX(V!B$2:B$1601,F!$BD6))</f>
        <v>#VALUE!</v>
      </c>
      <c r="CL6" s="62" t="e">
        <f ca="1">IF(F!$BD6="","",INDEX(V!D$2:D$1601,F!$BD6))</f>
        <v>#VALUE!</v>
      </c>
      <c r="CM6" s="61" t="e">
        <f ca="1">IF(F!$BE6="","",INDEX(V!A$2:A$1601,F!$BE6))</f>
        <v>#VALUE!</v>
      </c>
      <c r="CN6" s="61" t="e">
        <f ca="1">IF(F!$BE6="","",INDEX(V!B$2:B$1601,F!$BE6))</f>
        <v>#VALUE!</v>
      </c>
      <c r="CO6" s="62" t="e">
        <f ca="1">IF(F!$BE6="","",INDEX(V!D$2:D$1601,F!$BE6))</f>
        <v>#VALUE!</v>
      </c>
      <c r="CP6" s="61" t="e">
        <f ca="1">IF(F!$BF6="","",INDEX(V!A$2:A$1601,F!$BF6))</f>
        <v>#VALUE!</v>
      </c>
      <c r="CQ6" s="61" t="e">
        <f ca="1">IF(F!$BF6="","",INDEX(V!B$2:B$1601,F!$BF6))</f>
        <v>#VALUE!</v>
      </c>
      <c r="CR6" s="62" t="e">
        <f ca="1">IF(F!$BF6="","",INDEX(V!D$2:D$1601,F!$BF6))</f>
        <v>#VALUE!</v>
      </c>
      <c r="CS6" s="61" t="e">
        <f ca="1">IF(F!$BG6="","",INDEX(V!A$2:A$1601,F!$BG6))</f>
        <v>#VALUE!</v>
      </c>
      <c r="CT6" s="61" t="e">
        <f ca="1">IF(F!$BG6="","",INDEX(V!B$2:B$1601,F!$BG6))</f>
        <v>#VALUE!</v>
      </c>
      <c r="CU6" s="62" t="e">
        <f ca="1">IF(F!$BG6="","",INDEX(V!D$2:D$1601,F!$BG6))</f>
        <v>#VALUE!</v>
      </c>
      <c r="CV6" s="61" t="e">
        <f ca="1">IF(F!$BH6="","",INDEX(V!A$2:A$1601,F!$BH6))</f>
        <v>#VALUE!</v>
      </c>
      <c r="CW6" s="61" t="e">
        <f ca="1">IF(F!$BH6="","",INDEX(V!B$2:B$1601,F!$BH6))</f>
        <v>#VALUE!</v>
      </c>
      <c r="CX6" s="62" t="e">
        <f ca="1">IF(F!$BH6="","",INDEX(V!D$2:D$1601,F!$BH6))</f>
        <v>#VALUE!</v>
      </c>
      <c r="CY6" s="61" t="e">
        <f ca="1">IF(F!$BI6="","",INDEX(V!A$2:A$1601,F!$BI6))</f>
        <v>#VALUE!</v>
      </c>
      <c r="CZ6" s="61" t="e">
        <f ca="1">IF(F!$BI6="","",INDEX(V!B$2:B$1601,F!$BI6))</f>
        <v>#VALUE!</v>
      </c>
      <c r="DA6" s="62" t="e">
        <f ca="1">IF(F!$BI6="","",INDEX(V!D$2:D$1601,F!$BI6))</f>
        <v>#VALUE!</v>
      </c>
      <c r="DB6" s="61" t="e">
        <f ca="1">IF(F!$BJ6="","",INDEX(V!A$2:A$1601,F!$BJ6))</f>
        <v>#VALUE!</v>
      </c>
      <c r="DC6" s="61" t="e">
        <f ca="1">IF(F!$BJ6="","",INDEX(V!B$2:B$1601,F!$BJ6))</f>
        <v>#VALUE!</v>
      </c>
      <c r="DD6" s="62" t="e">
        <f ca="1">IF(F!$BJ6="","",INDEX(V!D$2:D$1601,F!$BJ6))</f>
        <v>#VALUE!</v>
      </c>
      <c r="DE6" s="61" t="e">
        <f ca="1">IF(F!$BK6="","",INDEX(V!A$2:A$1601,F!$BK6))</f>
        <v>#VALUE!</v>
      </c>
      <c r="DF6" s="61" t="e">
        <f ca="1">IF(F!$BK6="","",INDEX(V!B$2:B$1601,F!$BK6))</f>
        <v>#VALUE!</v>
      </c>
      <c r="DG6" s="62" t="e">
        <f ca="1">IF(F!$BK6="","",INDEX(V!D$2:D$1601,F!$BK6))</f>
        <v>#VALUE!</v>
      </c>
      <c r="DH6" s="61" t="e">
        <f ca="1">IF(F!$BL6="","",INDEX(V!A$2:A$1601,F!$BL6))</f>
        <v>#VALUE!</v>
      </c>
      <c r="DI6" s="61" t="e">
        <f ca="1">IF(F!$BL6="","",INDEX(V!B$2:B$1601,F!$BL6))</f>
        <v>#VALUE!</v>
      </c>
      <c r="DJ6" s="62" t="e">
        <f ca="1">IF(F!$BL6="","",INDEX(V!D$2:D$1601,F!$BL6))</f>
        <v>#VALUE!</v>
      </c>
      <c r="DK6" s="61" t="e">
        <f ca="1">IF(F!$BM6="","",INDEX(V!A$2:A$1601,F!$BM6))</f>
        <v>#VALUE!</v>
      </c>
      <c r="DL6" s="61" t="e">
        <f ca="1">IF(F!$BM6="","",INDEX(V!B$2:B$1601,F!$BM6))</f>
        <v>#VALUE!</v>
      </c>
      <c r="DM6" s="62" t="e">
        <f ca="1">IF(F!$BM6="","",INDEX(V!D$2:D$1601,F!$BM6))</f>
        <v>#VALUE!</v>
      </c>
      <c r="DN6" s="61" t="e">
        <f ca="1">IF(F!$BN6="","",INDEX(V!A$2:A$1601,F!$BN6))</f>
        <v>#VALUE!</v>
      </c>
      <c r="DO6" s="61" t="e">
        <f ca="1">IF(F!$BN6="","",INDEX(V!B$2:B$1601,F!$BN6))</f>
        <v>#VALUE!</v>
      </c>
      <c r="DP6" s="62" t="e">
        <f ca="1">IF(F!$BN6="","",INDEX(V!D$2:D$1601,F!$BN6))</f>
        <v>#VALUE!</v>
      </c>
    </row>
    <row r="7" spans="1:120" x14ac:dyDescent="0.1">
      <c r="A7" s="61">
        <f ca="1">IF(F!$AA7="","",INDEX(V!A$2:A$1601,F!$AA7))</f>
        <v>5</v>
      </c>
      <c r="B7" s="61">
        <f ca="1">IF(F!$AA7="","",INDEX(V!B$2:B$1601,F!$AA7))</f>
        <v>847</v>
      </c>
      <c r="C7" s="62" t="str">
        <f ca="1">IF(F!$AA7="","",INDEX(V!D$2:D$1601,F!$AA7))</f>
        <v>Çift sütunlu aşağı listesi</v>
      </c>
      <c r="D7" s="61">
        <f ca="1">IF(F!$AB7="","",INDEX(V!A$2:A$1601,F!$AB7))</f>
        <v>5</v>
      </c>
      <c r="E7" s="61">
        <f ca="1">IF(F!$AB7="","",INDEX(V!B$2:B$1601,F!$AB7))</f>
        <v>903</v>
      </c>
      <c r="F7" s="62" t="str">
        <f ca="1">IF(F!$AB7="","",INDEX(V!D$2:D$1601,F!$AB7))</f>
        <v>Çift sütunlu aşağı listesi</v>
      </c>
      <c r="G7" s="61">
        <f ca="1">IF(F!$AC7="","",INDEX(V!A$2:A$1601,F!$AC7))</f>
        <v>5</v>
      </c>
      <c r="H7" s="61">
        <f ca="1">IF(F!$AC7="","",INDEX(V!B$2:B$1601,F!$AC7))</f>
        <v>36</v>
      </c>
      <c r="I7" s="62" t="str">
        <f ca="1">IF(F!$AC7="","",INDEX(V!D$2:D$1601,F!$AC7))</f>
        <v>Çift sütunlu aşağı listesi</v>
      </c>
      <c r="J7" s="61">
        <f ca="1">IF(F!$AD7="","",INDEX(V!A$2:A$1601,F!$AD7))</f>
        <v>5</v>
      </c>
      <c r="K7" s="61">
        <f ca="1">IF(F!$AD7="","",INDEX(V!B$2:B$1601,F!$AD7))</f>
        <v>151</v>
      </c>
      <c r="L7" s="62" t="str">
        <f ca="1">IF(F!$AD7="","",INDEX(V!D$2:D$1601,F!$AD7))</f>
        <v>Çift sütunlu aşağı listesi</v>
      </c>
      <c r="M7" s="61">
        <f ca="1">IF(F!$AE7="","",INDEX(V!A$2:A$1601,F!$AE7))</f>
        <v>5</v>
      </c>
      <c r="N7" s="61">
        <f ca="1">IF(F!$AE7="","",INDEX(V!B$2:B$1601,F!$AE7))</f>
        <v>214</v>
      </c>
      <c r="O7" s="62" t="str">
        <f ca="1">IF(F!$AE7="","",INDEX(V!D$2:D$1601,F!$AE7))</f>
        <v>Çift sütunlu aşağı listesi</v>
      </c>
      <c r="P7" s="61">
        <f ca="1">IF(F!$AF7="","",INDEX(V!A$2:A$1601,F!$AF7))</f>
        <v>5</v>
      </c>
      <c r="Q7" s="61">
        <f ca="1">IF(F!$AF7="","",INDEX(V!B$2:B$1601,F!$AF7))</f>
        <v>295</v>
      </c>
      <c r="R7" s="62" t="str">
        <f ca="1">IF(F!$AF7="","",INDEX(V!D$2:D$1601,F!$AF7))</f>
        <v>Çift sütunlu aşağı listesi</v>
      </c>
      <c r="S7" s="61">
        <f ca="1">IF(F!$AG7="","",INDEX(V!A$2:A$1601,F!$AG7))</f>
        <v>5</v>
      </c>
      <c r="T7" s="61">
        <f ca="1">IF(F!$AG7="","",INDEX(V!B$2:B$1601,F!$AG7))</f>
        <v>481</v>
      </c>
      <c r="U7" s="62" t="str">
        <f ca="1">IF(F!$AG7="","",INDEX(V!D$2:D$1601,F!$AG7))</f>
        <v>Çift sütunlu aşağı listesi</v>
      </c>
      <c r="V7" s="61">
        <f ca="1">IF(F!$AH7="","",INDEX(V!A$2:A$1601,F!$AH7))</f>
        <v>5</v>
      </c>
      <c r="W7" s="61">
        <f ca="1">IF(F!$AH7="","",INDEX(V!B$2:B$1601,F!$AH7))</f>
        <v>147</v>
      </c>
      <c r="X7" s="62" t="str">
        <f ca="1">IF(F!$AH7="","",INDEX(V!D$2:D$1601,F!$AH7))</f>
        <v>Çift sütunlu aşağı listesi</v>
      </c>
      <c r="Y7" s="61">
        <f ca="1">IF(F!$AI7="","",INDEX(V!A$2:A$1601,F!$AI7))</f>
        <v>5</v>
      </c>
      <c r="Z7" s="61">
        <f ca="1">IF(F!$AI7="","",INDEX(V!B$2:B$1601,F!$AI7))</f>
        <v>679</v>
      </c>
      <c r="AA7" s="62" t="str">
        <f ca="1">IF(F!$AI7="","",INDEX(V!D$2:D$1601,F!$AI7))</f>
        <v>Çift sütunlu aşağı listesi</v>
      </c>
      <c r="AB7" s="61">
        <f ca="1">IF(F!$AJ7="","",INDEX(V!A$2:A$1601,F!$AJ7))</f>
        <v>5</v>
      </c>
      <c r="AC7" s="61">
        <f ca="1">IF(F!$AJ7="","",INDEX(V!B$2:B$1601,F!$AJ7))</f>
        <v>246</v>
      </c>
      <c r="AD7" s="62" t="str">
        <f ca="1">IF(F!$AJ7="","",INDEX(V!D$2:D$1601,F!$AJ7))</f>
        <v>Çift sütunlu aşağı listesi</v>
      </c>
      <c r="AE7" s="61">
        <f ca="1">IF(F!$AK7="","",INDEX(V!A$2:A$1601,F!$AK7))</f>
        <v>5</v>
      </c>
      <c r="AF7" s="61">
        <f ca="1">IF(F!$AK7="","",INDEX(V!B$2:B$1601,F!$AK7))</f>
        <v>89</v>
      </c>
      <c r="AG7" s="62" t="str">
        <f ca="1">IF(F!$AK7="","",INDEX(V!D$2:D$1601,F!$AK7))</f>
        <v>Çift sütunlu aşağı listesi</v>
      </c>
      <c r="AH7" s="61">
        <f ca="1">IF(F!$AL7="","",INDEX(V!A$2:A$1601,F!$AL7))</f>
        <v>5</v>
      </c>
      <c r="AI7" s="61">
        <f ca="1">IF(F!$AL7="","",INDEX(V!B$2:B$1601,F!$AL7))</f>
        <v>180</v>
      </c>
      <c r="AJ7" s="62" t="str">
        <f ca="1">IF(F!$AL7="","",INDEX(V!D$2:D$1601,F!$AL7))</f>
        <v>Çift sütunlu aşağı listesi</v>
      </c>
      <c r="AK7" s="61">
        <f ca="1">IF(F!$AM7="","",INDEX(V!A$2:A$1601,F!$AM7))</f>
        <v>5</v>
      </c>
      <c r="AL7" s="61">
        <f ca="1">IF(F!$AM7="","",INDEX(V!B$2:B$1601,F!$AM7))</f>
        <v>174</v>
      </c>
      <c r="AM7" s="62" t="str">
        <f ca="1">IF(F!$AM7="","",INDEX(V!D$2:D$1601,F!$AM7))</f>
        <v>Çift sütunlu aşağı listesi</v>
      </c>
      <c r="AN7" s="61">
        <f ca="1">IF(F!$AN7="","",INDEX(V!A$2:A$1601,F!$AN7))</f>
        <v>5</v>
      </c>
      <c r="AO7" s="61">
        <f ca="1">IF(F!$AN7="","",INDEX(V!B$2:B$1601,F!$AN7))</f>
        <v>112</v>
      </c>
      <c r="AP7" s="62" t="str">
        <f ca="1">IF(F!$AN7="","",INDEX(V!D$2:D$1601,F!$AN7))</f>
        <v>Çift sütunlu aşağı listesi</v>
      </c>
      <c r="AQ7" s="61">
        <f ca="1">IF(F!$AO7="","",INDEX(V!A$2:A$1601,F!$AO7))</f>
        <v>5</v>
      </c>
      <c r="AR7" s="61">
        <f ca="1">IF(F!$AO7="","",INDEX(V!B$2:B$1601,F!$AO7))</f>
        <v>221</v>
      </c>
      <c r="AS7" s="62" t="str">
        <f ca="1">IF(F!$AO7="","",INDEX(V!D$2:D$1601,F!$AO7))</f>
        <v>Çift sütunlu aşağı listesi</v>
      </c>
      <c r="AT7" s="61">
        <f ca="1">IF(F!$AP7="","",INDEX(V!A$2:A$1601,F!$AP7))</f>
        <v>5</v>
      </c>
      <c r="AU7" s="61">
        <f ca="1">IF(F!$AP7="","",INDEX(V!B$2:B$1601,F!$AP7))</f>
        <v>90</v>
      </c>
      <c r="AV7" s="62" t="str">
        <f ca="1">IF(F!$AP7="","",INDEX(V!D$2:D$1601,F!$AP7))</f>
        <v>Çift sütunlu aşağı listesi</v>
      </c>
      <c r="AW7" s="61">
        <f ca="1">IF(F!$AQ7="","",INDEX(V!A$2:A$1601,F!$AQ7))</f>
        <v>5</v>
      </c>
      <c r="AX7" s="61">
        <f ca="1">IF(F!$AQ7="","",INDEX(V!B$2:B$1601,F!$AQ7))</f>
        <v>166</v>
      </c>
      <c r="AY7" s="62" t="str">
        <f ca="1">IF(F!$AQ7="","",INDEX(V!D$2:D$1601,F!$AQ7))</f>
        <v>Çift sütunlu aşağı listesi</v>
      </c>
      <c r="AZ7" s="61">
        <f ca="1">IF(F!$AR7="","",INDEX(V!A$2:A$1601,F!$AR7))</f>
        <v>5</v>
      </c>
      <c r="BA7" s="61">
        <f ca="1">IF(F!$AR7="","",INDEX(V!B$2:B$1601,F!$AR7))</f>
        <v>42</v>
      </c>
      <c r="BB7" s="62" t="str">
        <f ca="1">IF(F!$AR7="","",INDEX(V!D$2:D$1601,F!$AR7))</f>
        <v>Çift sütunlu aşağı listesi</v>
      </c>
      <c r="BC7" s="61">
        <f ca="1">IF(F!$AS7="","",INDEX(V!A$2:A$1601,F!$AS7))</f>
        <v>5</v>
      </c>
      <c r="BD7" s="61">
        <f ca="1">IF(F!$AS7="","",INDEX(V!B$2:B$1601,F!$AS7))</f>
        <v>110</v>
      </c>
      <c r="BE7" s="62" t="str">
        <f ca="1">IF(F!$AS7="","",INDEX(V!D$2:D$1601,F!$AS7))</f>
        <v>Çift sütunlu aşağı listesi</v>
      </c>
      <c r="BF7" s="61">
        <f ca="1">IF(F!$AT7="","",INDEX(V!A$2:A$1601,F!$AT7))</f>
        <v>5</v>
      </c>
      <c r="BG7" s="61">
        <f ca="1">IF(F!$AT7="","",INDEX(V!B$2:B$1601,F!$AT7))</f>
        <v>37</v>
      </c>
      <c r="BH7" s="62" t="str">
        <f ca="1">IF(F!$AT7="","",INDEX(V!D$2:D$1601,F!$AT7))</f>
        <v>Çift sütunlu aşağı listesi</v>
      </c>
      <c r="BI7" s="61">
        <f ca="1">IF(F!$AU7="","",INDEX(V!A$2:A$1601,F!$AU7))</f>
        <v>5</v>
      </c>
      <c r="BJ7" s="61">
        <f ca="1">IF(F!$AU7="","",INDEX(V!B$2:B$1601,F!$AU7))</f>
        <v>99</v>
      </c>
      <c r="BK7" s="62" t="str">
        <f ca="1">IF(F!$AU7="","",INDEX(V!D$2:D$1601,F!$AU7))</f>
        <v>Çift sütunlu aşağı listesi</v>
      </c>
      <c r="BL7" s="61">
        <f ca="1">IF(F!$AV7="","",INDEX(V!A$2:A$1601,F!$AV7))</f>
        <v>5</v>
      </c>
      <c r="BM7" s="61">
        <f ca="1">IF(F!$AV7="","",INDEX(V!B$2:B$1601,F!$AV7))</f>
        <v>45</v>
      </c>
      <c r="BN7" s="62" t="str">
        <f ca="1">IF(F!$AV7="","",INDEX(V!D$2:D$1601,F!$AV7))</f>
        <v>Çift sütunlu aşağı listesi</v>
      </c>
      <c r="BO7" s="61">
        <f ca="1">IF(F!$AW7="","",INDEX(V!A$2:A$1601,F!$AW7))</f>
        <v>5</v>
      </c>
      <c r="BP7" s="61">
        <f ca="1">IF(F!$AW7="","",INDEX(V!B$2:B$1601,F!$AW7))</f>
        <v>59</v>
      </c>
      <c r="BQ7" s="62" t="str">
        <f ca="1">IF(F!$AW7="","",INDEX(V!D$2:D$1601,F!$AW7))</f>
        <v>Çift sütunlu aşağı listesi</v>
      </c>
      <c r="BR7" s="61">
        <f ca="1">IF(F!$AX7="","",INDEX(V!A$2:A$1601,F!$AX7))</f>
        <v>5</v>
      </c>
      <c r="BS7" s="61">
        <f ca="1">IF(F!$AX7="","",INDEX(V!B$2:B$1601,F!$AX7))</f>
        <v>297</v>
      </c>
      <c r="BT7" s="62" t="str">
        <f ca="1">IF(F!$AX7="","",INDEX(V!D$2:D$1601,F!$AX7))</f>
        <v>Çift sütunlu aşağı listesi</v>
      </c>
      <c r="BU7" s="61">
        <f ca="1">IF(F!$AY7="","",INDEX(V!A$2:A$1601,F!$AY7))</f>
        <v>5</v>
      </c>
      <c r="BV7" s="61">
        <f ca="1">IF(F!$AY7="","",INDEX(V!B$2:B$1601,F!$AY7))</f>
        <v>205</v>
      </c>
      <c r="BW7" s="62" t="str">
        <f ca="1">IF(F!$AY7="","",INDEX(V!D$2:D$1601,F!$AY7))</f>
        <v>Çift sütunlu aşağı listesi</v>
      </c>
      <c r="BX7" s="61">
        <f ca="1">IF(F!$AZ7="","",INDEX(V!A$2:A$1601,F!$AZ7))</f>
        <v>5</v>
      </c>
      <c r="BY7" s="61">
        <f ca="1">IF(F!$AZ7="","",INDEX(V!B$2:B$1601,F!$AZ7))</f>
        <v>207</v>
      </c>
      <c r="BZ7" s="62" t="str">
        <f ca="1">IF(F!$AZ7="","",INDEX(V!D$2:D$1601,F!$AZ7))</f>
        <v>Çift sütunlu aşağı listesi</v>
      </c>
      <c r="CA7" s="61">
        <f ca="1">IF(F!$BA7="","",INDEX(V!A$2:A$1601,F!$BA7))</f>
        <v>5</v>
      </c>
      <c r="CB7" s="61">
        <f ca="1">IF(F!$BA7="","",INDEX(V!B$2:B$1601,F!$BA7))</f>
        <v>193</v>
      </c>
      <c r="CC7" s="62" t="str">
        <f ca="1">IF(F!$BA7="","",INDEX(V!D$2:D$1601,F!$BA7))</f>
        <v>Çift sütunlu aşağı listesi</v>
      </c>
      <c r="CD7" s="61">
        <f ca="1">IF(F!$BB7="","",INDEX(V!A$2:A$1601,F!$BB7))</f>
        <v>5</v>
      </c>
      <c r="CE7" s="61">
        <f ca="1">IF(F!$BB7="","",INDEX(V!B$2:B$1601,F!$BB7))</f>
        <v>370</v>
      </c>
      <c r="CF7" s="62" t="str">
        <f ca="1">IF(F!$BB7="","",INDEX(V!D$2:D$1601,F!$BB7))</f>
        <v>Çift sütunlu aşağı listesi</v>
      </c>
      <c r="CG7" s="61">
        <f ca="1">IF(F!$BC7="","",INDEX(V!A$2:A$1601,F!$BC7))</f>
        <v>5</v>
      </c>
      <c r="CH7" s="61">
        <f ca="1">IF(F!$BC7="","",INDEX(V!B$2:B$1601,F!$BC7))</f>
        <v>231</v>
      </c>
      <c r="CI7" s="62" t="str">
        <f ca="1">IF(F!$BC7="","",INDEX(V!D$2:D$1601,F!$BC7))</f>
        <v>Çift sütunlu aşağı listesi</v>
      </c>
      <c r="CJ7" s="61" t="e">
        <f ca="1">IF(F!$BD7="","",INDEX(V!A$2:A$1601,F!$BD7))</f>
        <v>#VALUE!</v>
      </c>
      <c r="CK7" s="61" t="e">
        <f ca="1">IF(F!$BD7="","",INDEX(V!B$2:B$1601,F!$BD7))</f>
        <v>#VALUE!</v>
      </c>
      <c r="CL7" s="62" t="e">
        <f ca="1">IF(F!$BD7="","",INDEX(V!D$2:D$1601,F!$BD7))</f>
        <v>#VALUE!</v>
      </c>
      <c r="CM7" s="61" t="e">
        <f ca="1">IF(F!$BE7="","",INDEX(V!A$2:A$1601,F!$BE7))</f>
        <v>#VALUE!</v>
      </c>
      <c r="CN7" s="61" t="e">
        <f ca="1">IF(F!$BE7="","",INDEX(V!B$2:B$1601,F!$BE7))</f>
        <v>#VALUE!</v>
      </c>
      <c r="CO7" s="62" t="e">
        <f ca="1">IF(F!$BE7="","",INDEX(V!D$2:D$1601,F!$BE7))</f>
        <v>#VALUE!</v>
      </c>
      <c r="CP7" s="61" t="e">
        <f ca="1">IF(F!$BF7="","",INDEX(V!A$2:A$1601,F!$BF7))</f>
        <v>#VALUE!</v>
      </c>
      <c r="CQ7" s="61" t="e">
        <f ca="1">IF(F!$BF7="","",INDEX(V!B$2:B$1601,F!$BF7))</f>
        <v>#VALUE!</v>
      </c>
      <c r="CR7" s="62" t="e">
        <f ca="1">IF(F!$BF7="","",INDEX(V!D$2:D$1601,F!$BF7))</f>
        <v>#VALUE!</v>
      </c>
      <c r="CS7" s="61" t="e">
        <f ca="1">IF(F!$BG7="","",INDEX(V!A$2:A$1601,F!$BG7))</f>
        <v>#VALUE!</v>
      </c>
      <c r="CT7" s="61" t="e">
        <f ca="1">IF(F!$BG7="","",INDEX(V!B$2:B$1601,F!$BG7))</f>
        <v>#VALUE!</v>
      </c>
      <c r="CU7" s="62" t="e">
        <f ca="1">IF(F!$BG7="","",INDEX(V!D$2:D$1601,F!$BG7))</f>
        <v>#VALUE!</v>
      </c>
      <c r="CV7" s="61" t="e">
        <f ca="1">IF(F!$BH7="","",INDEX(V!A$2:A$1601,F!$BH7))</f>
        <v>#VALUE!</v>
      </c>
      <c r="CW7" s="61" t="e">
        <f ca="1">IF(F!$BH7="","",INDEX(V!B$2:B$1601,F!$BH7))</f>
        <v>#VALUE!</v>
      </c>
      <c r="CX7" s="62" t="e">
        <f ca="1">IF(F!$BH7="","",INDEX(V!D$2:D$1601,F!$BH7))</f>
        <v>#VALUE!</v>
      </c>
      <c r="CY7" s="61" t="e">
        <f ca="1">IF(F!$BI7="","",INDEX(V!A$2:A$1601,F!$BI7))</f>
        <v>#VALUE!</v>
      </c>
      <c r="CZ7" s="61" t="e">
        <f ca="1">IF(F!$BI7="","",INDEX(V!B$2:B$1601,F!$BI7))</f>
        <v>#VALUE!</v>
      </c>
      <c r="DA7" s="62" t="e">
        <f ca="1">IF(F!$BI7="","",INDEX(V!D$2:D$1601,F!$BI7))</f>
        <v>#VALUE!</v>
      </c>
      <c r="DB7" s="61" t="e">
        <f ca="1">IF(F!$BJ7="","",INDEX(V!A$2:A$1601,F!$BJ7))</f>
        <v>#VALUE!</v>
      </c>
      <c r="DC7" s="61" t="e">
        <f ca="1">IF(F!$BJ7="","",INDEX(V!B$2:B$1601,F!$BJ7))</f>
        <v>#VALUE!</v>
      </c>
      <c r="DD7" s="62" t="e">
        <f ca="1">IF(F!$BJ7="","",INDEX(V!D$2:D$1601,F!$BJ7))</f>
        <v>#VALUE!</v>
      </c>
      <c r="DE7" s="61" t="e">
        <f ca="1">IF(F!$BK7="","",INDEX(V!A$2:A$1601,F!$BK7))</f>
        <v>#VALUE!</v>
      </c>
      <c r="DF7" s="61" t="e">
        <f ca="1">IF(F!$BK7="","",INDEX(V!B$2:B$1601,F!$BK7))</f>
        <v>#VALUE!</v>
      </c>
      <c r="DG7" s="62" t="e">
        <f ca="1">IF(F!$BK7="","",INDEX(V!D$2:D$1601,F!$BK7))</f>
        <v>#VALUE!</v>
      </c>
      <c r="DH7" s="61" t="e">
        <f ca="1">IF(F!$BL7="","",INDEX(V!A$2:A$1601,F!$BL7))</f>
        <v>#VALUE!</v>
      </c>
      <c r="DI7" s="61" t="e">
        <f ca="1">IF(F!$BL7="","",INDEX(V!B$2:B$1601,F!$BL7))</f>
        <v>#VALUE!</v>
      </c>
      <c r="DJ7" s="62" t="e">
        <f ca="1">IF(F!$BL7="","",INDEX(V!D$2:D$1601,F!$BL7))</f>
        <v>#VALUE!</v>
      </c>
      <c r="DK7" s="61" t="e">
        <f ca="1">IF(F!$BM7="","",INDEX(V!A$2:A$1601,F!$BM7))</f>
        <v>#VALUE!</v>
      </c>
      <c r="DL7" s="61" t="e">
        <f ca="1">IF(F!$BM7="","",INDEX(V!B$2:B$1601,F!$BM7))</f>
        <v>#VALUE!</v>
      </c>
      <c r="DM7" s="62" t="e">
        <f ca="1">IF(F!$BM7="","",INDEX(V!D$2:D$1601,F!$BM7))</f>
        <v>#VALUE!</v>
      </c>
      <c r="DN7" s="61" t="e">
        <f ca="1">IF(F!$BN7="","",INDEX(V!A$2:A$1601,F!$BN7))</f>
        <v>#VALUE!</v>
      </c>
      <c r="DO7" s="61" t="e">
        <f ca="1">IF(F!$BN7="","",INDEX(V!B$2:B$1601,F!$BN7))</f>
        <v>#VALUE!</v>
      </c>
      <c r="DP7" s="62" t="e">
        <f ca="1">IF(F!$BN7="","",INDEX(V!D$2:D$1601,F!$BN7))</f>
        <v>#VALUE!</v>
      </c>
    </row>
    <row r="8" spans="1:120" x14ac:dyDescent="0.1">
      <c r="A8" s="61">
        <f ca="1">IF(F!$AA8="","",INDEX(V!A$2:A$1601,F!$AA8))</f>
        <v>6</v>
      </c>
      <c r="B8" s="61">
        <f ca="1">IF(F!$AA8="","",INDEX(V!B$2:B$1601,F!$AA8))</f>
        <v>860</v>
      </c>
      <c r="C8" s="62" t="str">
        <f ca="1">IF(F!$AA8="","",INDEX(V!D$2:D$1601,F!$AA8))</f>
        <v>Çift sütunlu aşağı listesi</v>
      </c>
      <c r="D8" s="61">
        <f ca="1">IF(F!$AB8="","",INDEX(V!A$2:A$1601,F!$AB8))</f>
        <v>6</v>
      </c>
      <c r="E8" s="61">
        <f ca="1">IF(F!$AB8="","",INDEX(V!B$2:B$1601,F!$AB8))</f>
        <v>905</v>
      </c>
      <c r="F8" s="62" t="str">
        <f ca="1">IF(F!$AB8="","",INDEX(V!D$2:D$1601,F!$AB8))</f>
        <v>Çift sütunlu aşağı listesi</v>
      </c>
      <c r="G8" s="61">
        <f ca="1">IF(F!$AC8="","",INDEX(V!A$2:A$1601,F!$AC8))</f>
        <v>6</v>
      </c>
      <c r="H8" s="61">
        <f ca="1">IF(F!$AC8="","",INDEX(V!B$2:B$1601,F!$AC8))</f>
        <v>39</v>
      </c>
      <c r="I8" s="62" t="str">
        <f ca="1">IF(F!$AC8="","",INDEX(V!D$2:D$1601,F!$AC8))</f>
        <v>Çift sütunlu aşağı listesi</v>
      </c>
      <c r="J8" s="61">
        <f ca="1">IF(F!$AD8="","",INDEX(V!A$2:A$1601,F!$AD8))</f>
        <v>6</v>
      </c>
      <c r="K8" s="61">
        <f ca="1">IF(F!$AD8="","",INDEX(V!B$2:B$1601,F!$AD8))</f>
        <v>155</v>
      </c>
      <c r="L8" s="62" t="str">
        <f ca="1">IF(F!$AD8="","",INDEX(V!D$2:D$1601,F!$AD8))</f>
        <v>Çift sütunlu aşağı listesi</v>
      </c>
      <c r="M8" s="61">
        <f ca="1">IF(F!$AE8="","",INDEX(V!A$2:A$1601,F!$AE8))</f>
        <v>6</v>
      </c>
      <c r="N8" s="61">
        <f ca="1">IF(F!$AE8="","",INDEX(V!B$2:B$1601,F!$AE8))</f>
        <v>247</v>
      </c>
      <c r="O8" s="62" t="str">
        <f ca="1">IF(F!$AE8="","",INDEX(V!D$2:D$1601,F!$AE8))</f>
        <v>Çift sütunlu aşağı listesi</v>
      </c>
      <c r="P8" s="61">
        <f ca="1">IF(F!$AF8="","",INDEX(V!A$2:A$1601,F!$AF8))</f>
        <v>6</v>
      </c>
      <c r="Q8" s="61">
        <f ca="1">IF(F!$AF8="","",INDEX(V!B$2:B$1601,F!$AF8))</f>
        <v>304</v>
      </c>
      <c r="R8" s="62" t="str">
        <f ca="1">IF(F!$AF8="","",INDEX(V!D$2:D$1601,F!$AF8))</f>
        <v>Çift sütunlu aşağı listesi</v>
      </c>
      <c r="S8" s="61">
        <f ca="1">IF(F!$AG8="","",INDEX(V!A$2:A$1601,F!$AG8))</f>
        <v>6</v>
      </c>
      <c r="T8" s="61">
        <f ca="1">IF(F!$AG8="","",INDEX(V!B$2:B$1601,F!$AG8))</f>
        <v>485</v>
      </c>
      <c r="U8" s="62" t="str">
        <f ca="1">IF(F!$AG8="","",INDEX(V!D$2:D$1601,F!$AG8))</f>
        <v>Çift sütunlu aşağı listesi</v>
      </c>
      <c r="V8" s="61">
        <f ca="1">IF(F!$AH8="","",INDEX(V!A$2:A$1601,F!$AH8))</f>
        <v>6</v>
      </c>
      <c r="W8" s="61">
        <f ca="1">IF(F!$AH8="","",INDEX(V!B$2:B$1601,F!$AH8))</f>
        <v>172</v>
      </c>
      <c r="X8" s="62" t="str">
        <f ca="1">IF(F!$AH8="","",INDEX(V!D$2:D$1601,F!$AH8))</f>
        <v>Çift sütunlu aşağı listesi</v>
      </c>
      <c r="Y8" s="61">
        <f ca="1">IF(F!$AI8="","",INDEX(V!A$2:A$1601,F!$AI8))</f>
        <v>6</v>
      </c>
      <c r="Z8" s="61">
        <f ca="1">IF(F!$AI8="","",INDEX(V!B$2:B$1601,F!$AI8))</f>
        <v>686</v>
      </c>
      <c r="AA8" s="62" t="str">
        <f ca="1">IF(F!$AI8="","",INDEX(V!D$2:D$1601,F!$AI8))</f>
        <v>Çift sütunlu aşağı listesi</v>
      </c>
      <c r="AB8" s="61">
        <f ca="1">IF(F!$AJ8="","",INDEX(V!A$2:A$1601,F!$AJ8))</f>
        <v>6</v>
      </c>
      <c r="AC8" s="61">
        <f ca="1">IF(F!$AJ8="","",INDEX(V!B$2:B$1601,F!$AJ8))</f>
        <v>263</v>
      </c>
      <c r="AD8" s="62" t="str">
        <f ca="1">IF(F!$AJ8="","",INDEX(V!D$2:D$1601,F!$AJ8))</f>
        <v>Çift sütunlu aşağı listesi</v>
      </c>
      <c r="AE8" s="61">
        <f ca="1">IF(F!$AK8="","",INDEX(V!A$2:A$1601,F!$AK8))</f>
        <v>6</v>
      </c>
      <c r="AF8" s="61">
        <f ca="1">IF(F!$AK8="","",INDEX(V!B$2:B$1601,F!$AK8))</f>
        <v>178</v>
      </c>
      <c r="AG8" s="62" t="str">
        <f ca="1">IF(F!$AK8="","",INDEX(V!D$2:D$1601,F!$AK8))</f>
        <v>Çift sütunlu aşağı listesi</v>
      </c>
      <c r="AH8" s="61">
        <f ca="1">IF(F!$AL8="","",INDEX(V!A$2:A$1601,F!$AL8))</f>
        <v>6</v>
      </c>
      <c r="AI8" s="61">
        <f ca="1">IF(F!$AL8="","",INDEX(V!B$2:B$1601,F!$AL8))</f>
        <v>210</v>
      </c>
      <c r="AJ8" s="62" t="str">
        <f ca="1">IF(F!$AL8="","",INDEX(V!D$2:D$1601,F!$AL8))</f>
        <v>Çift sütunlu aşağı listesi</v>
      </c>
      <c r="AK8" s="61">
        <f ca="1">IF(F!$AM8="","",INDEX(V!A$2:A$1601,F!$AM8))</f>
        <v>6</v>
      </c>
      <c r="AL8" s="61">
        <f ca="1">IF(F!$AM8="","",INDEX(V!B$2:B$1601,F!$AM8))</f>
        <v>199</v>
      </c>
      <c r="AM8" s="62" t="str">
        <f ca="1">IF(F!$AM8="","",INDEX(V!D$2:D$1601,F!$AM8))</f>
        <v>Çift sütunlu aşağı listesi</v>
      </c>
      <c r="AN8" s="61">
        <f ca="1">IF(F!$AN8="","",INDEX(V!A$2:A$1601,F!$AN8))</f>
        <v>6</v>
      </c>
      <c r="AO8" s="61">
        <f ca="1">IF(F!$AN8="","",INDEX(V!B$2:B$1601,F!$AN8))</f>
        <v>123</v>
      </c>
      <c r="AP8" s="62" t="str">
        <f ca="1">IF(F!$AN8="","",INDEX(V!D$2:D$1601,F!$AN8))</f>
        <v>Çift sütunlu aşağı listesi</v>
      </c>
      <c r="AQ8" s="61">
        <f ca="1">IF(F!$AO8="","",INDEX(V!A$2:A$1601,F!$AO8))</f>
        <v>6</v>
      </c>
      <c r="AR8" s="61">
        <f ca="1">IF(F!$AO8="","",INDEX(V!B$2:B$1601,F!$AO8))</f>
        <v>289</v>
      </c>
      <c r="AS8" s="62" t="str">
        <f ca="1">IF(F!$AO8="","",INDEX(V!D$2:D$1601,F!$AO8))</f>
        <v>Çift sütunlu aşağı listesi</v>
      </c>
      <c r="AT8" s="61">
        <f ca="1">IF(F!$AP8="","",INDEX(V!A$2:A$1601,F!$AP8))</f>
        <v>6</v>
      </c>
      <c r="AU8" s="61">
        <f ca="1">IF(F!$AP8="","",INDEX(V!B$2:B$1601,F!$AP8))</f>
        <v>94</v>
      </c>
      <c r="AV8" s="62" t="str">
        <f ca="1">IF(F!$AP8="","",INDEX(V!D$2:D$1601,F!$AP8))</f>
        <v>Çift sütunlu aşağı listesi</v>
      </c>
      <c r="AW8" s="61">
        <f ca="1">IF(F!$AQ8="","",INDEX(V!A$2:A$1601,F!$AQ8))</f>
        <v>6</v>
      </c>
      <c r="AX8" s="61">
        <f ca="1">IF(F!$AQ8="","",INDEX(V!B$2:B$1601,F!$AQ8))</f>
        <v>173</v>
      </c>
      <c r="AY8" s="62" t="str">
        <f ca="1">IF(F!$AQ8="","",INDEX(V!D$2:D$1601,F!$AQ8))</f>
        <v>Çift sütunlu aşağı listesi</v>
      </c>
      <c r="AZ8" s="61">
        <f ca="1">IF(F!$AR8="","",INDEX(V!A$2:A$1601,F!$AR8))</f>
        <v>6</v>
      </c>
      <c r="BA8" s="61">
        <f ca="1">IF(F!$AR8="","",INDEX(V!B$2:B$1601,F!$AR8))</f>
        <v>50</v>
      </c>
      <c r="BB8" s="62" t="str">
        <f ca="1">IF(F!$AR8="","",INDEX(V!D$2:D$1601,F!$AR8))</f>
        <v>Çift sütunlu aşağı listesi</v>
      </c>
      <c r="BC8" s="61">
        <f ca="1">IF(F!$AS8="","",INDEX(V!A$2:A$1601,F!$AS8))</f>
        <v>6</v>
      </c>
      <c r="BD8" s="61">
        <f ca="1">IF(F!$AS8="","",INDEX(V!B$2:B$1601,F!$AS8))</f>
        <v>140</v>
      </c>
      <c r="BE8" s="62" t="str">
        <f ca="1">IF(F!$AS8="","",INDEX(V!D$2:D$1601,F!$AS8))</f>
        <v>Çift sütunlu aşağı listesi</v>
      </c>
      <c r="BF8" s="61">
        <f ca="1">IF(F!$AT8="","",INDEX(V!A$2:A$1601,F!$AT8))</f>
        <v>6</v>
      </c>
      <c r="BG8" s="61">
        <f ca="1">IF(F!$AT8="","",INDEX(V!B$2:B$1601,F!$AT8))</f>
        <v>48</v>
      </c>
      <c r="BH8" s="62" t="str">
        <f ca="1">IF(F!$AT8="","",INDEX(V!D$2:D$1601,F!$AT8))</f>
        <v>Çift sütunlu aşağı listesi</v>
      </c>
      <c r="BI8" s="61">
        <f ca="1">IF(F!$AU8="","",INDEX(V!A$2:A$1601,F!$AU8))</f>
        <v>6</v>
      </c>
      <c r="BJ8" s="61">
        <f ca="1">IF(F!$AU8="","",INDEX(V!B$2:B$1601,F!$AU8))</f>
        <v>101</v>
      </c>
      <c r="BK8" s="62" t="str">
        <f ca="1">IF(F!$AU8="","",INDEX(V!D$2:D$1601,F!$AU8))</f>
        <v>Çift sütunlu aşağı listesi</v>
      </c>
      <c r="BL8" s="61">
        <f ca="1">IF(F!$AV8="","",INDEX(V!A$2:A$1601,F!$AV8))</f>
        <v>6</v>
      </c>
      <c r="BM8" s="61">
        <f ca="1">IF(F!$AV8="","",INDEX(V!B$2:B$1601,F!$AV8))</f>
        <v>68</v>
      </c>
      <c r="BN8" s="62" t="str">
        <f ca="1">IF(F!$AV8="","",INDEX(V!D$2:D$1601,F!$AV8))</f>
        <v>Çift sütunlu aşağı listesi</v>
      </c>
      <c r="BO8" s="61">
        <f ca="1">IF(F!$AW8="","",INDEX(V!A$2:A$1601,F!$AW8))</f>
        <v>6</v>
      </c>
      <c r="BP8" s="61">
        <f ca="1">IF(F!$AW8="","",INDEX(V!B$2:B$1601,F!$AW8))</f>
        <v>106</v>
      </c>
      <c r="BQ8" s="62" t="str">
        <f ca="1">IF(F!$AW8="","",INDEX(V!D$2:D$1601,F!$AW8))</f>
        <v>Çift sütunlu aşağı listesi</v>
      </c>
      <c r="BR8" s="61">
        <f ca="1">IF(F!$AX8="","",INDEX(V!A$2:A$1601,F!$AX8))</f>
        <v>6</v>
      </c>
      <c r="BS8" s="61">
        <f ca="1">IF(F!$AX8="","",INDEX(V!B$2:B$1601,F!$AX8))</f>
        <v>299</v>
      </c>
      <c r="BT8" s="62" t="str">
        <f ca="1">IF(F!$AX8="","",INDEX(V!D$2:D$1601,F!$AX8))</f>
        <v>Çift sütunlu aşağı listesi</v>
      </c>
      <c r="BU8" s="61">
        <f ca="1">IF(F!$AY8="","",INDEX(V!A$2:A$1601,F!$AY8))</f>
        <v>6</v>
      </c>
      <c r="BV8" s="61">
        <f ca="1">IF(F!$AY8="","",INDEX(V!B$2:B$1601,F!$AY8))</f>
        <v>230</v>
      </c>
      <c r="BW8" s="62" t="str">
        <f ca="1">IF(F!$AY8="","",INDEX(V!D$2:D$1601,F!$AY8))</f>
        <v>Çift sütunlu aşağı listesi</v>
      </c>
      <c r="BX8" s="61">
        <f ca="1">IF(F!$AZ8="","",INDEX(V!A$2:A$1601,F!$AZ8))</f>
        <v>6</v>
      </c>
      <c r="BY8" s="61">
        <f ca="1">IF(F!$AZ8="","",INDEX(V!B$2:B$1601,F!$AZ8))</f>
        <v>226</v>
      </c>
      <c r="BZ8" s="62" t="str">
        <f ca="1">IF(F!$AZ8="","",INDEX(V!D$2:D$1601,F!$AZ8))</f>
        <v>Çift sütunlu aşağı listesi</v>
      </c>
      <c r="CA8" s="61">
        <f ca="1">IF(F!$BA8="","",INDEX(V!A$2:A$1601,F!$BA8))</f>
        <v>6</v>
      </c>
      <c r="CB8" s="61">
        <f ca="1">IF(F!$BA8="","",INDEX(V!B$2:B$1601,F!$BA8))</f>
        <v>232</v>
      </c>
      <c r="CC8" s="62" t="str">
        <f ca="1">IF(F!$BA8="","",INDEX(V!D$2:D$1601,F!$BA8))</f>
        <v>Çift sütunlu aşağı listesi</v>
      </c>
      <c r="CD8" s="61">
        <f ca="1">IF(F!$BB8="","",INDEX(V!A$2:A$1601,F!$BB8))</f>
        <v>6</v>
      </c>
      <c r="CE8" s="61">
        <f ca="1">IF(F!$BB8="","",INDEX(V!B$2:B$1601,F!$BB8))</f>
        <v>435</v>
      </c>
      <c r="CF8" s="62" t="str">
        <f ca="1">IF(F!$BB8="","",INDEX(V!D$2:D$1601,F!$BB8))</f>
        <v>Çift sütunlu aşağı listesi</v>
      </c>
      <c r="CG8" s="61">
        <f ca="1">IF(F!$BC8="","",INDEX(V!A$2:A$1601,F!$BC8))</f>
        <v>6</v>
      </c>
      <c r="CH8" s="61">
        <f ca="1">IF(F!$BC8="","",INDEX(V!B$2:B$1601,F!$BC8))</f>
        <v>235</v>
      </c>
      <c r="CI8" s="62" t="str">
        <f ca="1">IF(F!$BC8="","",INDEX(V!D$2:D$1601,F!$BC8))</f>
        <v>Çift sütunlu aşağı listesi</v>
      </c>
      <c r="CJ8" s="61" t="e">
        <f ca="1">IF(F!$BD8="","",INDEX(V!A$2:A$1601,F!$BD8))</f>
        <v>#VALUE!</v>
      </c>
      <c r="CK8" s="61" t="e">
        <f ca="1">IF(F!$BD8="","",INDEX(V!B$2:B$1601,F!$BD8))</f>
        <v>#VALUE!</v>
      </c>
      <c r="CL8" s="62" t="e">
        <f ca="1">IF(F!$BD8="","",INDEX(V!D$2:D$1601,F!$BD8))</f>
        <v>#VALUE!</v>
      </c>
      <c r="CM8" s="61" t="e">
        <f ca="1">IF(F!$BE8="","",INDEX(V!A$2:A$1601,F!$BE8))</f>
        <v>#VALUE!</v>
      </c>
      <c r="CN8" s="61" t="e">
        <f ca="1">IF(F!$BE8="","",INDEX(V!B$2:B$1601,F!$BE8))</f>
        <v>#VALUE!</v>
      </c>
      <c r="CO8" s="62" t="e">
        <f ca="1">IF(F!$BE8="","",INDEX(V!D$2:D$1601,F!$BE8))</f>
        <v>#VALUE!</v>
      </c>
      <c r="CP8" s="61" t="e">
        <f ca="1">IF(F!$BF8="","",INDEX(V!A$2:A$1601,F!$BF8))</f>
        <v>#VALUE!</v>
      </c>
      <c r="CQ8" s="61" t="e">
        <f ca="1">IF(F!$BF8="","",INDEX(V!B$2:B$1601,F!$BF8))</f>
        <v>#VALUE!</v>
      </c>
      <c r="CR8" s="62" t="e">
        <f ca="1">IF(F!$BF8="","",INDEX(V!D$2:D$1601,F!$BF8))</f>
        <v>#VALUE!</v>
      </c>
      <c r="CS8" s="61" t="e">
        <f ca="1">IF(F!$BG8="","",INDEX(V!A$2:A$1601,F!$BG8))</f>
        <v>#VALUE!</v>
      </c>
      <c r="CT8" s="61" t="e">
        <f ca="1">IF(F!$BG8="","",INDEX(V!B$2:B$1601,F!$BG8))</f>
        <v>#VALUE!</v>
      </c>
      <c r="CU8" s="62" t="e">
        <f ca="1">IF(F!$BG8="","",INDEX(V!D$2:D$1601,F!$BG8))</f>
        <v>#VALUE!</v>
      </c>
      <c r="CV8" s="61" t="e">
        <f ca="1">IF(F!$BH8="","",INDEX(V!A$2:A$1601,F!$BH8))</f>
        <v>#VALUE!</v>
      </c>
      <c r="CW8" s="61" t="e">
        <f ca="1">IF(F!$BH8="","",INDEX(V!B$2:B$1601,F!$BH8))</f>
        <v>#VALUE!</v>
      </c>
      <c r="CX8" s="62" t="e">
        <f ca="1">IF(F!$BH8="","",INDEX(V!D$2:D$1601,F!$BH8))</f>
        <v>#VALUE!</v>
      </c>
      <c r="CY8" s="61" t="e">
        <f ca="1">IF(F!$BI8="","",INDEX(V!A$2:A$1601,F!$BI8))</f>
        <v>#VALUE!</v>
      </c>
      <c r="CZ8" s="61" t="e">
        <f ca="1">IF(F!$BI8="","",INDEX(V!B$2:B$1601,F!$BI8))</f>
        <v>#VALUE!</v>
      </c>
      <c r="DA8" s="62" t="e">
        <f ca="1">IF(F!$BI8="","",INDEX(V!D$2:D$1601,F!$BI8))</f>
        <v>#VALUE!</v>
      </c>
      <c r="DB8" s="61" t="e">
        <f ca="1">IF(F!$BJ8="","",INDEX(V!A$2:A$1601,F!$BJ8))</f>
        <v>#VALUE!</v>
      </c>
      <c r="DC8" s="61" t="e">
        <f ca="1">IF(F!$BJ8="","",INDEX(V!B$2:B$1601,F!$BJ8))</f>
        <v>#VALUE!</v>
      </c>
      <c r="DD8" s="62" t="e">
        <f ca="1">IF(F!$BJ8="","",INDEX(V!D$2:D$1601,F!$BJ8))</f>
        <v>#VALUE!</v>
      </c>
      <c r="DE8" s="61" t="e">
        <f ca="1">IF(F!$BK8="","",INDEX(V!A$2:A$1601,F!$BK8))</f>
        <v>#VALUE!</v>
      </c>
      <c r="DF8" s="61" t="e">
        <f ca="1">IF(F!$BK8="","",INDEX(V!B$2:B$1601,F!$BK8))</f>
        <v>#VALUE!</v>
      </c>
      <c r="DG8" s="62" t="e">
        <f ca="1">IF(F!$BK8="","",INDEX(V!D$2:D$1601,F!$BK8))</f>
        <v>#VALUE!</v>
      </c>
      <c r="DH8" s="61" t="e">
        <f ca="1">IF(F!$BL8="","",INDEX(V!A$2:A$1601,F!$BL8))</f>
        <v>#VALUE!</v>
      </c>
      <c r="DI8" s="61" t="e">
        <f ca="1">IF(F!$BL8="","",INDEX(V!B$2:B$1601,F!$BL8))</f>
        <v>#VALUE!</v>
      </c>
      <c r="DJ8" s="62" t="e">
        <f ca="1">IF(F!$BL8="","",INDEX(V!D$2:D$1601,F!$BL8))</f>
        <v>#VALUE!</v>
      </c>
      <c r="DK8" s="61" t="e">
        <f ca="1">IF(F!$BM8="","",INDEX(V!A$2:A$1601,F!$BM8))</f>
        <v>#VALUE!</v>
      </c>
      <c r="DL8" s="61" t="e">
        <f ca="1">IF(F!$BM8="","",INDEX(V!B$2:B$1601,F!$BM8))</f>
        <v>#VALUE!</v>
      </c>
      <c r="DM8" s="62" t="e">
        <f ca="1">IF(F!$BM8="","",INDEX(V!D$2:D$1601,F!$BM8))</f>
        <v>#VALUE!</v>
      </c>
      <c r="DN8" s="61" t="e">
        <f ca="1">IF(F!$BN8="","",INDEX(V!A$2:A$1601,F!$BN8))</f>
        <v>#VALUE!</v>
      </c>
      <c r="DO8" s="61" t="e">
        <f ca="1">IF(F!$BN8="","",INDEX(V!B$2:B$1601,F!$BN8))</f>
        <v>#VALUE!</v>
      </c>
      <c r="DP8" s="62" t="e">
        <f ca="1">IF(F!$BN8="","",INDEX(V!D$2:D$1601,F!$BN8))</f>
        <v>#VALUE!</v>
      </c>
    </row>
    <row r="9" spans="1:120" x14ac:dyDescent="0.1">
      <c r="A9" s="61">
        <f ca="1">IF(F!$AA9="","",INDEX(V!A$2:A$1601,F!$AA9))</f>
        <v>7</v>
      </c>
      <c r="B9" s="61">
        <f ca="1">IF(F!$AA9="","",INDEX(V!B$2:B$1601,F!$AA9))</f>
        <v>863</v>
      </c>
      <c r="C9" s="62" t="str">
        <f ca="1">IF(F!$AA9="","",INDEX(V!D$2:D$1601,F!$AA9))</f>
        <v>Çift sütunlu aşağı listesi</v>
      </c>
      <c r="D9" s="61">
        <f ca="1">IF(F!$AB9="","",INDEX(V!A$2:A$1601,F!$AB9))</f>
        <v>7</v>
      </c>
      <c r="E9" s="61">
        <f ca="1">IF(F!$AB9="","",INDEX(V!B$2:B$1601,F!$AB9))</f>
        <v>909</v>
      </c>
      <c r="F9" s="62" t="str">
        <f ca="1">IF(F!$AB9="","",INDEX(V!D$2:D$1601,F!$AB9))</f>
        <v>Çift sütunlu aşağı listesi</v>
      </c>
      <c r="G9" s="61">
        <f ca="1">IF(F!$AC9="","",INDEX(V!A$2:A$1601,F!$AC9))</f>
        <v>7</v>
      </c>
      <c r="H9" s="61">
        <f ca="1">IF(F!$AC9="","",INDEX(V!B$2:B$1601,F!$AC9))</f>
        <v>47</v>
      </c>
      <c r="I9" s="62" t="str">
        <f ca="1">IF(F!$AC9="","",INDEX(V!D$2:D$1601,F!$AC9))</f>
        <v>Çift sütunlu aşağı listesi</v>
      </c>
      <c r="J9" s="61">
        <f ca="1">IF(F!$AD9="","",INDEX(V!A$2:A$1601,F!$AD9))</f>
        <v>7</v>
      </c>
      <c r="K9" s="61">
        <f ca="1">IF(F!$AD9="","",INDEX(V!B$2:B$1601,F!$AD9))</f>
        <v>160</v>
      </c>
      <c r="L9" s="62" t="str">
        <f ca="1">IF(F!$AD9="","",INDEX(V!D$2:D$1601,F!$AD9))</f>
        <v>Çift sütunlu aşağı listesi</v>
      </c>
      <c r="M9" s="61">
        <f ca="1">IF(F!$AE9="","",INDEX(V!A$2:A$1601,F!$AE9))</f>
        <v>7</v>
      </c>
      <c r="N9" s="61">
        <f ca="1">IF(F!$AE9="","",INDEX(V!B$2:B$1601,F!$AE9))</f>
        <v>248</v>
      </c>
      <c r="O9" s="62" t="str">
        <f ca="1">IF(F!$AE9="","",INDEX(V!D$2:D$1601,F!$AE9))</f>
        <v>Çift sütunlu aşağı listesi</v>
      </c>
      <c r="P9" s="61">
        <f ca="1">IF(F!$AF9="","",INDEX(V!A$2:A$1601,F!$AF9))</f>
        <v>7</v>
      </c>
      <c r="Q9" s="61">
        <f ca="1">IF(F!$AF9="","",INDEX(V!B$2:B$1601,F!$AF9))</f>
        <v>305</v>
      </c>
      <c r="R9" s="62" t="str">
        <f ca="1">IF(F!$AF9="","",INDEX(V!D$2:D$1601,F!$AF9))</f>
        <v>Çift sütunlu aşağı listesi</v>
      </c>
      <c r="S9" s="61">
        <f ca="1">IF(F!$AG9="","",INDEX(V!A$2:A$1601,F!$AG9))</f>
        <v>7</v>
      </c>
      <c r="T9" s="61">
        <f ca="1">IF(F!$AG9="","",INDEX(V!B$2:B$1601,F!$AG9))</f>
        <v>488</v>
      </c>
      <c r="U9" s="62" t="str">
        <f ca="1">IF(F!$AG9="","",INDEX(V!D$2:D$1601,F!$AG9))</f>
        <v>Çift sütunlu aşağı listesi</v>
      </c>
      <c r="V9" s="61">
        <f ca="1">IF(F!$AH9="","",INDEX(V!A$2:A$1601,F!$AH9))</f>
        <v>7</v>
      </c>
      <c r="W9" s="61">
        <f ca="1">IF(F!$AH9="","",INDEX(V!B$2:B$1601,F!$AH9))</f>
        <v>238</v>
      </c>
      <c r="X9" s="62" t="str">
        <f ca="1">IF(F!$AH9="","",INDEX(V!D$2:D$1601,F!$AH9))</f>
        <v>Çift sütunlu aşağı listesi</v>
      </c>
      <c r="Y9" s="61">
        <f ca="1">IF(F!$AI9="","",INDEX(V!A$2:A$1601,F!$AI9))</f>
        <v>7</v>
      </c>
      <c r="Z9" s="61">
        <f ca="1">IF(F!$AI9="","",INDEX(V!B$2:B$1601,F!$AI9))</f>
        <v>691</v>
      </c>
      <c r="AA9" s="62" t="str">
        <f ca="1">IF(F!$AI9="","",INDEX(V!D$2:D$1601,F!$AI9))</f>
        <v>Çift sütunlu aşağı listesi</v>
      </c>
      <c r="AB9" s="61">
        <f ca="1">IF(F!$AJ9="","",INDEX(V!A$2:A$1601,F!$AJ9))</f>
        <v>7</v>
      </c>
      <c r="AC9" s="61">
        <f ca="1">IF(F!$AJ9="","",INDEX(V!B$2:B$1601,F!$AJ9))</f>
        <v>268</v>
      </c>
      <c r="AD9" s="62" t="str">
        <f ca="1">IF(F!$AJ9="","",INDEX(V!D$2:D$1601,F!$AJ9))</f>
        <v>Çift sütunlu aşağı listesi</v>
      </c>
      <c r="AE9" s="61">
        <f ca="1">IF(F!$AK9="","",INDEX(V!A$2:A$1601,F!$AK9))</f>
        <v>7</v>
      </c>
      <c r="AF9" s="61">
        <f ca="1">IF(F!$AK9="","",INDEX(V!B$2:B$1601,F!$AK9))</f>
        <v>196</v>
      </c>
      <c r="AG9" s="62" t="str">
        <f ca="1">IF(F!$AK9="","",INDEX(V!D$2:D$1601,F!$AK9))</f>
        <v>Çift sütunlu aşağı listesi</v>
      </c>
      <c r="AH9" s="61">
        <f ca="1">IF(F!$AL9="","",INDEX(V!A$2:A$1601,F!$AL9))</f>
        <v>7</v>
      </c>
      <c r="AI9" s="61">
        <f ca="1">IF(F!$AL9="","",INDEX(V!B$2:B$1601,F!$AL9))</f>
        <v>211</v>
      </c>
      <c r="AJ9" s="62" t="str">
        <f ca="1">IF(F!$AL9="","",INDEX(V!D$2:D$1601,F!$AL9))</f>
        <v>Çift sütunlu aşağı listesi</v>
      </c>
      <c r="AK9" s="61">
        <f ca="1">IF(F!$AM9="","",INDEX(V!A$2:A$1601,F!$AM9))</f>
        <v>7</v>
      </c>
      <c r="AL9" s="61">
        <f ca="1">IF(F!$AM9="","",INDEX(V!B$2:B$1601,F!$AM9))</f>
        <v>237</v>
      </c>
      <c r="AM9" s="62" t="str">
        <f ca="1">IF(F!$AM9="","",INDEX(V!D$2:D$1601,F!$AM9))</f>
        <v>Çift sütunlu aşağı listesi</v>
      </c>
      <c r="AN9" s="61">
        <f ca="1">IF(F!$AN9="","",INDEX(V!A$2:A$1601,F!$AN9))</f>
        <v>7</v>
      </c>
      <c r="AO9" s="61">
        <f ca="1">IF(F!$AN9="","",INDEX(V!B$2:B$1601,F!$AN9))</f>
        <v>150</v>
      </c>
      <c r="AP9" s="62" t="str">
        <f ca="1">IF(F!$AN9="","",INDEX(V!D$2:D$1601,F!$AN9))</f>
        <v>Çift sütunlu aşağı listesi</v>
      </c>
      <c r="AQ9" s="61">
        <f ca="1">IF(F!$AO9="","",INDEX(V!A$2:A$1601,F!$AO9))</f>
        <v>7</v>
      </c>
      <c r="AR9" s="61">
        <f ca="1">IF(F!$AO9="","",INDEX(V!B$2:B$1601,F!$AO9))</f>
        <v>292</v>
      </c>
      <c r="AS9" s="62" t="str">
        <f ca="1">IF(F!$AO9="","",INDEX(V!D$2:D$1601,F!$AO9))</f>
        <v>Çift sütunlu aşağı listesi</v>
      </c>
      <c r="AT9" s="61">
        <f ca="1">IF(F!$AP9="","",INDEX(V!A$2:A$1601,F!$AP9))</f>
        <v>7</v>
      </c>
      <c r="AU9" s="61">
        <f ca="1">IF(F!$AP9="","",INDEX(V!B$2:B$1601,F!$AP9))</f>
        <v>95</v>
      </c>
      <c r="AV9" s="62" t="str">
        <f ca="1">IF(F!$AP9="","",INDEX(V!D$2:D$1601,F!$AP9))</f>
        <v>Çift sütunlu aşağı listesi</v>
      </c>
      <c r="AW9" s="61">
        <f ca="1">IF(F!$AQ9="","",INDEX(V!A$2:A$1601,F!$AQ9))</f>
        <v>7</v>
      </c>
      <c r="AX9" s="61">
        <f ca="1">IF(F!$AQ9="","",INDEX(V!B$2:B$1601,F!$AQ9))</f>
        <v>184</v>
      </c>
      <c r="AY9" s="62" t="str">
        <f ca="1">IF(F!$AQ9="","",INDEX(V!D$2:D$1601,F!$AQ9))</f>
        <v>Çift sütunlu aşağı listesi</v>
      </c>
      <c r="AZ9" s="61">
        <f ca="1">IF(F!$AR9="","",INDEX(V!A$2:A$1601,F!$AR9))</f>
        <v>7</v>
      </c>
      <c r="BA9" s="61">
        <f ca="1">IF(F!$AR9="","",INDEX(V!B$2:B$1601,F!$AR9))</f>
        <v>52</v>
      </c>
      <c r="BB9" s="62" t="str">
        <f ca="1">IF(F!$AR9="","",INDEX(V!D$2:D$1601,F!$AR9))</f>
        <v>Çift sütunlu aşağı listesi</v>
      </c>
      <c r="BC9" s="61">
        <f ca="1">IF(F!$AS9="","",INDEX(V!A$2:A$1601,F!$AS9))</f>
        <v>7</v>
      </c>
      <c r="BD9" s="61">
        <f ca="1">IF(F!$AS9="","",INDEX(V!B$2:B$1601,F!$AS9))</f>
        <v>161</v>
      </c>
      <c r="BE9" s="62" t="str">
        <f ca="1">IF(F!$AS9="","",INDEX(V!D$2:D$1601,F!$AS9))</f>
        <v>Çift sütunlu aşağı listesi</v>
      </c>
      <c r="BF9" s="61">
        <f ca="1">IF(F!$AT9="","",INDEX(V!A$2:A$1601,F!$AT9))</f>
        <v>7</v>
      </c>
      <c r="BG9" s="61">
        <f ca="1">IF(F!$AT9="","",INDEX(V!B$2:B$1601,F!$AT9))</f>
        <v>62</v>
      </c>
      <c r="BH9" s="62" t="str">
        <f ca="1">IF(F!$AT9="","",INDEX(V!D$2:D$1601,F!$AT9))</f>
        <v>Çift sütunlu aşağı listesi</v>
      </c>
      <c r="BI9" s="61">
        <f ca="1">IF(F!$AU9="","",INDEX(V!A$2:A$1601,F!$AU9))</f>
        <v>7</v>
      </c>
      <c r="BJ9" s="61">
        <f ca="1">IF(F!$AU9="","",INDEX(V!B$2:B$1601,F!$AU9))</f>
        <v>102</v>
      </c>
      <c r="BK9" s="62" t="str">
        <f ca="1">IF(F!$AU9="","",INDEX(V!D$2:D$1601,F!$AU9))</f>
        <v>Çift sütunlu aşağı listesi</v>
      </c>
      <c r="BL9" s="61">
        <f ca="1">IF(F!$AV9="","",INDEX(V!A$2:A$1601,F!$AV9))</f>
        <v>7</v>
      </c>
      <c r="BM9" s="61">
        <f ca="1">IF(F!$AV9="","",INDEX(V!B$2:B$1601,F!$AV9))</f>
        <v>79</v>
      </c>
      <c r="BN9" s="62" t="str">
        <f ca="1">IF(F!$AV9="","",INDEX(V!D$2:D$1601,F!$AV9))</f>
        <v>Çift sütunlu aşağı listesi</v>
      </c>
      <c r="BO9" s="61">
        <f ca="1">IF(F!$AW9="","",INDEX(V!A$2:A$1601,F!$AW9))</f>
        <v>7</v>
      </c>
      <c r="BP9" s="61">
        <f ca="1">IF(F!$AW9="","",INDEX(V!B$2:B$1601,F!$AW9))</f>
        <v>124</v>
      </c>
      <c r="BQ9" s="62" t="str">
        <f ca="1">IF(F!$AW9="","",INDEX(V!D$2:D$1601,F!$AW9))</f>
        <v>Çift sütunlu aşağı listesi</v>
      </c>
      <c r="BR9" s="61">
        <f ca="1">IF(F!$AX9="","",INDEX(V!A$2:A$1601,F!$AX9))</f>
        <v>7</v>
      </c>
      <c r="BS9" s="61">
        <f ca="1">IF(F!$AX9="","",INDEX(V!B$2:B$1601,F!$AX9))</f>
        <v>321</v>
      </c>
      <c r="BT9" s="62" t="str">
        <f ca="1">IF(F!$AX9="","",INDEX(V!D$2:D$1601,F!$AX9))</f>
        <v>Çift sütunlu aşağı listesi</v>
      </c>
      <c r="BU9" s="61">
        <f ca="1">IF(F!$AY9="","",INDEX(V!A$2:A$1601,F!$AY9))</f>
        <v>7</v>
      </c>
      <c r="BV9" s="61">
        <f ca="1">IF(F!$AY9="","",INDEX(V!B$2:B$1601,F!$AY9))</f>
        <v>254</v>
      </c>
      <c r="BW9" s="62" t="str">
        <f ca="1">IF(F!$AY9="","",INDEX(V!D$2:D$1601,F!$AY9))</f>
        <v>Çift sütunlu aşağı listesi</v>
      </c>
      <c r="BX9" s="61">
        <f ca="1">IF(F!$AZ9="","",INDEX(V!A$2:A$1601,F!$AZ9))</f>
        <v>7</v>
      </c>
      <c r="BY9" s="61">
        <f ca="1">IF(F!$AZ9="","",INDEX(V!B$2:B$1601,F!$AZ9))</f>
        <v>253</v>
      </c>
      <c r="BZ9" s="62" t="str">
        <f ca="1">IF(F!$AZ9="","",INDEX(V!D$2:D$1601,F!$AZ9))</f>
        <v>Çift sütunlu aşağı listesi</v>
      </c>
      <c r="CA9" s="61">
        <f ca="1">IF(F!$BA9="","",INDEX(V!A$2:A$1601,F!$BA9))</f>
        <v>7</v>
      </c>
      <c r="CB9" s="61">
        <f ca="1">IF(F!$BA9="","",INDEX(V!B$2:B$1601,F!$BA9))</f>
        <v>241</v>
      </c>
      <c r="CC9" s="62" t="str">
        <f ca="1">IF(F!$BA9="","",INDEX(V!D$2:D$1601,F!$BA9))</f>
        <v>Çift sütunlu aşağı listesi</v>
      </c>
      <c r="CD9" s="61">
        <f ca="1">IF(F!$BB9="","",INDEX(V!A$2:A$1601,F!$BB9))</f>
        <v>7</v>
      </c>
      <c r="CE9" s="61">
        <f ca="1">IF(F!$BB9="","",INDEX(V!B$2:B$1601,F!$BB9))</f>
        <v>452</v>
      </c>
      <c r="CF9" s="62" t="str">
        <f ca="1">IF(F!$BB9="","",INDEX(V!D$2:D$1601,F!$BB9))</f>
        <v>Çift sütunlu aşağı listesi</v>
      </c>
      <c r="CG9" s="61">
        <f ca="1">IF(F!$BC9="","",INDEX(V!A$2:A$1601,F!$BC9))</f>
        <v>7</v>
      </c>
      <c r="CH9" s="61">
        <f ca="1">IF(F!$BC9="","",INDEX(V!B$2:B$1601,F!$BC9))</f>
        <v>294</v>
      </c>
      <c r="CI9" s="62" t="str">
        <f ca="1">IF(F!$BC9="","",INDEX(V!D$2:D$1601,F!$BC9))</f>
        <v>Çift sütunlu aşağı listesi</v>
      </c>
      <c r="CJ9" s="61" t="e">
        <f ca="1">IF(F!$BD9="","",INDEX(V!A$2:A$1601,F!$BD9))</f>
        <v>#VALUE!</v>
      </c>
      <c r="CK9" s="61" t="e">
        <f ca="1">IF(F!$BD9="","",INDEX(V!B$2:B$1601,F!$BD9))</f>
        <v>#VALUE!</v>
      </c>
      <c r="CL9" s="62" t="e">
        <f ca="1">IF(F!$BD9="","",INDEX(V!D$2:D$1601,F!$BD9))</f>
        <v>#VALUE!</v>
      </c>
      <c r="CM9" s="61" t="e">
        <f ca="1">IF(F!$BE9="","",INDEX(V!A$2:A$1601,F!$BE9))</f>
        <v>#VALUE!</v>
      </c>
      <c r="CN9" s="61" t="e">
        <f ca="1">IF(F!$BE9="","",INDEX(V!B$2:B$1601,F!$BE9))</f>
        <v>#VALUE!</v>
      </c>
      <c r="CO9" s="62" t="e">
        <f ca="1">IF(F!$BE9="","",INDEX(V!D$2:D$1601,F!$BE9))</f>
        <v>#VALUE!</v>
      </c>
      <c r="CP9" s="61" t="e">
        <f ca="1">IF(F!$BF9="","",INDEX(V!A$2:A$1601,F!$BF9))</f>
        <v>#VALUE!</v>
      </c>
      <c r="CQ9" s="61" t="e">
        <f ca="1">IF(F!$BF9="","",INDEX(V!B$2:B$1601,F!$BF9))</f>
        <v>#VALUE!</v>
      </c>
      <c r="CR9" s="62" t="e">
        <f ca="1">IF(F!$BF9="","",INDEX(V!D$2:D$1601,F!$BF9))</f>
        <v>#VALUE!</v>
      </c>
      <c r="CS9" s="61" t="e">
        <f ca="1">IF(F!$BG9="","",INDEX(V!A$2:A$1601,F!$BG9))</f>
        <v>#VALUE!</v>
      </c>
      <c r="CT9" s="61" t="e">
        <f ca="1">IF(F!$BG9="","",INDEX(V!B$2:B$1601,F!$BG9))</f>
        <v>#VALUE!</v>
      </c>
      <c r="CU9" s="62" t="e">
        <f ca="1">IF(F!$BG9="","",INDEX(V!D$2:D$1601,F!$BG9))</f>
        <v>#VALUE!</v>
      </c>
      <c r="CV9" s="61" t="e">
        <f ca="1">IF(F!$BH9="","",INDEX(V!A$2:A$1601,F!$BH9))</f>
        <v>#VALUE!</v>
      </c>
      <c r="CW9" s="61" t="e">
        <f ca="1">IF(F!$BH9="","",INDEX(V!B$2:B$1601,F!$BH9))</f>
        <v>#VALUE!</v>
      </c>
      <c r="CX9" s="62" t="e">
        <f ca="1">IF(F!$BH9="","",INDEX(V!D$2:D$1601,F!$BH9))</f>
        <v>#VALUE!</v>
      </c>
      <c r="CY9" s="61" t="e">
        <f ca="1">IF(F!$BI9="","",INDEX(V!A$2:A$1601,F!$BI9))</f>
        <v>#VALUE!</v>
      </c>
      <c r="CZ9" s="61" t="e">
        <f ca="1">IF(F!$BI9="","",INDEX(V!B$2:B$1601,F!$BI9))</f>
        <v>#VALUE!</v>
      </c>
      <c r="DA9" s="62" t="e">
        <f ca="1">IF(F!$BI9="","",INDEX(V!D$2:D$1601,F!$BI9))</f>
        <v>#VALUE!</v>
      </c>
      <c r="DB9" s="61" t="e">
        <f ca="1">IF(F!$BJ9="","",INDEX(V!A$2:A$1601,F!$BJ9))</f>
        <v>#VALUE!</v>
      </c>
      <c r="DC9" s="61" t="e">
        <f ca="1">IF(F!$BJ9="","",INDEX(V!B$2:B$1601,F!$BJ9))</f>
        <v>#VALUE!</v>
      </c>
      <c r="DD9" s="62" t="e">
        <f ca="1">IF(F!$BJ9="","",INDEX(V!D$2:D$1601,F!$BJ9))</f>
        <v>#VALUE!</v>
      </c>
      <c r="DE9" s="61" t="e">
        <f ca="1">IF(F!$BK9="","",INDEX(V!A$2:A$1601,F!$BK9))</f>
        <v>#VALUE!</v>
      </c>
      <c r="DF9" s="61" t="e">
        <f ca="1">IF(F!$BK9="","",INDEX(V!B$2:B$1601,F!$BK9))</f>
        <v>#VALUE!</v>
      </c>
      <c r="DG9" s="62" t="e">
        <f ca="1">IF(F!$BK9="","",INDEX(V!D$2:D$1601,F!$BK9))</f>
        <v>#VALUE!</v>
      </c>
      <c r="DH9" s="61" t="e">
        <f ca="1">IF(F!$BL9="","",INDEX(V!A$2:A$1601,F!$BL9))</f>
        <v>#VALUE!</v>
      </c>
      <c r="DI9" s="61" t="e">
        <f ca="1">IF(F!$BL9="","",INDEX(V!B$2:B$1601,F!$BL9))</f>
        <v>#VALUE!</v>
      </c>
      <c r="DJ9" s="62" t="e">
        <f ca="1">IF(F!$BL9="","",INDEX(V!D$2:D$1601,F!$BL9))</f>
        <v>#VALUE!</v>
      </c>
      <c r="DK9" s="61" t="e">
        <f ca="1">IF(F!$BM9="","",INDEX(V!A$2:A$1601,F!$BM9))</f>
        <v>#VALUE!</v>
      </c>
      <c r="DL9" s="61" t="e">
        <f ca="1">IF(F!$BM9="","",INDEX(V!B$2:B$1601,F!$BM9))</f>
        <v>#VALUE!</v>
      </c>
      <c r="DM9" s="62" t="e">
        <f ca="1">IF(F!$BM9="","",INDEX(V!D$2:D$1601,F!$BM9))</f>
        <v>#VALUE!</v>
      </c>
      <c r="DN9" s="61" t="e">
        <f ca="1">IF(F!$BN9="","",INDEX(V!A$2:A$1601,F!$BN9))</f>
        <v>#VALUE!</v>
      </c>
      <c r="DO9" s="61" t="e">
        <f ca="1">IF(F!$BN9="","",INDEX(V!B$2:B$1601,F!$BN9))</f>
        <v>#VALUE!</v>
      </c>
      <c r="DP9" s="62" t="e">
        <f ca="1">IF(F!$BN9="","",INDEX(V!D$2:D$1601,F!$BN9))</f>
        <v>#VALUE!</v>
      </c>
    </row>
    <row r="10" spans="1:120" x14ac:dyDescent="0.1">
      <c r="A10" s="61">
        <f ca="1">IF(F!$AA10="","",INDEX(V!A$2:A$1601,F!$AA10))</f>
        <v>8</v>
      </c>
      <c r="B10" s="61">
        <f ca="1">IF(F!$AA10="","",INDEX(V!B$2:B$1601,F!$AA10))</f>
        <v>881</v>
      </c>
      <c r="C10" s="62" t="str">
        <f ca="1">IF(F!$AA10="","",INDEX(V!D$2:D$1601,F!$AA10))</f>
        <v>Çift sütunlu aşağı listesi</v>
      </c>
      <c r="D10" s="61">
        <f ca="1">IF(F!$AB10="","",INDEX(V!A$2:A$1601,F!$AB10))</f>
        <v>8</v>
      </c>
      <c r="E10" s="61">
        <f ca="1">IF(F!$AB10="","",INDEX(V!B$2:B$1601,F!$AB10))</f>
        <v>911</v>
      </c>
      <c r="F10" s="62" t="str">
        <f ca="1">IF(F!$AB10="","",INDEX(V!D$2:D$1601,F!$AB10))</f>
        <v>Çift sütunlu aşağı listesi</v>
      </c>
      <c r="G10" s="61">
        <f ca="1">IF(F!$AC10="","",INDEX(V!A$2:A$1601,F!$AC10))</f>
        <v>8</v>
      </c>
      <c r="H10" s="61">
        <f ca="1">IF(F!$AC10="","",INDEX(V!B$2:B$1601,F!$AC10))</f>
        <v>61</v>
      </c>
      <c r="I10" s="62" t="str">
        <f ca="1">IF(F!$AC10="","",INDEX(V!D$2:D$1601,F!$AC10))</f>
        <v>Çift sütunlu aşağı listesi</v>
      </c>
      <c r="J10" s="61">
        <f ca="1">IF(F!$AD10="","",INDEX(V!A$2:A$1601,F!$AD10))</f>
        <v>8</v>
      </c>
      <c r="K10" s="61">
        <f ca="1">IF(F!$AD10="","",INDEX(V!B$2:B$1601,F!$AD10))</f>
        <v>162</v>
      </c>
      <c r="L10" s="62" t="str">
        <f ca="1">IF(F!$AD10="","",INDEX(V!D$2:D$1601,F!$AD10))</f>
        <v>Çift sütunlu aşağı listesi</v>
      </c>
      <c r="M10" s="61">
        <f ca="1">IF(F!$AE10="","",INDEX(V!A$2:A$1601,F!$AE10))</f>
        <v>8</v>
      </c>
      <c r="N10" s="61">
        <f ca="1">IF(F!$AE10="","",INDEX(V!B$2:B$1601,F!$AE10))</f>
        <v>249</v>
      </c>
      <c r="O10" s="62" t="str">
        <f ca="1">IF(F!$AE10="","",INDEX(V!D$2:D$1601,F!$AE10))</f>
        <v>Çift sütunlu aşağı listesi</v>
      </c>
      <c r="P10" s="61">
        <f ca="1">IF(F!$AF10="","",INDEX(V!A$2:A$1601,F!$AF10))</f>
        <v>8</v>
      </c>
      <c r="Q10" s="61">
        <f ca="1">IF(F!$AF10="","",INDEX(V!B$2:B$1601,F!$AF10))</f>
        <v>317</v>
      </c>
      <c r="R10" s="62" t="str">
        <f ca="1">IF(F!$AF10="","",INDEX(V!D$2:D$1601,F!$AF10))</f>
        <v>Çift sütunlu aşağı listesi</v>
      </c>
      <c r="S10" s="61">
        <f ca="1">IF(F!$AG10="","",INDEX(V!A$2:A$1601,F!$AG10))</f>
        <v>8</v>
      </c>
      <c r="T10" s="61">
        <f ca="1">IF(F!$AG10="","",INDEX(V!B$2:B$1601,F!$AG10))</f>
        <v>491</v>
      </c>
      <c r="U10" s="62" t="str">
        <f ca="1">IF(F!$AG10="","",INDEX(V!D$2:D$1601,F!$AG10))</f>
        <v>Çift sütunlu aşağı listesi</v>
      </c>
      <c r="V10" s="61">
        <f ca="1">IF(F!$AH10="","",INDEX(V!A$2:A$1601,F!$AH10))</f>
        <v>8</v>
      </c>
      <c r="W10" s="61">
        <f ca="1">IF(F!$AH10="","",INDEX(V!B$2:B$1601,F!$AH10))</f>
        <v>242</v>
      </c>
      <c r="X10" s="62" t="str">
        <f ca="1">IF(F!$AH10="","",INDEX(V!D$2:D$1601,F!$AH10))</f>
        <v>Çift sütunlu aşağı listesi</v>
      </c>
      <c r="Y10" s="61">
        <f ca="1">IF(F!$AI10="","",INDEX(V!A$2:A$1601,F!$AI10))</f>
        <v>8</v>
      </c>
      <c r="Z10" s="61">
        <f ca="1">IF(F!$AI10="","",INDEX(V!B$2:B$1601,F!$AI10))</f>
        <v>692</v>
      </c>
      <c r="AA10" s="62" t="str">
        <f ca="1">IF(F!$AI10="","",INDEX(V!D$2:D$1601,F!$AI10))</f>
        <v>Çift sütunlu aşağı listesi</v>
      </c>
      <c r="AB10" s="61">
        <f ca="1">IF(F!$AJ10="","",INDEX(V!A$2:A$1601,F!$AJ10))</f>
        <v>8</v>
      </c>
      <c r="AC10" s="61">
        <f ca="1">IF(F!$AJ10="","",INDEX(V!B$2:B$1601,F!$AJ10))</f>
        <v>371</v>
      </c>
      <c r="AD10" s="62" t="str">
        <f ca="1">IF(F!$AJ10="","",INDEX(V!D$2:D$1601,F!$AJ10))</f>
        <v>Çift sütunlu aşağı listesi</v>
      </c>
      <c r="AE10" s="61">
        <f ca="1">IF(F!$AK10="","",INDEX(V!A$2:A$1601,F!$AK10))</f>
        <v>8</v>
      </c>
      <c r="AF10" s="61">
        <f ca="1">IF(F!$AK10="","",INDEX(V!B$2:B$1601,F!$AK10))</f>
        <v>197</v>
      </c>
      <c r="AG10" s="62" t="str">
        <f ca="1">IF(F!$AK10="","",INDEX(V!D$2:D$1601,F!$AK10))</f>
        <v>Çift sütunlu aşağı listesi</v>
      </c>
      <c r="AH10" s="61">
        <f ca="1">IF(F!$AL10="","",INDEX(V!A$2:A$1601,F!$AL10))</f>
        <v>8</v>
      </c>
      <c r="AI10" s="61">
        <f ca="1">IF(F!$AL10="","",INDEX(V!B$2:B$1601,F!$AL10))</f>
        <v>219</v>
      </c>
      <c r="AJ10" s="62" t="str">
        <f ca="1">IF(F!$AL10="","",INDEX(V!D$2:D$1601,F!$AL10))</f>
        <v>Çift sütunlu aşağı listesi</v>
      </c>
      <c r="AK10" s="61">
        <f ca="1">IF(F!$AM10="","",INDEX(V!A$2:A$1601,F!$AM10))</f>
        <v>8</v>
      </c>
      <c r="AL10" s="61">
        <f ca="1">IF(F!$AM10="","",INDEX(V!B$2:B$1601,F!$AM10))</f>
        <v>278</v>
      </c>
      <c r="AM10" s="62" t="str">
        <f ca="1">IF(F!$AM10="","",INDEX(V!D$2:D$1601,F!$AM10))</f>
        <v>Çift sütunlu aşağı listesi</v>
      </c>
      <c r="AN10" s="61">
        <f ca="1">IF(F!$AN10="","",INDEX(V!A$2:A$1601,F!$AN10))</f>
        <v>8</v>
      </c>
      <c r="AO10" s="61">
        <f ca="1">IF(F!$AN10="","",INDEX(V!B$2:B$1601,F!$AN10))</f>
        <v>185</v>
      </c>
      <c r="AP10" s="62" t="str">
        <f ca="1">IF(F!$AN10="","",INDEX(V!D$2:D$1601,F!$AN10))</f>
        <v>Çift sütunlu aşağı listesi</v>
      </c>
      <c r="AQ10" s="61">
        <f ca="1">IF(F!$AO10="","",INDEX(V!A$2:A$1601,F!$AO10))</f>
        <v>8</v>
      </c>
      <c r="AR10" s="61">
        <f ca="1">IF(F!$AO10="","",INDEX(V!B$2:B$1601,F!$AO10))</f>
        <v>306</v>
      </c>
      <c r="AS10" s="62" t="str">
        <f ca="1">IF(F!$AO10="","",INDEX(V!D$2:D$1601,F!$AO10))</f>
        <v>Çift sütunlu aşağı listesi</v>
      </c>
      <c r="AT10" s="61">
        <f ca="1">IF(F!$AP10="","",INDEX(V!A$2:A$1601,F!$AP10))</f>
        <v>8</v>
      </c>
      <c r="AU10" s="61">
        <f ca="1">IF(F!$AP10="","",INDEX(V!B$2:B$1601,F!$AP10))</f>
        <v>118</v>
      </c>
      <c r="AV10" s="62" t="str">
        <f ca="1">IF(F!$AP10="","",INDEX(V!D$2:D$1601,F!$AP10))</f>
        <v>Çift sütunlu aşağı listesi</v>
      </c>
      <c r="AW10" s="61">
        <f ca="1">IF(F!$AQ10="","",INDEX(V!A$2:A$1601,F!$AQ10))</f>
        <v>8</v>
      </c>
      <c r="AX10" s="61">
        <f ca="1">IF(F!$AQ10="","",INDEX(V!B$2:B$1601,F!$AQ10))</f>
        <v>194</v>
      </c>
      <c r="AY10" s="62" t="str">
        <f ca="1">IF(F!$AQ10="","",INDEX(V!D$2:D$1601,F!$AQ10))</f>
        <v>Çift sütunlu aşağı listesi</v>
      </c>
      <c r="AZ10" s="61">
        <f ca="1">IF(F!$AR10="","",INDEX(V!A$2:A$1601,F!$AR10))</f>
        <v>8</v>
      </c>
      <c r="BA10" s="61">
        <f ca="1">IF(F!$AR10="","",INDEX(V!B$2:B$1601,F!$AR10))</f>
        <v>58</v>
      </c>
      <c r="BB10" s="62" t="str">
        <f ca="1">IF(F!$AR10="","",INDEX(V!D$2:D$1601,F!$AR10))</f>
        <v>Çift sütunlu aşağı listesi</v>
      </c>
      <c r="BC10" s="61">
        <f ca="1">IF(F!$AS10="","",INDEX(V!A$2:A$1601,F!$AS10))</f>
        <v>8</v>
      </c>
      <c r="BD10" s="61">
        <f ca="1">IF(F!$AS10="","",INDEX(V!B$2:B$1601,F!$AS10))</f>
        <v>181</v>
      </c>
      <c r="BE10" s="62" t="str">
        <f ca="1">IF(F!$AS10="","",INDEX(V!D$2:D$1601,F!$AS10))</f>
        <v>Çift sütunlu aşağı listesi</v>
      </c>
      <c r="BF10" s="61">
        <f ca="1">IF(F!$AT10="","",INDEX(V!A$2:A$1601,F!$AT10))</f>
        <v>8</v>
      </c>
      <c r="BG10" s="61">
        <f ca="1">IF(F!$AT10="","",INDEX(V!B$2:B$1601,F!$AT10))</f>
        <v>115</v>
      </c>
      <c r="BH10" s="62" t="str">
        <f ca="1">IF(F!$AT10="","",INDEX(V!D$2:D$1601,F!$AT10))</f>
        <v>Çift sütunlu aşağı listesi</v>
      </c>
      <c r="BI10" s="61">
        <f ca="1">IF(F!$AU10="","",INDEX(V!A$2:A$1601,F!$AU10))</f>
        <v>8</v>
      </c>
      <c r="BJ10" s="61">
        <f ca="1">IF(F!$AU10="","",INDEX(V!B$2:B$1601,F!$AU10))</f>
        <v>108</v>
      </c>
      <c r="BK10" s="62" t="str">
        <f ca="1">IF(F!$AU10="","",INDEX(V!D$2:D$1601,F!$AU10))</f>
        <v>Çift sütunlu aşağı listesi</v>
      </c>
      <c r="BL10" s="61">
        <f ca="1">IF(F!$AV10="","",INDEX(V!A$2:A$1601,F!$AV10))</f>
        <v>8</v>
      </c>
      <c r="BM10" s="61">
        <f ca="1">IF(F!$AV10="","",INDEX(V!B$2:B$1601,F!$AV10))</f>
        <v>97</v>
      </c>
      <c r="BN10" s="62" t="str">
        <f ca="1">IF(F!$AV10="","",INDEX(V!D$2:D$1601,F!$AV10))</f>
        <v>Çift sütunlu aşağı listesi</v>
      </c>
      <c r="BO10" s="61">
        <f ca="1">IF(F!$AW10="","",INDEX(V!A$2:A$1601,F!$AW10))</f>
        <v>8</v>
      </c>
      <c r="BP10" s="61">
        <f ca="1">IF(F!$AW10="","",INDEX(V!B$2:B$1601,F!$AW10))</f>
        <v>129</v>
      </c>
      <c r="BQ10" s="62" t="str">
        <f ca="1">IF(F!$AW10="","",INDEX(V!D$2:D$1601,F!$AW10))</f>
        <v>Çift sütunlu aşağı listesi</v>
      </c>
      <c r="BR10" s="61">
        <f ca="1">IF(F!$AX10="","",INDEX(V!A$2:A$1601,F!$AX10))</f>
        <v>8</v>
      </c>
      <c r="BS10" s="61">
        <f ca="1">IF(F!$AX10="","",INDEX(V!B$2:B$1601,F!$AX10))</f>
        <v>368</v>
      </c>
      <c r="BT10" s="62" t="str">
        <f ca="1">IF(F!$AX10="","",INDEX(V!D$2:D$1601,F!$AX10))</f>
        <v>Çift sütunlu aşağı listesi</v>
      </c>
      <c r="BU10" s="61">
        <f ca="1">IF(F!$AY10="","",INDEX(V!A$2:A$1601,F!$AY10))</f>
        <v>8</v>
      </c>
      <c r="BV10" s="61">
        <f ca="1">IF(F!$AY10="","",INDEX(V!B$2:B$1601,F!$AY10))</f>
        <v>282</v>
      </c>
      <c r="BW10" s="62" t="str">
        <f ca="1">IF(F!$AY10="","",INDEX(V!D$2:D$1601,F!$AY10))</f>
        <v>Çift sütunlu aşağı listesi</v>
      </c>
      <c r="BX10" s="61">
        <f ca="1">IF(F!$AZ10="","",INDEX(V!A$2:A$1601,F!$AZ10))</f>
        <v>8</v>
      </c>
      <c r="BY10" s="61">
        <f ca="1">IF(F!$AZ10="","",INDEX(V!B$2:B$1601,F!$AZ10))</f>
        <v>277</v>
      </c>
      <c r="BZ10" s="62" t="str">
        <f ca="1">IF(F!$AZ10="","",INDEX(V!D$2:D$1601,F!$AZ10))</f>
        <v>Çift sütunlu aşağı listesi</v>
      </c>
      <c r="CA10" s="61">
        <f ca="1">IF(F!$BA10="","",INDEX(V!A$2:A$1601,F!$BA10))</f>
        <v>8</v>
      </c>
      <c r="CB10" s="61">
        <f ca="1">IF(F!$BA10="","",INDEX(V!B$2:B$1601,F!$BA10))</f>
        <v>337</v>
      </c>
      <c r="CC10" s="62" t="str">
        <f ca="1">IF(F!$BA10="","",INDEX(V!D$2:D$1601,F!$BA10))</f>
        <v>Çift sütunlu aşağı listesi</v>
      </c>
      <c r="CD10" s="61">
        <f ca="1">IF(F!$BB10="","",INDEX(V!A$2:A$1601,F!$BB10))</f>
        <v>8</v>
      </c>
      <c r="CE10" s="61">
        <f ca="1">IF(F!$BB10="","",INDEX(V!B$2:B$1601,F!$BB10))</f>
        <v>526</v>
      </c>
      <c r="CF10" s="62" t="str">
        <f ca="1">IF(F!$BB10="","",INDEX(V!D$2:D$1601,F!$BB10))</f>
        <v>Çift sütunlu aşağı listesi</v>
      </c>
      <c r="CG10" s="61">
        <f ca="1">IF(F!$BC10="","",INDEX(V!A$2:A$1601,F!$BC10))</f>
        <v>8</v>
      </c>
      <c r="CH10" s="61">
        <f ca="1">IF(F!$BC10="","",INDEX(V!B$2:B$1601,F!$BC10))</f>
        <v>344</v>
      </c>
      <c r="CI10" s="62" t="str">
        <f ca="1">IF(F!$BC10="","",INDEX(V!D$2:D$1601,F!$BC10))</f>
        <v>Çift sütunlu aşağı listesi</v>
      </c>
      <c r="CJ10" s="61" t="e">
        <f ca="1">IF(F!$BD10="","",INDEX(V!A$2:A$1601,F!$BD10))</f>
        <v>#VALUE!</v>
      </c>
      <c r="CK10" s="61" t="e">
        <f ca="1">IF(F!$BD10="","",INDEX(V!B$2:B$1601,F!$BD10))</f>
        <v>#VALUE!</v>
      </c>
      <c r="CL10" s="62" t="e">
        <f ca="1">IF(F!$BD10="","",INDEX(V!D$2:D$1601,F!$BD10))</f>
        <v>#VALUE!</v>
      </c>
      <c r="CM10" s="61" t="e">
        <f ca="1">IF(F!$BE10="","",INDEX(V!A$2:A$1601,F!$BE10))</f>
        <v>#VALUE!</v>
      </c>
      <c r="CN10" s="61" t="e">
        <f ca="1">IF(F!$BE10="","",INDEX(V!B$2:B$1601,F!$BE10))</f>
        <v>#VALUE!</v>
      </c>
      <c r="CO10" s="62" t="e">
        <f ca="1">IF(F!$BE10="","",INDEX(V!D$2:D$1601,F!$BE10))</f>
        <v>#VALUE!</v>
      </c>
      <c r="CP10" s="61" t="e">
        <f ca="1">IF(F!$BF10="","",INDEX(V!A$2:A$1601,F!$BF10))</f>
        <v>#VALUE!</v>
      </c>
      <c r="CQ10" s="61" t="e">
        <f ca="1">IF(F!$BF10="","",INDEX(V!B$2:B$1601,F!$BF10))</f>
        <v>#VALUE!</v>
      </c>
      <c r="CR10" s="62" t="e">
        <f ca="1">IF(F!$BF10="","",INDEX(V!D$2:D$1601,F!$BF10))</f>
        <v>#VALUE!</v>
      </c>
      <c r="CS10" s="61" t="e">
        <f ca="1">IF(F!$BG10="","",INDEX(V!A$2:A$1601,F!$BG10))</f>
        <v>#VALUE!</v>
      </c>
      <c r="CT10" s="61" t="e">
        <f ca="1">IF(F!$BG10="","",INDEX(V!B$2:B$1601,F!$BG10))</f>
        <v>#VALUE!</v>
      </c>
      <c r="CU10" s="62" t="e">
        <f ca="1">IF(F!$BG10="","",INDEX(V!D$2:D$1601,F!$BG10))</f>
        <v>#VALUE!</v>
      </c>
      <c r="CV10" s="61" t="e">
        <f ca="1">IF(F!$BH10="","",INDEX(V!A$2:A$1601,F!$BH10))</f>
        <v>#VALUE!</v>
      </c>
      <c r="CW10" s="61" t="e">
        <f ca="1">IF(F!$BH10="","",INDEX(V!B$2:B$1601,F!$BH10))</f>
        <v>#VALUE!</v>
      </c>
      <c r="CX10" s="62" t="e">
        <f ca="1">IF(F!$BH10="","",INDEX(V!D$2:D$1601,F!$BH10))</f>
        <v>#VALUE!</v>
      </c>
      <c r="CY10" s="61" t="e">
        <f ca="1">IF(F!$BI10="","",INDEX(V!A$2:A$1601,F!$BI10))</f>
        <v>#VALUE!</v>
      </c>
      <c r="CZ10" s="61" t="e">
        <f ca="1">IF(F!$BI10="","",INDEX(V!B$2:B$1601,F!$BI10))</f>
        <v>#VALUE!</v>
      </c>
      <c r="DA10" s="62" t="e">
        <f ca="1">IF(F!$BI10="","",INDEX(V!D$2:D$1601,F!$BI10))</f>
        <v>#VALUE!</v>
      </c>
      <c r="DB10" s="61" t="e">
        <f ca="1">IF(F!$BJ10="","",INDEX(V!A$2:A$1601,F!$BJ10))</f>
        <v>#VALUE!</v>
      </c>
      <c r="DC10" s="61" t="e">
        <f ca="1">IF(F!$BJ10="","",INDEX(V!B$2:B$1601,F!$BJ10))</f>
        <v>#VALUE!</v>
      </c>
      <c r="DD10" s="62" t="e">
        <f ca="1">IF(F!$BJ10="","",INDEX(V!D$2:D$1601,F!$BJ10))</f>
        <v>#VALUE!</v>
      </c>
      <c r="DE10" s="61" t="e">
        <f ca="1">IF(F!$BK10="","",INDEX(V!A$2:A$1601,F!$BK10))</f>
        <v>#VALUE!</v>
      </c>
      <c r="DF10" s="61" t="e">
        <f ca="1">IF(F!$BK10="","",INDEX(V!B$2:B$1601,F!$BK10))</f>
        <v>#VALUE!</v>
      </c>
      <c r="DG10" s="62" t="e">
        <f ca="1">IF(F!$BK10="","",INDEX(V!D$2:D$1601,F!$BK10))</f>
        <v>#VALUE!</v>
      </c>
      <c r="DH10" s="61" t="e">
        <f ca="1">IF(F!$BL10="","",INDEX(V!A$2:A$1601,F!$BL10))</f>
        <v>#VALUE!</v>
      </c>
      <c r="DI10" s="61" t="e">
        <f ca="1">IF(F!$BL10="","",INDEX(V!B$2:B$1601,F!$BL10))</f>
        <v>#VALUE!</v>
      </c>
      <c r="DJ10" s="62" t="e">
        <f ca="1">IF(F!$BL10="","",INDEX(V!D$2:D$1601,F!$BL10))</f>
        <v>#VALUE!</v>
      </c>
      <c r="DK10" s="61" t="e">
        <f ca="1">IF(F!$BM10="","",INDEX(V!A$2:A$1601,F!$BM10))</f>
        <v>#VALUE!</v>
      </c>
      <c r="DL10" s="61" t="e">
        <f ca="1">IF(F!$BM10="","",INDEX(V!B$2:B$1601,F!$BM10))</f>
        <v>#VALUE!</v>
      </c>
      <c r="DM10" s="62" t="e">
        <f ca="1">IF(F!$BM10="","",INDEX(V!D$2:D$1601,F!$BM10))</f>
        <v>#VALUE!</v>
      </c>
      <c r="DN10" s="61" t="e">
        <f ca="1">IF(F!$BN10="","",INDEX(V!A$2:A$1601,F!$BN10))</f>
        <v>#VALUE!</v>
      </c>
      <c r="DO10" s="61" t="e">
        <f ca="1">IF(F!$BN10="","",INDEX(V!B$2:B$1601,F!$BN10))</f>
        <v>#VALUE!</v>
      </c>
      <c r="DP10" s="62" t="e">
        <f ca="1">IF(F!$BN10="","",INDEX(V!D$2:D$1601,F!$BN10))</f>
        <v>#VALUE!</v>
      </c>
    </row>
    <row r="11" spans="1:120" x14ac:dyDescent="0.1">
      <c r="A11" s="61">
        <f ca="1">IF(F!$AA11="","",INDEX(V!A$2:A$1601,F!$AA11))</f>
        <v>9</v>
      </c>
      <c r="B11" s="61">
        <f ca="1">IF(F!$AA11="","",INDEX(V!B$2:B$1601,F!$AA11))</f>
        <v>884</v>
      </c>
      <c r="C11" s="62" t="str">
        <f ca="1">IF(F!$AA11="","",INDEX(V!D$2:D$1601,F!$AA11))</f>
        <v>Çift sütunlu aşağı listesi</v>
      </c>
      <c r="D11" s="61">
        <f ca="1">IF(F!$AB11="","",INDEX(V!A$2:A$1601,F!$AB11))</f>
        <v>9</v>
      </c>
      <c r="E11" s="61">
        <f ca="1">IF(F!$AB11="","",INDEX(V!B$2:B$1601,F!$AB11))</f>
        <v>912</v>
      </c>
      <c r="F11" s="62" t="str">
        <f ca="1">IF(F!$AB11="","",INDEX(V!D$2:D$1601,F!$AB11))</f>
        <v>Çift sütunlu aşağı listesi</v>
      </c>
      <c r="G11" s="61">
        <f ca="1">IF(F!$AC11="","",INDEX(V!A$2:A$1601,F!$AC11))</f>
        <v>9</v>
      </c>
      <c r="H11" s="61">
        <f ca="1">IF(F!$AC11="","",INDEX(V!B$2:B$1601,F!$AC11))</f>
        <v>64</v>
      </c>
      <c r="I11" s="62" t="str">
        <f ca="1">IF(F!$AC11="","",INDEX(V!D$2:D$1601,F!$AC11))</f>
        <v>Çift sütunlu aşağı listesi</v>
      </c>
      <c r="J11" s="61">
        <f ca="1">IF(F!$AD11="","",INDEX(V!A$2:A$1601,F!$AD11))</f>
        <v>9</v>
      </c>
      <c r="K11" s="61">
        <f ca="1">IF(F!$AD11="","",INDEX(V!B$2:B$1601,F!$AD11))</f>
        <v>168</v>
      </c>
      <c r="L11" s="62" t="str">
        <f ca="1">IF(F!$AD11="","",INDEX(V!D$2:D$1601,F!$AD11))</f>
        <v>Çift sütunlu aşağı listesi</v>
      </c>
      <c r="M11" s="61">
        <f ca="1">IF(F!$AE11="","",INDEX(V!A$2:A$1601,F!$AE11))</f>
        <v>9</v>
      </c>
      <c r="N11" s="61">
        <f ca="1">IF(F!$AE11="","",INDEX(V!B$2:B$1601,F!$AE11))</f>
        <v>274</v>
      </c>
      <c r="O11" s="62" t="str">
        <f ca="1">IF(F!$AE11="","",INDEX(V!D$2:D$1601,F!$AE11))</f>
        <v>Çift sütunlu aşağı listesi</v>
      </c>
      <c r="P11" s="61">
        <f ca="1">IF(F!$AF11="","",INDEX(V!A$2:A$1601,F!$AF11))</f>
        <v>9</v>
      </c>
      <c r="Q11" s="61">
        <f ca="1">IF(F!$AF11="","",INDEX(V!B$2:B$1601,F!$AF11))</f>
        <v>324</v>
      </c>
      <c r="R11" s="62" t="str">
        <f ca="1">IF(F!$AF11="","",INDEX(V!D$2:D$1601,F!$AF11))</f>
        <v>Çift sütunlu aşağı listesi</v>
      </c>
      <c r="S11" s="61">
        <f ca="1">IF(F!$AG11="","",INDEX(V!A$2:A$1601,F!$AG11))</f>
        <v>9</v>
      </c>
      <c r="T11" s="61">
        <f ca="1">IF(F!$AG11="","",INDEX(V!B$2:B$1601,F!$AG11))</f>
        <v>504</v>
      </c>
      <c r="U11" s="62" t="str">
        <f ca="1">IF(F!$AG11="","",INDEX(V!D$2:D$1601,F!$AG11))</f>
        <v>Çift sütunlu aşağı listesi</v>
      </c>
      <c r="V11" s="61">
        <f ca="1">IF(F!$AH11="","",INDEX(V!A$2:A$1601,F!$AH11))</f>
        <v>9</v>
      </c>
      <c r="W11" s="61">
        <f ca="1">IF(F!$AH11="","",INDEX(V!B$2:B$1601,F!$AH11))</f>
        <v>243</v>
      </c>
      <c r="X11" s="62" t="str">
        <f ca="1">IF(F!$AH11="","",INDEX(V!D$2:D$1601,F!$AH11))</f>
        <v>Çift sütunlu aşağı listesi</v>
      </c>
      <c r="Y11" s="61">
        <f ca="1">IF(F!$AI11="","",INDEX(V!A$2:A$1601,F!$AI11))</f>
        <v>9</v>
      </c>
      <c r="Z11" s="61">
        <f ca="1">IF(F!$AI11="","",INDEX(V!B$2:B$1601,F!$AI11))</f>
        <v>695</v>
      </c>
      <c r="AA11" s="62" t="str">
        <f ca="1">IF(F!$AI11="","",INDEX(V!D$2:D$1601,F!$AI11))</f>
        <v>Çift sütunlu aşağı listesi</v>
      </c>
      <c r="AB11" s="61">
        <f ca="1">IF(F!$AJ11="","",INDEX(V!A$2:A$1601,F!$AJ11))</f>
        <v>9</v>
      </c>
      <c r="AC11" s="61">
        <f ca="1">IF(F!$AJ11="","",INDEX(V!B$2:B$1601,F!$AJ11))</f>
        <v>386</v>
      </c>
      <c r="AD11" s="62" t="str">
        <f ca="1">IF(F!$AJ11="","",INDEX(V!D$2:D$1601,F!$AJ11))</f>
        <v>Çift sütunlu aşağı listesi</v>
      </c>
      <c r="AE11" s="61">
        <f ca="1">IF(F!$AK11="","",INDEX(V!A$2:A$1601,F!$AK11))</f>
        <v>9</v>
      </c>
      <c r="AF11" s="61">
        <f ca="1">IF(F!$AK11="","",INDEX(V!B$2:B$1601,F!$AK11))</f>
        <v>225</v>
      </c>
      <c r="AG11" s="62" t="str">
        <f ca="1">IF(F!$AK11="","",INDEX(V!D$2:D$1601,F!$AK11))</f>
        <v>Çift sütunlu aşağı listesi</v>
      </c>
      <c r="AH11" s="61">
        <f ca="1">IF(F!$AL11="","",INDEX(V!A$2:A$1601,F!$AL11))</f>
        <v>9</v>
      </c>
      <c r="AI11" s="61">
        <f ca="1">IF(F!$AL11="","",INDEX(V!B$2:B$1601,F!$AL11))</f>
        <v>228</v>
      </c>
      <c r="AJ11" s="62" t="str">
        <f ca="1">IF(F!$AL11="","",INDEX(V!D$2:D$1601,F!$AL11))</f>
        <v>Çift sütunlu aşağı listesi</v>
      </c>
      <c r="AK11" s="61">
        <f ca="1">IF(F!$AM11="","",INDEX(V!A$2:A$1601,F!$AM11))</f>
        <v>9</v>
      </c>
      <c r="AL11" s="61">
        <f ca="1">IF(F!$AM11="","",INDEX(V!B$2:B$1601,F!$AM11))</f>
        <v>283</v>
      </c>
      <c r="AM11" s="62" t="str">
        <f ca="1">IF(F!$AM11="","",INDEX(V!D$2:D$1601,F!$AM11))</f>
        <v>Çift sütunlu aşağı listesi</v>
      </c>
      <c r="AN11" s="61">
        <f ca="1">IF(F!$AN11="","",INDEX(V!A$2:A$1601,F!$AN11))</f>
        <v>9</v>
      </c>
      <c r="AO11" s="61">
        <f ca="1">IF(F!$AN11="","",INDEX(V!B$2:B$1601,F!$AN11))</f>
        <v>189</v>
      </c>
      <c r="AP11" s="62" t="str">
        <f ca="1">IF(F!$AN11="","",INDEX(V!D$2:D$1601,F!$AN11))</f>
        <v>Çift sütunlu aşağı listesi</v>
      </c>
      <c r="AQ11" s="61">
        <f ca="1">IF(F!$AO11="","",INDEX(V!A$2:A$1601,F!$AO11))</f>
        <v>9</v>
      </c>
      <c r="AR11" s="61">
        <f ca="1">IF(F!$AO11="","",INDEX(V!B$2:B$1601,F!$AO11))</f>
        <v>312</v>
      </c>
      <c r="AS11" s="62" t="str">
        <f ca="1">IF(F!$AO11="","",INDEX(V!D$2:D$1601,F!$AO11))</f>
        <v>Çift sütunlu aşağı listesi</v>
      </c>
      <c r="AT11" s="61">
        <f ca="1">IF(F!$AP11="","",INDEX(V!A$2:A$1601,F!$AP11))</f>
        <v>9</v>
      </c>
      <c r="AU11" s="61">
        <f ca="1">IF(F!$AP11="","",INDEX(V!B$2:B$1601,F!$AP11))</f>
        <v>187</v>
      </c>
      <c r="AV11" s="62" t="str">
        <f ca="1">IF(F!$AP11="","",INDEX(V!D$2:D$1601,F!$AP11))</f>
        <v>Çift sütunlu aşağı listesi</v>
      </c>
      <c r="AW11" s="61">
        <f ca="1">IF(F!$AQ11="","",INDEX(V!A$2:A$1601,F!$AQ11))</f>
        <v>9</v>
      </c>
      <c r="AX11" s="61">
        <f ca="1">IF(F!$AQ11="","",INDEX(V!B$2:B$1601,F!$AQ11))</f>
        <v>234</v>
      </c>
      <c r="AY11" s="62" t="str">
        <f ca="1">IF(F!$AQ11="","",INDEX(V!D$2:D$1601,F!$AQ11))</f>
        <v>Çift sütunlu aşağı listesi</v>
      </c>
      <c r="AZ11" s="61">
        <f ca="1">IF(F!$AR11="","",INDEX(V!A$2:A$1601,F!$AR11))</f>
        <v>9</v>
      </c>
      <c r="BA11" s="61">
        <f ca="1">IF(F!$AR11="","",INDEX(V!B$2:B$1601,F!$AR11))</f>
        <v>63</v>
      </c>
      <c r="BB11" s="62" t="str">
        <f ca="1">IF(F!$AR11="","",INDEX(V!D$2:D$1601,F!$AR11))</f>
        <v>Çift sütunlu aşağı listesi</v>
      </c>
      <c r="BC11" s="61">
        <f ca="1">IF(F!$AS11="","",INDEX(V!A$2:A$1601,F!$AS11))</f>
        <v>9</v>
      </c>
      <c r="BD11" s="61">
        <f ca="1">IF(F!$AS11="","",INDEX(V!B$2:B$1601,F!$AS11))</f>
        <v>218</v>
      </c>
      <c r="BE11" s="62" t="str">
        <f ca="1">IF(F!$AS11="","",INDEX(V!D$2:D$1601,F!$AS11))</f>
        <v>Çift sütunlu aşağı listesi</v>
      </c>
      <c r="BF11" s="61">
        <f ca="1">IF(F!$AT11="","",INDEX(V!A$2:A$1601,F!$AT11))</f>
        <v>9</v>
      </c>
      <c r="BG11" s="61">
        <f ca="1">IF(F!$AT11="","",INDEX(V!B$2:B$1601,F!$AT11))</f>
        <v>125</v>
      </c>
      <c r="BH11" s="62" t="str">
        <f ca="1">IF(F!$AT11="","",INDEX(V!D$2:D$1601,F!$AT11))</f>
        <v>Çift sütunlu aşağı listesi</v>
      </c>
      <c r="BI11" s="61">
        <f ca="1">IF(F!$AU11="","",INDEX(V!A$2:A$1601,F!$AU11))</f>
        <v>9</v>
      </c>
      <c r="BJ11" s="61">
        <f ca="1">IF(F!$AU11="","",INDEX(V!B$2:B$1601,F!$AU11))</f>
        <v>130</v>
      </c>
      <c r="BK11" s="62" t="str">
        <f ca="1">IF(F!$AU11="","",INDEX(V!D$2:D$1601,F!$AU11))</f>
        <v>Çift sütunlu aşağı listesi</v>
      </c>
      <c r="BL11" s="61">
        <f ca="1">IF(F!$AV11="","",INDEX(V!A$2:A$1601,F!$AV11))</f>
        <v>9</v>
      </c>
      <c r="BM11" s="61">
        <f ca="1">IF(F!$AV11="","",INDEX(V!B$2:B$1601,F!$AV11))</f>
        <v>121</v>
      </c>
      <c r="BN11" s="62" t="str">
        <f ca="1">IF(F!$AV11="","",INDEX(V!D$2:D$1601,F!$AV11))</f>
        <v>Çift sütunlu aşağı listesi</v>
      </c>
      <c r="BO11" s="61">
        <f ca="1">IF(F!$AW11="","",INDEX(V!A$2:A$1601,F!$AW11))</f>
        <v>9</v>
      </c>
      <c r="BP11" s="61">
        <f ca="1">IF(F!$AW11="","",INDEX(V!B$2:B$1601,F!$AW11))</f>
        <v>135</v>
      </c>
      <c r="BQ11" s="62" t="str">
        <f ca="1">IF(F!$AW11="","",INDEX(V!D$2:D$1601,F!$AW11))</f>
        <v>Çift sütunlu aşağı listesi</v>
      </c>
      <c r="BR11" s="61">
        <f ca="1">IF(F!$AX11="","",INDEX(V!A$2:A$1601,F!$AX11))</f>
        <v>9</v>
      </c>
      <c r="BS11" s="61">
        <f ca="1">IF(F!$AX11="","",INDEX(V!B$2:B$1601,F!$AX11))</f>
        <v>377</v>
      </c>
      <c r="BT11" s="62" t="str">
        <f ca="1">IF(F!$AX11="","",INDEX(V!D$2:D$1601,F!$AX11))</f>
        <v>Çift sütunlu aşağı listesi</v>
      </c>
      <c r="BU11" s="61">
        <f ca="1">IF(F!$AY11="","",INDEX(V!A$2:A$1601,F!$AY11))</f>
        <v>9</v>
      </c>
      <c r="BV11" s="61">
        <f ca="1">IF(F!$AY11="","",INDEX(V!B$2:B$1601,F!$AY11))</f>
        <v>308</v>
      </c>
      <c r="BW11" s="62" t="str">
        <f ca="1">IF(F!$AY11="","",INDEX(V!D$2:D$1601,F!$AY11))</f>
        <v>Çift sütunlu aşağı listesi</v>
      </c>
      <c r="BX11" s="61">
        <f ca="1">IF(F!$AZ11="","",INDEX(V!A$2:A$1601,F!$AZ11))</f>
        <v>9</v>
      </c>
      <c r="BY11" s="61">
        <f ca="1">IF(F!$AZ11="","",INDEX(V!B$2:B$1601,F!$AZ11))</f>
        <v>300</v>
      </c>
      <c r="BZ11" s="62" t="str">
        <f ca="1">IF(F!$AZ11="","",INDEX(V!D$2:D$1601,F!$AZ11))</f>
        <v>Çift sütunlu aşağı listesi</v>
      </c>
      <c r="CA11" s="61">
        <f ca="1">IF(F!$BA11="","",INDEX(V!A$2:A$1601,F!$BA11))</f>
        <v>9</v>
      </c>
      <c r="CB11" s="61">
        <f ca="1">IF(F!$BA11="","",INDEX(V!B$2:B$1601,F!$BA11))</f>
        <v>457</v>
      </c>
      <c r="CC11" s="62" t="str">
        <f ca="1">IF(F!$BA11="","",INDEX(V!D$2:D$1601,F!$BA11))</f>
        <v>Çift sütunlu aşağı listesi</v>
      </c>
      <c r="CD11" s="61">
        <f ca="1">IF(F!$BB11="","",INDEX(V!A$2:A$1601,F!$BB11))</f>
        <v>9</v>
      </c>
      <c r="CE11" s="61">
        <f ca="1">IF(F!$BB11="","",INDEX(V!B$2:B$1601,F!$BB11))</f>
        <v>528</v>
      </c>
      <c r="CF11" s="62" t="str">
        <f ca="1">IF(F!$BB11="","",INDEX(V!D$2:D$1601,F!$BB11))</f>
        <v>Çift sütunlu aşağı listesi</v>
      </c>
      <c r="CG11" s="61">
        <f ca="1">IF(F!$BC11="","",INDEX(V!A$2:A$1601,F!$BC11))</f>
        <v>9</v>
      </c>
      <c r="CH11" s="61">
        <f ca="1">IF(F!$BC11="","",INDEX(V!B$2:B$1601,F!$BC11))</f>
        <v>461</v>
      </c>
      <c r="CI11" s="62" t="str">
        <f ca="1">IF(F!$BC11="","",INDEX(V!D$2:D$1601,F!$BC11))</f>
        <v>Çift sütunlu aşağı listesi</v>
      </c>
      <c r="CJ11" s="61" t="e">
        <f ca="1">IF(F!$BD11="","",INDEX(V!A$2:A$1601,F!$BD11))</f>
        <v>#VALUE!</v>
      </c>
      <c r="CK11" s="61" t="e">
        <f ca="1">IF(F!$BD11="","",INDEX(V!B$2:B$1601,F!$BD11))</f>
        <v>#VALUE!</v>
      </c>
      <c r="CL11" s="62" t="e">
        <f ca="1">IF(F!$BD11="","",INDEX(V!D$2:D$1601,F!$BD11))</f>
        <v>#VALUE!</v>
      </c>
      <c r="CM11" s="61" t="e">
        <f ca="1">IF(F!$BE11="","",INDEX(V!A$2:A$1601,F!$BE11))</f>
        <v>#VALUE!</v>
      </c>
      <c r="CN11" s="61" t="e">
        <f ca="1">IF(F!$BE11="","",INDEX(V!B$2:B$1601,F!$BE11))</f>
        <v>#VALUE!</v>
      </c>
      <c r="CO11" s="62" t="e">
        <f ca="1">IF(F!$BE11="","",INDEX(V!D$2:D$1601,F!$BE11))</f>
        <v>#VALUE!</v>
      </c>
      <c r="CP11" s="61" t="e">
        <f ca="1">IF(F!$BF11="","",INDEX(V!A$2:A$1601,F!$BF11))</f>
        <v>#VALUE!</v>
      </c>
      <c r="CQ11" s="61" t="e">
        <f ca="1">IF(F!$BF11="","",INDEX(V!B$2:B$1601,F!$BF11))</f>
        <v>#VALUE!</v>
      </c>
      <c r="CR11" s="62" t="e">
        <f ca="1">IF(F!$BF11="","",INDEX(V!D$2:D$1601,F!$BF11))</f>
        <v>#VALUE!</v>
      </c>
      <c r="CS11" s="61" t="e">
        <f ca="1">IF(F!$BG11="","",INDEX(V!A$2:A$1601,F!$BG11))</f>
        <v>#VALUE!</v>
      </c>
      <c r="CT11" s="61" t="e">
        <f ca="1">IF(F!$BG11="","",INDEX(V!B$2:B$1601,F!$BG11))</f>
        <v>#VALUE!</v>
      </c>
      <c r="CU11" s="62" t="e">
        <f ca="1">IF(F!$BG11="","",INDEX(V!D$2:D$1601,F!$BG11))</f>
        <v>#VALUE!</v>
      </c>
      <c r="CV11" s="61" t="e">
        <f ca="1">IF(F!$BH11="","",INDEX(V!A$2:A$1601,F!$BH11))</f>
        <v>#VALUE!</v>
      </c>
      <c r="CW11" s="61" t="e">
        <f ca="1">IF(F!$BH11="","",INDEX(V!B$2:B$1601,F!$BH11))</f>
        <v>#VALUE!</v>
      </c>
      <c r="CX11" s="62" t="e">
        <f ca="1">IF(F!$BH11="","",INDEX(V!D$2:D$1601,F!$BH11))</f>
        <v>#VALUE!</v>
      </c>
      <c r="CY11" s="61" t="e">
        <f ca="1">IF(F!$BI11="","",INDEX(V!A$2:A$1601,F!$BI11))</f>
        <v>#VALUE!</v>
      </c>
      <c r="CZ11" s="61" t="e">
        <f ca="1">IF(F!$BI11="","",INDEX(V!B$2:B$1601,F!$BI11))</f>
        <v>#VALUE!</v>
      </c>
      <c r="DA11" s="62" t="e">
        <f ca="1">IF(F!$BI11="","",INDEX(V!D$2:D$1601,F!$BI11))</f>
        <v>#VALUE!</v>
      </c>
      <c r="DB11" s="61" t="e">
        <f ca="1">IF(F!$BJ11="","",INDEX(V!A$2:A$1601,F!$BJ11))</f>
        <v>#VALUE!</v>
      </c>
      <c r="DC11" s="61" t="e">
        <f ca="1">IF(F!$BJ11="","",INDEX(V!B$2:B$1601,F!$BJ11))</f>
        <v>#VALUE!</v>
      </c>
      <c r="DD11" s="62" t="e">
        <f ca="1">IF(F!$BJ11="","",INDEX(V!D$2:D$1601,F!$BJ11))</f>
        <v>#VALUE!</v>
      </c>
      <c r="DE11" s="61" t="e">
        <f ca="1">IF(F!$BK11="","",INDEX(V!A$2:A$1601,F!$BK11))</f>
        <v>#VALUE!</v>
      </c>
      <c r="DF11" s="61" t="e">
        <f ca="1">IF(F!$BK11="","",INDEX(V!B$2:B$1601,F!$BK11))</f>
        <v>#VALUE!</v>
      </c>
      <c r="DG11" s="62" t="e">
        <f ca="1">IF(F!$BK11="","",INDEX(V!D$2:D$1601,F!$BK11))</f>
        <v>#VALUE!</v>
      </c>
      <c r="DH11" s="61" t="e">
        <f ca="1">IF(F!$BL11="","",INDEX(V!A$2:A$1601,F!$BL11))</f>
        <v>#VALUE!</v>
      </c>
      <c r="DI11" s="61" t="e">
        <f ca="1">IF(F!$BL11="","",INDEX(V!B$2:B$1601,F!$BL11))</f>
        <v>#VALUE!</v>
      </c>
      <c r="DJ11" s="62" t="e">
        <f ca="1">IF(F!$BL11="","",INDEX(V!D$2:D$1601,F!$BL11))</f>
        <v>#VALUE!</v>
      </c>
      <c r="DK11" s="61" t="e">
        <f ca="1">IF(F!$BM11="","",INDEX(V!A$2:A$1601,F!$BM11))</f>
        <v>#VALUE!</v>
      </c>
      <c r="DL11" s="61" t="e">
        <f ca="1">IF(F!$BM11="","",INDEX(V!B$2:B$1601,F!$BM11))</f>
        <v>#VALUE!</v>
      </c>
      <c r="DM11" s="62" t="e">
        <f ca="1">IF(F!$BM11="","",INDEX(V!D$2:D$1601,F!$BM11))</f>
        <v>#VALUE!</v>
      </c>
      <c r="DN11" s="61" t="e">
        <f ca="1">IF(F!$BN11="","",INDEX(V!A$2:A$1601,F!$BN11))</f>
        <v>#VALUE!</v>
      </c>
      <c r="DO11" s="61" t="e">
        <f ca="1">IF(F!$BN11="","",INDEX(V!B$2:B$1601,F!$BN11))</f>
        <v>#VALUE!</v>
      </c>
      <c r="DP11" s="62" t="e">
        <f ca="1">IF(F!$BN11="","",INDEX(V!D$2:D$1601,F!$BN11))</f>
        <v>#VALUE!</v>
      </c>
    </row>
    <row r="12" spans="1:120" x14ac:dyDescent="0.1">
      <c r="A12" s="61">
        <f ca="1">IF(F!$AA12="","",INDEX(V!A$2:A$1601,F!$AA12))</f>
        <v>10</v>
      </c>
      <c r="B12" s="61">
        <f ca="1">IF(F!$AA12="","",INDEX(V!B$2:B$1601,F!$AA12))</f>
        <v>900</v>
      </c>
      <c r="C12" s="62" t="str">
        <f ca="1">IF(F!$AA12="","",INDEX(V!D$2:D$1601,F!$AA12))</f>
        <v>Çift sütunlu aşağı listesi</v>
      </c>
      <c r="D12" s="61">
        <f ca="1">IF(F!$AB12="","",INDEX(V!A$2:A$1601,F!$AB12))</f>
        <v>10</v>
      </c>
      <c r="E12" s="61">
        <f ca="1">IF(F!$AB12="","",INDEX(V!B$2:B$1601,F!$AB12))</f>
        <v>914</v>
      </c>
      <c r="F12" s="62" t="str">
        <f ca="1">IF(F!$AB12="","",INDEX(V!D$2:D$1601,F!$AB12))</f>
        <v>Çift sütunlu aşağı listesi</v>
      </c>
      <c r="G12" s="61">
        <f ca="1">IF(F!$AC12="","",INDEX(V!A$2:A$1601,F!$AC12))</f>
        <v>10</v>
      </c>
      <c r="H12" s="61">
        <f ca="1">IF(F!$AC12="","",INDEX(V!B$2:B$1601,F!$AC12))</f>
        <v>67</v>
      </c>
      <c r="I12" s="62" t="str">
        <f ca="1">IF(F!$AC12="","",INDEX(V!D$2:D$1601,F!$AC12))</f>
        <v>Çift sütunlu aşağı listesi</v>
      </c>
      <c r="J12" s="61">
        <f ca="1">IF(F!$AD12="","",INDEX(V!A$2:A$1601,F!$AD12))</f>
        <v>10</v>
      </c>
      <c r="K12" s="61">
        <f ca="1">IF(F!$AD12="","",INDEX(V!B$2:B$1601,F!$AD12))</f>
        <v>169</v>
      </c>
      <c r="L12" s="62" t="str">
        <f ca="1">IF(F!$AD12="","",INDEX(V!D$2:D$1601,F!$AD12))</f>
        <v>Çift sütunlu aşağı listesi</v>
      </c>
      <c r="M12" s="61">
        <f ca="1">IF(F!$AE12="","",INDEX(V!A$2:A$1601,F!$AE12))</f>
        <v>10</v>
      </c>
      <c r="N12" s="61">
        <f ca="1">IF(F!$AE12="","",INDEX(V!B$2:B$1601,F!$AE12))</f>
        <v>275</v>
      </c>
      <c r="O12" s="62" t="str">
        <f ca="1">IF(F!$AE12="","",INDEX(V!D$2:D$1601,F!$AE12))</f>
        <v>Çift sütunlu aşağı listesi</v>
      </c>
      <c r="P12" s="61">
        <f ca="1">IF(F!$AF12="","",INDEX(V!A$2:A$1601,F!$AF12))</f>
        <v>10</v>
      </c>
      <c r="Q12" s="61">
        <f ca="1">IF(F!$AF12="","",INDEX(V!B$2:B$1601,F!$AF12))</f>
        <v>325</v>
      </c>
      <c r="R12" s="62" t="str">
        <f ca="1">IF(F!$AF12="","",INDEX(V!D$2:D$1601,F!$AF12))</f>
        <v>Çift sütunlu aşağı listesi</v>
      </c>
      <c r="S12" s="61">
        <f ca="1">IF(F!$AG12="","",INDEX(V!A$2:A$1601,F!$AG12))</f>
        <v>10</v>
      </c>
      <c r="T12" s="61">
        <f ca="1">IF(F!$AG12="","",INDEX(V!B$2:B$1601,F!$AG12))</f>
        <v>515</v>
      </c>
      <c r="U12" s="62" t="str">
        <f ca="1">IF(F!$AG12="","",INDEX(V!D$2:D$1601,F!$AG12))</f>
        <v>Çift sütunlu aşağı listesi</v>
      </c>
      <c r="V12" s="61">
        <f ca="1">IF(F!$AH12="","",INDEX(V!A$2:A$1601,F!$AH12))</f>
        <v>10</v>
      </c>
      <c r="W12" s="61">
        <f ca="1">IF(F!$AH12="","",INDEX(V!B$2:B$1601,F!$AH12))</f>
        <v>256</v>
      </c>
      <c r="X12" s="62" t="str">
        <f ca="1">IF(F!$AH12="","",INDEX(V!D$2:D$1601,F!$AH12))</f>
        <v>Çift sütunlu aşağı listesi</v>
      </c>
      <c r="Y12" s="61">
        <f ca="1">IF(F!$AI12="","",INDEX(V!A$2:A$1601,F!$AI12))</f>
        <v>10</v>
      </c>
      <c r="Z12" s="61">
        <f ca="1">IF(F!$AI12="","",INDEX(V!B$2:B$1601,F!$AI12))</f>
        <v>697</v>
      </c>
      <c r="AA12" s="62" t="str">
        <f ca="1">IF(F!$AI12="","",INDEX(V!D$2:D$1601,F!$AI12))</f>
        <v>Çift sütunlu aşağı listesi</v>
      </c>
      <c r="AB12" s="61">
        <f ca="1">IF(F!$AJ12="","",INDEX(V!A$2:A$1601,F!$AJ12))</f>
        <v>10</v>
      </c>
      <c r="AC12" s="61">
        <f ca="1">IF(F!$AJ12="","",INDEX(V!B$2:B$1601,F!$AJ12))</f>
        <v>404</v>
      </c>
      <c r="AD12" s="62" t="str">
        <f ca="1">IF(F!$AJ12="","",INDEX(V!D$2:D$1601,F!$AJ12))</f>
        <v>Çift sütunlu aşağı listesi</v>
      </c>
      <c r="AE12" s="61">
        <f ca="1">IF(F!$AK12="","",INDEX(V!A$2:A$1601,F!$AK12))</f>
        <v>10</v>
      </c>
      <c r="AF12" s="61">
        <f ca="1">IF(F!$AK12="","",INDEX(V!B$2:B$1601,F!$AK12))</f>
        <v>329</v>
      </c>
      <c r="AG12" s="62" t="str">
        <f ca="1">IF(F!$AK12="","",INDEX(V!D$2:D$1601,F!$AK12))</f>
        <v>Çift sütunlu aşağı listesi</v>
      </c>
      <c r="AH12" s="61">
        <f ca="1">IF(F!$AL12="","",INDEX(V!A$2:A$1601,F!$AL12))</f>
        <v>10</v>
      </c>
      <c r="AI12" s="61">
        <f ca="1">IF(F!$AL12="","",INDEX(V!B$2:B$1601,F!$AL12))</f>
        <v>240</v>
      </c>
      <c r="AJ12" s="62" t="str">
        <f ca="1">IF(F!$AL12="","",INDEX(V!D$2:D$1601,F!$AL12))</f>
        <v>Çift sütunlu aşağı listesi</v>
      </c>
      <c r="AK12" s="61">
        <f ca="1">IF(F!$AM12="","",INDEX(V!A$2:A$1601,F!$AM12))</f>
        <v>10</v>
      </c>
      <c r="AL12" s="61">
        <f ca="1">IF(F!$AM12="","",INDEX(V!B$2:B$1601,F!$AM12))</f>
        <v>285</v>
      </c>
      <c r="AM12" s="62" t="str">
        <f ca="1">IF(F!$AM12="","",INDEX(V!D$2:D$1601,F!$AM12))</f>
        <v>Çift sütunlu aşağı listesi</v>
      </c>
      <c r="AN12" s="61">
        <f ca="1">IF(F!$AN12="","",INDEX(V!A$2:A$1601,F!$AN12))</f>
        <v>10</v>
      </c>
      <c r="AO12" s="61">
        <f ca="1">IF(F!$AN12="","",INDEX(V!B$2:B$1601,F!$AN12))</f>
        <v>201</v>
      </c>
      <c r="AP12" s="62" t="str">
        <f ca="1">IF(F!$AN12="","",INDEX(V!D$2:D$1601,F!$AN12))</f>
        <v>Çift sütunlu aşağı listesi</v>
      </c>
      <c r="AQ12" s="61">
        <f ca="1">IF(F!$AO12="","",INDEX(V!A$2:A$1601,F!$AO12))</f>
        <v>10</v>
      </c>
      <c r="AR12" s="61">
        <f ca="1">IF(F!$AO12="","",INDEX(V!B$2:B$1601,F!$AO12))</f>
        <v>313</v>
      </c>
      <c r="AS12" s="62" t="str">
        <f ca="1">IF(F!$AO12="","",INDEX(V!D$2:D$1601,F!$AO12))</f>
        <v>Çift sütunlu aşağı listesi</v>
      </c>
      <c r="AT12" s="61">
        <f ca="1">IF(F!$AP12="","",INDEX(V!A$2:A$1601,F!$AP12))</f>
        <v>10</v>
      </c>
      <c r="AU12" s="61">
        <f ca="1">IF(F!$AP12="","",INDEX(V!B$2:B$1601,F!$AP12))</f>
        <v>209</v>
      </c>
      <c r="AV12" s="62" t="str">
        <f ca="1">IF(F!$AP12="","",INDEX(V!D$2:D$1601,F!$AP12))</f>
        <v>Çift sütunlu aşağı listesi</v>
      </c>
      <c r="AW12" s="61">
        <f ca="1">IF(F!$AQ12="","",INDEX(V!A$2:A$1601,F!$AQ12))</f>
        <v>10</v>
      </c>
      <c r="AX12" s="61">
        <f ca="1">IF(F!$AQ12="","",INDEX(V!B$2:B$1601,F!$AQ12))</f>
        <v>260</v>
      </c>
      <c r="AY12" s="62" t="str">
        <f ca="1">IF(F!$AQ12="","",INDEX(V!D$2:D$1601,F!$AQ12))</f>
        <v>Çift sütunlu aşağı listesi</v>
      </c>
      <c r="AZ12" s="61">
        <f ca="1">IF(F!$AR12="","",INDEX(V!A$2:A$1601,F!$AR12))</f>
        <v>10</v>
      </c>
      <c r="BA12" s="61">
        <f ca="1">IF(F!$AR12="","",INDEX(V!B$2:B$1601,F!$AR12))</f>
        <v>70</v>
      </c>
      <c r="BB12" s="62" t="str">
        <f ca="1">IF(F!$AR12="","",INDEX(V!D$2:D$1601,F!$AR12))</f>
        <v>Çift sütunlu aşağı listesi</v>
      </c>
      <c r="BC12" s="61">
        <f ca="1">IF(F!$AS12="","",INDEX(V!A$2:A$1601,F!$AS12))</f>
        <v>10</v>
      </c>
      <c r="BD12" s="61">
        <f ca="1">IF(F!$AS12="","",INDEX(V!B$2:B$1601,F!$AS12))</f>
        <v>229</v>
      </c>
      <c r="BE12" s="62" t="str">
        <f ca="1">IF(F!$AS12="","",INDEX(V!D$2:D$1601,F!$AS12))</f>
        <v>Çift sütunlu aşağı listesi</v>
      </c>
      <c r="BF12" s="61">
        <f ca="1">IF(F!$AT12="","",INDEX(V!A$2:A$1601,F!$AT12))</f>
        <v>10</v>
      </c>
      <c r="BG12" s="61">
        <f ca="1">IF(F!$AT12="","",INDEX(V!B$2:B$1601,F!$AT12))</f>
        <v>127</v>
      </c>
      <c r="BH12" s="62" t="str">
        <f ca="1">IF(F!$AT12="","",INDEX(V!D$2:D$1601,F!$AT12))</f>
        <v>Çift sütunlu aşağı listesi</v>
      </c>
      <c r="BI12" s="61">
        <f ca="1">IF(F!$AU12="","",INDEX(V!A$2:A$1601,F!$AU12))</f>
        <v>10</v>
      </c>
      <c r="BJ12" s="61">
        <f ca="1">IF(F!$AU12="","",INDEX(V!B$2:B$1601,F!$AU12))</f>
        <v>132</v>
      </c>
      <c r="BK12" s="62" t="str">
        <f ca="1">IF(F!$AU12="","",INDEX(V!D$2:D$1601,F!$AU12))</f>
        <v>Çift sütunlu aşağı listesi</v>
      </c>
      <c r="BL12" s="61">
        <f ca="1">IF(F!$AV12="","",INDEX(V!A$2:A$1601,F!$AV12))</f>
        <v>10</v>
      </c>
      <c r="BM12" s="61">
        <f ca="1">IF(F!$AV12="","",INDEX(V!B$2:B$1601,F!$AV12))</f>
        <v>128</v>
      </c>
      <c r="BN12" s="62" t="str">
        <f ca="1">IF(F!$AV12="","",INDEX(V!D$2:D$1601,F!$AV12))</f>
        <v>Çift sütunlu aşağı listesi</v>
      </c>
      <c r="BO12" s="61">
        <f ca="1">IF(F!$AW12="","",INDEX(V!A$2:A$1601,F!$AW12))</f>
        <v>10</v>
      </c>
      <c r="BP12" s="61">
        <f ca="1">IF(F!$AW12="","",INDEX(V!B$2:B$1601,F!$AW12))</f>
        <v>138</v>
      </c>
      <c r="BQ12" s="62" t="str">
        <f ca="1">IF(F!$AW12="","",INDEX(V!D$2:D$1601,F!$AW12))</f>
        <v>Çift sütunlu aşağı listesi</v>
      </c>
      <c r="BR12" s="61">
        <f ca="1">IF(F!$AX12="","",INDEX(V!A$2:A$1601,F!$AX12))</f>
        <v>10</v>
      </c>
      <c r="BS12" s="61">
        <f ca="1">IF(F!$AX12="","",INDEX(V!B$2:B$1601,F!$AX12))</f>
        <v>381</v>
      </c>
      <c r="BT12" s="62" t="str">
        <f ca="1">IF(F!$AX12="","",INDEX(V!D$2:D$1601,F!$AX12))</f>
        <v>Çift sütunlu aşağı listesi</v>
      </c>
      <c r="BU12" s="61">
        <f ca="1">IF(F!$AY12="","",INDEX(V!A$2:A$1601,F!$AY12))</f>
        <v>10</v>
      </c>
      <c r="BV12" s="61">
        <f ca="1">IF(F!$AY12="","",INDEX(V!B$2:B$1601,F!$AY12))</f>
        <v>322</v>
      </c>
      <c r="BW12" s="62" t="str">
        <f ca="1">IF(F!$AY12="","",INDEX(V!D$2:D$1601,F!$AY12))</f>
        <v>Çift sütunlu aşağı listesi</v>
      </c>
      <c r="BX12" s="61">
        <f ca="1">IF(F!$AZ12="","",INDEX(V!A$2:A$1601,F!$AZ12))</f>
        <v>10</v>
      </c>
      <c r="BY12" s="61">
        <f ca="1">IF(F!$AZ12="","",INDEX(V!B$2:B$1601,F!$AZ12))</f>
        <v>301</v>
      </c>
      <c r="BZ12" s="62" t="str">
        <f ca="1">IF(F!$AZ12="","",INDEX(V!D$2:D$1601,F!$AZ12))</f>
        <v>Çift sütunlu aşağı listesi</v>
      </c>
      <c r="CA12" s="61">
        <f ca="1">IF(F!$BA12="","",INDEX(V!A$2:A$1601,F!$BA12))</f>
        <v>10</v>
      </c>
      <c r="CB12" s="61">
        <f ca="1">IF(F!$BA12="","",INDEX(V!B$2:B$1601,F!$BA12))</f>
        <v>472</v>
      </c>
      <c r="CC12" s="62" t="str">
        <f ca="1">IF(F!$BA12="","",INDEX(V!D$2:D$1601,F!$BA12))</f>
        <v>Çift sütunlu aşağı listesi</v>
      </c>
      <c r="CD12" s="61">
        <f ca="1">IF(F!$BB12="","",INDEX(V!A$2:A$1601,F!$BB12))</f>
        <v>10</v>
      </c>
      <c r="CE12" s="61">
        <f ca="1">IF(F!$BB12="","",INDEX(V!B$2:B$1601,F!$BB12))</f>
        <v>532</v>
      </c>
      <c r="CF12" s="62" t="str">
        <f ca="1">IF(F!$BB12="","",INDEX(V!D$2:D$1601,F!$BB12))</f>
        <v>Çift sütunlu aşağı listesi</v>
      </c>
      <c r="CG12" s="61">
        <f ca="1">IF(F!$BC12="","",INDEX(V!A$2:A$1601,F!$BC12))</f>
        <v>10</v>
      </c>
      <c r="CH12" s="61">
        <f ca="1">IF(F!$BC12="","",INDEX(V!B$2:B$1601,F!$BC12))</f>
        <v>510</v>
      </c>
      <c r="CI12" s="62" t="str">
        <f ca="1">IF(F!$BC12="","",INDEX(V!D$2:D$1601,F!$BC12))</f>
        <v>Çift sütunlu aşağı listesi</v>
      </c>
      <c r="CJ12" s="61" t="e">
        <f ca="1">IF(F!$BD12="","",INDEX(V!A$2:A$1601,F!$BD12))</f>
        <v>#VALUE!</v>
      </c>
      <c r="CK12" s="61" t="e">
        <f ca="1">IF(F!$BD12="","",INDEX(V!B$2:B$1601,F!$BD12))</f>
        <v>#VALUE!</v>
      </c>
      <c r="CL12" s="62" t="e">
        <f ca="1">IF(F!$BD12="","",INDEX(V!D$2:D$1601,F!$BD12))</f>
        <v>#VALUE!</v>
      </c>
      <c r="CM12" s="61" t="e">
        <f ca="1">IF(F!$BE12="","",INDEX(V!A$2:A$1601,F!$BE12))</f>
        <v>#VALUE!</v>
      </c>
      <c r="CN12" s="61" t="e">
        <f ca="1">IF(F!$BE12="","",INDEX(V!B$2:B$1601,F!$BE12))</f>
        <v>#VALUE!</v>
      </c>
      <c r="CO12" s="62" t="e">
        <f ca="1">IF(F!$BE12="","",INDEX(V!D$2:D$1601,F!$BE12))</f>
        <v>#VALUE!</v>
      </c>
      <c r="CP12" s="61" t="e">
        <f ca="1">IF(F!$BF12="","",INDEX(V!A$2:A$1601,F!$BF12))</f>
        <v>#VALUE!</v>
      </c>
      <c r="CQ12" s="61" t="e">
        <f ca="1">IF(F!$BF12="","",INDEX(V!B$2:B$1601,F!$BF12))</f>
        <v>#VALUE!</v>
      </c>
      <c r="CR12" s="62" t="e">
        <f ca="1">IF(F!$BF12="","",INDEX(V!D$2:D$1601,F!$BF12))</f>
        <v>#VALUE!</v>
      </c>
      <c r="CS12" s="61" t="e">
        <f ca="1">IF(F!$BG12="","",INDEX(V!A$2:A$1601,F!$BG12))</f>
        <v>#VALUE!</v>
      </c>
      <c r="CT12" s="61" t="e">
        <f ca="1">IF(F!$BG12="","",INDEX(V!B$2:B$1601,F!$BG12))</f>
        <v>#VALUE!</v>
      </c>
      <c r="CU12" s="62" t="e">
        <f ca="1">IF(F!$BG12="","",INDEX(V!D$2:D$1601,F!$BG12))</f>
        <v>#VALUE!</v>
      </c>
      <c r="CV12" s="61" t="e">
        <f ca="1">IF(F!$BH12="","",INDEX(V!A$2:A$1601,F!$BH12))</f>
        <v>#VALUE!</v>
      </c>
      <c r="CW12" s="61" t="e">
        <f ca="1">IF(F!$BH12="","",INDEX(V!B$2:B$1601,F!$BH12))</f>
        <v>#VALUE!</v>
      </c>
      <c r="CX12" s="62" t="e">
        <f ca="1">IF(F!$BH12="","",INDEX(V!D$2:D$1601,F!$BH12))</f>
        <v>#VALUE!</v>
      </c>
      <c r="CY12" s="61" t="e">
        <f ca="1">IF(F!$BI12="","",INDEX(V!A$2:A$1601,F!$BI12))</f>
        <v>#VALUE!</v>
      </c>
      <c r="CZ12" s="61" t="e">
        <f ca="1">IF(F!$BI12="","",INDEX(V!B$2:B$1601,F!$BI12))</f>
        <v>#VALUE!</v>
      </c>
      <c r="DA12" s="62" t="e">
        <f ca="1">IF(F!$BI12="","",INDEX(V!D$2:D$1601,F!$BI12))</f>
        <v>#VALUE!</v>
      </c>
      <c r="DB12" s="61" t="e">
        <f ca="1">IF(F!$BJ12="","",INDEX(V!A$2:A$1601,F!$BJ12))</f>
        <v>#VALUE!</v>
      </c>
      <c r="DC12" s="61" t="e">
        <f ca="1">IF(F!$BJ12="","",INDEX(V!B$2:B$1601,F!$BJ12))</f>
        <v>#VALUE!</v>
      </c>
      <c r="DD12" s="62" t="e">
        <f ca="1">IF(F!$BJ12="","",INDEX(V!D$2:D$1601,F!$BJ12))</f>
        <v>#VALUE!</v>
      </c>
      <c r="DE12" s="61" t="e">
        <f ca="1">IF(F!$BK12="","",INDEX(V!A$2:A$1601,F!$BK12))</f>
        <v>#VALUE!</v>
      </c>
      <c r="DF12" s="61" t="e">
        <f ca="1">IF(F!$BK12="","",INDEX(V!B$2:B$1601,F!$BK12))</f>
        <v>#VALUE!</v>
      </c>
      <c r="DG12" s="62" t="e">
        <f ca="1">IF(F!$BK12="","",INDEX(V!D$2:D$1601,F!$BK12))</f>
        <v>#VALUE!</v>
      </c>
      <c r="DH12" s="61" t="e">
        <f ca="1">IF(F!$BL12="","",INDEX(V!A$2:A$1601,F!$BL12))</f>
        <v>#VALUE!</v>
      </c>
      <c r="DI12" s="61" t="e">
        <f ca="1">IF(F!$BL12="","",INDEX(V!B$2:B$1601,F!$BL12))</f>
        <v>#VALUE!</v>
      </c>
      <c r="DJ12" s="62" t="e">
        <f ca="1">IF(F!$BL12="","",INDEX(V!D$2:D$1601,F!$BL12))</f>
        <v>#VALUE!</v>
      </c>
      <c r="DK12" s="61" t="e">
        <f ca="1">IF(F!$BM12="","",INDEX(V!A$2:A$1601,F!$BM12))</f>
        <v>#VALUE!</v>
      </c>
      <c r="DL12" s="61" t="e">
        <f ca="1">IF(F!$BM12="","",INDEX(V!B$2:B$1601,F!$BM12))</f>
        <v>#VALUE!</v>
      </c>
      <c r="DM12" s="62" t="e">
        <f ca="1">IF(F!$BM12="","",INDEX(V!D$2:D$1601,F!$BM12))</f>
        <v>#VALUE!</v>
      </c>
      <c r="DN12" s="61" t="e">
        <f ca="1">IF(F!$BN12="","",INDEX(V!A$2:A$1601,F!$BN12))</f>
        <v>#VALUE!</v>
      </c>
      <c r="DO12" s="61" t="e">
        <f ca="1">IF(F!$BN12="","",INDEX(V!B$2:B$1601,F!$BN12))</f>
        <v>#VALUE!</v>
      </c>
      <c r="DP12" s="62" t="e">
        <f ca="1">IF(F!$BN12="","",INDEX(V!D$2:D$1601,F!$BN12))</f>
        <v>#VALUE!</v>
      </c>
    </row>
    <row r="13" spans="1:120" x14ac:dyDescent="0.1">
      <c r="A13" s="61">
        <f ca="1">IF(F!$AA13="","",INDEX(V!A$2:A$1601,F!$AA13))</f>
        <v>11</v>
      </c>
      <c r="B13" s="61">
        <f ca="1">IF(F!$AA13="","",INDEX(V!B$2:B$1601,F!$AA13))</f>
        <v>906</v>
      </c>
      <c r="C13" s="62" t="str">
        <f ca="1">IF(F!$AA13="","",INDEX(V!D$2:D$1601,F!$AA13))</f>
        <v>Çift sütunlu aşağı listesi</v>
      </c>
      <c r="D13" s="61" t="str">
        <f ca="1">IF(F!$AB13="","",INDEX(V!A$2:A$1601,F!$AB13))</f>
        <v/>
      </c>
      <c r="E13" s="61" t="str">
        <f ca="1">IF(F!$AB13="","",INDEX(V!B$2:B$1601,F!$AB13))</f>
        <v/>
      </c>
      <c r="F13" s="62" t="str">
        <f ca="1">IF(F!$AB13="","",INDEX(V!D$2:D$1601,F!$AB13))</f>
        <v/>
      </c>
      <c r="G13" s="61">
        <f ca="1">IF(F!$AC13="","",INDEX(V!A$2:A$1601,F!$AC13))</f>
        <v>11</v>
      </c>
      <c r="H13" s="61">
        <f ca="1">IF(F!$AC13="","",INDEX(V!B$2:B$1601,F!$AC13))</f>
        <v>77</v>
      </c>
      <c r="I13" s="62" t="str">
        <f ca="1">IF(F!$AC13="","",INDEX(V!D$2:D$1601,F!$AC13))</f>
        <v>Çift sütunlu aşağı listesi</v>
      </c>
      <c r="J13" s="61">
        <f ca="1">IF(F!$AD13="","",INDEX(V!A$2:A$1601,F!$AD13))</f>
        <v>11</v>
      </c>
      <c r="K13" s="61">
        <f ca="1">IF(F!$AD13="","",INDEX(V!B$2:B$1601,F!$AD13))</f>
        <v>186</v>
      </c>
      <c r="L13" s="62" t="str">
        <f ca="1">IF(F!$AD13="","",INDEX(V!D$2:D$1601,F!$AD13))</f>
        <v>Çift sütunlu aşağı listesi</v>
      </c>
      <c r="M13" s="61">
        <f ca="1">IF(F!$AE13="","",INDEX(V!A$2:A$1601,F!$AE13))</f>
        <v>11</v>
      </c>
      <c r="N13" s="61">
        <f ca="1">IF(F!$AE13="","",INDEX(V!B$2:B$1601,F!$AE13))</f>
        <v>276</v>
      </c>
      <c r="O13" s="62" t="str">
        <f ca="1">IF(F!$AE13="","",INDEX(V!D$2:D$1601,F!$AE13))</f>
        <v>Çift sütunlu aşağı listesi</v>
      </c>
      <c r="P13" s="61">
        <f ca="1">IF(F!$AF13="","",INDEX(V!A$2:A$1601,F!$AF13))</f>
        <v>11</v>
      </c>
      <c r="Q13" s="61">
        <f ca="1">IF(F!$AF13="","",INDEX(V!B$2:B$1601,F!$AF13))</f>
        <v>375</v>
      </c>
      <c r="R13" s="62" t="str">
        <f ca="1">IF(F!$AF13="","",INDEX(V!D$2:D$1601,F!$AF13))</f>
        <v>Çift sütunlu aşağı listesi</v>
      </c>
      <c r="S13" s="61">
        <f ca="1">IF(F!$AG13="","",INDEX(V!A$2:A$1601,F!$AG13))</f>
        <v>11</v>
      </c>
      <c r="T13" s="61">
        <f ca="1">IF(F!$AG13="","",INDEX(V!B$2:B$1601,F!$AG13))</f>
        <v>517</v>
      </c>
      <c r="U13" s="62" t="str">
        <f ca="1">IF(F!$AG13="","",INDEX(V!D$2:D$1601,F!$AG13))</f>
        <v>Çift sütunlu aşağı listesi</v>
      </c>
      <c r="V13" s="61">
        <f ca="1">IF(F!$AH13="","",INDEX(V!A$2:A$1601,F!$AH13))</f>
        <v>11</v>
      </c>
      <c r="W13" s="61">
        <f ca="1">IF(F!$AH13="","",INDEX(V!B$2:B$1601,F!$AH13))</f>
        <v>257</v>
      </c>
      <c r="X13" s="62" t="str">
        <f ca="1">IF(F!$AH13="","",INDEX(V!D$2:D$1601,F!$AH13))</f>
        <v>Çift sütunlu aşağı listesi</v>
      </c>
      <c r="Y13" s="61">
        <f ca="1">IF(F!$AI13="","",INDEX(V!A$2:A$1601,F!$AI13))</f>
        <v>11</v>
      </c>
      <c r="Z13" s="61">
        <f ca="1">IF(F!$AI13="","",INDEX(V!B$2:B$1601,F!$AI13))</f>
        <v>698</v>
      </c>
      <c r="AA13" s="62" t="str">
        <f ca="1">IF(F!$AI13="","",INDEX(V!D$2:D$1601,F!$AI13))</f>
        <v>Çift sütunlu aşağı listesi</v>
      </c>
      <c r="AB13" s="61">
        <f ca="1">IF(F!$AJ13="","",INDEX(V!A$2:A$1601,F!$AJ13))</f>
        <v>11</v>
      </c>
      <c r="AC13" s="61">
        <f ca="1">IF(F!$AJ13="","",INDEX(V!B$2:B$1601,F!$AJ13))</f>
        <v>405</v>
      </c>
      <c r="AD13" s="62" t="str">
        <f ca="1">IF(F!$AJ13="","",INDEX(V!D$2:D$1601,F!$AJ13))</f>
        <v>Çift sütunlu aşağı listesi</v>
      </c>
      <c r="AE13" s="61">
        <f ca="1">IF(F!$AK13="","",INDEX(V!A$2:A$1601,F!$AK13))</f>
        <v>11</v>
      </c>
      <c r="AF13" s="61">
        <f ca="1">IF(F!$AK13="","",INDEX(V!B$2:B$1601,F!$AK13))</f>
        <v>347</v>
      </c>
      <c r="AG13" s="62" t="str">
        <f ca="1">IF(F!$AK13="","",INDEX(V!D$2:D$1601,F!$AK13))</f>
        <v>Çift sütunlu aşağı listesi</v>
      </c>
      <c r="AH13" s="61">
        <f ca="1">IF(F!$AL13="","",INDEX(V!A$2:A$1601,F!$AL13))</f>
        <v>11</v>
      </c>
      <c r="AI13" s="61">
        <f ca="1">IF(F!$AL13="","",INDEX(V!B$2:B$1601,F!$AL13))</f>
        <v>255</v>
      </c>
      <c r="AJ13" s="62" t="str">
        <f ca="1">IF(F!$AL13="","",INDEX(V!D$2:D$1601,F!$AL13))</f>
        <v>Çift sütunlu aşağı listesi</v>
      </c>
      <c r="AK13" s="61">
        <f ca="1">IF(F!$AM13="","",INDEX(V!A$2:A$1601,F!$AM13))</f>
        <v>11</v>
      </c>
      <c r="AL13" s="61">
        <f ca="1">IF(F!$AM13="","",INDEX(V!B$2:B$1601,F!$AM13))</f>
        <v>293</v>
      </c>
      <c r="AM13" s="62" t="str">
        <f ca="1">IF(F!$AM13="","",INDEX(V!D$2:D$1601,F!$AM13))</f>
        <v>Çift sütunlu aşağı listesi</v>
      </c>
      <c r="AN13" s="61">
        <f ca="1">IF(F!$AN13="","",INDEX(V!A$2:A$1601,F!$AN13))</f>
        <v>11</v>
      </c>
      <c r="AO13" s="61">
        <f ca="1">IF(F!$AN13="","",INDEX(V!B$2:B$1601,F!$AN13))</f>
        <v>202</v>
      </c>
      <c r="AP13" s="62" t="str">
        <f ca="1">IF(F!$AN13="","",INDEX(V!D$2:D$1601,F!$AN13))</f>
        <v>Çift sütunlu aşağı listesi</v>
      </c>
      <c r="AQ13" s="61">
        <f ca="1">IF(F!$AO13="","",INDEX(V!A$2:A$1601,F!$AO13))</f>
        <v>11</v>
      </c>
      <c r="AR13" s="61">
        <f ca="1">IF(F!$AO13="","",INDEX(V!B$2:B$1601,F!$AO13))</f>
        <v>395</v>
      </c>
      <c r="AS13" s="62" t="str">
        <f ca="1">IF(F!$AO13="","",INDEX(V!D$2:D$1601,F!$AO13))</f>
        <v>Çift sütunlu aşağı listesi</v>
      </c>
      <c r="AT13" s="61">
        <f ca="1">IF(F!$AP13="","",INDEX(V!A$2:A$1601,F!$AP13))</f>
        <v>11</v>
      </c>
      <c r="AU13" s="61">
        <f ca="1">IF(F!$AP13="","",INDEX(V!B$2:B$1601,F!$AP13))</f>
        <v>212</v>
      </c>
      <c r="AV13" s="62" t="str">
        <f ca="1">IF(F!$AP13="","",INDEX(V!D$2:D$1601,F!$AP13))</f>
        <v>Çift sütunlu aşağı listesi</v>
      </c>
      <c r="AW13" s="61">
        <f ca="1">IF(F!$AQ13="","",INDEX(V!A$2:A$1601,F!$AQ13))</f>
        <v>11</v>
      </c>
      <c r="AX13" s="61">
        <f ca="1">IF(F!$AQ13="","",INDEX(V!B$2:B$1601,F!$AQ13))</f>
        <v>291</v>
      </c>
      <c r="AY13" s="62" t="str">
        <f ca="1">IF(F!$AQ13="","",INDEX(V!D$2:D$1601,F!$AQ13))</f>
        <v>Çift sütunlu aşağı listesi</v>
      </c>
      <c r="AZ13" s="61">
        <f ca="1">IF(F!$AR13="","",INDEX(V!A$2:A$1601,F!$AR13))</f>
        <v>11</v>
      </c>
      <c r="BA13" s="61">
        <f ca="1">IF(F!$AR13="","",INDEX(V!B$2:B$1601,F!$AR13))</f>
        <v>71</v>
      </c>
      <c r="BB13" s="62" t="str">
        <f ca="1">IF(F!$AR13="","",INDEX(V!D$2:D$1601,F!$AR13))</f>
        <v>Çift sütunlu aşağı listesi</v>
      </c>
      <c r="BC13" s="61">
        <f ca="1">IF(F!$AS13="","",INDEX(V!A$2:A$1601,F!$AS13))</f>
        <v>11</v>
      </c>
      <c r="BD13" s="61">
        <f ca="1">IF(F!$AS13="","",INDEX(V!B$2:B$1601,F!$AS13))</f>
        <v>261</v>
      </c>
      <c r="BE13" s="62" t="str">
        <f ca="1">IF(F!$AS13="","",INDEX(V!D$2:D$1601,F!$AS13))</f>
        <v>Çift sütunlu aşağı listesi</v>
      </c>
      <c r="BF13" s="61">
        <f ca="1">IF(F!$AT13="","",INDEX(V!A$2:A$1601,F!$AT13))</f>
        <v>11</v>
      </c>
      <c r="BG13" s="61">
        <f ca="1">IF(F!$AT13="","",INDEX(V!B$2:B$1601,F!$AT13))</f>
        <v>156</v>
      </c>
      <c r="BH13" s="62" t="str">
        <f ca="1">IF(F!$AT13="","",INDEX(V!D$2:D$1601,F!$AT13))</f>
        <v>Çift sütunlu aşağı listesi</v>
      </c>
      <c r="BI13" s="61">
        <f ca="1">IF(F!$AU13="","",INDEX(V!A$2:A$1601,F!$AU13))</f>
        <v>11</v>
      </c>
      <c r="BJ13" s="61">
        <f ca="1">IF(F!$AU13="","",INDEX(V!B$2:B$1601,F!$AU13))</f>
        <v>142</v>
      </c>
      <c r="BK13" s="62" t="str">
        <f ca="1">IF(F!$AU13="","",INDEX(V!D$2:D$1601,F!$AU13))</f>
        <v>Çift sütunlu aşağı listesi</v>
      </c>
      <c r="BL13" s="61">
        <f ca="1">IF(F!$AV13="","",INDEX(V!A$2:A$1601,F!$AV13))</f>
        <v>11</v>
      </c>
      <c r="BM13" s="61">
        <f ca="1">IF(F!$AV13="","",INDEX(V!B$2:B$1601,F!$AV13))</f>
        <v>170</v>
      </c>
      <c r="BN13" s="62" t="str">
        <f ca="1">IF(F!$AV13="","",INDEX(V!D$2:D$1601,F!$AV13))</f>
        <v>Çift sütunlu aşağı listesi</v>
      </c>
      <c r="BO13" s="61">
        <f ca="1">IF(F!$AW13="","",INDEX(V!A$2:A$1601,F!$AW13))</f>
        <v>11</v>
      </c>
      <c r="BP13" s="61">
        <f ca="1">IF(F!$AW13="","",INDEX(V!B$2:B$1601,F!$AW13))</f>
        <v>152</v>
      </c>
      <c r="BQ13" s="62" t="str">
        <f ca="1">IF(F!$AW13="","",INDEX(V!D$2:D$1601,F!$AW13))</f>
        <v>Çift sütunlu aşağı listesi</v>
      </c>
      <c r="BR13" s="61">
        <f ca="1">IF(F!$AX13="","",INDEX(V!A$2:A$1601,F!$AX13))</f>
        <v>11</v>
      </c>
      <c r="BS13" s="61">
        <f ca="1">IF(F!$AX13="","",INDEX(V!B$2:B$1601,F!$AX13))</f>
        <v>384</v>
      </c>
      <c r="BT13" s="62" t="str">
        <f ca="1">IF(F!$AX13="","",INDEX(V!D$2:D$1601,F!$AX13))</f>
        <v>Çift sütunlu aşağı listesi</v>
      </c>
      <c r="BU13" s="61">
        <f ca="1">IF(F!$AY13="","",INDEX(V!A$2:A$1601,F!$AY13))</f>
        <v>11</v>
      </c>
      <c r="BV13" s="61">
        <f ca="1">IF(F!$AY13="","",INDEX(V!B$2:B$1601,F!$AY13))</f>
        <v>327</v>
      </c>
      <c r="BW13" s="62" t="str">
        <f ca="1">IF(F!$AY13="","",INDEX(V!D$2:D$1601,F!$AY13))</f>
        <v>Çift sütunlu aşağı listesi</v>
      </c>
      <c r="BX13" s="61">
        <f ca="1">IF(F!$AZ13="","",INDEX(V!A$2:A$1601,F!$AZ13))</f>
        <v>11</v>
      </c>
      <c r="BY13" s="61">
        <f ca="1">IF(F!$AZ13="","",INDEX(V!B$2:B$1601,F!$AZ13))</f>
        <v>358</v>
      </c>
      <c r="BZ13" s="62" t="str">
        <f ca="1">IF(F!$AZ13="","",INDEX(V!D$2:D$1601,F!$AZ13))</f>
        <v>Çift sütunlu aşağı listesi</v>
      </c>
      <c r="CA13" s="61">
        <f ca="1">IF(F!$BA13="","",INDEX(V!A$2:A$1601,F!$BA13))</f>
        <v>11</v>
      </c>
      <c r="CB13" s="61">
        <f ca="1">IF(F!$BA13="","",INDEX(V!B$2:B$1601,F!$BA13))</f>
        <v>474</v>
      </c>
      <c r="CC13" s="62" t="str">
        <f ca="1">IF(F!$BA13="","",INDEX(V!D$2:D$1601,F!$BA13))</f>
        <v>Çift sütunlu aşağı listesi</v>
      </c>
      <c r="CD13" s="61">
        <f ca="1">IF(F!$BB13="","",INDEX(V!A$2:A$1601,F!$BB13))</f>
        <v>11</v>
      </c>
      <c r="CE13" s="61">
        <f ca="1">IF(F!$BB13="","",INDEX(V!B$2:B$1601,F!$BB13))</f>
        <v>533</v>
      </c>
      <c r="CF13" s="62" t="str">
        <f ca="1">IF(F!$BB13="","",INDEX(V!D$2:D$1601,F!$BB13))</f>
        <v>Çift sütunlu aşağı listesi</v>
      </c>
      <c r="CG13" s="61">
        <f ca="1">IF(F!$BC13="","",INDEX(V!A$2:A$1601,F!$BC13))</f>
        <v>11</v>
      </c>
      <c r="CH13" s="61">
        <f ca="1">IF(F!$BC13="","",INDEX(V!B$2:B$1601,F!$BC13))</f>
        <v>566</v>
      </c>
      <c r="CI13" s="62" t="str">
        <f ca="1">IF(F!$BC13="","",INDEX(V!D$2:D$1601,F!$BC13))</f>
        <v>Çift sütunlu aşağı listesi</v>
      </c>
      <c r="CJ13" s="61" t="e">
        <f ca="1">IF(F!$BD13="","",INDEX(V!A$2:A$1601,F!$BD13))</f>
        <v>#VALUE!</v>
      </c>
      <c r="CK13" s="61" t="e">
        <f ca="1">IF(F!$BD13="","",INDEX(V!B$2:B$1601,F!$BD13))</f>
        <v>#VALUE!</v>
      </c>
      <c r="CL13" s="62" t="e">
        <f ca="1">IF(F!$BD13="","",INDEX(V!D$2:D$1601,F!$BD13))</f>
        <v>#VALUE!</v>
      </c>
      <c r="CM13" s="61" t="e">
        <f ca="1">IF(F!$BE13="","",INDEX(V!A$2:A$1601,F!$BE13))</f>
        <v>#VALUE!</v>
      </c>
      <c r="CN13" s="61" t="e">
        <f ca="1">IF(F!$BE13="","",INDEX(V!B$2:B$1601,F!$BE13))</f>
        <v>#VALUE!</v>
      </c>
      <c r="CO13" s="62" t="e">
        <f ca="1">IF(F!$BE13="","",INDEX(V!D$2:D$1601,F!$BE13))</f>
        <v>#VALUE!</v>
      </c>
      <c r="CP13" s="61" t="e">
        <f ca="1">IF(F!$BF13="","",INDEX(V!A$2:A$1601,F!$BF13))</f>
        <v>#VALUE!</v>
      </c>
      <c r="CQ13" s="61" t="e">
        <f ca="1">IF(F!$BF13="","",INDEX(V!B$2:B$1601,F!$BF13))</f>
        <v>#VALUE!</v>
      </c>
      <c r="CR13" s="62" t="e">
        <f ca="1">IF(F!$BF13="","",INDEX(V!D$2:D$1601,F!$BF13))</f>
        <v>#VALUE!</v>
      </c>
      <c r="CS13" s="61" t="e">
        <f ca="1">IF(F!$BG13="","",INDEX(V!A$2:A$1601,F!$BG13))</f>
        <v>#VALUE!</v>
      </c>
      <c r="CT13" s="61" t="e">
        <f ca="1">IF(F!$BG13="","",INDEX(V!B$2:B$1601,F!$BG13))</f>
        <v>#VALUE!</v>
      </c>
      <c r="CU13" s="62" t="e">
        <f ca="1">IF(F!$BG13="","",INDEX(V!D$2:D$1601,F!$BG13))</f>
        <v>#VALUE!</v>
      </c>
      <c r="CV13" s="61" t="e">
        <f ca="1">IF(F!$BH13="","",INDEX(V!A$2:A$1601,F!$BH13))</f>
        <v>#VALUE!</v>
      </c>
      <c r="CW13" s="61" t="e">
        <f ca="1">IF(F!$BH13="","",INDEX(V!B$2:B$1601,F!$BH13))</f>
        <v>#VALUE!</v>
      </c>
      <c r="CX13" s="62" t="e">
        <f ca="1">IF(F!$BH13="","",INDEX(V!D$2:D$1601,F!$BH13))</f>
        <v>#VALUE!</v>
      </c>
      <c r="CY13" s="61" t="e">
        <f ca="1">IF(F!$BI13="","",INDEX(V!A$2:A$1601,F!$BI13))</f>
        <v>#VALUE!</v>
      </c>
      <c r="CZ13" s="61" t="e">
        <f ca="1">IF(F!$BI13="","",INDEX(V!B$2:B$1601,F!$BI13))</f>
        <v>#VALUE!</v>
      </c>
      <c r="DA13" s="62" t="e">
        <f ca="1">IF(F!$BI13="","",INDEX(V!D$2:D$1601,F!$BI13))</f>
        <v>#VALUE!</v>
      </c>
      <c r="DB13" s="61" t="e">
        <f ca="1">IF(F!$BJ13="","",INDEX(V!A$2:A$1601,F!$BJ13))</f>
        <v>#VALUE!</v>
      </c>
      <c r="DC13" s="61" t="e">
        <f ca="1">IF(F!$BJ13="","",INDEX(V!B$2:B$1601,F!$BJ13))</f>
        <v>#VALUE!</v>
      </c>
      <c r="DD13" s="62" t="e">
        <f ca="1">IF(F!$BJ13="","",INDEX(V!D$2:D$1601,F!$BJ13))</f>
        <v>#VALUE!</v>
      </c>
      <c r="DE13" s="61" t="e">
        <f ca="1">IF(F!$BK13="","",INDEX(V!A$2:A$1601,F!$BK13))</f>
        <v>#VALUE!</v>
      </c>
      <c r="DF13" s="61" t="e">
        <f ca="1">IF(F!$BK13="","",INDEX(V!B$2:B$1601,F!$BK13))</f>
        <v>#VALUE!</v>
      </c>
      <c r="DG13" s="62" t="e">
        <f ca="1">IF(F!$BK13="","",INDEX(V!D$2:D$1601,F!$BK13))</f>
        <v>#VALUE!</v>
      </c>
      <c r="DH13" s="61" t="e">
        <f ca="1">IF(F!$BL13="","",INDEX(V!A$2:A$1601,F!$BL13))</f>
        <v>#VALUE!</v>
      </c>
      <c r="DI13" s="61" t="e">
        <f ca="1">IF(F!$BL13="","",INDEX(V!B$2:B$1601,F!$BL13))</f>
        <v>#VALUE!</v>
      </c>
      <c r="DJ13" s="62" t="e">
        <f ca="1">IF(F!$BL13="","",INDEX(V!D$2:D$1601,F!$BL13))</f>
        <v>#VALUE!</v>
      </c>
      <c r="DK13" s="61" t="e">
        <f ca="1">IF(F!$BM13="","",INDEX(V!A$2:A$1601,F!$BM13))</f>
        <v>#VALUE!</v>
      </c>
      <c r="DL13" s="61" t="e">
        <f ca="1">IF(F!$BM13="","",INDEX(V!B$2:B$1601,F!$BM13))</f>
        <v>#VALUE!</v>
      </c>
      <c r="DM13" s="62" t="e">
        <f ca="1">IF(F!$BM13="","",INDEX(V!D$2:D$1601,F!$BM13))</f>
        <v>#VALUE!</v>
      </c>
      <c r="DN13" s="61" t="e">
        <f ca="1">IF(F!$BN13="","",INDEX(V!A$2:A$1601,F!$BN13))</f>
        <v>#VALUE!</v>
      </c>
      <c r="DO13" s="61" t="e">
        <f ca="1">IF(F!$BN13="","",INDEX(V!B$2:B$1601,F!$BN13))</f>
        <v>#VALUE!</v>
      </c>
      <c r="DP13" s="62" t="e">
        <f ca="1">IF(F!$BN13="","",INDEX(V!D$2:D$1601,F!$BN13))</f>
        <v>#VALUE!</v>
      </c>
    </row>
    <row r="14" spans="1:120" x14ac:dyDescent="0.1">
      <c r="A14" s="61">
        <f ca="1">IF(F!$AA14="","",INDEX(V!A$2:A$1601,F!$AA14))</f>
        <v>12</v>
      </c>
      <c r="B14" s="61">
        <f ca="1">IF(F!$AA14="","",INDEX(V!B$2:B$1601,F!$AA14))</f>
        <v>907</v>
      </c>
      <c r="C14" s="62" t="str">
        <f ca="1">IF(F!$AA14="","",INDEX(V!D$2:D$1601,F!$AA14))</f>
        <v>Çift sütunlu aşağı listesi</v>
      </c>
      <c r="D14" s="61" t="str">
        <f ca="1">IF(F!$AB14="","",INDEX(V!A$2:A$1601,F!$AB14))</f>
        <v/>
      </c>
      <c r="E14" s="61" t="str">
        <f ca="1">IF(F!$AB14="","",INDEX(V!B$2:B$1601,F!$AB14))</f>
        <v/>
      </c>
      <c r="F14" s="62" t="str">
        <f ca="1">IF(F!$AB14="","",INDEX(V!D$2:D$1601,F!$AB14))</f>
        <v/>
      </c>
      <c r="G14" s="61">
        <f ca="1">IF(F!$AC14="","",INDEX(V!A$2:A$1601,F!$AC14))</f>
        <v>12</v>
      </c>
      <c r="H14" s="61">
        <f ca="1">IF(F!$AC14="","",INDEX(V!B$2:B$1601,F!$AC14))</f>
        <v>78</v>
      </c>
      <c r="I14" s="62" t="str">
        <f ca="1">IF(F!$AC14="","",INDEX(V!D$2:D$1601,F!$AC14))</f>
        <v>Çift sütunlu aşağı listesi</v>
      </c>
      <c r="J14" s="61">
        <f ca="1">IF(F!$AD14="","",INDEX(V!A$2:A$1601,F!$AD14))</f>
        <v>12</v>
      </c>
      <c r="K14" s="61">
        <f ca="1">IF(F!$AD14="","",INDEX(V!B$2:B$1601,F!$AD14))</f>
        <v>188</v>
      </c>
      <c r="L14" s="62" t="str">
        <f ca="1">IF(F!$AD14="","",INDEX(V!D$2:D$1601,F!$AD14))</f>
        <v>Çift sütunlu aşağı listesi</v>
      </c>
      <c r="M14" s="61">
        <f ca="1">IF(F!$AE14="","",INDEX(V!A$2:A$1601,F!$AE14))</f>
        <v>12</v>
      </c>
      <c r="N14" s="61">
        <f ca="1">IF(F!$AE14="","",INDEX(V!B$2:B$1601,F!$AE14))</f>
        <v>280</v>
      </c>
      <c r="O14" s="62" t="str">
        <f ca="1">IF(F!$AE14="","",INDEX(V!D$2:D$1601,F!$AE14))</f>
        <v>Çift sütunlu aşağı listesi</v>
      </c>
      <c r="P14" s="61">
        <f ca="1">IF(F!$AF14="","",INDEX(V!A$2:A$1601,F!$AF14))</f>
        <v>12</v>
      </c>
      <c r="Q14" s="61">
        <f ca="1">IF(F!$AF14="","",INDEX(V!B$2:B$1601,F!$AF14))</f>
        <v>376</v>
      </c>
      <c r="R14" s="62" t="str">
        <f ca="1">IF(F!$AF14="","",INDEX(V!D$2:D$1601,F!$AF14))</f>
        <v>Çift sütunlu aşağı listesi</v>
      </c>
      <c r="S14" s="61">
        <f ca="1">IF(F!$AG14="","",INDEX(V!A$2:A$1601,F!$AG14))</f>
        <v>12</v>
      </c>
      <c r="T14" s="61">
        <f ca="1">IF(F!$AG14="","",INDEX(V!B$2:B$1601,F!$AG14))</f>
        <v>518</v>
      </c>
      <c r="U14" s="62" t="str">
        <f ca="1">IF(F!$AG14="","",INDEX(V!D$2:D$1601,F!$AG14))</f>
        <v>Çift sütunlu aşağı listesi</v>
      </c>
      <c r="V14" s="61">
        <f ca="1">IF(F!$AH14="","",INDEX(V!A$2:A$1601,F!$AH14))</f>
        <v>12</v>
      </c>
      <c r="W14" s="61">
        <f ca="1">IF(F!$AH14="","",INDEX(V!B$2:B$1601,F!$AH14))</f>
        <v>270</v>
      </c>
      <c r="X14" s="62" t="str">
        <f ca="1">IF(F!$AH14="","",INDEX(V!D$2:D$1601,F!$AH14))</f>
        <v>Çift sütunlu aşağı listesi</v>
      </c>
      <c r="Y14" s="61">
        <f ca="1">IF(F!$AI14="","",INDEX(V!A$2:A$1601,F!$AI14))</f>
        <v>12</v>
      </c>
      <c r="Z14" s="61">
        <f ca="1">IF(F!$AI14="","",INDEX(V!B$2:B$1601,F!$AI14))</f>
        <v>699</v>
      </c>
      <c r="AA14" s="62" t="str">
        <f ca="1">IF(F!$AI14="","",INDEX(V!D$2:D$1601,F!$AI14))</f>
        <v>Çift sütunlu aşağı listesi</v>
      </c>
      <c r="AB14" s="61">
        <f ca="1">IF(F!$AJ14="","",INDEX(V!A$2:A$1601,F!$AJ14))</f>
        <v>12</v>
      </c>
      <c r="AC14" s="61">
        <f ca="1">IF(F!$AJ14="","",INDEX(V!B$2:B$1601,F!$AJ14))</f>
        <v>408</v>
      </c>
      <c r="AD14" s="62" t="str">
        <f ca="1">IF(F!$AJ14="","",INDEX(V!D$2:D$1601,F!$AJ14))</f>
        <v>Çift sütunlu aşağı listesi</v>
      </c>
      <c r="AE14" s="61">
        <f ca="1">IF(F!$AK14="","",INDEX(V!A$2:A$1601,F!$AK14))</f>
        <v>12</v>
      </c>
      <c r="AF14" s="61">
        <f ca="1">IF(F!$AK14="","",INDEX(V!B$2:B$1601,F!$AK14))</f>
        <v>349</v>
      </c>
      <c r="AG14" s="62" t="str">
        <f ca="1">IF(F!$AK14="","",INDEX(V!D$2:D$1601,F!$AK14))</f>
        <v>Çift sütunlu aşağı listesi</v>
      </c>
      <c r="AH14" s="61">
        <f ca="1">IF(F!$AL14="","",INDEX(V!A$2:A$1601,F!$AL14))</f>
        <v>12</v>
      </c>
      <c r="AI14" s="61">
        <f ca="1">IF(F!$AL14="","",INDEX(V!B$2:B$1601,F!$AL14))</f>
        <v>339</v>
      </c>
      <c r="AJ14" s="62" t="str">
        <f ca="1">IF(F!$AL14="","",INDEX(V!D$2:D$1601,F!$AL14))</f>
        <v>Çift sütunlu aşağı listesi</v>
      </c>
      <c r="AK14" s="61">
        <f ca="1">IF(F!$AM14="","",INDEX(V!A$2:A$1601,F!$AM14))</f>
        <v>12</v>
      </c>
      <c r="AL14" s="61">
        <f ca="1">IF(F!$AM14="","",INDEX(V!B$2:B$1601,F!$AM14))</f>
        <v>307</v>
      </c>
      <c r="AM14" s="62" t="str">
        <f ca="1">IF(F!$AM14="","",INDEX(V!D$2:D$1601,F!$AM14))</f>
        <v>Çift sütunlu aşağı listesi</v>
      </c>
      <c r="AN14" s="61">
        <f ca="1">IF(F!$AN14="","",INDEX(V!A$2:A$1601,F!$AN14))</f>
        <v>12</v>
      </c>
      <c r="AO14" s="61">
        <f ca="1">IF(F!$AN14="","",INDEX(V!B$2:B$1601,F!$AN14))</f>
        <v>245</v>
      </c>
      <c r="AP14" s="62" t="str">
        <f ca="1">IF(F!$AN14="","",INDEX(V!D$2:D$1601,F!$AN14))</f>
        <v>Çift sütunlu aşağı listesi</v>
      </c>
      <c r="AQ14" s="61">
        <f ca="1">IF(F!$AO14="","",INDEX(V!A$2:A$1601,F!$AO14))</f>
        <v>12</v>
      </c>
      <c r="AR14" s="61">
        <f ca="1">IF(F!$AO14="","",INDEX(V!B$2:B$1601,F!$AO14))</f>
        <v>407</v>
      </c>
      <c r="AS14" s="62" t="str">
        <f ca="1">IF(F!$AO14="","",INDEX(V!D$2:D$1601,F!$AO14))</f>
        <v>Çift sütunlu aşağı listesi</v>
      </c>
      <c r="AT14" s="61">
        <f ca="1">IF(F!$AP14="","",INDEX(V!A$2:A$1601,F!$AP14))</f>
        <v>12</v>
      </c>
      <c r="AU14" s="61">
        <f ca="1">IF(F!$AP14="","",INDEX(V!B$2:B$1601,F!$AP14))</f>
        <v>223</v>
      </c>
      <c r="AV14" s="62" t="str">
        <f ca="1">IF(F!$AP14="","",INDEX(V!D$2:D$1601,F!$AP14))</f>
        <v>Çift sütunlu aşağı listesi</v>
      </c>
      <c r="AW14" s="61">
        <f ca="1">IF(F!$AQ14="","",INDEX(V!A$2:A$1601,F!$AQ14))</f>
        <v>12</v>
      </c>
      <c r="AX14" s="61">
        <f ca="1">IF(F!$AQ14="","",INDEX(V!B$2:B$1601,F!$AQ14))</f>
        <v>310</v>
      </c>
      <c r="AY14" s="62" t="str">
        <f ca="1">IF(F!$AQ14="","",INDEX(V!D$2:D$1601,F!$AQ14))</f>
        <v>Çift sütunlu aşağı listesi</v>
      </c>
      <c r="AZ14" s="61">
        <f ca="1">IF(F!$AR14="","",INDEX(V!A$2:A$1601,F!$AR14))</f>
        <v>12</v>
      </c>
      <c r="BA14" s="61">
        <f ca="1">IF(F!$AR14="","",INDEX(V!B$2:B$1601,F!$AR14))</f>
        <v>84</v>
      </c>
      <c r="BB14" s="62" t="str">
        <f ca="1">IF(F!$AR14="","",INDEX(V!D$2:D$1601,F!$AR14))</f>
        <v>Çift sütunlu aşağı listesi</v>
      </c>
      <c r="BC14" s="61">
        <f ca="1">IF(F!$AS14="","",INDEX(V!A$2:A$1601,F!$AS14))</f>
        <v>12</v>
      </c>
      <c r="BD14" s="61">
        <f ca="1">IF(F!$AS14="","",INDEX(V!B$2:B$1601,F!$AS14))</f>
        <v>262</v>
      </c>
      <c r="BE14" s="62" t="str">
        <f ca="1">IF(F!$AS14="","",INDEX(V!D$2:D$1601,F!$AS14))</f>
        <v>Çift sütunlu aşağı listesi</v>
      </c>
      <c r="BF14" s="61">
        <f ca="1">IF(F!$AT14="","",INDEX(V!A$2:A$1601,F!$AT14))</f>
        <v>12</v>
      </c>
      <c r="BG14" s="61">
        <f ca="1">IF(F!$AT14="","",INDEX(V!B$2:B$1601,F!$AT14))</f>
        <v>159</v>
      </c>
      <c r="BH14" s="62" t="str">
        <f ca="1">IF(F!$AT14="","",INDEX(V!D$2:D$1601,F!$AT14))</f>
        <v>Çift sütunlu aşağı listesi</v>
      </c>
      <c r="BI14" s="61">
        <f ca="1">IF(F!$AU14="","",INDEX(V!A$2:A$1601,F!$AU14))</f>
        <v>12</v>
      </c>
      <c r="BJ14" s="61">
        <f ca="1">IF(F!$AU14="","",INDEX(V!B$2:B$1601,F!$AU14))</f>
        <v>163</v>
      </c>
      <c r="BK14" s="62" t="str">
        <f ca="1">IF(F!$AU14="","",INDEX(V!D$2:D$1601,F!$AU14))</f>
        <v>Çift sütunlu aşağı listesi</v>
      </c>
      <c r="BL14" s="61">
        <f ca="1">IF(F!$AV14="","",INDEX(V!A$2:A$1601,F!$AV14))</f>
        <v>12</v>
      </c>
      <c r="BM14" s="61">
        <f ca="1">IF(F!$AV14="","",INDEX(V!B$2:B$1601,F!$AV14))</f>
        <v>251</v>
      </c>
      <c r="BN14" s="62" t="str">
        <f ca="1">IF(F!$AV14="","",INDEX(V!D$2:D$1601,F!$AV14))</f>
        <v>Çift sütunlu aşağı listesi</v>
      </c>
      <c r="BO14" s="61">
        <f ca="1">IF(F!$AW14="","",INDEX(V!A$2:A$1601,F!$AW14))</f>
        <v>12</v>
      </c>
      <c r="BP14" s="61">
        <f ca="1">IF(F!$AW14="","",INDEX(V!B$2:B$1601,F!$AW14))</f>
        <v>175</v>
      </c>
      <c r="BQ14" s="62" t="str">
        <f ca="1">IF(F!$AW14="","",INDEX(V!D$2:D$1601,F!$AW14))</f>
        <v>Çift sütunlu aşağı listesi</v>
      </c>
      <c r="BR14" s="61">
        <f ca="1">IF(F!$AX14="","",INDEX(V!A$2:A$1601,F!$AX14))</f>
        <v>12</v>
      </c>
      <c r="BS14" s="61">
        <f ca="1">IF(F!$AX14="","",INDEX(V!B$2:B$1601,F!$AX14))</f>
        <v>393</v>
      </c>
      <c r="BT14" s="62" t="str">
        <f ca="1">IF(F!$AX14="","",INDEX(V!D$2:D$1601,F!$AX14))</f>
        <v>Çift sütunlu aşağı listesi</v>
      </c>
      <c r="BU14" s="61">
        <f ca="1">IF(F!$AY14="","",INDEX(V!A$2:A$1601,F!$AY14))</f>
        <v>12</v>
      </c>
      <c r="BV14" s="61">
        <f ca="1">IF(F!$AY14="","",INDEX(V!B$2:B$1601,F!$AY14))</f>
        <v>328</v>
      </c>
      <c r="BW14" s="62" t="str">
        <f ca="1">IF(F!$AY14="","",INDEX(V!D$2:D$1601,F!$AY14))</f>
        <v>Çift sütunlu aşağı listesi</v>
      </c>
      <c r="BX14" s="61">
        <f ca="1">IF(F!$AZ14="","",INDEX(V!A$2:A$1601,F!$AZ14))</f>
        <v>12</v>
      </c>
      <c r="BY14" s="61">
        <f ca="1">IF(F!$AZ14="","",INDEX(V!B$2:B$1601,F!$AZ14))</f>
        <v>422</v>
      </c>
      <c r="BZ14" s="62" t="str">
        <f ca="1">IF(F!$AZ14="","",INDEX(V!D$2:D$1601,F!$AZ14))</f>
        <v>Çift sütunlu aşağı listesi</v>
      </c>
      <c r="CA14" s="61">
        <f ca="1">IF(F!$BA14="","",INDEX(V!A$2:A$1601,F!$BA14))</f>
        <v>12</v>
      </c>
      <c r="CB14" s="61">
        <f ca="1">IF(F!$BA14="","",INDEX(V!B$2:B$1601,F!$BA14))</f>
        <v>475</v>
      </c>
      <c r="CC14" s="62" t="str">
        <f ca="1">IF(F!$BA14="","",INDEX(V!D$2:D$1601,F!$BA14))</f>
        <v>Çift sütunlu aşağı listesi</v>
      </c>
      <c r="CD14" s="61">
        <f ca="1">IF(F!$BB14="","",INDEX(V!A$2:A$1601,F!$BB14))</f>
        <v>12</v>
      </c>
      <c r="CE14" s="61">
        <f ca="1">IF(F!$BB14="","",INDEX(V!B$2:B$1601,F!$BB14))</f>
        <v>534</v>
      </c>
      <c r="CF14" s="62" t="str">
        <f ca="1">IF(F!$BB14="","",INDEX(V!D$2:D$1601,F!$BB14))</f>
        <v>Çift sütunlu aşağı listesi</v>
      </c>
      <c r="CG14" s="61">
        <f ca="1">IF(F!$BC14="","",INDEX(V!A$2:A$1601,F!$BC14))</f>
        <v>12</v>
      </c>
      <c r="CH14" s="61">
        <f ca="1">IF(F!$BC14="","",INDEX(V!B$2:B$1601,F!$BC14))</f>
        <v>570</v>
      </c>
      <c r="CI14" s="62" t="str">
        <f ca="1">IF(F!$BC14="","",INDEX(V!D$2:D$1601,F!$BC14))</f>
        <v>Çift sütunlu aşağı listesi</v>
      </c>
      <c r="CJ14" s="61" t="e">
        <f ca="1">IF(F!$BD14="","",INDEX(V!A$2:A$1601,F!$BD14))</f>
        <v>#VALUE!</v>
      </c>
      <c r="CK14" s="61" t="e">
        <f ca="1">IF(F!$BD14="","",INDEX(V!B$2:B$1601,F!$BD14))</f>
        <v>#VALUE!</v>
      </c>
      <c r="CL14" s="62" t="e">
        <f ca="1">IF(F!$BD14="","",INDEX(V!D$2:D$1601,F!$BD14))</f>
        <v>#VALUE!</v>
      </c>
      <c r="CM14" s="61" t="e">
        <f ca="1">IF(F!$BE14="","",INDEX(V!A$2:A$1601,F!$BE14))</f>
        <v>#VALUE!</v>
      </c>
      <c r="CN14" s="61" t="e">
        <f ca="1">IF(F!$BE14="","",INDEX(V!B$2:B$1601,F!$BE14))</f>
        <v>#VALUE!</v>
      </c>
      <c r="CO14" s="62" t="e">
        <f ca="1">IF(F!$BE14="","",INDEX(V!D$2:D$1601,F!$BE14))</f>
        <v>#VALUE!</v>
      </c>
      <c r="CP14" s="61" t="e">
        <f ca="1">IF(F!$BF14="","",INDEX(V!A$2:A$1601,F!$BF14))</f>
        <v>#VALUE!</v>
      </c>
      <c r="CQ14" s="61" t="e">
        <f ca="1">IF(F!$BF14="","",INDEX(V!B$2:B$1601,F!$BF14))</f>
        <v>#VALUE!</v>
      </c>
      <c r="CR14" s="62" t="e">
        <f ca="1">IF(F!$BF14="","",INDEX(V!D$2:D$1601,F!$BF14))</f>
        <v>#VALUE!</v>
      </c>
      <c r="CS14" s="61" t="e">
        <f ca="1">IF(F!$BG14="","",INDEX(V!A$2:A$1601,F!$BG14))</f>
        <v>#VALUE!</v>
      </c>
      <c r="CT14" s="61" t="e">
        <f ca="1">IF(F!$BG14="","",INDEX(V!B$2:B$1601,F!$BG14))</f>
        <v>#VALUE!</v>
      </c>
      <c r="CU14" s="62" t="e">
        <f ca="1">IF(F!$BG14="","",INDEX(V!D$2:D$1601,F!$BG14))</f>
        <v>#VALUE!</v>
      </c>
      <c r="CV14" s="61" t="e">
        <f ca="1">IF(F!$BH14="","",INDEX(V!A$2:A$1601,F!$BH14))</f>
        <v>#VALUE!</v>
      </c>
      <c r="CW14" s="61" t="e">
        <f ca="1">IF(F!$BH14="","",INDEX(V!B$2:B$1601,F!$BH14))</f>
        <v>#VALUE!</v>
      </c>
      <c r="CX14" s="62" t="e">
        <f ca="1">IF(F!$BH14="","",INDEX(V!D$2:D$1601,F!$BH14))</f>
        <v>#VALUE!</v>
      </c>
      <c r="CY14" s="61" t="e">
        <f ca="1">IF(F!$BI14="","",INDEX(V!A$2:A$1601,F!$BI14))</f>
        <v>#VALUE!</v>
      </c>
      <c r="CZ14" s="61" t="e">
        <f ca="1">IF(F!$BI14="","",INDEX(V!B$2:B$1601,F!$BI14))</f>
        <v>#VALUE!</v>
      </c>
      <c r="DA14" s="62" t="e">
        <f ca="1">IF(F!$BI14="","",INDEX(V!D$2:D$1601,F!$BI14))</f>
        <v>#VALUE!</v>
      </c>
      <c r="DB14" s="61" t="e">
        <f ca="1">IF(F!$BJ14="","",INDEX(V!A$2:A$1601,F!$BJ14))</f>
        <v>#VALUE!</v>
      </c>
      <c r="DC14" s="61" t="e">
        <f ca="1">IF(F!$BJ14="","",INDEX(V!B$2:B$1601,F!$BJ14))</f>
        <v>#VALUE!</v>
      </c>
      <c r="DD14" s="62" t="e">
        <f ca="1">IF(F!$BJ14="","",INDEX(V!D$2:D$1601,F!$BJ14))</f>
        <v>#VALUE!</v>
      </c>
      <c r="DE14" s="61" t="e">
        <f ca="1">IF(F!$BK14="","",INDEX(V!A$2:A$1601,F!$BK14))</f>
        <v>#VALUE!</v>
      </c>
      <c r="DF14" s="61" t="e">
        <f ca="1">IF(F!$BK14="","",INDEX(V!B$2:B$1601,F!$BK14))</f>
        <v>#VALUE!</v>
      </c>
      <c r="DG14" s="62" t="e">
        <f ca="1">IF(F!$BK14="","",INDEX(V!D$2:D$1601,F!$BK14))</f>
        <v>#VALUE!</v>
      </c>
      <c r="DH14" s="61" t="e">
        <f ca="1">IF(F!$BL14="","",INDEX(V!A$2:A$1601,F!$BL14))</f>
        <v>#VALUE!</v>
      </c>
      <c r="DI14" s="61" t="e">
        <f ca="1">IF(F!$BL14="","",INDEX(V!B$2:B$1601,F!$BL14))</f>
        <v>#VALUE!</v>
      </c>
      <c r="DJ14" s="62" t="e">
        <f ca="1">IF(F!$BL14="","",INDEX(V!D$2:D$1601,F!$BL14))</f>
        <v>#VALUE!</v>
      </c>
      <c r="DK14" s="61" t="e">
        <f ca="1">IF(F!$BM14="","",INDEX(V!A$2:A$1601,F!$BM14))</f>
        <v>#VALUE!</v>
      </c>
      <c r="DL14" s="61" t="e">
        <f ca="1">IF(F!$BM14="","",INDEX(V!B$2:B$1601,F!$BM14))</f>
        <v>#VALUE!</v>
      </c>
      <c r="DM14" s="62" t="e">
        <f ca="1">IF(F!$BM14="","",INDEX(V!D$2:D$1601,F!$BM14))</f>
        <v>#VALUE!</v>
      </c>
      <c r="DN14" s="61" t="e">
        <f ca="1">IF(F!$BN14="","",INDEX(V!A$2:A$1601,F!$BN14))</f>
        <v>#VALUE!</v>
      </c>
      <c r="DO14" s="61" t="e">
        <f ca="1">IF(F!$BN14="","",INDEX(V!B$2:B$1601,F!$BN14))</f>
        <v>#VALUE!</v>
      </c>
      <c r="DP14" s="62" t="e">
        <f ca="1">IF(F!$BN14="","",INDEX(V!D$2:D$1601,F!$BN14))</f>
        <v>#VALUE!</v>
      </c>
    </row>
    <row r="15" spans="1:120" x14ac:dyDescent="0.1">
      <c r="A15" s="61">
        <f ca="1">IF(F!$AA15="","",INDEX(V!A$2:A$1601,F!$AA15))</f>
        <v>13</v>
      </c>
      <c r="B15" s="61">
        <f ca="1">IF(F!$AA15="","",INDEX(V!B$2:B$1601,F!$AA15))</f>
        <v>908</v>
      </c>
      <c r="C15" s="62" t="str">
        <f ca="1">IF(F!$AA15="","",INDEX(V!D$2:D$1601,F!$AA15))</f>
        <v>Çift sütunlu aşağı listesi</v>
      </c>
      <c r="D15" s="61" t="str">
        <f ca="1">IF(F!$AB15="","",INDEX(V!A$2:A$1601,F!$AB15))</f>
        <v/>
      </c>
      <c r="E15" s="61" t="str">
        <f ca="1">IF(F!$AB15="","",INDEX(V!B$2:B$1601,F!$AB15))</f>
        <v/>
      </c>
      <c r="F15" s="62" t="str">
        <f ca="1">IF(F!$AB15="","",INDEX(V!D$2:D$1601,F!$AB15))</f>
        <v/>
      </c>
      <c r="G15" s="61">
        <f ca="1">IF(F!$AC15="","",INDEX(V!A$2:A$1601,F!$AC15))</f>
        <v>13</v>
      </c>
      <c r="H15" s="61">
        <f ca="1">IF(F!$AC15="","",INDEX(V!B$2:B$1601,F!$AC15))</f>
        <v>83</v>
      </c>
      <c r="I15" s="62" t="str">
        <f ca="1">IF(F!$AC15="","",INDEX(V!D$2:D$1601,F!$AC15))</f>
        <v>Çift sütunlu aşağı listesi</v>
      </c>
      <c r="J15" s="61">
        <f ca="1">IF(F!$AD15="","",INDEX(V!A$2:A$1601,F!$AD15))</f>
        <v>13</v>
      </c>
      <c r="K15" s="61">
        <f ca="1">IF(F!$AD15="","",INDEX(V!B$2:B$1601,F!$AD15))</f>
        <v>191</v>
      </c>
      <c r="L15" s="62" t="str">
        <f ca="1">IF(F!$AD15="","",INDEX(V!D$2:D$1601,F!$AD15))</f>
        <v>Çift sütunlu aşağı listesi</v>
      </c>
      <c r="M15" s="61">
        <f ca="1">IF(F!$AE15="","",INDEX(V!A$2:A$1601,F!$AE15))</f>
        <v>13</v>
      </c>
      <c r="N15" s="61">
        <f ca="1">IF(F!$AE15="","",INDEX(V!B$2:B$1601,F!$AE15))</f>
        <v>281</v>
      </c>
      <c r="O15" s="62" t="str">
        <f ca="1">IF(F!$AE15="","",INDEX(V!D$2:D$1601,F!$AE15))</f>
        <v>Çift sütunlu aşağı listesi</v>
      </c>
      <c r="P15" s="61">
        <f ca="1">IF(F!$AF15="","",INDEX(V!A$2:A$1601,F!$AF15))</f>
        <v>13</v>
      </c>
      <c r="Q15" s="61">
        <f ca="1">IF(F!$AF15="","",INDEX(V!B$2:B$1601,F!$AF15))</f>
        <v>379</v>
      </c>
      <c r="R15" s="62" t="str">
        <f ca="1">IF(F!$AF15="","",INDEX(V!D$2:D$1601,F!$AF15))</f>
        <v>Çift sütunlu aşağı listesi</v>
      </c>
      <c r="S15" s="61">
        <f ca="1">IF(F!$AG15="","",INDEX(V!A$2:A$1601,F!$AG15))</f>
        <v>13</v>
      </c>
      <c r="T15" s="61">
        <f ca="1">IF(F!$AG15="","",INDEX(V!B$2:B$1601,F!$AG15))</f>
        <v>519</v>
      </c>
      <c r="U15" s="62" t="str">
        <f ca="1">IF(F!$AG15="","",INDEX(V!D$2:D$1601,F!$AG15))</f>
        <v>Çift sütunlu aşağı listesi</v>
      </c>
      <c r="V15" s="61">
        <f ca="1">IF(F!$AH15="","",INDEX(V!A$2:A$1601,F!$AH15))</f>
        <v>13</v>
      </c>
      <c r="W15" s="61">
        <f ca="1">IF(F!$AH15="","",INDEX(V!B$2:B$1601,F!$AH15))</f>
        <v>340</v>
      </c>
      <c r="X15" s="62" t="str">
        <f ca="1">IF(F!$AH15="","",INDEX(V!D$2:D$1601,F!$AH15))</f>
        <v>Çift sütunlu aşağı listesi</v>
      </c>
      <c r="Y15" s="61">
        <f ca="1">IF(F!$AI15="","",INDEX(V!A$2:A$1601,F!$AI15))</f>
        <v>13</v>
      </c>
      <c r="Z15" s="61">
        <f ca="1">IF(F!$AI15="","",INDEX(V!B$2:B$1601,F!$AI15))</f>
        <v>713</v>
      </c>
      <c r="AA15" s="62" t="str">
        <f ca="1">IF(F!$AI15="","",INDEX(V!D$2:D$1601,F!$AI15))</f>
        <v>Çift sütunlu aşağı listesi</v>
      </c>
      <c r="AB15" s="61">
        <f ca="1">IF(F!$AJ15="","",INDEX(V!A$2:A$1601,F!$AJ15))</f>
        <v>13</v>
      </c>
      <c r="AC15" s="61">
        <f ca="1">IF(F!$AJ15="","",INDEX(V!B$2:B$1601,F!$AJ15))</f>
        <v>411</v>
      </c>
      <c r="AD15" s="62" t="str">
        <f ca="1">IF(F!$AJ15="","",INDEX(V!D$2:D$1601,F!$AJ15))</f>
        <v>Çift sütunlu aşağı listesi</v>
      </c>
      <c r="AE15" s="61">
        <f ca="1">IF(F!$AK15="","",INDEX(V!A$2:A$1601,F!$AK15))</f>
        <v>13</v>
      </c>
      <c r="AF15" s="61">
        <f ca="1">IF(F!$AK15="","",INDEX(V!B$2:B$1601,F!$AK15))</f>
        <v>429</v>
      </c>
      <c r="AG15" s="62" t="str">
        <f ca="1">IF(F!$AK15="","",INDEX(V!D$2:D$1601,F!$AK15))</f>
        <v>Çift sütunlu aşağı listesi</v>
      </c>
      <c r="AH15" s="61">
        <f ca="1">IF(F!$AL15="","",INDEX(V!A$2:A$1601,F!$AL15))</f>
        <v>13</v>
      </c>
      <c r="AI15" s="61">
        <f ca="1">IF(F!$AL15="","",INDEX(V!B$2:B$1601,F!$AL15))</f>
        <v>341</v>
      </c>
      <c r="AJ15" s="62" t="str">
        <f ca="1">IF(F!$AL15="","",INDEX(V!D$2:D$1601,F!$AL15))</f>
        <v>Çift sütunlu aşağı listesi</v>
      </c>
      <c r="AK15" s="61">
        <f ca="1">IF(F!$AM15="","",INDEX(V!A$2:A$1601,F!$AM15))</f>
        <v>13</v>
      </c>
      <c r="AL15" s="61">
        <f ca="1">IF(F!$AM15="","",INDEX(V!B$2:B$1601,F!$AM15))</f>
        <v>372</v>
      </c>
      <c r="AM15" s="62" t="str">
        <f ca="1">IF(F!$AM15="","",INDEX(V!D$2:D$1601,F!$AM15))</f>
        <v>Çift sütunlu aşağı listesi</v>
      </c>
      <c r="AN15" s="61">
        <f ca="1">IF(F!$AN15="","",INDEX(V!A$2:A$1601,F!$AN15))</f>
        <v>13</v>
      </c>
      <c r="AO15" s="61">
        <f ca="1">IF(F!$AN15="","",INDEX(V!B$2:B$1601,F!$AN15))</f>
        <v>264</v>
      </c>
      <c r="AP15" s="62" t="str">
        <f ca="1">IF(F!$AN15="","",INDEX(V!D$2:D$1601,F!$AN15))</f>
        <v>Çift sütunlu aşağı listesi</v>
      </c>
      <c r="AQ15" s="61">
        <f ca="1">IF(F!$AO15="","",INDEX(V!A$2:A$1601,F!$AO15))</f>
        <v>13</v>
      </c>
      <c r="AR15" s="61">
        <f ca="1">IF(F!$AO15="","",INDEX(V!B$2:B$1601,F!$AO15))</f>
        <v>431</v>
      </c>
      <c r="AS15" s="62" t="str">
        <f ca="1">IF(F!$AO15="","",INDEX(V!D$2:D$1601,F!$AO15))</f>
        <v>Çift sütunlu aşağı listesi</v>
      </c>
      <c r="AT15" s="61">
        <f ca="1">IF(F!$AP15="","",INDEX(V!A$2:A$1601,F!$AP15))</f>
        <v>13</v>
      </c>
      <c r="AU15" s="61">
        <f ca="1">IF(F!$AP15="","",INDEX(V!B$2:B$1601,F!$AP15))</f>
        <v>258</v>
      </c>
      <c r="AV15" s="62" t="str">
        <f ca="1">IF(F!$AP15="","",INDEX(V!D$2:D$1601,F!$AP15))</f>
        <v>Çift sütunlu aşağı listesi</v>
      </c>
      <c r="AW15" s="61">
        <f ca="1">IF(F!$AQ15="","",INDEX(V!A$2:A$1601,F!$AQ15))</f>
        <v>13</v>
      </c>
      <c r="AX15" s="61">
        <f ca="1">IF(F!$AQ15="","",INDEX(V!B$2:B$1601,F!$AQ15))</f>
        <v>311</v>
      </c>
      <c r="AY15" s="62" t="str">
        <f ca="1">IF(F!$AQ15="","",INDEX(V!D$2:D$1601,F!$AQ15))</f>
        <v>Çift sütunlu aşağı listesi</v>
      </c>
      <c r="AZ15" s="61">
        <f ca="1">IF(F!$AR15="","",INDEX(V!A$2:A$1601,F!$AR15))</f>
        <v>13</v>
      </c>
      <c r="BA15" s="61">
        <f ca="1">IF(F!$AR15="","",INDEX(V!B$2:B$1601,F!$AR15))</f>
        <v>85</v>
      </c>
      <c r="BB15" s="62" t="str">
        <f ca="1">IF(F!$AR15="","",INDEX(V!D$2:D$1601,F!$AR15))</f>
        <v>Çift sütunlu aşağı listesi</v>
      </c>
      <c r="BC15" s="61">
        <f ca="1">IF(F!$AS15="","",INDEX(V!A$2:A$1601,F!$AS15))</f>
        <v>13</v>
      </c>
      <c r="BD15" s="61">
        <f ca="1">IF(F!$AS15="","",INDEX(V!B$2:B$1601,F!$AS15))</f>
        <v>269</v>
      </c>
      <c r="BE15" s="62" t="str">
        <f ca="1">IF(F!$AS15="","",INDEX(V!D$2:D$1601,F!$AS15))</f>
        <v>Çift sütunlu aşağı listesi</v>
      </c>
      <c r="BF15" s="61">
        <f ca="1">IF(F!$AT15="","",INDEX(V!A$2:A$1601,F!$AT15))</f>
        <v>13</v>
      </c>
      <c r="BG15" s="61">
        <f ca="1">IF(F!$AT15="","",INDEX(V!B$2:B$1601,F!$AT15))</f>
        <v>284</v>
      </c>
      <c r="BH15" s="62" t="str">
        <f ca="1">IF(F!$AT15="","",INDEX(V!D$2:D$1601,F!$AT15))</f>
        <v>Çift sütunlu aşağı listesi</v>
      </c>
      <c r="BI15" s="61">
        <f ca="1">IF(F!$AU15="","",INDEX(V!A$2:A$1601,F!$AU15))</f>
        <v>13</v>
      </c>
      <c r="BJ15" s="61">
        <f ca="1">IF(F!$AU15="","",INDEX(V!B$2:B$1601,F!$AU15))</f>
        <v>190</v>
      </c>
      <c r="BK15" s="62" t="str">
        <f ca="1">IF(F!$AU15="","",INDEX(V!D$2:D$1601,F!$AU15))</f>
        <v>Çift sütunlu aşağı listesi</v>
      </c>
      <c r="BL15" s="61">
        <f ca="1">IF(F!$AV15="","",INDEX(V!A$2:A$1601,F!$AV15))</f>
        <v>13</v>
      </c>
      <c r="BM15" s="61">
        <f ca="1">IF(F!$AV15="","",INDEX(V!B$2:B$1601,F!$AV15))</f>
        <v>259</v>
      </c>
      <c r="BN15" s="62" t="str">
        <f ca="1">IF(F!$AV15="","",INDEX(V!D$2:D$1601,F!$AV15))</f>
        <v>Çift sütunlu aşağı listesi</v>
      </c>
      <c r="BO15" s="61">
        <f ca="1">IF(F!$AW15="","",INDEX(V!A$2:A$1601,F!$AW15))</f>
        <v>13</v>
      </c>
      <c r="BP15" s="61">
        <f ca="1">IF(F!$AW15="","",INDEX(V!B$2:B$1601,F!$AW15))</f>
        <v>179</v>
      </c>
      <c r="BQ15" s="62" t="str">
        <f ca="1">IF(F!$AW15="","",INDEX(V!D$2:D$1601,F!$AW15))</f>
        <v>Çift sütunlu aşağı listesi</v>
      </c>
      <c r="BR15" s="61">
        <f ca="1">IF(F!$AX15="","",INDEX(V!A$2:A$1601,F!$AX15))</f>
        <v>13</v>
      </c>
      <c r="BS15" s="61">
        <f ca="1">IF(F!$AX15="","",INDEX(V!B$2:B$1601,F!$AX15))</f>
        <v>477</v>
      </c>
      <c r="BT15" s="62" t="str">
        <f ca="1">IF(F!$AX15="","",INDEX(V!D$2:D$1601,F!$AX15))</f>
        <v>Çift sütunlu aşağı listesi</v>
      </c>
      <c r="BU15" s="61">
        <f ca="1">IF(F!$AY15="","",INDEX(V!A$2:A$1601,F!$AY15))</f>
        <v>13</v>
      </c>
      <c r="BV15" s="61">
        <f ca="1">IF(F!$AY15="","",INDEX(V!B$2:B$1601,F!$AY15))</f>
        <v>331</v>
      </c>
      <c r="BW15" s="62" t="str">
        <f ca="1">IF(F!$AY15="","",INDEX(V!D$2:D$1601,F!$AY15))</f>
        <v>Çift sütunlu aşağı listesi</v>
      </c>
      <c r="BX15" s="61">
        <f ca="1">IF(F!$AZ15="","",INDEX(V!A$2:A$1601,F!$AZ15))</f>
        <v>13</v>
      </c>
      <c r="BY15" s="61">
        <f ca="1">IF(F!$AZ15="","",INDEX(V!B$2:B$1601,F!$AZ15))</f>
        <v>424</v>
      </c>
      <c r="BZ15" s="62" t="str">
        <f ca="1">IF(F!$AZ15="","",INDEX(V!D$2:D$1601,F!$AZ15))</f>
        <v>Çift sütunlu aşağı listesi</v>
      </c>
      <c r="CA15" s="61">
        <f ca="1">IF(F!$BA15="","",INDEX(V!A$2:A$1601,F!$BA15))</f>
        <v>13</v>
      </c>
      <c r="CB15" s="61">
        <f ca="1">IF(F!$BA15="","",INDEX(V!B$2:B$1601,F!$BA15))</f>
        <v>476</v>
      </c>
      <c r="CC15" s="62" t="str">
        <f ca="1">IF(F!$BA15="","",INDEX(V!D$2:D$1601,F!$BA15))</f>
        <v>Çift sütunlu aşağı listesi</v>
      </c>
      <c r="CD15" s="61">
        <f ca="1">IF(F!$BB15="","",INDEX(V!A$2:A$1601,F!$BB15))</f>
        <v>13</v>
      </c>
      <c r="CE15" s="61">
        <f ca="1">IF(F!$BB15="","",INDEX(V!B$2:B$1601,F!$BB15))</f>
        <v>537</v>
      </c>
      <c r="CF15" s="62" t="str">
        <f ca="1">IF(F!$BB15="","",INDEX(V!D$2:D$1601,F!$BB15))</f>
        <v>Çift sütunlu aşağı listesi</v>
      </c>
      <c r="CG15" s="61">
        <f ca="1">IF(F!$BC15="","",INDEX(V!A$2:A$1601,F!$BC15))</f>
        <v>13</v>
      </c>
      <c r="CH15" s="61">
        <f ca="1">IF(F!$BC15="","",INDEX(V!B$2:B$1601,F!$BC15))</f>
        <v>572</v>
      </c>
      <c r="CI15" s="62" t="str">
        <f ca="1">IF(F!$BC15="","",INDEX(V!D$2:D$1601,F!$BC15))</f>
        <v>Çift sütunlu aşağı listesi</v>
      </c>
      <c r="CJ15" s="61" t="e">
        <f ca="1">IF(F!$BD15="","",INDEX(V!A$2:A$1601,F!$BD15))</f>
        <v>#VALUE!</v>
      </c>
      <c r="CK15" s="61" t="e">
        <f ca="1">IF(F!$BD15="","",INDEX(V!B$2:B$1601,F!$BD15))</f>
        <v>#VALUE!</v>
      </c>
      <c r="CL15" s="62" t="e">
        <f ca="1">IF(F!$BD15="","",INDEX(V!D$2:D$1601,F!$BD15))</f>
        <v>#VALUE!</v>
      </c>
      <c r="CM15" s="61" t="e">
        <f ca="1">IF(F!$BE15="","",INDEX(V!A$2:A$1601,F!$BE15))</f>
        <v>#VALUE!</v>
      </c>
      <c r="CN15" s="61" t="e">
        <f ca="1">IF(F!$BE15="","",INDEX(V!B$2:B$1601,F!$BE15))</f>
        <v>#VALUE!</v>
      </c>
      <c r="CO15" s="62" t="e">
        <f ca="1">IF(F!$BE15="","",INDEX(V!D$2:D$1601,F!$BE15))</f>
        <v>#VALUE!</v>
      </c>
      <c r="CP15" s="61" t="e">
        <f ca="1">IF(F!$BF15="","",INDEX(V!A$2:A$1601,F!$BF15))</f>
        <v>#VALUE!</v>
      </c>
      <c r="CQ15" s="61" t="e">
        <f ca="1">IF(F!$BF15="","",INDEX(V!B$2:B$1601,F!$BF15))</f>
        <v>#VALUE!</v>
      </c>
      <c r="CR15" s="62" t="e">
        <f ca="1">IF(F!$BF15="","",INDEX(V!D$2:D$1601,F!$BF15))</f>
        <v>#VALUE!</v>
      </c>
      <c r="CS15" s="61" t="e">
        <f ca="1">IF(F!$BG15="","",INDEX(V!A$2:A$1601,F!$BG15))</f>
        <v>#VALUE!</v>
      </c>
      <c r="CT15" s="61" t="e">
        <f ca="1">IF(F!$BG15="","",INDEX(V!B$2:B$1601,F!$BG15))</f>
        <v>#VALUE!</v>
      </c>
      <c r="CU15" s="62" t="e">
        <f ca="1">IF(F!$BG15="","",INDEX(V!D$2:D$1601,F!$BG15))</f>
        <v>#VALUE!</v>
      </c>
      <c r="CV15" s="61" t="e">
        <f ca="1">IF(F!$BH15="","",INDEX(V!A$2:A$1601,F!$BH15))</f>
        <v>#VALUE!</v>
      </c>
      <c r="CW15" s="61" t="e">
        <f ca="1">IF(F!$BH15="","",INDEX(V!B$2:B$1601,F!$BH15))</f>
        <v>#VALUE!</v>
      </c>
      <c r="CX15" s="62" t="e">
        <f ca="1">IF(F!$BH15="","",INDEX(V!D$2:D$1601,F!$BH15))</f>
        <v>#VALUE!</v>
      </c>
      <c r="CY15" s="61" t="e">
        <f ca="1">IF(F!$BI15="","",INDEX(V!A$2:A$1601,F!$BI15))</f>
        <v>#VALUE!</v>
      </c>
      <c r="CZ15" s="61" t="e">
        <f ca="1">IF(F!$BI15="","",INDEX(V!B$2:B$1601,F!$BI15))</f>
        <v>#VALUE!</v>
      </c>
      <c r="DA15" s="62" t="e">
        <f ca="1">IF(F!$BI15="","",INDEX(V!D$2:D$1601,F!$BI15))</f>
        <v>#VALUE!</v>
      </c>
      <c r="DB15" s="61" t="e">
        <f ca="1">IF(F!$BJ15="","",INDEX(V!A$2:A$1601,F!$BJ15))</f>
        <v>#VALUE!</v>
      </c>
      <c r="DC15" s="61" t="e">
        <f ca="1">IF(F!$BJ15="","",INDEX(V!B$2:B$1601,F!$BJ15))</f>
        <v>#VALUE!</v>
      </c>
      <c r="DD15" s="62" t="e">
        <f ca="1">IF(F!$BJ15="","",INDEX(V!D$2:D$1601,F!$BJ15))</f>
        <v>#VALUE!</v>
      </c>
      <c r="DE15" s="61" t="e">
        <f ca="1">IF(F!$BK15="","",INDEX(V!A$2:A$1601,F!$BK15))</f>
        <v>#VALUE!</v>
      </c>
      <c r="DF15" s="61" t="e">
        <f ca="1">IF(F!$BK15="","",INDEX(V!B$2:B$1601,F!$BK15))</f>
        <v>#VALUE!</v>
      </c>
      <c r="DG15" s="62" t="e">
        <f ca="1">IF(F!$BK15="","",INDEX(V!D$2:D$1601,F!$BK15))</f>
        <v>#VALUE!</v>
      </c>
      <c r="DH15" s="61" t="e">
        <f ca="1">IF(F!$BL15="","",INDEX(V!A$2:A$1601,F!$BL15))</f>
        <v>#VALUE!</v>
      </c>
      <c r="DI15" s="61" t="e">
        <f ca="1">IF(F!$BL15="","",INDEX(V!B$2:B$1601,F!$BL15))</f>
        <v>#VALUE!</v>
      </c>
      <c r="DJ15" s="62" t="e">
        <f ca="1">IF(F!$BL15="","",INDEX(V!D$2:D$1601,F!$BL15))</f>
        <v>#VALUE!</v>
      </c>
      <c r="DK15" s="61" t="e">
        <f ca="1">IF(F!$BM15="","",INDEX(V!A$2:A$1601,F!$BM15))</f>
        <v>#VALUE!</v>
      </c>
      <c r="DL15" s="61" t="e">
        <f ca="1">IF(F!$BM15="","",INDEX(V!B$2:B$1601,F!$BM15))</f>
        <v>#VALUE!</v>
      </c>
      <c r="DM15" s="62" t="e">
        <f ca="1">IF(F!$BM15="","",INDEX(V!D$2:D$1601,F!$BM15))</f>
        <v>#VALUE!</v>
      </c>
      <c r="DN15" s="61" t="e">
        <f ca="1">IF(F!$BN15="","",INDEX(V!A$2:A$1601,F!$BN15))</f>
        <v>#VALUE!</v>
      </c>
      <c r="DO15" s="61" t="e">
        <f ca="1">IF(F!$BN15="","",INDEX(V!B$2:B$1601,F!$BN15))</f>
        <v>#VALUE!</v>
      </c>
      <c r="DP15" s="62" t="e">
        <f ca="1">IF(F!$BN15="","",INDEX(V!D$2:D$1601,F!$BN15))</f>
        <v>#VALUE!</v>
      </c>
    </row>
    <row r="16" spans="1:120" x14ac:dyDescent="0.1">
      <c r="A16" s="61">
        <f ca="1">IF(F!$AA16="","",INDEX(V!A$2:A$1601,F!$AA16))</f>
        <v>14</v>
      </c>
      <c r="B16" s="61">
        <f ca="1">IF(F!$AA16="","",INDEX(V!B$2:B$1601,F!$AA16))</f>
        <v>910</v>
      </c>
      <c r="C16" s="62" t="str">
        <f ca="1">IF(F!$AA16="","",INDEX(V!D$2:D$1601,F!$AA16))</f>
        <v>Çift sütunlu aşağı listesi</v>
      </c>
      <c r="D16" s="61" t="str">
        <f ca="1">IF(F!$AB16="","",INDEX(V!A$2:A$1601,F!$AB16))</f>
        <v/>
      </c>
      <c r="E16" s="61" t="str">
        <f ca="1">IF(F!$AB16="","",INDEX(V!B$2:B$1601,F!$AB16))</f>
        <v/>
      </c>
      <c r="F16" s="62" t="str">
        <f ca="1">IF(F!$AB16="","",INDEX(V!D$2:D$1601,F!$AB16))</f>
        <v/>
      </c>
      <c r="G16" s="61">
        <f ca="1">IF(F!$AC16="","",INDEX(V!A$2:A$1601,F!$AC16))</f>
        <v>14</v>
      </c>
      <c r="H16" s="61">
        <f ca="1">IF(F!$AC16="","",INDEX(V!B$2:B$1601,F!$AC16))</f>
        <v>87</v>
      </c>
      <c r="I16" s="62" t="str">
        <f ca="1">IF(F!$AC16="","",INDEX(V!D$2:D$1601,F!$AC16))</f>
        <v>Çift sütunlu aşağı listesi</v>
      </c>
      <c r="J16" s="61">
        <f ca="1">IF(F!$AD16="","",INDEX(V!A$2:A$1601,F!$AD16))</f>
        <v>14</v>
      </c>
      <c r="K16" s="61">
        <f ca="1">IF(F!$AD16="","",INDEX(V!B$2:B$1601,F!$AD16))</f>
        <v>195</v>
      </c>
      <c r="L16" s="62" t="str">
        <f ca="1">IF(F!$AD16="","",INDEX(V!D$2:D$1601,F!$AD16))</f>
        <v>Çift sütunlu aşağı listesi</v>
      </c>
      <c r="M16" s="61">
        <f ca="1">IF(F!$AE16="","",INDEX(V!A$2:A$1601,F!$AE16))</f>
        <v>14</v>
      </c>
      <c r="N16" s="61">
        <f ca="1">IF(F!$AE16="","",INDEX(V!B$2:B$1601,F!$AE16))</f>
        <v>286</v>
      </c>
      <c r="O16" s="62" t="str">
        <f ca="1">IF(F!$AE16="","",INDEX(V!D$2:D$1601,F!$AE16))</f>
        <v>Çift sütunlu aşağı listesi</v>
      </c>
      <c r="P16" s="61">
        <f ca="1">IF(F!$AF16="","",INDEX(V!A$2:A$1601,F!$AF16))</f>
        <v>14</v>
      </c>
      <c r="Q16" s="61">
        <f ca="1">IF(F!$AF16="","",INDEX(V!B$2:B$1601,F!$AF16))</f>
        <v>380</v>
      </c>
      <c r="R16" s="62" t="str">
        <f ca="1">IF(F!$AF16="","",INDEX(V!D$2:D$1601,F!$AF16))</f>
        <v>Çift sütunlu aşağı listesi</v>
      </c>
      <c r="S16" s="61">
        <f ca="1">IF(F!$AG16="","",INDEX(V!A$2:A$1601,F!$AG16))</f>
        <v>14</v>
      </c>
      <c r="T16" s="61">
        <f ca="1">IF(F!$AG16="","",INDEX(V!B$2:B$1601,F!$AG16))</f>
        <v>525</v>
      </c>
      <c r="U16" s="62" t="str">
        <f ca="1">IF(F!$AG16="","",INDEX(V!D$2:D$1601,F!$AG16))</f>
        <v>Çift sütunlu aşağı listesi</v>
      </c>
      <c r="V16" s="61">
        <f ca="1">IF(F!$AH16="","",INDEX(V!A$2:A$1601,F!$AH16))</f>
        <v>14</v>
      </c>
      <c r="W16" s="61">
        <f ca="1">IF(F!$AH16="","",INDEX(V!B$2:B$1601,F!$AH16))</f>
        <v>403</v>
      </c>
      <c r="X16" s="62" t="str">
        <f ca="1">IF(F!$AH16="","",INDEX(V!D$2:D$1601,F!$AH16))</f>
        <v>Çift sütunlu aşağı listesi</v>
      </c>
      <c r="Y16" s="61">
        <f ca="1">IF(F!$AI16="","",INDEX(V!A$2:A$1601,F!$AI16))</f>
        <v>14</v>
      </c>
      <c r="Z16" s="61">
        <f ca="1">IF(F!$AI16="","",INDEX(V!B$2:B$1601,F!$AI16))</f>
        <v>714</v>
      </c>
      <c r="AA16" s="62" t="str">
        <f ca="1">IF(F!$AI16="","",INDEX(V!D$2:D$1601,F!$AI16))</f>
        <v>Çift sütunlu aşağı listesi</v>
      </c>
      <c r="AB16" s="61">
        <f ca="1">IF(F!$AJ16="","",INDEX(V!A$2:A$1601,F!$AJ16))</f>
        <v>14</v>
      </c>
      <c r="AC16" s="61">
        <f ca="1">IF(F!$AJ16="","",INDEX(V!B$2:B$1601,F!$AJ16))</f>
        <v>417</v>
      </c>
      <c r="AD16" s="62" t="str">
        <f ca="1">IF(F!$AJ16="","",INDEX(V!D$2:D$1601,F!$AJ16))</f>
        <v>Çift sütunlu aşağı listesi</v>
      </c>
      <c r="AE16" s="61">
        <f ca="1">IF(F!$AK16="","",INDEX(V!A$2:A$1601,F!$AK16))</f>
        <v>14</v>
      </c>
      <c r="AF16" s="61">
        <f ca="1">IF(F!$AK16="","",INDEX(V!B$2:B$1601,F!$AK16))</f>
        <v>470</v>
      </c>
      <c r="AG16" s="62" t="str">
        <f ca="1">IF(F!$AK16="","",INDEX(V!D$2:D$1601,F!$AK16))</f>
        <v>Çift sütunlu aşağı listesi</v>
      </c>
      <c r="AH16" s="61">
        <f ca="1">IF(F!$AL16="","",INDEX(V!A$2:A$1601,F!$AL16))</f>
        <v>14</v>
      </c>
      <c r="AI16" s="61">
        <f ca="1">IF(F!$AL16="","",INDEX(V!B$2:B$1601,F!$AL16))</f>
        <v>342</v>
      </c>
      <c r="AJ16" s="62" t="str">
        <f ca="1">IF(F!$AL16="","",INDEX(V!D$2:D$1601,F!$AL16))</f>
        <v>Çift sütunlu aşağı listesi</v>
      </c>
      <c r="AK16" s="61">
        <f ca="1">IF(F!$AM16="","",INDEX(V!A$2:A$1601,F!$AM16))</f>
        <v>14</v>
      </c>
      <c r="AL16" s="61">
        <f ca="1">IF(F!$AM16="","",INDEX(V!B$2:B$1601,F!$AM16))</f>
        <v>374</v>
      </c>
      <c r="AM16" s="62" t="str">
        <f ca="1">IF(F!$AM16="","",INDEX(V!D$2:D$1601,F!$AM16))</f>
        <v>Çift sütunlu aşağı listesi</v>
      </c>
      <c r="AN16" s="61">
        <f ca="1">IF(F!$AN16="","",INDEX(V!A$2:A$1601,F!$AN16))</f>
        <v>14</v>
      </c>
      <c r="AO16" s="61">
        <f ca="1">IF(F!$AN16="","",INDEX(V!B$2:B$1601,F!$AN16))</f>
        <v>265</v>
      </c>
      <c r="AP16" s="62" t="str">
        <f ca="1">IF(F!$AN16="","",INDEX(V!D$2:D$1601,F!$AN16))</f>
        <v>Çift sütunlu aşağı listesi</v>
      </c>
      <c r="AQ16" s="61">
        <f ca="1">IF(F!$AO16="","",INDEX(V!A$2:A$1601,F!$AO16))</f>
        <v>14</v>
      </c>
      <c r="AR16" s="61">
        <f ca="1">IF(F!$AO16="","",INDEX(V!B$2:B$1601,F!$AO16))</f>
        <v>446</v>
      </c>
      <c r="AS16" s="62" t="str">
        <f ca="1">IF(F!$AO16="","",INDEX(V!D$2:D$1601,F!$AO16))</f>
        <v>Çift sütunlu aşağı listesi</v>
      </c>
      <c r="AT16" s="61">
        <f ca="1">IF(F!$AP16="","",INDEX(V!A$2:A$1601,F!$AP16))</f>
        <v>14</v>
      </c>
      <c r="AU16" s="61">
        <f ca="1">IF(F!$AP16="","",INDEX(V!B$2:B$1601,F!$AP16))</f>
        <v>287</v>
      </c>
      <c r="AV16" s="62" t="str">
        <f ca="1">IF(F!$AP16="","",INDEX(V!D$2:D$1601,F!$AP16))</f>
        <v>Çift sütunlu aşağı listesi</v>
      </c>
      <c r="AW16" s="61">
        <f ca="1">IF(F!$AQ16="","",INDEX(V!A$2:A$1601,F!$AQ16))</f>
        <v>14</v>
      </c>
      <c r="AX16" s="61">
        <f ca="1">IF(F!$AQ16="","",INDEX(V!B$2:B$1601,F!$AQ16))</f>
        <v>318</v>
      </c>
      <c r="AY16" s="62" t="str">
        <f ca="1">IF(F!$AQ16="","",INDEX(V!D$2:D$1601,F!$AQ16))</f>
        <v>Çift sütunlu aşağı listesi</v>
      </c>
      <c r="AZ16" s="61">
        <f ca="1">IF(F!$AR16="","",INDEX(V!A$2:A$1601,F!$AR16))</f>
        <v>14</v>
      </c>
      <c r="BA16" s="61">
        <f ca="1">IF(F!$AR16="","",INDEX(V!B$2:B$1601,F!$AR16))</f>
        <v>92</v>
      </c>
      <c r="BB16" s="62" t="str">
        <f ca="1">IF(F!$AR16="","",INDEX(V!D$2:D$1601,F!$AR16))</f>
        <v>Çift sütunlu aşağı listesi</v>
      </c>
      <c r="BC16" s="61">
        <f ca="1">IF(F!$AS16="","",INDEX(V!A$2:A$1601,F!$AS16))</f>
        <v>14</v>
      </c>
      <c r="BD16" s="61">
        <f ca="1">IF(F!$AS16="","",INDEX(V!B$2:B$1601,F!$AS16))</f>
        <v>272</v>
      </c>
      <c r="BE16" s="62" t="str">
        <f ca="1">IF(F!$AS16="","",INDEX(V!D$2:D$1601,F!$AS16))</f>
        <v>Çift sütunlu aşağı listesi</v>
      </c>
      <c r="BF16" s="61">
        <f ca="1">IF(F!$AT16="","",INDEX(V!A$2:A$1601,F!$AT16))</f>
        <v>14</v>
      </c>
      <c r="BG16" s="61">
        <f ca="1">IF(F!$AT16="","",INDEX(V!B$2:B$1601,F!$AT16))</f>
        <v>309</v>
      </c>
      <c r="BH16" s="62" t="str">
        <f ca="1">IF(F!$AT16="","",INDEX(V!D$2:D$1601,F!$AT16))</f>
        <v>Çift sütunlu aşağı listesi</v>
      </c>
      <c r="BI16" s="61">
        <f ca="1">IF(F!$AU16="","",INDEX(V!A$2:A$1601,F!$AU16))</f>
        <v>14</v>
      </c>
      <c r="BJ16" s="61">
        <f ca="1">IF(F!$AU16="","",INDEX(V!B$2:B$1601,F!$AU16))</f>
        <v>203</v>
      </c>
      <c r="BK16" s="62" t="str">
        <f ca="1">IF(F!$AU16="","",INDEX(V!D$2:D$1601,F!$AU16))</f>
        <v>Çift sütunlu aşağı listesi</v>
      </c>
      <c r="BL16" s="61">
        <f ca="1">IF(F!$AV16="","",INDEX(V!A$2:A$1601,F!$AV16))</f>
        <v>14</v>
      </c>
      <c r="BM16" s="61">
        <f ca="1">IF(F!$AV16="","",INDEX(V!B$2:B$1601,F!$AV16))</f>
        <v>266</v>
      </c>
      <c r="BN16" s="62" t="str">
        <f ca="1">IF(F!$AV16="","",INDEX(V!D$2:D$1601,F!$AV16))</f>
        <v>Çift sütunlu aşağı listesi</v>
      </c>
      <c r="BO16" s="61">
        <f ca="1">IF(F!$AW16="","",INDEX(V!A$2:A$1601,F!$AW16))</f>
        <v>14</v>
      </c>
      <c r="BP16" s="61">
        <f ca="1">IF(F!$AW16="","",INDEX(V!B$2:B$1601,F!$AW16))</f>
        <v>200</v>
      </c>
      <c r="BQ16" s="62" t="str">
        <f ca="1">IF(F!$AW16="","",INDEX(V!D$2:D$1601,F!$AW16))</f>
        <v>Çift sütunlu aşağı listesi</v>
      </c>
      <c r="BR16" s="61">
        <f ca="1">IF(F!$AX16="","",INDEX(V!A$2:A$1601,F!$AX16))</f>
        <v>14</v>
      </c>
      <c r="BS16" s="61">
        <f ca="1">IF(F!$AX16="","",INDEX(V!B$2:B$1601,F!$AX16))</f>
        <v>487</v>
      </c>
      <c r="BT16" s="62" t="str">
        <f ca="1">IF(F!$AX16="","",INDEX(V!D$2:D$1601,F!$AX16))</f>
        <v>Çift sütunlu aşağı listesi</v>
      </c>
      <c r="BU16" s="61">
        <f ca="1">IF(F!$AY16="","",INDEX(V!A$2:A$1601,F!$AY16))</f>
        <v>14</v>
      </c>
      <c r="BV16" s="61">
        <f ca="1">IF(F!$AY16="","",INDEX(V!B$2:B$1601,F!$AY16))</f>
        <v>338</v>
      </c>
      <c r="BW16" s="62" t="str">
        <f ca="1">IF(F!$AY16="","",INDEX(V!D$2:D$1601,F!$AY16))</f>
        <v>Çift sütunlu aşağı listesi</v>
      </c>
      <c r="BX16" s="61">
        <f ca="1">IF(F!$AZ16="","",INDEX(V!A$2:A$1601,F!$AZ16))</f>
        <v>14</v>
      </c>
      <c r="BY16" s="61">
        <f ca="1">IF(F!$AZ16="","",INDEX(V!B$2:B$1601,F!$AZ16))</f>
        <v>430</v>
      </c>
      <c r="BZ16" s="62" t="str">
        <f ca="1">IF(F!$AZ16="","",INDEX(V!D$2:D$1601,F!$AZ16))</f>
        <v>Çift sütunlu aşağı listesi</v>
      </c>
      <c r="CA16" s="61">
        <f ca="1">IF(F!$BA16="","",INDEX(V!A$2:A$1601,F!$BA16))</f>
        <v>14</v>
      </c>
      <c r="CB16" s="61">
        <f ca="1">IF(F!$BA16="","",INDEX(V!B$2:B$1601,F!$BA16))</f>
        <v>480</v>
      </c>
      <c r="CC16" s="62" t="str">
        <f ca="1">IF(F!$BA16="","",INDEX(V!D$2:D$1601,F!$BA16))</f>
        <v>Çift sütunlu aşağı listesi</v>
      </c>
      <c r="CD16" s="61">
        <f ca="1">IF(F!$BB16="","",INDEX(V!A$2:A$1601,F!$BB16))</f>
        <v>14</v>
      </c>
      <c r="CE16" s="61">
        <f ca="1">IF(F!$BB16="","",INDEX(V!B$2:B$1601,F!$BB16))</f>
        <v>538</v>
      </c>
      <c r="CF16" s="62" t="str">
        <f ca="1">IF(F!$BB16="","",INDEX(V!D$2:D$1601,F!$BB16))</f>
        <v>Çift sütunlu aşağı listesi</v>
      </c>
      <c r="CG16" s="61">
        <f ca="1">IF(F!$BC16="","",INDEX(V!A$2:A$1601,F!$BC16))</f>
        <v>14</v>
      </c>
      <c r="CH16" s="61">
        <f ca="1">IF(F!$BC16="","",INDEX(V!B$2:B$1601,F!$BC16))</f>
        <v>578</v>
      </c>
      <c r="CI16" s="62" t="str">
        <f ca="1">IF(F!$BC16="","",INDEX(V!D$2:D$1601,F!$BC16))</f>
        <v>Çift sütunlu aşağı listesi</v>
      </c>
      <c r="CJ16" s="61" t="e">
        <f ca="1">IF(F!$BD16="","",INDEX(V!A$2:A$1601,F!$BD16))</f>
        <v>#VALUE!</v>
      </c>
      <c r="CK16" s="61" t="e">
        <f ca="1">IF(F!$BD16="","",INDEX(V!B$2:B$1601,F!$BD16))</f>
        <v>#VALUE!</v>
      </c>
      <c r="CL16" s="62" t="e">
        <f ca="1">IF(F!$BD16="","",INDEX(V!D$2:D$1601,F!$BD16))</f>
        <v>#VALUE!</v>
      </c>
      <c r="CM16" s="61" t="e">
        <f ca="1">IF(F!$BE16="","",INDEX(V!A$2:A$1601,F!$BE16))</f>
        <v>#VALUE!</v>
      </c>
      <c r="CN16" s="61" t="e">
        <f ca="1">IF(F!$BE16="","",INDEX(V!B$2:B$1601,F!$BE16))</f>
        <v>#VALUE!</v>
      </c>
      <c r="CO16" s="62" t="e">
        <f ca="1">IF(F!$BE16="","",INDEX(V!D$2:D$1601,F!$BE16))</f>
        <v>#VALUE!</v>
      </c>
      <c r="CP16" s="61" t="e">
        <f ca="1">IF(F!$BF16="","",INDEX(V!A$2:A$1601,F!$BF16))</f>
        <v>#VALUE!</v>
      </c>
      <c r="CQ16" s="61" t="e">
        <f ca="1">IF(F!$BF16="","",INDEX(V!B$2:B$1601,F!$BF16))</f>
        <v>#VALUE!</v>
      </c>
      <c r="CR16" s="62" t="e">
        <f ca="1">IF(F!$BF16="","",INDEX(V!D$2:D$1601,F!$BF16))</f>
        <v>#VALUE!</v>
      </c>
      <c r="CS16" s="61" t="e">
        <f ca="1">IF(F!$BG16="","",INDEX(V!A$2:A$1601,F!$BG16))</f>
        <v>#VALUE!</v>
      </c>
      <c r="CT16" s="61" t="e">
        <f ca="1">IF(F!$BG16="","",INDEX(V!B$2:B$1601,F!$BG16))</f>
        <v>#VALUE!</v>
      </c>
      <c r="CU16" s="62" t="e">
        <f ca="1">IF(F!$BG16="","",INDEX(V!D$2:D$1601,F!$BG16))</f>
        <v>#VALUE!</v>
      </c>
      <c r="CV16" s="61" t="e">
        <f ca="1">IF(F!$BH16="","",INDEX(V!A$2:A$1601,F!$BH16))</f>
        <v>#VALUE!</v>
      </c>
      <c r="CW16" s="61" t="e">
        <f ca="1">IF(F!$BH16="","",INDEX(V!B$2:B$1601,F!$BH16))</f>
        <v>#VALUE!</v>
      </c>
      <c r="CX16" s="62" t="e">
        <f ca="1">IF(F!$BH16="","",INDEX(V!D$2:D$1601,F!$BH16))</f>
        <v>#VALUE!</v>
      </c>
      <c r="CY16" s="61" t="e">
        <f ca="1">IF(F!$BI16="","",INDEX(V!A$2:A$1601,F!$BI16))</f>
        <v>#VALUE!</v>
      </c>
      <c r="CZ16" s="61" t="e">
        <f ca="1">IF(F!$BI16="","",INDEX(V!B$2:B$1601,F!$BI16))</f>
        <v>#VALUE!</v>
      </c>
      <c r="DA16" s="62" t="e">
        <f ca="1">IF(F!$BI16="","",INDEX(V!D$2:D$1601,F!$BI16))</f>
        <v>#VALUE!</v>
      </c>
      <c r="DB16" s="61" t="e">
        <f ca="1">IF(F!$BJ16="","",INDEX(V!A$2:A$1601,F!$BJ16))</f>
        <v>#VALUE!</v>
      </c>
      <c r="DC16" s="61" t="e">
        <f ca="1">IF(F!$BJ16="","",INDEX(V!B$2:B$1601,F!$BJ16))</f>
        <v>#VALUE!</v>
      </c>
      <c r="DD16" s="62" t="e">
        <f ca="1">IF(F!$BJ16="","",INDEX(V!D$2:D$1601,F!$BJ16))</f>
        <v>#VALUE!</v>
      </c>
      <c r="DE16" s="61" t="e">
        <f ca="1">IF(F!$BK16="","",INDEX(V!A$2:A$1601,F!$BK16))</f>
        <v>#VALUE!</v>
      </c>
      <c r="DF16" s="61" t="e">
        <f ca="1">IF(F!$BK16="","",INDEX(V!B$2:B$1601,F!$BK16))</f>
        <v>#VALUE!</v>
      </c>
      <c r="DG16" s="62" t="e">
        <f ca="1">IF(F!$BK16="","",INDEX(V!D$2:D$1601,F!$BK16))</f>
        <v>#VALUE!</v>
      </c>
      <c r="DH16" s="61" t="e">
        <f ca="1">IF(F!$BL16="","",INDEX(V!A$2:A$1601,F!$BL16))</f>
        <v>#VALUE!</v>
      </c>
      <c r="DI16" s="61" t="e">
        <f ca="1">IF(F!$BL16="","",INDEX(V!B$2:B$1601,F!$BL16))</f>
        <v>#VALUE!</v>
      </c>
      <c r="DJ16" s="62" t="e">
        <f ca="1">IF(F!$BL16="","",INDEX(V!D$2:D$1601,F!$BL16))</f>
        <v>#VALUE!</v>
      </c>
      <c r="DK16" s="61" t="e">
        <f ca="1">IF(F!$BM16="","",INDEX(V!A$2:A$1601,F!$BM16))</f>
        <v>#VALUE!</v>
      </c>
      <c r="DL16" s="61" t="e">
        <f ca="1">IF(F!$BM16="","",INDEX(V!B$2:B$1601,F!$BM16))</f>
        <v>#VALUE!</v>
      </c>
      <c r="DM16" s="62" t="e">
        <f ca="1">IF(F!$BM16="","",INDEX(V!D$2:D$1601,F!$BM16))</f>
        <v>#VALUE!</v>
      </c>
      <c r="DN16" s="61" t="e">
        <f ca="1">IF(F!$BN16="","",INDEX(V!A$2:A$1601,F!$BN16))</f>
        <v>#VALUE!</v>
      </c>
      <c r="DO16" s="61" t="e">
        <f ca="1">IF(F!$BN16="","",INDEX(V!B$2:B$1601,F!$BN16))</f>
        <v>#VALUE!</v>
      </c>
      <c r="DP16" s="62" t="e">
        <f ca="1">IF(F!$BN16="","",INDEX(V!D$2:D$1601,F!$BN16))</f>
        <v>#VALUE!</v>
      </c>
    </row>
    <row r="17" spans="1:120" x14ac:dyDescent="0.1">
      <c r="A17" s="61">
        <f ca="1">IF(F!$AA17="","",INDEX(V!A$2:A$1601,F!$AA17))</f>
        <v>15</v>
      </c>
      <c r="B17" s="61">
        <f ca="1">IF(F!$AA17="","",INDEX(V!B$2:B$1601,F!$AA17))</f>
        <v>990</v>
      </c>
      <c r="C17" s="62" t="str">
        <f ca="1">IF(F!$AA17="","",INDEX(V!D$2:D$1601,F!$AA17))</f>
        <v>Çift sütunlu aşağı listesi</v>
      </c>
      <c r="D17" s="61" t="str">
        <f ca="1">IF(F!$AB17="","",INDEX(V!A$2:A$1601,F!$AB17))</f>
        <v/>
      </c>
      <c r="E17" s="61" t="str">
        <f ca="1">IF(F!$AB17="","",INDEX(V!B$2:B$1601,F!$AB17))</f>
        <v/>
      </c>
      <c r="F17" s="62" t="str">
        <f ca="1">IF(F!$AB17="","",INDEX(V!D$2:D$1601,F!$AB17))</f>
        <v/>
      </c>
      <c r="G17" s="61">
        <f ca="1">IF(F!$AC17="","",INDEX(V!A$2:A$1601,F!$AC17))</f>
        <v>15</v>
      </c>
      <c r="H17" s="61">
        <f ca="1">IF(F!$AC17="","",INDEX(V!B$2:B$1601,F!$AC17))</f>
        <v>93</v>
      </c>
      <c r="I17" s="62" t="str">
        <f ca="1">IF(F!$AC17="","",INDEX(V!D$2:D$1601,F!$AC17))</f>
        <v>Çift sütunlu aşağı listesi</v>
      </c>
      <c r="J17" s="61">
        <f ca="1">IF(F!$AD17="","",INDEX(V!A$2:A$1601,F!$AD17))</f>
        <v>15</v>
      </c>
      <c r="K17" s="61">
        <f ca="1">IF(F!$AD17="","",INDEX(V!B$2:B$1601,F!$AD17))</f>
        <v>206</v>
      </c>
      <c r="L17" s="62" t="str">
        <f ca="1">IF(F!$AD17="","",INDEX(V!D$2:D$1601,F!$AD17))</f>
        <v>Çift sütunlu aşağı listesi</v>
      </c>
      <c r="M17" s="61">
        <f ca="1">IF(F!$AE17="","",INDEX(V!A$2:A$1601,F!$AE17))</f>
        <v>15</v>
      </c>
      <c r="N17" s="61">
        <f ca="1">IF(F!$AE17="","",INDEX(V!B$2:B$1601,F!$AE17))</f>
        <v>288</v>
      </c>
      <c r="O17" s="62" t="str">
        <f ca="1">IF(F!$AE17="","",INDEX(V!D$2:D$1601,F!$AE17))</f>
        <v>Çift sütunlu aşağı listesi</v>
      </c>
      <c r="P17" s="61">
        <f ca="1">IF(F!$AF17="","",INDEX(V!A$2:A$1601,F!$AF17))</f>
        <v>15</v>
      </c>
      <c r="Q17" s="61">
        <f ca="1">IF(F!$AF17="","",INDEX(V!B$2:B$1601,F!$AF17))</f>
        <v>385</v>
      </c>
      <c r="R17" s="62" t="str">
        <f ca="1">IF(F!$AF17="","",INDEX(V!D$2:D$1601,F!$AF17))</f>
        <v>Çift sütunlu aşağı listesi</v>
      </c>
      <c r="S17" s="61">
        <f ca="1">IF(F!$AG17="","",INDEX(V!A$2:A$1601,F!$AG17))</f>
        <v>15</v>
      </c>
      <c r="T17" s="61">
        <f ca="1">IF(F!$AG17="","",INDEX(V!B$2:B$1601,F!$AG17))</f>
        <v>529</v>
      </c>
      <c r="U17" s="62" t="str">
        <f ca="1">IF(F!$AG17="","",INDEX(V!D$2:D$1601,F!$AG17))</f>
        <v>Çift sütunlu aşağı listesi</v>
      </c>
      <c r="V17" s="61">
        <f ca="1">IF(F!$AH17="","",INDEX(V!A$2:A$1601,F!$AH17))</f>
        <v>15</v>
      </c>
      <c r="W17" s="61">
        <f ca="1">IF(F!$AH17="","",INDEX(V!B$2:B$1601,F!$AH17))</f>
        <v>546</v>
      </c>
      <c r="X17" s="62" t="str">
        <f ca="1">IF(F!$AH17="","",INDEX(V!D$2:D$1601,F!$AH17))</f>
        <v>Çift sütunlu aşağı listesi</v>
      </c>
      <c r="Y17" s="61">
        <f ca="1">IF(F!$AI17="","",INDEX(V!A$2:A$1601,F!$AI17))</f>
        <v>15</v>
      </c>
      <c r="Z17" s="61">
        <f ca="1">IF(F!$AI17="","",INDEX(V!B$2:B$1601,F!$AI17))</f>
        <v>717</v>
      </c>
      <c r="AA17" s="62" t="str">
        <f ca="1">IF(F!$AI17="","",INDEX(V!D$2:D$1601,F!$AI17))</f>
        <v>Çift sütunlu aşağı listesi</v>
      </c>
      <c r="AB17" s="61">
        <f ca="1">IF(F!$AJ17="","",INDEX(V!A$2:A$1601,F!$AJ17))</f>
        <v>15</v>
      </c>
      <c r="AC17" s="61">
        <f ca="1">IF(F!$AJ17="","",INDEX(V!B$2:B$1601,F!$AJ17))</f>
        <v>426</v>
      </c>
      <c r="AD17" s="62" t="str">
        <f ca="1">IF(F!$AJ17="","",INDEX(V!D$2:D$1601,F!$AJ17))</f>
        <v>Çift sütunlu aşağı listesi</v>
      </c>
      <c r="AE17" s="61">
        <f ca="1">IF(F!$AK17="","",INDEX(V!A$2:A$1601,F!$AK17))</f>
        <v>15</v>
      </c>
      <c r="AF17" s="61">
        <f ca="1">IF(F!$AK17="","",INDEX(V!B$2:B$1601,F!$AK17))</f>
        <v>478</v>
      </c>
      <c r="AG17" s="62" t="str">
        <f ca="1">IF(F!$AK17="","",INDEX(V!D$2:D$1601,F!$AK17))</f>
        <v>Çift sütunlu aşağı listesi</v>
      </c>
      <c r="AH17" s="61">
        <f ca="1">IF(F!$AL17="","",INDEX(V!A$2:A$1601,F!$AL17))</f>
        <v>15</v>
      </c>
      <c r="AI17" s="61">
        <f ca="1">IF(F!$AL17="","",INDEX(V!B$2:B$1601,F!$AL17))</f>
        <v>350</v>
      </c>
      <c r="AJ17" s="62" t="str">
        <f ca="1">IF(F!$AL17="","",INDEX(V!D$2:D$1601,F!$AL17))</f>
        <v>Çift sütunlu aşağı listesi</v>
      </c>
      <c r="AK17" s="61">
        <f ca="1">IF(F!$AM17="","",INDEX(V!A$2:A$1601,F!$AM17))</f>
        <v>15</v>
      </c>
      <c r="AL17" s="61">
        <f ca="1">IF(F!$AM17="","",INDEX(V!B$2:B$1601,F!$AM17))</f>
        <v>378</v>
      </c>
      <c r="AM17" s="62" t="str">
        <f ca="1">IF(F!$AM17="","",INDEX(V!D$2:D$1601,F!$AM17))</f>
        <v>Çift sütunlu aşağı listesi</v>
      </c>
      <c r="AN17" s="61">
        <f ca="1">IF(F!$AN17="","",INDEX(V!A$2:A$1601,F!$AN17))</f>
        <v>15</v>
      </c>
      <c r="AO17" s="61">
        <f ca="1">IF(F!$AN17="","",INDEX(V!B$2:B$1601,F!$AN17))</f>
        <v>320</v>
      </c>
      <c r="AP17" s="62" t="str">
        <f ca="1">IF(F!$AN17="","",INDEX(V!D$2:D$1601,F!$AN17))</f>
        <v>Çift sütunlu aşağı listesi</v>
      </c>
      <c r="AQ17" s="61">
        <f ca="1">IF(F!$AO17="","",INDEX(V!A$2:A$1601,F!$AO17))</f>
        <v>15</v>
      </c>
      <c r="AR17" s="61">
        <f ca="1">IF(F!$AO17="","",INDEX(V!B$2:B$1601,F!$AO17))</f>
        <v>448</v>
      </c>
      <c r="AS17" s="62" t="str">
        <f ca="1">IF(F!$AO17="","",INDEX(V!D$2:D$1601,F!$AO17))</f>
        <v>Çift sütunlu aşağı listesi</v>
      </c>
      <c r="AT17" s="61">
        <f ca="1">IF(F!$AP17="","",INDEX(V!A$2:A$1601,F!$AP17))</f>
        <v>15</v>
      </c>
      <c r="AU17" s="61">
        <f ca="1">IF(F!$AP17="","",INDEX(V!B$2:B$1601,F!$AP17))</f>
        <v>302</v>
      </c>
      <c r="AV17" s="62" t="str">
        <f ca="1">IF(F!$AP17="","",INDEX(V!D$2:D$1601,F!$AP17))</f>
        <v>Çift sütunlu aşağı listesi</v>
      </c>
      <c r="AW17" s="61">
        <f ca="1">IF(F!$AQ17="","",INDEX(V!A$2:A$1601,F!$AQ17))</f>
        <v>15</v>
      </c>
      <c r="AX17" s="61">
        <f ca="1">IF(F!$AQ17="","",INDEX(V!B$2:B$1601,F!$AQ17))</f>
        <v>334</v>
      </c>
      <c r="AY17" s="62" t="str">
        <f ca="1">IF(F!$AQ17="","",INDEX(V!D$2:D$1601,F!$AQ17))</f>
        <v>Çift sütunlu aşağı listesi</v>
      </c>
      <c r="AZ17" s="61">
        <f ca="1">IF(F!$AR17="","",INDEX(V!A$2:A$1601,F!$AR17))</f>
        <v>15</v>
      </c>
      <c r="BA17" s="61">
        <f ca="1">IF(F!$AR17="","",INDEX(V!B$2:B$1601,F!$AR17))</f>
        <v>100</v>
      </c>
      <c r="BB17" s="62" t="str">
        <f ca="1">IF(F!$AR17="","",INDEX(V!D$2:D$1601,F!$AR17))</f>
        <v>Çift sütunlu aşağı listesi</v>
      </c>
      <c r="BC17" s="61">
        <f ca="1">IF(F!$AS17="","",INDEX(V!A$2:A$1601,F!$AS17))</f>
        <v>15</v>
      </c>
      <c r="BD17" s="61">
        <f ca="1">IF(F!$AS17="","",INDEX(V!B$2:B$1601,F!$AS17))</f>
        <v>326</v>
      </c>
      <c r="BE17" s="62" t="str">
        <f ca="1">IF(F!$AS17="","",INDEX(V!D$2:D$1601,F!$AS17))</f>
        <v>Çift sütunlu aşağı listesi</v>
      </c>
      <c r="BF17" s="61">
        <f ca="1">IF(F!$AT17="","",INDEX(V!A$2:A$1601,F!$AT17))</f>
        <v>15</v>
      </c>
      <c r="BG17" s="61">
        <f ca="1">IF(F!$AT17="","",INDEX(V!B$2:B$1601,F!$AT17))</f>
        <v>416</v>
      </c>
      <c r="BH17" s="62" t="str">
        <f ca="1">IF(F!$AT17="","",INDEX(V!D$2:D$1601,F!$AT17))</f>
        <v>Çift sütunlu aşağı listesi</v>
      </c>
      <c r="BI17" s="61">
        <f ca="1">IF(F!$AU17="","",INDEX(V!A$2:A$1601,F!$AU17))</f>
        <v>15</v>
      </c>
      <c r="BJ17" s="61">
        <f ca="1">IF(F!$AU17="","",INDEX(V!B$2:B$1601,F!$AU17))</f>
        <v>204</v>
      </c>
      <c r="BK17" s="62" t="str">
        <f ca="1">IF(F!$AU17="","",INDEX(V!D$2:D$1601,F!$AU17))</f>
        <v>Çift sütunlu aşağı listesi</v>
      </c>
      <c r="BL17" s="61">
        <f ca="1">IF(F!$AV17="","",INDEX(V!A$2:A$1601,F!$AV17))</f>
        <v>15</v>
      </c>
      <c r="BM17" s="61">
        <f ca="1">IF(F!$AV17="","",INDEX(V!B$2:B$1601,F!$AV17))</f>
        <v>345</v>
      </c>
      <c r="BN17" s="62" t="str">
        <f ca="1">IF(F!$AV17="","",INDEX(V!D$2:D$1601,F!$AV17))</f>
        <v>Çift sütunlu aşağı listesi</v>
      </c>
      <c r="BO17" s="61">
        <f ca="1">IF(F!$AW17="","",INDEX(V!A$2:A$1601,F!$AW17))</f>
        <v>15</v>
      </c>
      <c r="BP17" s="61">
        <f ca="1">IF(F!$AW17="","",INDEX(V!B$2:B$1601,F!$AW17))</f>
        <v>216</v>
      </c>
      <c r="BQ17" s="62" t="str">
        <f ca="1">IF(F!$AW17="","",INDEX(V!D$2:D$1601,F!$AW17))</f>
        <v>Çift sütunlu aşağı listesi</v>
      </c>
      <c r="BR17" s="61">
        <f ca="1">IF(F!$AX17="","",INDEX(V!A$2:A$1601,F!$AX17))</f>
        <v>15</v>
      </c>
      <c r="BS17" s="61">
        <f ca="1">IF(F!$AX17="","",INDEX(V!B$2:B$1601,F!$AX17))</f>
        <v>492</v>
      </c>
      <c r="BT17" s="62" t="str">
        <f ca="1">IF(F!$AX17="","",INDEX(V!D$2:D$1601,F!$AX17))</f>
        <v>Çift sütunlu aşağı listesi</v>
      </c>
      <c r="BU17" s="61">
        <f ca="1">IF(F!$AY17="","",INDEX(V!A$2:A$1601,F!$AY17))</f>
        <v>15</v>
      </c>
      <c r="BV17" s="61">
        <f ca="1">IF(F!$AY17="","",INDEX(V!B$2:B$1601,F!$AY17))</f>
        <v>357</v>
      </c>
      <c r="BW17" s="62" t="str">
        <f ca="1">IF(F!$AY17="","",INDEX(V!D$2:D$1601,F!$AY17))</f>
        <v>Çift sütunlu aşağı listesi</v>
      </c>
      <c r="BX17" s="61">
        <f ca="1">IF(F!$AZ17="","",INDEX(V!A$2:A$1601,F!$AZ17))</f>
        <v>15</v>
      </c>
      <c r="BY17" s="61">
        <f ca="1">IF(F!$AZ17="","",INDEX(V!B$2:B$1601,F!$AZ17))</f>
        <v>433</v>
      </c>
      <c r="BZ17" s="62" t="str">
        <f ca="1">IF(F!$AZ17="","",INDEX(V!D$2:D$1601,F!$AZ17))</f>
        <v>Çift sütunlu aşağı listesi</v>
      </c>
      <c r="CA17" s="61">
        <f ca="1">IF(F!$BA17="","",INDEX(V!A$2:A$1601,F!$BA17))</f>
        <v>15</v>
      </c>
      <c r="CB17" s="61">
        <f ca="1">IF(F!$BA17="","",INDEX(V!B$2:B$1601,F!$BA17))</f>
        <v>484</v>
      </c>
      <c r="CC17" s="62" t="str">
        <f ca="1">IF(F!$BA17="","",INDEX(V!D$2:D$1601,F!$BA17))</f>
        <v>Çift sütunlu aşağı listesi</v>
      </c>
      <c r="CD17" s="61">
        <f ca="1">IF(F!$BB17="","",INDEX(V!A$2:A$1601,F!$BB17))</f>
        <v>15</v>
      </c>
      <c r="CE17" s="61">
        <f ca="1">IF(F!$BB17="","",INDEX(V!B$2:B$1601,F!$BB17))</f>
        <v>539</v>
      </c>
      <c r="CF17" s="62" t="str">
        <f ca="1">IF(F!$BB17="","",INDEX(V!D$2:D$1601,F!$BB17))</f>
        <v>Çift sütunlu aşağı listesi</v>
      </c>
      <c r="CG17" s="61">
        <f ca="1">IF(F!$BC17="","",INDEX(V!A$2:A$1601,F!$BC17))</f>
        <v>15</v>
      </c>
      <c r="CH17" s="61">
        <f ca="1">IF(F!$BC17="","",INDEX(V!B$2:B$1601,F!$BC17))</f>
        <v>579</v>
      </c>
      <c r="CI17" s="62" t="str">
        <f ca="1">IF(F!$BC17="","",INDEX(V!D$2:D$1601,F!$BC17))</f>
        <v>Çift sütunlu aşağı listesi</v>
      </c>
      <c r="CJ17" s="61" t="e">
        <f ca="1">IF(F!$BD17="","",INDEX(V!A$2:A$1601,F!$BD17))</f>
        <v>#VALUE!</v>
      </c>
      <c r="CK17" s="61" t="e">
        <f ca="1">IF(F!$BD17="","",INDEX(V!B$2:B$1601,F!$BD17))</f>
        <v>#VALUE!</v>
      </c>
      <c r="CL17" s="62" t="e">
        <f ca="1">IF(F!$BD17="","",INDEX(V!D$2:D$1601,F!$BD17))</f>
        <v>#VALUE!</v>
      </c>
      <c r="CM17" s="61" t="e">
        <f ca="1">IF(F!$BE17="","",INDEX(V!A$2:A$1601,F!$BE17))</f>
        <v>#VALUE!</v>
      </c>
      <c r="CN17" s="61" t="e">
        <f ca="1">IF(F!$BE17="","",INDEX(V!B$2:B$1601,F!$BE17))</f>
        <v>#VALUE!</v>
      </c>
      <c r="CO17" s="62" t="e">
        <f ca="1">IF(F!$BE17="","",INDEX(V!D$2:D$1601,F!$BE17))</f>
        <v>#VALUE!</v>
      </c>
      <c r="CP17" s="61" t="e">
        <f ca="1">IF(F!$BF17="","",INDEX(V!A$2:A$1601,F!$BF17))</f>
        <v>#VALUE!</v>
      </c>
      <c r="CQ17" s="61" t="e">
        <f ca="1">IF(F!$BF17="","",INDEX(V!B$2:B$1601,F!$BF17))</f>
        <v>#VALUE!</v>
      </c>
      <c r="CR17" s="62" t="e">
        <f ca="1">IF(F!$BF17="","",INDEX(V!D$2:D$1601,F!$BF17))</f>
        <v>#VALUE!</v>
      </c>
      <c r="CS17" s="61" t="e">
        <f ca="1">IF(F!$BG17="","",INDEX(V!A$2:A$1601,F!$BG17))</f>
        <v>#VALUE!</v>
      </c>
      <c r="CT17" s="61" t="e">
        <f ca="1">IF(F!$BG17="","",INDEX(V!B$2:B$1601,F!$BG17))</f>
        <v>#VALUE!</v>
      </c>
      <c r="CU17" s="62" t="e">
        <f ca="1">IF(F!$BG17="","",INDEX(V!D$2:D$1601,F!$BG17))</f>
        <v>#VALUE!</v>
      </c>
      <c r="CV17" s="61" t="e">
        <f ca="1">IF(F!$BH17="","",INDEX(V!A$2:A$1601,F!$BH17))</f>
        <v>#VALUE!</v>
      </c>
      <c r="CW17" s="61" t="e">
        <f ca="1">IF(F!$BH17="","",INDEX(V!B$2:B$1601,F!$BH17))</f>
        <v>#VALUE!</v>
      </c>
      <c r="CX17" s="62" t="e">
        <f ca="1">IF(F!$BH17="","",INDEX(V!D$2:D$1601,F!$BH17))</f>
        <v>#VALUE!</v>
      </c>
      <c r="CY17" s="61" t="e">
        <f ca="1">IF(F!$BI17="","",INDEX(V!A$2:A$1601,F!$BI17))</f>
        <v>#VALUE!</v>
      </c>
      <c r="CZ17" s="61" t="e">
        <f ca="1">IF(F!$BI17="","",INDEX(V!B$2:B$1601,F!$BI17))</f>
        <v>#VALUE!</v>
      </c>
      <c r="DA17" s="62" t="e">
        <f ca="1">IF(F!$BI17="","",INDEX(V!D$2:D$1601,F!$BI17))</f>
        <v>#VALUE!</v>
      </c>
      <c r="DB17" s="61" t="e">
        <f ca="1">IF(F!$BJ17="","",INDEX(V!A$2:A$1601,F!$BJ17))</f>
        <v>#VALUE!</v>
      </c>
      <c r="DC17" s="61" t="e">
        <f ca="1">IF(F!$BJ17="","",INDEX(V!B$2:B$1601,F!$BJ17))</f>
        <v>#VALUE!</v>
      </c>
      <c r="DD17" s="62" t="e">
        <f ca="1">IF(F!$BJ17="","",INDEX(V!D$2:D$1601,F!$BJ17))</f>
        <v>#VALUE!</v>
      </c>
      <c r="DE17" s="61" t="e">
        <f ca="1">IF(F!$BK17="","",INDEX(V!A$2:A$1601,F!$BK17))</f>
        <v>#VALUE!</v>
      </c>
      <c r="DF17" s="61" t="e">
        <f ca="1">IF(F!$BK17="","",INDEX(V!B$2:B$1601,F!$BK17))</f>
        <v>#VALUE!</v>
      </c>
      <c r="DG17" s="62" t="e">
        <f ca="1">IF(F!$BK17="","",INDEX(V!D$2:D$1601,F!$BK17))</f>
        <v>#VALUE!</v>
      </c>
      <c r="DH17" s="61" t="e">
        <f ca="1">IF(F!$BL17="","",INDEX(V!A$2:A$1601,F!$BL17))</f>
        <v>#VALUE!</v>
      </c>
      <c r="DI17" s="61" t="e">
        <f ca="1">IF(F!$BL17="","",INDEX(V!B$2:B$1601,F!$BL17))</f>
        <v>#VALUE!</v>
      </c>
      <c r="DJ17" s="62" t="e">
        <f ca="1">IF(F!$BL17="","",INDEX(V!D$2:D$1601,F!$BL17))</f>
        <v>#VALUE!</v>
      </c>
      <c r="DK17" s="61" t="e">
        <f ca="1">IF(F!$BM17="","",INDEX(V!A$2:A$1601,F!$BM17))</f>
        <v>#VALUE!</v>
      </c>
      <c r="DL17" s="61" t="e">
        <f ca="1">IF(F!$BM17="","",INDEX(V!B$2:B$1601,F!$BM17))</f>
        <v>#VALUE!</v>
      </c>
      <c r="DM17" s="62" t="e">
        <f ca="1">IF(F!$BM17="","",INDEX(V!D$2:D$1601,F!$BM17))</f>
        <v>#VALUE!</v>
      </c>
      <c r="DN17" s="61" t="e">
        <f ca="1">IF(F!$BN17="","",INDEX(V!A$2:A$1601,F!$BN17))</f>
        <v>#VALUE!</v>
      </c>
      <c r="DO17" s="61" t="e">
        <f ca="1">IF(F!$BN17="","",INDEX(V!B$2:B$1601,F!$BN17))</f>
        <v>#VALUE!</v>
      </c>
      <c r="DP17" s="62" t="e">
        <f ca="1">IF(F!$BN17="","",INDEX(V!D$2:D$1601,F!$BN17))</f>
        <v>#VALUE!</v>
      </c>
    </row>
    <row r="18" spans="1:120" x14ac:dyDescent="0.1">
      <c r="A18" s="61" t="str">
        <f ca="1">IF(F!$AA18="","",INDEX(V!A$2:A$1601,F!$AA18))</f>
        <v/>
      </c>
      <c r="B18" s="61" t="str">
        <f ca="1">IF(F!$AA18="","",INDEX(V!B$2:B$1601,F!$AA18))</f>
        <v/>
      </c>
      <c r="C18" s="62" t="str">
        <f ca="1">IF(F!$AA18="","",INDEX(V!D$2:D$1601,F!$AA18))</f>
        <v/>
      </c>
      <c r="D18" s="61" t="str">
        <f ca="1">IF(F!$AB18="","",INDEX(V!A$2:A$1601,F!$AB18))</f>
        <v/>
      </c>
      <c r="E18" s="61" t="str">
        <f ca="1">IF(F!$AB18="","",INDEX(V!B$2:B$1601,F!$AB18))</f>
        <v/>
      </c>
      <c r="F18" s="62" t="str">
        <f ca="1">IF(F!$AB18="","",INDEX(V!D$2:D$1601,F!$AB18))</f>
        <v/>
      </c>
      <c r="G18" s="61">
        <f ca="1">IF(F!$AC18="","",INDEX(V!A$2:A$1601,F!$AC18))</f>
        <v>16</v>
      </c>
      <c r="H18" s="61">
        <f ca="1">IF(F!$AC18="","",INDEX(V!B$2:B$1601,F!$AC18))</f>
        <v>96</v>
      </c>
      <c r="I18" s="62" t="str">
        <f ca="1">IF(F!$AC18="","",INDEX(V!D$2:D$1601,F!$AC18))</f>
        <v>Çift sütunlu aşağı listesi</v>
      </c>
      <c r="J18" s="61">
        <f ca="1">IF(F!$AD18="","",INDEX(V!A$2:A$1601,F!$AD18))</f>
        <v>16</v>
      </c>
      <c r="K18" s="61">
        <f ca="1">IF(F!$AD18="","",INDEX(V!B$2:B$1601,F!$AD18))</f>
        <v>244</v>
      </c>
      <c r="L18" s="62" t="str">
        <f ca="1">IF(F!$AD18="","",INDEX(V!D$2:D$1601,F!$AD18))</f>
        <v>Çift sütunlu aşağı listesi</v>
      </c>
      <c r="M18" s="61">
        <f ca="1">IF(F!$AE18="","",INDEX(V!A$2:A$1601,F!$AE18))</f>
        <v>16</v>
      </c>
      <c r="N18" s="61">
        <f ca="1">IF(F!$AE18="","",INDEX(V!B$2:B$1601,F!$AE18))</f>
        <v>290</v>
      </c>
      <c r="O18" s="62" t="str">
        <f ca="1">IF(F!$AE18="","",INDEX(V!D$2:D$1601,F!$AE18))</f>
        <v>Çift sütunlu aşağı listesi</v>
      </c>
      <c r="P18" s="61">
        <f ca="1">IF(F!$AF18="","",INDEX(V!A$2:A$1601,F!$AF18))</f>
        <v>16</v>
      </c>
      <c r="Q18" s="61">
        <f ca="1">IF(F!$AF18="","",INDEX(V!B$2:B$1601,F!$AF18))</f>
        <v>387</v>
      </c>
      <c r="R18" s="62" t="str">
        <f ca="1">IF(F!$AF18="","",INDEX(V!D$2:D$1601,F!$AF18))</f>
        <v>Çift sütunlu aşağı listesi</v>
      </c>
      <c r="S18" s="61">
        <f ca="1">IF(F!$AG18="","",INDEX(V!A$2:A$1601,F!$AG18))</f>
        <v>16</v>
      </c>
      <c r="T18" s="61">
        <f ca="1">IF(F!$AG18="","",INDEX(V!B$2:B$1601,F!$AG18))</f>
        <v>531</v>
      </c>
      <c r="U18" s="62" t="str">
        <f ca="1">IF(F!$AG18="","",INDEX(V!D$2:D$1601,F!$AG18))</f>
        <v>Çift sütunlu aşağı listesi</v>
      </c>
      <c r="V18" s="61">
        <f ca="1">IF(F!$AH18="","",INDEX(V!A$2:A$1601,F!$AH18))</f>
        <v>16</v>
      </c>
      <c r="W18" s="61">
        <f ca="1">IF(F!$AH18="","",INDEX(V!B$2:B$1601,F!$AH18))</f>
        <v>577</v>
      </c>
      <c r="X18" s="62" t="str">
        <f ca="1">IF(F!$AH18="","",INDEX(V!D$2:D$1601,F!$AH18))</f>
        <v>Çift sütunlu aşağı listesi</v>
      </c>
      <c r="Y18" s="61">
        <f ca="1">IF(F!$AI18="","",INDEX(V!A$2:A$1601,F!$AI18))</f>
        <v>16</v>
      </c>
      <c r="Z18" s="61">
        <f ca="1">IF(F!$AI18="","",INDEX(V!B$2:B$1601,F!$AI18))</f>
        <v>721</v>
      </c>
      <c r="AA18" s="62" t="str">
        <f ca="1">IF(F!$AI18="","",INDEX(V!D$2:D$1601,F!$AI18))</f>
        <v>Çift sütunlu aşağı listesi</v>
      </c>
      <c r="AB18" s="61">
        <f ca="1">IF(F!$AJ18="","",INDEX(V!A$2:A$1601,F!$AJ18))</f>
        <v>16</v>
      </c>
      <c r="AC18" s="61">
        <f ca="1">IF(F!$AJ18="","",INDEX(V!B$2:B$1601,F!$AJ18))</f>
        <v>464</v>
      </c>
      <c r="AD18" s="62" t="str">
        <f ca="1">IF(F!$AJ18="","",INDEX(V!D$2:D$1601,F!$AJ18))</f>
        <v>Çift sütunlu aşağı listesi</v>
      </c>
      <c r="AE18" s="61">
        <f ca="1">IF(F!$AK18="","",INDEX(V!A$2:A$1601,F!$AK18))</f>
        <v>16</v>
      </c>
      <c r="AF18" s="61">
        <f ca="1">IF(F!$AK18="","",INDEX(V!B$2:B$1601,F!$AK18))</f>
        <v>494</v>
      </c>
      <c r="AG18" s="62" t="str">
        <f ca="1">IF(F!$AK18="","",INDEX(V!D$2:D$1601,F!$AK18))</f>
        <v>Çift sütunlu aşağı listesi</v>
      </c>
      <c r="AH18" s="61">
        <f ca="1">IF(F!$AL18="","",INDEX(V!A$2:A$1601,F!$AL18))</f>
        <v>16</v>
      </c>
      <c r="AI18" s="61">
        <f ca="1">IF(F!$AL18="","",INDEX(V!B$2:B$1601,F!$AL18))</f>
        <v>356</v>
      </c>
      <c r="AJ18" s="62" t="str">
        <f ca="1">IF(F!$AL18="","",INDEX(V!D$2:D$1601,F!$AL18))</f>
        <v>Çift sütunlu aşağı listesi</v>
      </c>
      <c r="AK18" s="61">
        <f ca="1">IF(F!$AM18="","",INDEX(V!A$2:A$1601,F!$AM18))</f>
        <v>16</v>
      </c>
      <c r="AL18" s="61">
        <f ca="1">IF(F!$AM18="","",INDEX(V!B$2:B$1601,F!$AM18))</f>
        <v>428</v>
      </c>
      <c r="AM18" s="62" t="str">
        <f ca="1">IF(F!$AM18="","",INDEX(V!D$2:D$1601,F!$AM18))</f>
        <v>Çift sütunlu aşağı listesi</v>
      </c>
      <c r="AN18" s="61">
        <f ca="1">IF(F!$AN18="","",INDEX(V!A$2:A$1601,F!$AN18))</f>
        <v>16</v>
      </c>
      <c r="AO18" s="61">
        <f ca="1">IF(F!$AN18="","",INDEX(V!B$2:B$1601,F!$AN18))</f>
        <v>330</v>
      </c>
      <c r="AP18" s="62" t="str">
        <f ca="1">IF(F!$AN18="","",INDEX(V!D$2:D$1601,F!$AN18))</f>
        <v>Çift sütunlu aşağı listesi</v>
      </c>
      <c r="AQ18" s="61">
        <f ca="1">IF(F!$AO18="","",INDEX(V!A$2:A$1601,F!$AO18))</f>
        <v>16</v>
      </c>
      <c r="AR18" s="61">
        <f ca="1">IF(F!$AO18="","",INDEX(V!B$2:B$1601,F!$AO18))</f>
        <v>450</v>
      </c>
      <c r="AS18" s="62" t="str">
        <f ca="1">IF(F!$AO18="","",INDEX(V!D$2:D$1601,F!$AO18))</f>
        <v>Çift sütunlu aşağı listesi</v>
      </c>
      <c r="AT18" s="61">
        <f ca="1">IF(F!$AP18="","",INDEX(V!A$2:A$1601,F!$AP18))</f>
        <v>16</v>
      </c>
      <c r="AU18" s="61">
        <f ca="1">IF(F!$AP18="","",INDEX(V!B$2:B$1601,F!$AP18))</f>
        <v>348</v>
      </c>
      <c r="AV18" s="62" t="str">
        <f ca="1">IF(F!$AP18="","",INDEX(V!D$2:D$1601,F!$AP18))</f>
        <v>Çift sütunlu aşağı listesi</v>
      </c>
      <c r="AW18" s="61">
        <f ca="1">IF(F!$AQ18="","",INDEX(V!A$2:A$1601,F!$AQ18))</f>
        <v>16</v>
      </c>
      <c r="AX18" s="61">
        <f ca="1">IF(F!$AQ18="","",INDEX(V!B$2:B$1601,F!$AQ18))</f>
        <v>383</v>
      </c>
      <c r="AY18" s="62" t="str">
        <f ca="1">IF(F!$AQ18="","",INDEX(V!D$2:D$1601,F!$AQ18))</f>
        <v>Çift sütunlu aşağı listesi</v>
      </c>
      <c r="AZ18" s="61">
        <f ca="1">IF(F!$AR18="","",INDEX(V!A$2:A$1601,F!$AR18))</f>
        <v>16</v>
      </c>
      <c r="BA18" s="61">
        <f ca="1">IF(F!$AR18="","",INDEX(V!B$2:B$1601,F!$AR18))</f>
        <v>136</v>
      </c>
      <c r="BB18" s="62" t="str">
        <f ca="1">IF(F!$AR18="","",INDEX(V!D$2:D$1601,F!$AR18))</f>
        <v>Çift sütunlu aşağı listesi</v>
      </c>
      <c r="BC18" s="61">
        <f ca="1">IF(F!$AS18="","",INDEX(V!A$2:A$1601,F!$AS18))</f>
        <v>16</v>
      </c>
      <c r="BD18" s="61">
        <f ca="1">IF(F!$AS18="","",INDEX(V!B$2:B$1601,F!$AS18))</f>
        <v>332</v>
      </c>
      <c r="BE18" s="62" t="str">
        <f ca="1">IF(F!$AS18="","",INDEX(V!D$2:D$1601,F!$AS18))</f>
        <v>Çift sütunlu aşağı listesi</v>
      </c>
      <c r="BF18" s="61">
        <f ca="1">IF(F!$AT18="","",INDEX(V!A$2:A$1601,F!$AT18))</f>
        <v>16</v>
      </c>
      <c r="BG18" s="61">
        <f ca="1">IF(F!$AT18="","",INDEX(V!B$2:B$1601,F!$AT18))</f>
        <v>453</v>
      </c>
      <c r="BH18" s="62" t="str">
        <f ca="1">IF(F!$AT18="","",INDEX(V!D$2:D$1601,F!$AT18))</f>
        <v>Çift sütunlu aşağı listesi</v>
      </c>
      <c r="BI18" s="61">
        <f ca="1">IF(F!$AU18="","",INDEX(V!A$2:A$1601,F!$AU18))</f>
        <v>16</v>
      </c>
      <c r="BJ18" s="61">
        <f ca="1">IF(F!$AU18="","",INDEX(V!B$2:B$1601,F!$AU18))</f>
        <v>233</v>
      </c>
      <c r="BK18" s="62" t="str">
        <f ca="1">IF(F!$AU18="","",INDEX(V!D$2:D$1601,F!$AU18))</f>
        <v>Çift sütunlu aşağı listesi</v>
      </c>
      <c r="BL18" s="61">
        <f ca="1">IF(F!$AV18="","",INDEX(V!A$2:A$1601,F!$AV18))</f>
        <v>16</v>
      </c>
      <c r="BM18" s="61">
        <f ca="1">IF(F!$AV18="","",INDEX(V!B$2:B$1601,F!$AV18))</f>
        <v>355</v>
      </c>
      <c r="BN18" s="62" t="str">
        <f ca="1">IF(F!$AV18="","",INDEX(V!D$2:D$1601,F!$AV18))</f>
        <v>Çift sütunlu aşağı listesi</v>
      </c>
      <c r="BO18" s="61">
        <f ca="1">IF(F!$AW18="","",INDEX(V!A$2:A$1601,F!$AW18))</f>
        <v>16</v>
      </c>
      <c r="BP18" s="61">
        <f ca="1">IF(F!$AW18="","",INDEX(V!B$2:B$1601,F!$AW18))</f>
        <v>222</v>
      </c>
      <c r="BQ18" s="62" t="str">
        <f ca="1">IF(F!$AW18="","",INDEX(V!D$2:D$1601,F!$AW18))</f>
        <v>Çift sütunlu aşağı listesi</v>
      </c>
      <c r="BR18" s="61">
        <f ca="1">IF(F!$AX18="","",INDEX(V!A$2:A$1601,F!$AX18))</f>
        <v>16</v>
      </c>
      <c r="BS18" s="61">
        <f ca="1">IF(F!$AX18="","",INDEX(V!B$2:B$1601,F!$AX18))</f>
        <v>535</v>
      </c>
      <c r="BT18" s="62" t="str">
        <f ca="1">IF(F!$AX18="","",INDEX(V!D$2:D$1601,F!$AX18))</f>
        <v>Çift sütunlu aşağı listesi</v>
      </c>
      <c r="BU18" s="61">
        <f ca="1">IF(F!$AY18="","",INDEX(V!A$2:A$1601,F!$AY18))</f>
        <v>16</v>
      </c>
      <c r="BV18" s="61">
        <f ca="1">IF(F!$AY18="","",INDEX(V!B$2:B$1601,F!$AY18))</f>
        <v>367</v>
      </c>
      <c r="BW18" s="62" t="str">
        <f ca="1">IF(F!$AY18="","",INDEX(V!D$2:D$1601,F!$AY18))</f>
        <v>Çift sütunlu aşağı listesi</v>
      </c>
      <c r="BX18" s="61">
        <f ca="1">IF(F!$AZ18="","",INDEX(V!A$2:A$1601,F!$AZ18))</f>
        <v>16</v>
      </c>
      <c r="BY18" s="61">
        <f ca="1">IF(F!$AZ18="","",INDEX(V!B$2:B$1601,F!$AZ18))</f>
        <v>434</v>
      </c>
      <c r="BZ18" s="62" t="str">
        <f ca="1">IF(F!$AZ18="","",INDEX(V!D$2:D$1601,F!$AZ18))</f>
        <v>Çift sütunlu aşağı listesi</v>
      </c>
      <c r="CA18" s="61">
        <f ca="1">IF(F!$BA18="","",INDEX(V!A$2:A$1601,F!$BA18))</f>
        <v>16</v>
      </c>
      <c r="CB18" s="61">
        <f ca="1">IF(F!$BA18="","",INDEX(V!B$2:B$1601,F!$BA18))</f>
        <v>489</v>
      </c>
      <c r="CC18" s="62" t="str">
        <f ca="1">IF(F!$BA18="","",INDEX(V!D$2:D$1601,F!$BA18))</f>
        <v>Çift sütunlu aşağı listesi</v>
      </c>
      <c r="CD18" s="61">
        <f ca="1">IF(F!$BB18="","",INDEX(V!A$2:A$1601,F!$BB18))</f>
        <v>16</v>
      </c>
      <c r="CE18" s="61">
        <f ca="1">IF(F!$BB18="","",INDEX(V!B$2:B$1601,F!$BB18))</f>
        <v>540</v>
      </c>
      <c r="CF18" s="62" t="str">
        <f ca="1">IF(F!$BB18="","",INDEX(V!D$2:D$1601,F!$BB18))</f>
        <v>Çift sütunlu aşağı listesi</v>
      </c>
      <c r="CG18" s="61">
        <f ca="1">IF(F!$BC18="","",INDEX(V!A$2:A$1601,F!$BC18))</f>
        <v>16</v>
      </c>
      <c r="CH18" s="61">
        <f ca="1">IF(F!$BC18="","",INDEX(V!B$2:B$1601,F!$BC18))</f>
        <v>580</v>
      </c>
      <c r="CI18" s="62" t="str">
        <f ca="1">IF(F!$BC18="","",INDEX(V!D$2:D$1601,F!$BC18))</f>
        <v>Çift sütunlu aşağı listesi</v>
      </c>
      <c r="CJ18" s="61" t="e">
        <f ca="1">IF(F!$BD18="","",INDEX(V!A$2:A$1601,F!$BD18))</f>
        <v>#VALUE!</v>
      </c>
      <c r="CK18" s="61" t="e">
        <f ca="1">IF(F!$BD18="","",INDEX(V!B$2:B$1601,F!$BD18))</f>
        <v>#VALUE!</v>
      </c>
      <c r="CL18" s="62" t="e">
        <f ca="1">IF(F!$BD18="","",INDEX(V!D$2:D$1601,F!$BD18))</f>
        <v>#VALUE!</v>
      </c>
      <c r="CM18" s="61" t="e">
        <f ca="1">IF(F!$BE18="","",INDEX(V!A$2:A$1601,F!$BE18))</f>
        <v>#VALUE!</v>
      </c>
      <c r="CN18" s="61" t="e">
        <f ca="1">IF(F!$BE18="","",INDEX(V!B$2:B$1601,F!$BE18))</f>
        <v>#VALUE!</v>
      </c>
      <c r="CO18" s="62" t="e">
        <f ca="1">IF(F!$BE18="","",INDEX(V!D$2:D$1601,F!$BE18))</f>
        <v>#VALUE!</v>
      </c>
      <c r="CP18" s="61" t="e">
        <f ca="1">IF(F!$BF18="","",INDEX(V!A$2:A$1601,F!$BF18))</f>
        <v>#VALUE!</v>
      </c>
      <c r="CQ18" s="61" t="e">
        <f ca="1">IF(F!$BF18="","",INDEX(V!B$2:B$1601,F!$BF18))</f>
        <v>#VALUE!</v>
      </c>
      <c r="CR18" s="62" t="e">
        <f ca="1">IF(F!$BF18="","",INDEX(V!D$2:D$1601,F!$BF18))</f>
        <v>#VALUE!</v>
      </c>
      <c r="CS18" s="61" t="e">
        <f ca="1">IF(F!$BG18="","",INDEX(V!A$2:A$1601,F!$BG18))</f>
        <v>#VALUE!</v>
      </c>
      <c r="CT18" s="61" t="e">
        <f ca="1">IF(F!$BG18="","",INDEX(V!B$2:B$1601,F!$BG18))</f>
        <v>#VALUE!</v>
      </c>
      <c r="CU18" s="62" t="e">
        <f ca="1">IF(F!$BG18="","",INDEX(V!D$2:D$1601,F!$BG18))</f>
        <v>#VALUE!</v>
      </c>
      <c r="CV18" s="61" t="e">
        <f ca="1">IF(F!$BH18="","",INDEX(V!A$2:A$1601,F!$BH18))</f>
        <v>#VALUE!</v>
      </c>
      <c r="CW18" s="61" t="e">
        <f ca="1">IF(F!$BH18="","",INDEX(V!B$2:B$1601,F!$BH18))</f>
        <v>#VALUE!</v>
      </c>
      <c r="CX18" s="62" t="e">
        <f ca="1">IF(F!$BH18="","",INDEX(V!D$2:D$1601,F!$BH18))</f>
        <v>#VALUE!</v>
      </c>
      <c r="CY18" s="61" t="e">
        <f ca="1">IF(F!$BI18="","",INDEX(V!A$2:A$1601,F!$BI18))</f>
        <v>#VALUE!</v>
      </c>
      <c r="CZ18" s="61" t="e">
        <f ca="1">IF(F!$BI18="","",INDEX(V!B$2:B$1601,F!$BI18))</f>
        <v>#VALUE!</v>
      </c>
      <c r="DA18" s="62" t="e">
        <f ca="1">IF(F!$BI18="","",INDEX(V!D$2:D$1601,F!$BI18))</f>
        <v>#VALUE!</v>
      </c>
      <c r="DB18" s="61" t="e">
        <f ca="1">IF(F!$BJ18="","",INDEX(V!A$2:A$1601,F!$BJ18))</f>
        <v>#VALUE!</v>
      </c>
      <c r="DC18" s="61" t="e">
        <f ca="1">IF(F!$BJ18="","",INDEX(V!B$2:B$1601,F!$BJ18))</f>
        <v>#VALUE!</v>
      </c>
      <c r="DD18" s="62" t="e">
        <f ca="1">IF(F!$BJ18="","",INDEX(V!D$2:D$1601,F!$BJ18))</f>
        <v>#VALUE!</v>
      </c>
      <c r="DE18" s="61" t="e">
        <f ca="1">IF(F!$BK18="","",INDEX(V!A$2:A$1601,F!$BK18))</f>
        <v>#VALUE!</v>
      </c>
      <c r="DF18" s="61" t="e">
        <f ca="1">IF(F!$BK18="","",INDEX(V!B$2:B$1601,F!$BK18))</f>
        <v>#VALUE!</v>
      </c>
      <c r="DG18" s="62" t="e">
        <f ca="1">IF(F!$BK18="","",INDEX(V!D$2:D$1601,F!$BK18))</f>
        <v>#VALUE!</v>
      </c>
      <c r="DH18" s="61" t="e">
        <f ca="1">IF(F!$BL18="","",INDEX(V!A$2:A$1601,F!$BL18))</f>
        <v>#VALUE!</v>
      </c>
      <c r="DI18" s="61" t="e">
        <f ca="1">IF(F!$BL18="","",INDEX(V!B$2:B$1601,F!$BL18))</f>
        <v>#VALUE!</v>
      </c>
      <c r="DJ18" s="62" t="e">
        <f ca="1">IF(F!$BL18="","",INDEX(V!D$2:D$1601,F!$BL18))</f>
        <v>#VALUE!</v>
      </c>
      <c r="DK18" s="61" t="e">
        <f ca="1">IF(F!$BM18="","",INDEX(V!A$2:A$1601,F!$BM18))</f>
        <v>#VALUE!</v>
      </c>
      <c r="DL18" s="61" t="e">
        <f ca="1">IF(F!$BM18="","",INDEX(V!B$2:B$1601,F!$BM18))</f>
        <v>#VALUE!</v>
      </c>
      <c r="DM18" s="62" t="e">
        <f ca="1">IF(F!$BM18="","",INDEX(V!D$2:D$1601,F!$BM18))</f>
        <v>#VALUE!</v>
      </c>
      <c r="DN18" s="61" t="e">
        <f ca="1">IF(F!$BN18="","",INDEX(V!A$2:A$1601,F!$BN18))</f>
        <v>#VALUE!</v>
      </c>
      <c r="DO18" s="61" t="e">
        <f ca="1">IF(F!$BN18="","",INDEX(V!B$2:B$1601,F!$BN18))</f>
        <v>#VALUE!</v>
      </c>
      <c r="DP18" s="62" t="e">
        <f ca="1">IF(F!$BN18="","",INDEX(V!D$2:D$1601,F!$BN18))</f>
        <v>#VALUE!</v>
      </c>
    </row>
    <row r="19" spans="1:120" x14ac:dyDescent="0.1">
      <c r="A19" s="61" t="str">
        <f ca="1">IF(F!$AA19="","",INDEX(V!A$2:A$1601,F!$AA19))</f>
        <v/>
      </c>
      <c r="B19" s="61" t="str">
        <f ca="1">IF(F!$AA19="","",INDEX(V!B$2:B$1601,F!$AA19))</f>
        <v/>
      </c>
      <c r="C19" s="62" t="str">
        <f ca="1">IF(F!$AA19="","",INDEX(V!D$2:D$1601,F!$AA19))</f>
        <v/>
      </c>
      <c r="D19" s="61" t="str">
        <f ca="1">IF(F!$AB19="","",INDEX(V!A$2:A$1601,F!$AB19))</f>
        <v/>
      </c>
      <c r="E19" s="61" t="str">
        <f ca="1">IF(F!$AB19="","",INDEX(V!B$2:B$1601,F!$AB19))</f>
        <v/>
      </c>
      <c r="F19" s="62" t="str">
        <f ca="1">IF(F!$AB19="","",INDEX(V!D$2:D$1601,F!$AB19))</f>
        <v/>
      </c>
      <c r="G19" s="61">
        <f ca="1">IF(F!$AC19="","",INDEX(V!A$2:A$1601,F!$AC19))</f>
        <v>17</v>
      </c>
      <c r="H19" s="61">
        <f ca="1">IF(F!$AC19="","",INDEX(V!B$2:B$1601,F!$AC19))</f>
        <v>98</v>
      </c>
      <c r="I19" s="62" t="str">
        <f ca="1">IF(F!$AC19="","",INDEX(V!D$2:D$1601,F!$AC19))</f>
        <v>Çift sütunlu aşağı listesi</v>
      </c>
      <c r="J19" s="61">
        <f ca="1">IF(F!$AD19="","",INDEX(V!A$2:A$1601,F!$AD19))</f>
        <v>17</v>
      </c>
      <c r="K19" s="61">
        <f ca="1">IF(F!$AD19="","",INDEX(V!B$2:B$1601,F!$AD19))</f>
        <v>316</v>
      </c>
      <c r="L19" s="62" t="str">
        <f ca="1">IF(F!$AD19="","",INDEX(V!D$2:D$1601,F!$AD19))</f>
        <v>Çift sütunlu aşağı listesi</v>
      </c>
      <c r="M19" s="61">
        <f ca="1">IF(F!$AE19="","",INDEX(V!A$2:A$1601,F!$AE19))</f>
        <v>17</v>
      </c>
      <c r="N19" s="61">
        <f ca="1">IF(F!$AE19="","",INDEX(V!B$2:B$1601,F!$AE19))</f>
        <v>303</v>
      </c>
      <c r="O19" s="62" t="str">
        <f ca="1">IF(F!$AE19="","",INDEX(V!D$2:D$1601,F!$AE19))</f>
        <v>Çift sütunlu aşağı listesi</v>
      </c>
      <c r="P19" s="61">
        <f ca="1">IF(F!$AF19="","",INDEX(V!A$2:A$1601,F!$AF19))</f>
        <v>17</v>
      </c>
      <c r="Q19" s="61">
        <f ca="1">IF(F!$AF19="","",INDEX(V!B$2:B$1601,F!$AF19))</f>
        <v>389</v>
      </c>
      <c r="R19" s="62" t="str">
        <f ca="1">IF(F!$AF19="","",INDEX(V!D$2:D$1601,F!$AF19))</f>
        <v>Çift sütunlu aşağı listesi</v>
      </c>
      <c r="S19" s="61">
        <f ca="1">IF(F!$AG19="","",INDEX(V!A$2:A$1601,F!$AG19))</f>
        <v>17</v>
      </c>
      <c r="T19" s="61">
        <f ca="1">IF(F!$AG19="","",INDEX(V!B$2:B$1601,F!$AG19))</f>
        <v>542</v>
      </c>
      <c r="U19" s="62" t="str">
        <f ca="1">IF(F!$AG19="","",INDEX(V!D$2:D$1601,F!$AG19))</f>
        <v>Çift sütunlu aşağı listesi</v>
      </c>
      <c r="V19" s="61">
        <f ca="1">IF(F!$AH19="","",INDEX(V!A$2:A$1601,F!$AH19))</f>
        <v>17</v>
      </c>
      <c r="W19" s="61">
        <f ca="1">IF(F!$AH19="","",INDEX(V!B$2:B$1601,F!$AH19))</f>
        <v>601</v>
      </c>
      <c r="X19" s="62" t="str">
        <f ca="1">IF(F!$AH19="","",INDEX(V!D$2:D$1601,F!$AH19))</f>
        <v>Çift sütunlu aşağı listesi</v>
      </c>
      <c r="Y19" s="61">
        <f ca="1">IF(F!$AI19="","",INDEX(V!A$2:A$1601,F!$AI19))</f>
        <v>17</v>
      </c>
      <c r="Z19" s="61">
        <f ca="1">IF(F!$AI19="","",INDEX(V!B$2:B$1601,F!$AI19))</f>
        <v>726</v>
      </c>
      <c r="AA19" s="62" t="str">
        <f ca="1">IF(F!$AI19="","",INDEX(V!D$2:D$1601,F!$AI19))</f>
        <v>Çift sütunlu aşağı listesi</v>
      </c>
      <c r="AB19" s="61">
        <f ca="1">IF(F!$AJ19="","",INDEX(V!A$2:A$1601,F!$AJ19))</f>
        <v>17</v>
      </c>
      <c r="AC19" s="61">
        <f ca="1">IF(F!$AJ19="","",INDEX(V!B$2:B$1601,F!$AJ19))</f>
        <v>549</v>
      </c>
      <c r="AD19" s="62" t="str">
        <f ca="1">IF(F!$AJ19="","",INDEX(V!D$2:D$1601,F!$AJ19))</f>
        <v>Çift sütunlu aşağı listesi</v>
      </c>
      <c r="AE19" s="61">
        <f ca="1">IF(F!$AK19="","",INDEX(V!A$2:A$1601,F!$AK19))</f>
        <v>17</v>
      </c>
      <c r="AF19" s="61">
        <f ca="1">IF(F!$AK19="","",INDEX(V!B$2:B$1601,F!$AK19))</f>
        <v>583</v>
      </c>
      <c r="AG19" s="62" t="str">
        <f ca="1">IF(F!$AK19="","",INDEX(V!D$2:D$1601,F!$AK19))</f>
        <v>Çift sütunlu aşağı listesi</v>
      </c>
      <c r="AH19" s="61">
        <f ca="1">IF(F!$AL19="","",INDEX(V!A$2:A$1601,F!$AL19))</f>
        <v>17</v>
      </c>
      <c r="AI19" s="61">
        <f ca="1">IF(F!$AL19="","",INDEX(V!B$2:B$1601,F!$AL19))</f>
        <v>369</v>
      </c>
      <c r="AJ19" s="62" t="str">
        <f ca="1">IF(F!$AL19="","",INDEX(V!D$2:D$1601,F!$AL19))</f>
        <v>Çift sütunlu aşağı listesi</v>
      </c>
      <c r="AK19" s="61">
        <f ca="1">IF(F!$AM19="","",INDEX(V!A$2:A$1601,F!$AM19))</f>
        <v>17</v>
      </c>
      <c r="AL19" s="61">
        <f ca="1">IF(F!$AM19="","",INDEX(V!B$2:B$1601,F!$AM19))</f>
        <v>432</v>
      </c>
      <c r="AM19" s="62" t="str">
        <f ca="1">IF(F!$AM19="","",INDEX(V!D$2:D$1601,F!$AM19))</f>
        <v>Çift sütunlu aşağı listesi</v>
      </c>
      <c r="AN19" s="61">
        <f ca="1">IF(F!$AN19="","",INDEX(V!A$2:A$1601,F!$AN19))</f>
        <v>17</v>
      </c>
      <c r="AO19" s="61">
        <f ca="1">IF(F!$AN19="","",INDEX(V!B$2:B$1601,F!$AN19))</f>
        <v>343</v>
      </c>
      <c r="AP19" s="62" t="str">
        <f ca="1">IF(F!$AN19="","",INDEX(V!D$2:D$1601,F!$AN19))</f>
        <v>Çift sütunlu aşağı listesi</v>
      </c>
      <c r="AQ19" s="61">
        <f ca="1">IF(F!$AO19="","",INDEX(V!A$2:A$1601,F!$AO19))</f>
        <v>17</v>
      </c>
      <c r="AR19" s="61">
        <f ca="1">IF(F!$AO19="","",INDEX(V!B$2:B$1601,F!$AO19))</f>
        <v>454</v>
      </c>
      <c r="AS19" s="62" t="str">
        <f ca="1">IF(F!$AO19="","",INDEX(V!D$2:D$1601,F!$AO19))</f>
        <v>Çift sütunlu aşağı listesi</v>
      </c>
      <c r="AT19" s="61">
        <f ca="1">IF(F!$AP19="","",INDEX(V!A$2:A$1601,F!$AP19))</f>
        <v>17</v>
      </c>
      <c r="AU19" s="61">
        <f ca="1">IF(F!$AP19="","",INDEX(V!B$2:B$1601,F!$AP19))</f>
        <v>359</v>
      </c>
      <c r="AV19" s="62" t="str">
        <f ca="1">IF(F!$AP19="","",INDEX(V!D$2:D$1601,F!$AP19))</f>
        <v>Çift sütunlu aşağı listesi</v>
      </c>
      <c r="AW19" s="61">
        <f ca="1">IF(F!$AQ19="","",INDEX(V!A$2:A$1601,F!$AQ19))</f>
        <v>17</v>
      </c>
      <c r="AX19" s="61">
        <f ca="1">IF(F!$AQ19="","",INDEX(V!B$2:B$1601,F!$AQ19))</f>
        <v>414</v>
      </c>
      <c r="AY19" s="62" t="str">
        <f ca="1">IF(F!$AQ19="","",INDEX(V!D$2:D$1601,F!$AQ19))</f>
        <v>Çift sütunlu aşağı listesi</v>
      </c>
      <c r="AZ19" s="61">
        <f ca="1">IF(F!$AR19="","",INDEX(V!A$2:A$1601,F!$AR19))</f>
        <v>17</v>
      </c>
      <c r="BA19" s="61">
        <f ca="1">IF(F!$AR19="","",INDEX(V!B$2:B$1601,F!$AR19))</f>
        <v>315</v>
      </c>
      <c r="BB19" s="62" t="str">
        <f ca="1">IF(F!$AR19="","",INDEX(V!D$2:D$1601,F!$AR19))</f>
        <v>Çift sütunlu aşağı listesi</v>
      </c>
      <c r="BC19" s="61">
        <f ca="1">IF(F!$AS19="","",INDEX(V!A$2:A$1601,F!$AS19))</f>
        <v>17</v>
      </c>
      <c r="BD19" s="61">
        <f ca="1">IF(F!$AS19="","",INDEX(V!B$2:B$1601,F!$AS19))</f>
        <v>354</v>
      </c>
      <c r="BE19" s="62" t="str">
        <f ca="1">IF(F!$AS19="","",INDEX(V!D$2:D$1601,F!$AS19))</f>
        <v>Çift sütunlu aşağı listesi</v>
      </c>
      <c r="BF19" s="61">
        <f ca="1">IF(F!$AT19="","",INDEX(V!A$2:A$1601,F!$AT19))</f>
        <v>17</v>
      </c>
      <c r="BG19" s="61">
        <f ca="1">IF(F!$AT19="","",INDEX(V!B$2:B$1601,F!$AT19))</f>
        <v>527</v>
      </c>
      <c r="BH19" s="62" t="str">
        <f ca="1">IF(F!$AT19="","",INDEX(V!D$2:D$1601,F!$AT19))</f>
        <v>Çift sütunlu aşağı listesi</v>
      </c>
      <c r="BI19" s="61">
        <f ca="1">IF(F!$AU19="","",INDEX(V!A$2:A$1601,F!$AU19))</f>
        <v>17</v>
      </c>
      <c r="BJ19" s="61">
        <f ca="1">IF(F!$AU19="","",INDEX(V!B$2:B$1601,F!$AU19))</f>
        <v>239</v>
      </c>
      <c r="BK19" s="62" t="str">
        <f ca="1">IF(F!$AU19="","",INDEX(V!D$2:D$1601,F!$AU19))</f>
        <v>Çift sütunlu aşağı listesi</v>
      </c>
      <c r="BL19" s="61">
        <f ca="1">IF(F!$AV19="","",INDEX(V!A$2:A$1601,F!$AV19))</f>
        <v>17</v>
      </c>
      <c r="BM19" s="61">
        <f ca="1">IF(F!$AV19="","",INDEX(V!B$2:B$1601,F!$AV19))</f>
        <v>396</v>
      </c>
      <c r="BN19" s="62" t="str">
        <f ca="1">IF(F!$AV19="","",INDEX(V!D$2:D$1601,F!$AV19))</f>
        <v>Çift sütunlu aşağı listesi</v>
      </c>
      <c r="BO19" s="61">
        <f ca="1">IF(F!$AW19="","",INDEX(V!A$2:A$1601,F!$AW19))</f>
        <v>17</v>
      </c>
      <c r="BP19" s="61">
        <f ca="1">IF(F!$AW19="","",INDEX(V!B$2:B$1601,F!$AW19))</f>
        <v>224</v>
      </c>
      <c r="BQ19" s="62" t="str">
        <f ca="1">IF(F!$AW19="","",INDEX(V!D$2:D$1601,F!$AW19))</f>
        <v>Çift sütunlu aşağı listesi</v>
      </c>
      <c r="BR19" s="61">
        <f ca="1">IF(F!$AX19="","",INDEX(V!A$2:A$1601,F!$AX19))</f>
        <v>17</v>
      </c>
      <c r="BS19" s="61">
        <f ca="1">IF(F!$AX19="","",INDEX(V!B$2:B$1601,F!$AX19))</f>
        <v>558</v>
      </c>
      <c r="BT19" s="62" t="str">
        <f ca="1">IF(F!$AX19="","",INDEX(V!D$2:D$1601,F!$AX19))</f>
        <v>Çift sütunlu aşağı listesi</v>
      </c>
      <c r="BU19" s="61">
        <f ca="1">IF(F!$AY19="","",INDEX(V!A$2:A$1601,F!$AY19))</f>
        <v>17</v>
      </c>
      <c r="BV19" s="61">
        <f ca="1">IF(F!$AY19="","",INDEX(V!B$2:B$1601,F!$AY19))</f>
        <v>398</v>
      </c>
      <c r="BW19" s="62" t="str">
        <f ca="1">IF(F!$AY19="","",INDEX(V!D$2:D$1601,F!$AY19))</f>
        <v>Çift sütunlu aşağı listesi</v>
      </c>
      <c r="BX19" s="61">
        <f ca="1">IF(F!$AZ19="","",INDEX(V!A$2:A$1601,F!$AZ19))</f>
        <v>17</v>
      </c>
      <c r="BY19" s="61">
        <f ca="1">IF(F!$AZ19="","",INDEX(V!B$2:B$1601,F!$AZ19))</f>
        <v>438</v>
      </c>
      <c r="BZ19" s="62" t="str">
        <f ca="1">IF(F!$AZ19="","",INDEX(V!D$2:D$1601,F!$AZ19))</f>
        <v>Çift sütunlu aşağı listesi</v>
      </c>
      <c r="CA19" s="61">
        <f ca="1">IF(F!$BA19="","",INDEX(V!A$2:A$1601,F!$BA19))</f>
        <v>17</v>
      </c>
      <c r="CB19" s="61">
        <f ca="1">IF(F!$BA19="","",INDEX(V!B$2:B$1601,F!$BA19))</f>
        <v>493</v>
      </c>
      <c r="CC19" s="62" t="str">
        <f ca="1">IF(F!$BA19="","",INDEX(V!D$2:D$1601,F!$BA19))</f>
        <v>Çift sütunlu aşağı listesi</v>
      </c>
      <c r="CD19" s="61">
        <f ca="1">IF(F!$BB19="","",INDEX(V!A$2:A$1601,F!$BB19))</f>
        <v>17</v>
      </c>
      <c r="CE19" s="61">
        <f ca="1">IF(F!$BB19="","",INDEX(V!B$2:B$1601,F!$BB19))</f>
        <v>541</v>
      </c>
      <c r="CF19" s="62" t="str">
        <f ca="1">IF(F!$BB19="","",INDEX(V!D$2:D$1601,F!$BB19))</f>
        <v>Çift sütunlu aşağı listesi</v>
      </c>
      <c r="CG19" s="61">
        <f ca="1">IF(F!$BC19="","",INDEX(V!A$2:A$1601,F!$BC19))</f>
        <v>17</v>
      </c>
      <c r="CH19" s="61">
        <f ca="1">IF(F!$BC19="","",INDEX(V!B$2:B$1601,F!$BC19))</f>
        <v>582</v>
      </c>
      <c r="CI19" s="62" t="str">
        <f ca="1">IF(F!$BC19="","",INDEX(V!D$2:D$1601,F!$BC19))</f>
        <v>Çift sütunlu aşağı listesi</v>
      </c>
      <c r="CJ19" s="61" t="e">
        <f ca="1">IF(F!$BD19="","",INDEX(V!A$2:A$1601,F!$BD19))</f>
        <v>#VALUE!</v>
      </c>
      <c r="CK19" s="61" t="e">
        <f ca="1">IF(F!$BD19="","",INDEX(V!B$2:B$1601,F!$BD19))</f>
        <v>#VALUE!</v>
      </c>
      <c r="CL19" s="62" t="e">
        <f ca="1">IF(F!$BD19="","",INDEX(V!D$2:D$1601,F!$BD19))</f>
        <v>#VALUE!</v>
      </c>
      <c r="CM19" s="61" t="e">
        <f ca="1">IF(F!$BE19="","",INDEX(V!A$2:A$1601,F!$BE19))</f>
        <v>#VALUE!</v>
      </c>
      <c r="CN19" s="61" t="e">
        <f ca="1">IF(F!$BE19="","",INDEX(V!B$2:B$1601,F!$BE19))</f>
        <v>#VALUE!</v>
      </c>
      <c r="CO19" s="62" t="e">
        <f ca="1">IF(F!$BE19="","",INDEX(V!D$2:D$1601,F!$BE19))</f>
        <v>#VALUE!</v>
      </c>
      <c r="CP19" s="61" t="e">
        <f ca="1">IF(F!$BF19="","",INDEX(V!A$2:A$1601,F!$BF19))</f>
        <v>#VALUE!</v>
      </c>
      <c r="CQ19" s="61" t="e">
        <f ca="1">IF(F!$BF19="","",INDEX(V!B$2:B$1601,F!$BF19))</f>
        <v>#VALUE!</v>
      </c>
      <c r="CR19" s="62" t="e">
        <f ca="1">IF(F!$BF19="","",INDEX(V!D$2:D$1601,F!$BF19))</f>
        <v>#VALUE!</v>
      </c>
      <c r="CS19" s="61" t="e">
        <f ca="1">IF(F!$BG19="","",INDEX(V!A$2:A$1601,F!$BG19))</f>
        <v>#VALUE!</v>
      </c>
      <c r="CT19" s="61" t="e">
        <f ca="1">IF(F!$BG19="","",INDEX(V!B$2:B$1601,F!$BG19))</f>
        <v>#VALUE!</v>
      </c>
      <c r="CU19" s="62" t="e">
        <f ca="1">IF(F!$BG19="","",INDEX(V!D$2:D$1601,F!$BG19))</f>
        <v>#VALUE!</v>
      </c>
      <c r="CV19" s="61" t="e">
        <f ca="1">IF(F!$BH19="","",INDEX(V!A$2:A$1601,F!$BH19))</f>
        <v>#VALUE!</v>
      </c>
      <c r="CW19" s="61" t="e">
        <f ca="1">IF(F!$BH19="","",INDEX(V!B$2:B$1601,F!$BH19))</f>
        <v>#VALUE!</v>
      </c>
      <c r="CX19" s="62" t="e">
        <f ca="1">IF(F!$BH19="","",INDEX(V!D$2:D$1601,F!$BH19))</f>
        <v>#VALUE!</v>
      </c>
      <c r="CY19" s="61" t="e">
        <f ca="1">IF(F!$BI19="","",INDEX(V!A$2:A$1601,F!$BI19))</f>
        <v>#VALUE!</v>
      </c>
      <c r="CZ19" s="61" t="e">
        <f ca="1">IF(F!$BI19="","",INDEX(V!B$2:B$1601,F!$BI19))</f>
        <v>#VALUE!</v>
      </c>
      <c r="DA19" s="62" t="e">
        <f ca="1">IF(F!$BI19="","",INDEX(V!D$2:D$1601,F!$BI19))</f>
        <v>#VALUE!</v>
      </c>
      <c r="DB19" s="61" t="e">
        <f ca="1">IF(F!$BJ19="","",INDEX(V!A$2:A$1601,F!$BJ19))</f>
        <v>#VALUE!</v>
      </c>
      <c r="DC19" s="61" t="e">
        <f ca="1">IF(F!$BJ19="","",INDEX(V!B$2:B$1601,F!$BJ19))</f>
        <v>#VALUE!</v>
      </c>
      <c r="DD19" s="62" t="e">
        <f ca="1">IF(F!$BJ19="","",INDEX(V!D$2:D$1601,F!$BJ19))</f>
        <v>#VALUE!</v>
      </c>
      <c r="DE19" s="61" t="e">
        <f ca="1">IF(F!$BK19="","",INDEX(V!A$2:A$1601,F!$BK19))</f>
        <v>#VALUE!</v>
      </c>
      <c r="DF19" s="61" t="e">
        <f ca="1">IF(F!$BK19="","",INDEX(V!B$2:B$1601,F!$BK19))</f>
        <v>#VALUE!</v>
      </c>
      <c r="DG19" s="62" t="e">
        <f ca="1">IF(F!$BK19="","",INDEX(V!D$2:D$1601,F!$BK19))</f>
        <v>#VALUE!</v>
      </c>
      <c r="DH19" s="61" t="e">
        <f ca="1">IF(F!$BL19="","",INDEX(V!A$2:A$1601,F!$BL19))</f>
        <v>#VALUE!</v>
      </c>
      <c r="DI19" s="61" t="e">
        <f ca="1">IF(F!$BL19="","",INDEX(V!B$2:B$1601,F!$BL19))</f>
        <v>#VALUE!</v>
      </c>
      <c r="DJ19" s="62" t="e">
        <f ca="1">IF(F!$BL19="","",INDEX(V!D$2:D$1601,F!$BL19))</f>
        <v>#VALUE!</v>
      </c>
      <c r="DK19" s="61" t="e">
        <f ca="1">IF(F!$BM19="","",INDEX(V!A$2:A$1601,F!$BM19))</f>
        <v>#VALUE!</v>
      </c>
      <c r="DL19" s="61" t="e">
        <f ca="1">IF(F!$BM19="","",INDEX(V!B$2:B$1601,F!$BM19))</f>
        <v>#VALUE!</v>
      </c>
      <c r="DM19" s="62" t="e">
        <f ca="1">IF(F!$BM19="","",INDEX(V!D$2:D$1601,F!$BM19))</f>
        <v>#VALUE!</v>
      </c>
      <c r="DN19" s="61" t="e">
        <f ca="1">IF(F!$BN19="","",INDEX(V!A$2:A$1601,F!$BN19))</f>
        <v>#VALUE!</v>
      </c>
      <c r="DO19" s="61" t="e">
        <f ca="1">IF(F!$BN19="","",INDEX(V!B$2:B$1601,F!$BN19))</f>
        <v>#VALUE!</v>
      </c>
      <c r="DP19" s="62" t="e">
        <f ca="1">IF(F!$BN19="","",INDEX(V!D$2:D$1601,F!$BN19))</f>
        <v>#VALUE!</v>
      </c>
    </row>
    <row r="20" spans="1:120" x14ac:dyDescent="0.1">
      <c r="A20" s="61" t="str">
        <f ca="1">IF(F!$AA20="","",INDEX(V!A$2:A$1601,F!$AA20))</f>
        <v/>
      </c>
      <c r="B20" s="61" t="str">
        <f ca="1">IF(F!$AA20="","",INDEX(V!B$2:B$1601,F!$AA20))</f>
        <v/>
      </c>
      <c r="C20" s="62" t="str">
        <f ca="1">IF(F!$AA20="","",INDEX(V!D$2:D$1601,F!$AA20))</f>
        <v/>
      </c>
      <c r="D20" s="61" t="str">
        <f ca="1">IF(F!$AB20="","",INDEX(V!A$2:A$1601,F!$AB20))</f>
        <v/>
      </c>
      <c r="E20" s="61" t="str">
        <f ca="1">IF(F!$AB20="","",INDEX(V!B$2:B$1601,F!$AB20))</f>
        <v/>
      </c>
      <c r="F20" s="62" t="str">
        <f ca="1">IF(F!$AB20="","",INDEX(V!D$2:D$1601,F!$AB20))</f>
        <v/>
      </c>
      <c r="G20" s="61">
        <f ca="1">IF(F!$AC20="","",INDEX(V!A$2:A$1601,F!$AC20))</f>
        <v>18</v>
      </c>
      <c r="H20" s="61">
        <f ca="1">IF(F!$AC20="","",INDEX(V!B$2:B$1601,F!$AC20))</f>
        <v>107</v>
      </c>
      <c r="I20" s="62" t="str">
        <f ca="1">IF(F!$AC20="","",INDEX(V!D$2:D$1601,F!$AC20))</f>
        <v>Çift sütunlu aşağı listesi</v>
      </c>
      <c r="J20" s="61">
        <f ca="1">IF(F!$AD20="","",INDEX(V!A$2:A$1601,F!$AD20))</f>
        <v>18</v>
      </c>
      <c r="K20" s="61">
        <f ca="1">IF(F!$AD20="","",INDEX(V!B$2:B$1601,F!$AD20))</f>
        <v>768</v>
      </c>
      <c r="L20" s="62" t="str">
        <f ca="1">IF(F!$AD20="","",INDEX(V!D$2:D$1601,F!$AD20))</f>
        <v>Çift sütunlu aşağı listesi</v>
      </c>
      <c r="M20" s="61">
        <f ca="1">IF(F!$AE20="","",INDEX(V!A$2:A$1601,F!$AE20))</f>
        <v>18</v>
      </c>
      <c r="N20" s="61">
        <f ca="1">IF(F!$AE20="","",INDEX(V!B$2:B$1601,F!$AE20))</f>
        <v>459</v>
      </c>
      <c r="O20" s="62" t="str">
        <f ca="1">IF(F!$AE20="","",INDEX(V!D$2:D$1601,F!$AE20))</f>
        <v>Çift sütunlu aşağı listesi</v>
      </c>
      <c r="P20" s="61">
        <f ca="1">IF(F!$AF20="","",INDEX(V!A$2:A$1601,F!$AF20))</f>
        <v>18</v>
      </c>
      <c r="Q20" s="61">
        <f ca="1">IF(F!$AF20="","",INDEX(V!B$2:B$1601,F!$AF20))</f>
        <v>391</v>
      </c>
      <c r="R20" s="62" t="str">
        <f ca="1">IF(F!$AF20="","",INDEX(V!D$2:D$1601,F!$AF20))</f>
        <v>Çift sütunlu aşağı listesi</v>
      </c>
      <c r="S20" s="61">
        <f ca="1">IF(F!$AG20="","",INDEX(V!A$2:A$1601,F!$AG20))</f>
        <v>18</v>
      </c>
      <c r="T20" s="61">
        <f ca="1">IF(F!$AG20="","",INDEX(V!B$2:B$1601,F!$AG20))</f>
        <v>785</v>
      </c>
      <c r="U20" s="62" t="str">
        <f ca="1">IF(F!$AG20="","",INDEX(V!D$2:D$1601,F!$AG20))</f>
        <v>Çift sütunlu aşağı listesi</v>
      </c>
      <c r="V20" s="61">
        <f ca="1">IF(F!$AH20="","",INDEX(V!A$2:A$1601,F!$AH20))</f>
        <v>18</v>
      </c>
      <c r="W20" s="61">
        <f ca="1">IF(F!$AH20="","",INDEX(V!B$2:B$1601,F!$AH20))</f>
        <v>603</v>
      </c>
      <c r="X20" s="62" t="str">
        <f ca="1">IF(F!$AH20="","",INDEX(V!D$2:D$1601,F!$AH20))</f>
        <v>Çift sütunlu aşağı listesi</v>
      </c>
      <c r="Y20" s="61">
        <f ca="1">IF(F!$AI20="","",INDEX(V!A$2:A$1601,F!$AI20))</f>
        <v>18</v>
      </c>
      <c r="Z20" s="61">
        <f ca="1">IF(F!$AI20="","",INDEX(V!B$2:B$1601,F!$AI20))</f>
        <v>732</v>
      </c>
      <c r="AA20" s="62" t="str">
        <f ca="1">IF(F!$AI20="","",INDEX(V!D$2:D$1601,F!$AI20))</f>
        <v>Çift sütunlu aşağı listesi</v>
      </c>
      <c r="AB20" s="61">
        <f ca="1">IF(F!$AJ20="","",INDEX(V!A$2:A$1601,F!$AJ20))</f>
        <v>18</v>
      </c>
      <c r="AC20" s="61">
        <f ca="1">IF(F!$AJ20="","",INDEX(V!B$2:B$1601,F!$AJ20))</f>
        <v>554</v>
      </c>
      <c r="AD20" s="62" t="str">
        <f ca="1">IF(F!$AJ20="","",INDEX(V!D$2:D$1601,F!$AJ20))</f>
        <v>Çift sütunlu aşağı listesi</v>
      </c>
      <c r="AE20" s="61">
        <f ca="1">IF(F!$AK20="","",INDEX(V!A$2:A$1601,F!$AK20))</f>
        <v>18</v>
      </c>
      <c r="AF20" s="61">
        <f ca="1">IF(F!$AK20="","",INDEX(V!B$2:B$1601,F!$AK20))</f>
        <v>604</v>
      </c>
      <c r="AG20" s="62" t="str">
        <f ca="1">IF(F!$AK20="","",INDEX(V!D$2:D$1601,F!$AK20))</f>
        <v>Çift sütunlu aşağı listesi</v>
      </c>
      <c r="AH20" s="61">
        <f ca="1">IF(F!$AL20="","",INDEX(V!A$2:A$1601,F!$AL20))</f>
        <v>18</v>
      </c>
      <c r="AI20" s="61">
        <f ca="1">IF(F!$AL20="","",INDEX(V!B$2:B$1601,F!$AL20))</f>
        <v>382</v>
      </c>
      <c r="AJ20" s="62" t="str">
        <f ca="1">IF(F!$AL20="","",INDEX(V!D$2:D$1601,F!$AL20))</f>
        <v>Çift sütunlu aşağı listesi</v>
      </c>
      <c r="AK20" s="61">
        <f ca="1">IF(F!$AM20="","",INDEX(V!A$2:A$1601,F!$AM20))</f>
        <v>18</v>
      </c>
      <c r="AL20" s="61">
        <f ca="1">IF(F!$AM20="","",INDEX(V!B$2:B$1601,F!$AM20))</f>
        <v>436</v>
      </c>
      <c r="AM20" s="62" t="str">
        <f ca="1">IF(F!$AM20="","",INDEX(V!D$2:D$1601,F!$AM20))</f>
        <v>Çift sütunlu aşağı listesi</v>
      </c>
      <c r="AN20" s="61">
        <f ca="1">IF(F!$AN20="","",INDEX(V!A$2:A$1601,F!$AN20))</f>
        <v>18</v>
      </c>
      <c r="AO20" s="61">
        <f ca="1">IF(F!$AN20="","",INDEX(V!B$2:B$1601,F!$AN20))</f>
        <v>352</v>
      </c>
      <c r="AP20" s="62" t="str">
        <f ca="1">IF(F!$AN20="","",INDEX(V!D$2:D$1601,F!$AN20))</f>
        <v>Çift sütunlu aşağı listesi</v>
      </c>
      <c r="AQ20" s="61">
        <f ca="1">IF(F!$AO20="","",INDEX(V!A$2:A$1601,F!$AO20))</f>
        <v>18</v>
      </c>
      <c r="AR20" s="61">
        <f ca="1">IF(F!$AO20="","",INDEX(V!B$2:B$1601,F!$AO20))</f>
        <v>467</v>
      </c>
      <c r="AS20" s="62" t="str">
        <f ca="1">IF(F!$AO20="","",INDEX(V!D$2:D$1601,F!$AO20))</f>
        <v>Çift sütunlu aşağı listesi</v>
      </c>
      <c r="AT20" s="61">
        <f ca="1">IF(F!$AP20="","",INDEX(V!A$2:A$1601,F!$AP20))</f>
        <v>18</v>
      </c>
      <c r="AU20" s="61">
        <f ca="1">IF(F!$AP20="","",INDEX(V!B$2:B$1601,F!$AP20))</f>
        <v>360</v>
      </c>
      <c r="AV20" s="62" t="str">
        <f ca="1">IF(F!$AP20="","",INDEX(V!D$2:D$1601,F!$AP20))</f>
        <v>Çift sütunlu aşağı listesi</v>
      </c>
      <c r="AW20" s="61">
        <f ca="1">IF(F!$AQ20="","",INDEX(V!A$2:A$1601,F!$AQ20))</f>
        <v>18</v>
      </c>
      <c r="AX20" s="61">
        <f ca="1">IF(F!$AQ20="","",INDEX(V!B$2:B$1601,F!$AQ20))</f>
        <v>415</v>
      </c>
      <c r="AY20" s="62" t="str">
        <f ca="1">IF(F!$AQ20="","",INDEX(V!D$2:D$1601,F!$AQ20))</f>
        <v>Çift sütunlu aşağı listesi</v>
      </c>
      <c r="AZ20" s="61">
        <f ca="1">IF(F!$AR20="","",INDEX(V!A$2:A$1601,F!$AR20))</f>
        <v>18</v>
      </c>
      <c r="BA20" s="61">
        <f ca="1">IF(F!$AR20="","",INDEX(V!B$2:B$1601,F!$AR20))</f>
        <v>335</v>
      </c>
      <c r="BB20" s="62" t="str">
        <f ca="1">IF(F!$AR20="","",INDEX(V!D$2:D$1601,F!$AR20))</f>
        <v>Çift sütunlu aşağı listesi</v>
      </c>
      <c r="BC20" s="61">
        <f ca="1">IF(F!$AS20="","",INDEX(V!A$2:A$1601,F!$AS20))</f>
        <v>18</v>
      </c>
      <c r="BD20" s="61">
        <f ca="1">IF(F!$AS20="","",INDEX(V!B$2:B$1601,F!$AS20))</f>
        <v>373</v>
      </c>
      <c r="BE20" s="62" t="str">
        <f ca="1">IF(F!$AS20="","",INDEX(V!D$2:D$1601,F!$AS20))</f>
        <v>Çift sütunlu aşağı listesi</v>
      </c>
      <c r="BF20" s="61">
        <f ca="1">IF(F!$AT20="","",INDEX(V!A$2:A$1601,F!$AT20))</f>
        <v>18</v>
      </c>
      <c r="BG20" s="61">
        <f ca="1">IF(F!$AT20="","",INDEX(V!B$2:B$1601,F!$AT20))</f>
        <v>544</v>
      </c>
      <c r="BH20" s="62" t="str">
        <f ca="1">IF(F!$AT20="","",INDEX(V!D$2:D$1601,F!$AT20))</f>
        <v>Çift sütunlu aşağı listesi</v>
      </c>
      <c r="BI20" s="61">
        <f ca="1">IF(F!$AU20="","",INDEX(V!A$2:A$1601,F!$AU20))</f>
        <v>18</v>
      </c>
      <c r="BJ20" s="61">
        <f ca="1">IF(F!$AU20="","",INDEX(V!B$2:B$1601,F!$AU20))</f>
        <v>296</v>
      </c>
      <c r="BK20" s="62" t="str">
        <f ca="1">IF(F!$AU20="","",INDEX(V!D$2:D$1601,F!$AU20))</f>
        <v>Çift sütunlu aşağı listesi</v>
      </c>
      <c r="BL20" s="61">
        <f ca="1">IF(F!$AV20="","",INDEX(V!A$2:A$1601,F!$AV20))</f>
        <v>18</v>
      </c>
      <c r="BM20" s="61">
        <f ca="1">IF(F!$AV20="","",INDEX(V!B$2:B$1601,F!$AV20))</f>
        <v>399</v>
      </c>
      <c r="BN20" s="62" t="str">
        <f ca="1">IF(F!$AV20="","",INDEX(V!D$2:D$1601,F!$AV20))</f>
        <v>Çift sütunlu aşağı listesi</v>
      </c>
      <c r="BO20" s="61">
        <f ca="1">IF(F!$AW20="","",INDEX(V!A$2:A$1601,F!$AW20))</f>
        <v>18</v>
      </c>
      <c r="BP20" s="61">
        <f ca="1">IF(F!$AW20="","",INDEX(V!B$2:B$1601,F!$AW20))</f>
        <v>271</v>
      </c>
      <c r="BQ20" s="62" t="str">
        <f ca="1">IF(F!$AW20="","",INDEX(V!D$2:D$1601,F!$AW20))</f>
        <v>Çift sütunlu aşağı listesi</v>
      </c>
      <c r="BR20" s="61">
        <f ca="1">IF(F!$AX20="","",INDEX(V!A$2:A$1601,F!$AX20))</f>
        <v>18</v>
      </c>
      <c r="BS20" s="61">
        <f ca="1">IF(F!$AX20="","",INDEX(V!B$2:B$1601,F!$AX20))</f>
        <v>567</v>
      </c>
      <c r="BT20" s="62" t="str">
        <f ca="1">IF(F!$AX20="","",INDEX(V!D$2:D$1601,F!$AX20))</f>
        <v>Çift sütunlu aşağı listesi</v>
      </c>
      <c r="BU20" s="61">
        <f ca="1">IF(F!$AY20="","",INDEX(V!A$2:A$1601,F!$AY20))</f>
        <v>18</v>
      </c>
      <c r="BV20" s="61">
        <f ca="1">IF(F!$AY20="","",INDEX(V!B$2:B$1601,F!$AY20))</f>
        <v>401</v>
      </c>
      <c r="BW20" s="62" t="str">
        <f ca="1">IF(F!$AY20="","",INDEX(V!D$2:D$1601,F!$AY20))</f>
        <v>Çift sütunlu aşağı listesi</v>
      </c>
      <c r="BX20" s="61">
        <f ca="1">IF(F!$AZ20="","",INDEX(V!A$2:A$1601,F!$AZ20))</f>
        <v>18</v>
      </c>
      <c r="BY20" s="61">
        <f ca="1">IF(F!$AZ20="","",INDEX(V!B$2:B$1601,F!$AZ20))</f>
        <v>443</v>
      </c>
      <c r="BZ20" s="62" t="str">
        <f ca="1">IF(F!$AZ20="","",INDEX(V!D$2:D$1601,F!$AZ20))</f>
        <v>Çift sütunlu aşağı listesi</v>
      </c>
      <c r="CA20" s="61">
        <f ca="1">IF(F!$BA20="","",INDEX(V!A$2:A$1601,F!$BA20))</f>
        <v>18</v>
      </c>
      <c r="CB20" s="61">
        <f ca="1">IF(F!$BA20="","",INDEX(V!B$2:B$1601,F!$BA20))</f>
        <v>496</v>
      </c>
      <c r="CC20" s="62" t="str">
        <f ca="1">IF(F!$BA20="","",INDEX(V!D$2:D$1601,F!$BA20))</f>
        <v>Çift sütunlu aşağı listesi</v>
      </c>
      <c r="CD20" s="61">
        <f ca="1">IF(F!$BB20="","",INDEX(V!A$2:A$1601,F!$BB20))</f>
        <v>18</v>
      </c>
      <c r="CE20" s="61">
        <f ca="1">IF(F!$BB20="","",INDEX(V!B$2:B$1601,F!$BB20))</f>
        <v>547</v>
      </c>
      <c r="CF20" s="62" t="str">
        <f ca="1">IF(F!$BB20="","",INDEX(V!D$2:D$1601,F!$BB20))</f>
        <v>Çift sütunlu aşağı listesi</v>
      </c>
      <c r="CG20" s="61">
        <f ca="1">IF(F!$BC20="","",INDEX(V!A$2:A$1601,F!$BC20))</f>
        <v>18</v>
      </c>
      <c r="CH20" s="61">
        <f ca="1">IF(F!$BC20="","",INDEX(V!B$2:B$1601,F!$BC20))</f>
        <v>585</v>
      </c>
      <c r="CI20" s="62" t="str">
        <f ca="1">IF(F!$BC20="","",INDEX(V!D$2:D$1601,F!$BC20))</f>
        <v>Çift sütunlu aşağı listesi</v>
      </c>
      <c r="CJ20" s="61" t="e">
        <f ca="1">IF(F!$BD20="","",INDEX(V!A$2:A$1601,F!$BD20))</f>
        <v>#VALUE!</v>
      </c>
      <c r="CK20" s="61" t="e">
        <f ca="1">IF(F!$BD20="","",INDEX(V!B$2:B$1601,F!$BD20))</f>
        <v>#VALUE!</v>
      </c>
      <c r="CL20" s="62" t="e">
        <f ca="1">IF(F!$BD20="","",INDEX(V!D$2:D$1601,F!$BD20))</f>
        <v>#VALUE!</v>
      </c>
      <c r="CM20" s="61" t="e">
        <f ca="1">IF(F!$BE20="","",INDEX(V!A$2:A$1601,F!$BE20))</f>
        <v>#VALUE!</v>
      </c>
      <c r="CN20" s="61" t="e">
        <f ca="1">IF(F!$BE20="","",INDEX(V!B$2:B$1601,F!$BE20))</f>
        <v>#VALUE!</v>
      </c>
      <c r="CO20" s="62" t="e">
        <f ca="1">IF(F!$BE20="","",INDEX(V!D$2:D$1601,F!$BE20))</f>
        <v>#VALUE!</v>
      </c>
      <c r="CP20" s="61" t="e">
        <f ca="1">IF(F!$BF20="","",INDEX(V!A$2:A$1601,F!$BF20))</f>
        <v>#VALUE!</v>
      </c>
      <c r="CQ20" s="61" t="e">
        <f ca="1">IF(F!$BF20="","",INDEX(V!B$2:B$1601,F!$BF20))</f>
        <v>#VALUE!</v>
      </c>
      <c r="CR20" s="62" t="e">
        <f ca="1">IF(F!$BF20="","",INDEX(V!D$2:D$1601,F!$BF20))</f>
        <v>#VALUE!</v>
      </c>
      <c r="CS20" s="61" t="e">
        <f ca="1">IF(F!$BG20="","",INDEX(V!A$2:A$1601,F!$BG20))</f>
        <v>#VALUE!</v>
      </c>
      <c r="CT20" s="61" t="e">
        <f ca="1">IF(F!$BG20="","",INDEX(V!B$2:B$1601,F!$BG20))</f>
        <v>#VALUE!</v>
      </c>
      <c r="CU20" s="62" t="e">
        <f ca="1">IF(F!$BG20="","",INDEX(V!D$2:D$1601,F!$BG20))</f>
        <v>#VALUE!</v>
      </c>
      <c r="CV20" s="61" t="e">
        <f ca="1">IF(F!$BH20="","",INDEX(V!A$2:A$1601,F!$BH20))</f>
        <v>#VALUE!</v>
      </c>
      <c r="CW20" s="61" t="e">
        <f ca="1">IF(F!$BH20="","",INDEX(V!B$2:B$1601,F!$BH20))</f>
        <v>#VALUE!</v>
      </c>
      <c r="CX20" s="62" t="e">
        <f ca="1">IF(F!$BH20="","",INDEX(V!D$2:D$1601,F!$BH20))</f>
        <v>#VALUE!</v>
      </c>
      <c r="CY20" s="61" t="e">
        <f ca="1">IF(F!$BI20="","",INDEX(V!A$2:A$1601,F!$BI20))</f>
        <v>#VALUE!</v>
      </c>
      <c r="CZ20" s="61" t="e">
        <f ca="1">IF(F!$BI20="","",INDEX(V!B$2:B$1601,F!$BI20))</f>
        <v>#VALUE!</v>
      </c>
      <c r="DA20" s="62" t="e">
        <f ca="1">IF(F!$BI20="","",INDEX(V!D$2:D$1601,F!$BI20))</f>
        <v>#VALUE!</v>
      </c>
      <c r="DB20" s="61" t="e">
        <f ca="1">IF(F!$BJ20="","",INDEX(V!A$2:A$1601,F!$BJ20))</f>
        <v>#VALUE!</v>
      </c>
      <c r="DC20" s="61" t="e">
        <f ca="1">IF(F!$BJ20="","",INDEX(V!B$2:B$1601,F!$BJ20))</f>
        <v>#VALUE!</v>
      </c>
      <c r="DD20" s="62" t="e">
        <f ca="1">IF(F!$BJ20="","",INDEX(V!D$2:D$1601,F!$BJ20))</f>
        <v>#VALUE!</v>
      </c>
      <c r="DE20" s="61" t="e">
        <f ca="1">IF(F!$BK20="","",INDEX(V!A$2:A$1601,F!$BK20))</f>
        <v>#VALUE!</v>
      </c>
      <c r="DF20" s="61" t="e">
        <f ca="1">IF(F!$BK20="","",INDEX(V!B$2:B$1601,F!$BK20))</f>
        <v>#VALUE!</v>
      </c>
      <c r="DG20" s="62" t="e">
        <f ca="1">IF(F!$BK20="","",INDEX(V!D$2:D$1601,F!$BK20))</f>
        <v>#VALUE!</v>
      </c>
      <c r="DH20" s="61" t="e">
        <f ca="1">IF(F!$BL20="","",INDEX(V!A$2:A$1601,F!$BL20))</f>
        <v>#VALUE!</v>
      </c>
      <c r="DI20" s="61" t="e">
        <f ca="1">IF(F!$BL20="","",INDEX(V!B$2:B$1601,F!$BL20))</f>
        <v>#VALUE!</v>
      </c>
      <c r="DJ20" s="62" t="e">
        <f ca="1">IF(F!$BL20="","",INDEX(V!D$2:D$1601,F!$BL20))</f>
        <v>#VALUE!</v>
      </c>
      <c r="DK20" s="61" t="e">
        <f ca="1">IF(F!$BM20="","",INDEX(V!A$2:A$1601,F!$BM20))</f>
        <v>#VALUE!</v>
      </c>
      <c r="DL20" s="61" t="e">
        <f ca="1">IF(F!$BM20="","",INDEX(V!B$2:B$1601,F!$BM20))</f>
        <v>#VALUE!</v>
      </c>
      <c r="DM20" s="62" t="e">
        <f ca="1">IF(F!$BM20="","",INDEX(V!D$2:D$1601,F!$BM20))</f>
        <v>#VALUE!</v>
      </c>
      <c r="DN20" s="61" t="e">
        <f ca="1">IF(F!$BN20="","",INDEX(V!A$2:A$1601,F!$BN20))</f>
        <v>#VALUE!</v>
      </c>
      <c r="DO20" s="61" t="e">
        <f ca="1">IF(F!$BN20="","",INDEX(V!B$2:B$1601,F!$BN20))</f>
        <v>#VALUE!</v>
      </c>
      <c r="DP20" s="62" t="e">
        <f ca="1">IF(F!$BN20="","",INDEX(V!D$2:D$1601,F!$BN20))</f>
        <v>#VALUE!</v>
      </c>
    </row>
    <row r="21" spans="1:120" x14ac:dyDescent="0.1">
      <c r="A21" s="61" t="str">
        <f ca="1">IF(F!$AA21="","",INDEX(V!A$2:A$1601,F!$AA21))</f>
        <v/>
      </c>
      <c r="B21" s="61" t="str">
        <f ca="1">IF(F!$AA21="","",INDEX(V!B$2:B$1601,F!$AA21))</f>
        <v/>
      </c>
      <c r="C21" s="62" t="str">
        <f ca="1">IF(F!$AA21="","",INDEX(V!D$2:D$1601,F!$AA21))</f>
        <v/>
      </c>
      <c r="D21" s="61" t="str">
        <f ca="1">IF(F!$AB21="","",INDEX(V!A$2:A$1601,F!$AB21))</f>
        <v/>
      </c>
      <c r="E21" s="61" t="str">
        <f ca="1">IF(F!$AB21="","",INDEX(V!B$2:B$1601,F!$AB21))</f>
        <v/>
      </c>
      <c r="F21" s="62" t="str">
        <f ca="1">IF(F!$AB21="","",INDEX(V!D$2:D$1601,F!$AB21))</f>
        <v/>
      </c>
      <c r="G21" s="61">
        <f ca="1">IF(F!$AC21="","",INDEX(V!A$2:A$1601,F!$AC21))</f>
        <v>19</v>
      </c>
      <c r="H21" s="61">
        <f ca="1">IF(F!$AC21="","",INDEX(V!B$2:B$1601,F!$AC21))</f>
        <v>111</v>
      </c>
      <c r="I21" s="62" t="str">
        <f ca="1">IF(F!$AC21="","",INDEX(V!D$2:D$1601,F!$AC21))</f>
        <v>Çift sütunlu aşağı listesi</v>
      </c>
      <c r="J21" s="61">
        <f ca="1">IF(F!$AD21="","",INDEX(V!A$2:A$1601,F!$AD21))</f>
        <v>19</v>
      </c>
      <c r="K21" s="61">
        <f ca="1">IF(F!$AD21="","",INDEX(V!B$2:B$1601,F!$AD21))</f>
        <v>770</v>
      </c>
      <c r="L21" s="62" t="str">
        <f ca="1">IF(F!$AD21="","",INDEX(V!D$2:D$1601,F!$AD21))</f>
        <v>Çift sütunlu aşağı listesi</v>
      </c>
      <c r="M21" s="61">
        <f ca="1">IF(F!$AE21="","",INDEX(V!A$2:A$1601,F!$AE21))</f>
        <v>19</v>
      </c>
      <c r="N21" s="61">
        <f ca="1">IF(F!$AE21="","",INDEX(V!B$2:B$1601,F!$AE21))</f>
        <v>483</v>
      </c>
      <c r="O21" s="62" t="str">
        <f ca="1">IF(F!$AE21="","",INDEX(V!D$2:D$1601,F!$AE21))</f>
        <v>Çift sütunlu aşağı listesi</v>
      </c>
      <c r="P21" s="61">
        <f ca="1">IF(F!$AF21="","",INDEX(V!A$2:A$1601,F!$AF21))</f>
        <v>19</v>
      </c>
      <c r="Q21" s="61">
        <f ca="1">IF(F!$AF21="","",INDEX(V!B$2:B$1601,F!$AF21))</f>
        <v>392</v>
      </c>
      <c r="R21" s="62" t="str">
        <f ca="1">IF(F!$AF21="","",INDEX(V!D$2:D$1601,F!$AF21))</f>
        <v>Çift sütunlu aşağı listesi</v>
      </c>
      <c r="S21" s="61">
        <f ca="1">IF(F!$AG21="","",INDEX(V!A$2:A$1601,F!$AG21))</f>
        <v>19</v>
      </c>
      <c r="T21" s="61">
        <f ca="1">IF(F!$AG21="","",INDEX(V!B$2:B$1601,F!$AG21))</f>
        <v>803</v>
      </c>
      <c r="U21" s="62" t="str">
        <f ca="1">IF(F!$AG21="","",INDEX(V!D$2:D$1601,F!$AG21))</f>
        <v>Çift sütunlu aşağı listesi</v>
      </c>
      <c r="V21" s="61">
        <f ca="1">IF(F!$AH21="","",INDEX(V!A$2:A$1601,F!$AH21))</f>
        <v>19</v>
      </c>
      <c r="W21" s="61">
        <f ca="1">IF(F!$AH21="","",INDEX(V!B$2:B$1601,F!$AH21))</f>
        <v>608</v>
      </c>
      <c r="X21" s="62" t="str">
        <f ca="1">IF(F!$AH21="","",INDEX(V!D$2:D$1601,F!$AH21))</f>
        <v>Çift sütunlu aşağı listesi</v>
      </c>
      <c r="Y21" s="61">
        <f ca="1">IF(F!$AI21="","",INDEX(V!A$2:A$1601,F!$AI21))</f>
        <v>19</v>
      </c>
      <c r="Z21" s="61">
        <f ca="1">IF(F!$AI21="","",INDEX(V!B$2:B$1601,F!$AI21))</f>
        <v>807</v>
      </c>
      <c r="AA21" s="62" t="str">
        <f ca="1">IF(F!$AI21="","",INDEX(V!D$2:D$1601,F!$AI21))</f>
        <v>Çift sütunlu aşağı listesi</v>
      </c>
      <c r="AB21" s="61">
        <f ca="1">IF(F!$AJ21="","",INDEX(V!A$2:A$1601,F!$AJ21))</f>
        <v>19</v>
      </c>
      <c r="AC21" s="61">
        <f ca="1">IF(F!$AJ21="","",INDEX(V!B$2:B$1601,F!$AJ21))</f>
        <v>564</v>
      </c>
      <c r="AD21" s="62" t="str">
        <f ca="1">IF(F!$AJ21="","",INDEX(V!D$2:D$1601,F!$AJ21))</f>
        <v>Çift sütunlu aşağı listesi</v>
      </c>
      <c r="AE21" s="61">
        <f ca="1">IF(F!$AK21="","",INDEX(V!A$2:A$1601,F!$AK21))</f>
        <v>19</v>
      </c>
      <c r="AF21" s="61">
        <f ca="1">IF(F!$AK21="","",INDEX(V!B$2:B$1601,F!$AK21))</f>
        <v>612</v>
      </c>
      <c r="AG21" s="62" t="str">
        <f ca="1">IF(F!$AK21="","",INDEX(V!D$2:D$1601,F!$AK21))</f>
        <v>Çift sütunlu aşağı listesi</v>
      </c>
      <c r="AH21" s="61">
        <f ca="1">IF(F!$AL21="","",INDEX(V!A$2:A$1601,F!$AL21))</f>
        <v>19</v>
      </c>
      <c r="AI21" s="61">
        <f ca="1">IF(F!$AL21="","",INDEX(V!B$2:B$1601,F!$AL21))</f>
        <v>406</v>
      </c>
      <c r="AJ21" s="62" t="str">
        <f ca="1">IF(F!$AL21="","",INDEX(V!D$2:D$1601,F!$AL21))</f>
        <v>Çift sütunlu aşağı listesi</v>
      </c>
      <c r="AK21" s="61">
        <f ca="1">IF(F!$AM21="","",INDEX(V!A$2:A$1601,F!$AM21))</f>
        <v>19</v>
      </c>
      <c r="AL21" s="61">
        <f ca="1">IF(F!$AM21="","",INDEX(V!B$2:B$1601,F!$AM21))</f>
        <v>458</v>
      </c>
      <c r="AM21" s="62" t="str">
        <f ca="1">IF(F!$AM21="","",INDEX(V!D$2:D$1601,F!$AM21))</f>
        <v>Çift sütunlu aşağı listesi</v>
      </c>
      <c r="AN21" s="61">
        <f ca="1">IF(F!$AN21="","",INDEX(V!A$2:A$1601,F!$AN21))</f>
        <v>19</v>
      </c>
      <c r="AO21" s="61">
        <f ca="1">IF(F!$AN21="","",INDEX(V!B$2:B$1601,F!$AN21))</f>
        <v>390</v>
      </c>
      <c r="AP21" s="62" t="str">
        <f ca="1">IF(F!$AN21="","",INDEX(V!D$2:D$1601,F!$AN21))</f>
        <v>Çift sütunlu aşağı listesi</v>
      </c>
      <c r="AQ21" s="61">
        <f ca="1">IF(F!$AO21="","",INDEX(V!A$2:A$1601,F!$AO21))</f>
        <v>19</v>
      </c>
      <c r="AR21" s="61">
        <f ca="1">IF(F!$AO21="","",INDEX(V!B$2:B$1601,F!$AO21))</f>
        <v>522</v>
      </c>
      <c r="AS21" s="62" t="str">
        <f ca="1">IF(F!$AO21="","",INDEX(V!D$2:D$1601,F!$AO21))</f>
        <v>Çift sütunlu aşağı listesi</v>
      </c>
      <c r="AT21" s="61">
        <f ca="1">IF(F!$AP21="","",INDEX(V!A$2:A$1601,F!$AP21))</f>
        <v>19</v>
      </c>
      <c r="AU21" s="61">
        <f ca="1">IF(F!$AP21="","",INDEX(V!B$2:B$1601,F!$AP21))</f>
        <v>361</v>
      </c>
      <c r="AV21" s="62" t="str">
        <f ca="1">IF(F!$AP21="","",INDEX(V!D$2:D$1601,F!$AP21))</f>
        <v>Çift sütunlu aşağı listesi</v>
      </c>
      <c r="AW21" s="61">
        <f ca="1">IF(F!$AQ21="","",INDEX(V!A$2:A$1601,F!$AQ21))</f>
        <v>19</v>
      </c>
      <c r="AX21" s="61">
        <f ca="1">IF(F!$AQ21="","",INDEX(V!B$2:B$1601,F!$AQ21))</f>
        <v>437</v>
      </c>
      <c r="AY21" s="62" t="str">
        <f ca="1">IF(F!$AQ21="","",INDEX(V!D$2:D$1601,F!$AQ21))</f>
        <v>Çift sütunlu aşağı listesi</v>
      </c>
      <c r="AZ21" s="61">
        <f ca="1">IF(F!$AR21="","",INDEX(V!A$2:A$1601,F!$AR21))</f>
        <v>19</v>
      </c>
      <c r="BA21" s="61">
        <f ca="1">IF(F!$AR21="","",INDEX(V!B$2:B$1601,F!$AR21))</f>
        <v>351</v>
      </c>
      <c r="BB21" s="62" t="str">
        <f ca="1">IF(F!$AR21="","",INDEX(V!D$2:D$1601,F!$AR21))</f>
        <v>Çift sütunlu aşağı listesi</v>
      </c>
      <c r="BC21" s="61">
        <f ca="1">IF(F!$AS21="","",INDEX(V!A$2:A$1601,F!$AS21))</f>
        <v>19</v>
      </c>
      <c r="BD21" s="61">
        <f ca="1">IF(F!$AS21="","",INDEX(V!B$2:B$1601,F!$AS21))</f>
        <v>447</v>
      </c>
      <c r="BE21" s="62" t="str">
        <f ca="1">IF(F!$AS21="","",INDEX(V!D$2:D$1601,F!$AS21))</f>
        <v>Çift sütunlu aşağı listesi</v>
      </c>
      <c r="BF21" s="61">
        <f ca="1">IF(F!$AT21="","",INDEX(V!A$2:A$1601,F!$AT21))</f>
        <v>19</v>
      </c>
      <c r="BG21" s="61">
        <f ca="1">IF(F!$AT21="","",INDEX(V!B$2:B$1601,F!$AT21))</f>
        <v>553</v>
      </c>
      <c r="BH21" s="62" t="str">
        <f ca="1">IF(F!$AT21="","",INDEX(V!D$2:D$1601,F!$AT21))</f>
        <v>Çift sütunlu aşağı listesi</v>
      </c>
      <c r="BI21" s="61">
        <f ca="1">IF(F!$AU21="","",INDEX(V!A$2:A$1601,F!$AU21))</f>
        <v>19</v>
      </c>
      <c r="BJ21" s="61">
        <f ca="1">IF(F!$AU21="","",INDEX(V!B$2:B$1601,F!$AU21))</f>
        <v>314</v>
      </c>
      <c r="BK21" s="62" t="str">
        <f ca="1">IF(F!$AU21="","",INDEX(V!D$2:D$1601,F!$AU21))</f>
        <v>Çift sütunlu aşağı listesi</v>
      </c>
      <c r="BL21" s="61">
        <f ca="1">IF(F!$AV21="","",INDEX(V!A$2:A$1601,F!$AV21))</f>
        <v>19</v>
      </c>
      <c r="BM21" s="61">
        <f ca="1">IF(F!$AV21="","",INDEX(V!B$2:B$1601,F!$AV21))</f>
        <v>418</v>
      </c>
      <c r="BN21" s="62" t="str">
        <f ca="1">IF(F!$AV21="","",INDEX(V!D$2:D$1601,F!$AV21))</f>
        <v>Çift sütunlu aşağı listesi</v>
      </c>
      <c r="BO21" s="61">
        <f ca="1">IF(F!$AW21="","",INDEX(V!A$2:A$1601,F!$AW21))</f>
        <v>19</v>
      </c>
      <c r="BP21" s="61">
        <f ca="1">IF(F!$AW21="","",INDEX(V!B$2:B$1601,F!$AW21))</f>
        <v>319</v>
      </c>
      <c r="BQ21" s="62" t="str">
        <f ca="1">IF(F!$AW21="","",INDEX(V!D$2:D$1601,F!$AW21))</f>
        <v>Çift sütunlu aşağı listesi</v>
      </c>
      <c r="BR21" s="61">
        <f ca="1">IF(F!$AX21="","",INDEX(V!A$2:A$1601,F!$AX21))</f>
        <v>19</v>
      </c>
      <c r="BS21" s="61">
        <f ca="1">IF(F!$AX21="","",INDEX(V!B$2:B$1601,F!$AX21))</f>
        <v>643</v>
      </c>
      <c r="BT21" s="62" t="str">
        <f ca="1">IF(F!$AX21="","",INDEX(V!D$2:D$1601,F!$AX21))</f>
        <v>Çift sütunlu aşağı listesi</v>
      </c>
      <c r="BU21" s="61">
        <f ca="1">IF(F!$AY21="","",INDEX(V!A$2:A$1601,F!$AY21))</f>
        <v>19</v>
      </c>
      <c r="BV21" s="61">
        <f ca="1">IF(F!$AY21="","",INDEX(V!B$2:B$1601,F!$AY21))</f>
        <v>409</v>
      </c>
      <c r="BW21" s="62" t="str">
        <f ca="1">IF(F!$AY21="","",INDEX(V!D$2:D$1601,F!$AY21))</f>
        <v>Çift sütunlu aşağı listesi</v>
      </c>
      <c r="BX21" s="61">
        <f ca="1">IF(F!$AZ21="","",INDEX(V!A$2:A$1601,F!$AZ21))</f>
        <v>19</v>
      </c>
      <c r="BY21" s="61">
        <f ca="1">IF(F!$AZ21="","",INDEX(V!B$2:B$1601,F!$AZ21))</f>
        <v>445</v>
      </c>
      <c r="BZ21" s="62" t="str">
        <f ca="1">IF(F!$AZ21="","",INDEX(V!D$2:D$1601,F!$AZ21))</f>
        <v>Çift sütunlu aşağı listesi</v>
      </c>
      <c r="CA21" s="61">
        <f ca="1">IF(F!$BA21="","",INDEX(V!A$2:A$1601,F!$BA21))</f>
        <v>19</v>
      </c>
      <c r="CB21" s="61">
        <f ca="1">IF(F!$BA21="","",INDEX(V!B$2:B$1601,F!$BA21))</f>
        <v>497</v>
      </c>
      <c r="CC21" s="62" t="str">
        <f ca="1">IF(F!$BA21="","",INDEX(V!D$2:D$1601,F!$BA21))</f>
        <v>Çift sütunlu aşağı listesi</v>
      </c>
      <c r="CD21" s="61">
        <f ca="1">IF(F!$BB21="","",INDEX(V!A$2:A$1601,F!$BB21))</f>
        <v>19</v>
      </c>
      <c r="CE21" s="61">
        <f ca="1">IF(F!$BB21="","",INDEX(V!B$2:B$1601,F!$BB21))</f>
        <v>548</v>
      </c>
      <c r="CF21" s="62" t="str">
        <f ca="1">IF(F!$BB21="","",INDEX(V!D$2:D$1601,F!$BB21))</f>
        <v>Çift sütunlu aşağı listesi</v>
      </c>
      <c r="CG21" s="61">
        <f ca="1">IF(F!$BC21="","",INDEX(V!A$2:A$1601,F!$BC21))</f>
        <v>19</v>
      </c>
      <c r="CH21" s="61">
        <f ca="1">IF(F!$BC21="","",INDEX(V!B$2:B$1601,F!$BC21))</f>
        <v>598</v>
      </c>
      <c r="CI21" s="62" t="str">
        <f ca="1">IF(F!$BC21="","",INDEX(V!D$2:D$1601,F!$BC21))</f>
        <v>Çift sütunlu aşağı listesi</v>
      </c>
      <c r="CJ21" s="61" t="e">
        <f ca="1">IF(F!$BD21="","",INDEX(V!A$2:A$1601,F!$BD21))</f>
        <v>#VALUE!</v>
      </c>
      <c r="CK21" s="61" t="e">
        <f ca="1">IF(F!$BD21="","",INDEX(V!B$2:B$1601,F!$BD21))</f>
        <v>#VALUE!</v>
      </c>
      <c r="CL21" s="62" t="e">
        <f ca="1">IF(F!$BD21="","",INDEX(V!D$2:D$1601,F!$BD21))</f>
        <v>#VALUE!</v>
      </c>
      <c r="CM21" s="61" t="e">
        <f ca="1">IF(F!$BE21="","",INDEX(V!A$2:A$1601,F!$BE21))</f>
        <v>#VALUE!</v>
      </c>
      <c r="CN21" s="61" t="e">
        <f ca="1">IF(F!$BE21="","",INDEX(V!B$2:B$1601,F!$BE21))</f>
        <v>#VALUE!</v>
      </c>
      <c r="CO21" s="62" t="e">
        <f ca="1">IF(F!$BE21="","",INDEX(V!D$2:D$1601,F!$BE21))</f>
        <v>#VALUE!</v>
      </c>
      <c r="CP21" s="61" t="e">
        <f ca="1">IF(F!$BF21="","",INDEX(V!A$2:A$1601,F!$BF21))</f>
        <v>#VALUE!</v>
      </c>
      <c r="CQ21" s="61" t="e">
        <f ca="1">IF(F!$BF21="","",INDEX(V!B$2:B$1601,F!$BF21))</f>
        <v>#VALUE!</v>
      </c>
      <c r="CR21" s="62" t="e">
        <f ca="1">IF(F!$BF21="","",INDEX(V!D$2:D$1601,F!$BF21))</f>
        <v>#VALUE!</v>
      </c>
      <c r="CS21" s="61" t="e">
        <f ca="1">IF(F!$BG21="","",INDEX(V!A$2:A$1601,F!$BG21))</f>
        <v>#VALUE!</v>
      </c>
      <c r="CT21" s="61" t="e">
        <f ca="1">IF(F!$BG21="","",INDEX(V!B$2:B$1601,F!$BG21))</f>
        <v>#VALUE!</v>
      </c>
      <c r="CU21" s="62" t="e">
        <f ca="1">IF(F!$BG21="","",INDEX(V!D$2:D$1601,F!$BG21))</f>
        <v>#VALUE!</v>
      </c>
      <c r="CV21" s="61" t="e">
        <f ca="1">IF(F!$BH21="","",INDEX(V!A$2:A$1601,F!$BH21))</f>
        <v>#VALUE!</v>
      </c>
      <c r="CW21" s="61" t="e">
        <f ca="1">IF(F!$BH21="","",INDEX(V!B$2:B$1601,F!$BH21))</f>
        <v>#VALUE!</v>
      </c>
      <c r="CX21" s="62" t="e">
        <f ca="1">IF(F!$BH21="","",INDEX(V!D$2:D$1601,F!$BH21))</f>
        <v>#VALUE!</v>
      </c>
      <c r="CY21" s="61" t="e">
        <f ca="1">IF(F!$BI21="","",INDEX(V!A$2:A$1601,F!$BI21))</f>
        <v>#VALUE!</v>
      </c>
      <c r="CZ21" s="61" t="e">
        <f ca="1">IF(F!$BI21="","",INDEX(V!B$2:B$1601,F!$BI21))</f>
        <v>#VALUE!</v>
      </c>
      <c r="DA21" s="62" t="e">
        <f ca="1">IF(F!$BI21="","",INDEX(V!D$2:D$1601,F!$BI21))</f>
        <v>#VALUE!</v>
      </c>
      <c r="DB21" s="61" t="e">
        <f ca="1">IF(F!$BJ21="","",INDEX(V!A$2:A$1601,F!$BJ21))</f>
        <v>#VALUE!</v>
      </c>
      <c r="DC21" s="61" t="e">
        <f ca="1">IF(F!$BJ21="","",INDEX(V!B$2:B$1601,F!$BJ21))</f>
        <v>#VALUE!</v>
      </c>
      <c r="DD21" s="62" t="e">
        <f ca="1">IF(F!$BJ21="","",INDEX(V!D$2:D$1601,F!$BJ21))</f>
        <v>#VALUE!</v>
      </c>
      <c r="DE21" s="61" t="e">
        <f ca="1">IF(F!$BK21="","",INDEX(V!A$2:A$1601,F!$BK21))</f>
        <v>#VALUE!</v>
      </c>
      <c r="DF21" s="61" t="e">
        <f ca="1">IF(F!$BK21="","",INDEX(V!B$2:B$1601,F!$BK21))</f>
        <v>#VALUE!</v>
      </c>
      <c r="DG21" s="62" t="e">
        <f ca="1">IF(F!$BK21="","",INDEX(V!D$2:D$1601,F!$BK21))</f>
        <v>#VALUE!</v>
      </c>
      <c r="DH21" s="61" t="e">
        <f ca="1">IF(F!$BL21="","",INDEX(V!A$2:A$1601,F!$BL21))</f>
        <v>#VALUE!</v>
      </c>
      <c r="DI21" s="61" t="e">
        <f ca="1">IF(F!$BL21="","",INDEX(V!B$2:B$1601,F!$BL21))</f>
        <v>#VALUE!</v>
      </c>
      <c r="DJ21" s="62" t="e">
        <f ca="1">IF(F!$BL21="","",INDEX(V!D$2:D$1601,F!$BL21))</f>
        <v>#VALUE!</v>
      </c>
      <c r="DK21" s="61" t="e">
        <f ca="1">IF(F!$BM21="","",INDEX(V!A$2:A$1601,F!$BM21))</f>
        <v>#VALUE!</v>
      </c>
      <c r="DL21" s="61" t="e">
        <f ca="1">IF(F!$BM21="","",INDEX(V!B$2:B$1601,F!$BM21))</f>
        <v>#VALUE!</v>
      </c>
      <c r="DM21" s="62" t="e">
        <f ca="1">IF(F!$BM21="","",INDEX(V!D$2:D$1601,F!$BM21))</f>
        <v>#VALUE!</v>
      </c>
      <c r="DN21" s="61" t="e">
        <f ca="1">IF(F!$BN21="","",INDEX(V!A$2:A$1601,F!$BN21))</f>
        <v>#VALUE!</v>
      </c>
      <c r="DO21" s="61" t="e">
        <f ca="1">IF(F!$BN21="","",INDEX(V!B$2:B$1601,F!$BN21))</f>
        <v>#VALUE!</v>
      </c>
      <c r="DP21" s="62" t="e">
        <f ca="1">IF(F!$BN21="","",INDEX(V!D$2:D$1601,F!$BN21))</f>
        <v>#VALUE!</v>
      </c>
    </row>
    <row r="22" spans="1:120" x14ac:dyDescent="0.1">
      <c r="A22" s="61" t="str">
        <f ca="1">IF(F!$AA22="","",INDEX(V!A$2:A$1601,F!$AA22))</f>
        <v/>
      </c>
      <c r="B22" s="61" t="str">
        <f ca="1">IF(F!$AA22="","",INDEX(V!B$2:B$1601,F!$AA22))</f>
        <v/>
      </c>
      <c r="C22" s="62" t="str">
        <f ca="1">IF(F!$AA22="","",INDEX(V!D$2:D$1601,F!$AA22))</f>
        <v/>
      </c>
      <c r="D22" s="61" t="str">
        <f ca="1">IF(F!$AB22="","",INDEX(V!A$2:A$1601,F!$AB22))</f>
        <v/>
      </c>
      <c r="E22" s="61" t="str">
        <f ca="1">IF(F!$AB22="","",INDEX(V!B$2:B$1601,F!$AB22))</f>
        <v/>
      </c>
      <c r="F22" s="62" t="str">
        <f ca="1">IF(F!$AB22="","",INDEX(V!D$2:D$1601,F!$AB22))</f>
        <v/>
      </c>
      <c r="G22" s="61">
        <f ca="1">IF(F!$AC22="","",INDEX(V!A$2:A$1601,F!$AC22))</f>
        <v>20</v>
      </c>
      <c r="H22" s="61">
        <f ca="1">IF(F!$AC22="","",INDEX(V!B$2:B$1601,F!$AC22))</f>
        <v>113</v>
      </c>
      <c r="I22" s="62" t="str">
        <f ca="1">IF(F!$AC22="","",INDEX(V!D$2:D$1601,F!$AC22))</f>
        <v>Çift sütunlu aşağı listesi</v>
      </c>
      <c r="J22" s="61">
        <f ca="1">IF(F!$AD22="","",INDEX(V!A$2:A$1601,F!$AD22))</f>
        <v>20</v>
      </c>
      <c r="K22" s="61">
        <f ca="1">IF(F!$AD22="","",INDEX(V!B$2:B$1601,F!$AD22))</f>
        <v>774</v>
      </c>
      <c r="L22" s="62" t="str">
        <f ca="1">IF(F!$AD22="","",INDEX(V!D$2:D$1601,F!$AD22))</f>
        <v>Çift sütunlu aşağı listesi</v>
      </c>
      <c r="M22" s="61">
        <f ca="1">IF(F!$AE22="","",INDEX(V!A$2:A$1601,F!$AE22))</f>
        <v>20</v>
      </c>
      <c r="N22" s="61">
        <f ca="1">IF(F!$AE22="","",INDEX(V!B$2:B$1601,F!$AE22))</f>
        <v>633</v>
      </c>
      <c r="O22" s="62" t="str">
        <f ca="1">IF(F!$AE22="","",INDEX(V!D$2:D$1601,F!$AE22))</f>
        <v>Çift sütunlu aşağı listesi</v>
      </c>
      <c r="P22" s="61">
        <f ca="1">IF(F!$AF22="","",INDEX(V!A$2:A$1601,F!$AF22))</f>
        <v>20</v>
      </c>
      <c r="Q22" s="61">
        <f ca="1">IF(F!$AF22="","",INDEX(V!B$2:B$1601,F!$AF22))</f>
        <v>394</v>
      </c>
      <c r="R22" s="62" t="str">
        <f ca="1">IF(F!$AF22="","",INDEX(V!D$2:D$1601,F!$AF22))</f>
        <v>Çift sütunlu aşağı listesi</v>
      </c>
      <c r="S22" s="61">
        <f ca="1">IF(F!$AG22="","",INDEX(V!A$2:A$1601,F!$AG22))</f>
        <v>20</v>
      </c>
      <c r="T22" s="61">
        <f ca="1">IF(F!$AG22="","",INDEX(V!B$2:B$1601,F!$AG22))</f>
        <v>804</v>
      </c>
      <c r="U22" s="62" t="str">
        <f ca="1">IF(F!$AG22="","",INDEX(V!D$2:D$1601,F!$AG22))</f>
        <v>Çift sütunlu aşağı listesi</v>
      </c>
      <c r="V22" s="61">
        <f ca="1">IF(F!$AH22="","",INDEX(V!A$2:A$1601,F!$AH22))</f>
        <v>20</v>
      </c>
      <c r="W22" s="61">
        <f ca="1">IF(F!$AH22="","",INDEX(V!B$2:B$1601,F!$AH22))</f>
        <v>609</v>
      </c>
      <c r="X22" s="62" t="str">
        <f ca="1">IF(F!$AH22="","",INDEX(V!D$2:D$1601,F!$AH22))</f>
        <v>Çift sütunlu aşağı listesi</v>
      </c>
      <c r="Y22" s="61">
        <f ca="1">IF(F!$AI22="","",INDEX(V!A$2:A$1601,F!$AI22))</f>
        <v>20</v>
      </c>
      <c r="Z22" s="61">
        <f ca="1">IF(F!$AI22="","",INDEX(V!B$2:B$1601,F!$AI22))</f>
        <v>812</v>
      </c>
      <c r="AA22" s="62" t="str">
        <f ca="1">IF(F!$AI22="","",INDEX(V!D$2:D$1601,F!$AI22))</f>
        <v>Çift sütunlu aşağı listesi</v>
      </c>
      <c r="AB22" s="61">
        <f ca="1">IF(F!$AJ22="","",INDEX(V!A$2:A$1601,F!$AJ22))</f>
        <v>20</v>
      </c>
      <c r="AC22" s="61">
        <f ca="1">IF(F!$AJ22="","",INDEX(V!B$2:B$1601,F!$AJ22))</f>
        <v>569</v>
      </c>
      <c r="AD22" s="62" t="str">
        <f ca="1">IF(F!$AJ22="","",INDEX(V!D$2:D$1601,F!$AJ22))</f>
        <v>Çift sütunlu aşağı listesi</v>
      </c>
      <c r="AE22" s="61">
        <f ca="1">IF(F!$AK22="","",INDEX(V!A$2:A$1601,F!$AK22))</f>
        <v>20</v>
      </c>
      <c r="AF22" s="61">
        <f ca="1">IF(F!$AK22="","",INDEX(V!B$2:B$1601,F!$AK22))</f>
        <v>632</v>
      </c>
      <c r="AG22" s="62" t="str">
        <f ca="1">IF(F!$AK22="","",INDEX(V!D$2:D$1601,F!$AK22))</f>
        <v>Çift sütunlu aşağı listesi</v>
      </c>
      <c r="AH22" s="61">
        <f ca="1">IF(F!$AL22="","",INDEX(V!A$2:A$1601,F!$AL22))</f>
        <v>20</v>
      </c>
      <c r="AI22" s="61">
        <f ca="1">IF(F!$AL22="","",INDEX(V!B$2:B$1601,F!$AL22))</f>
        <v>468</v>
      </c>
      <c r="AJ22" s="62" t="str">
        <f ca="1">IF(F!$AL22="","",INDEX(V!D$2:D$1601,F!$AL22))</f>
        <v>Çift sütunlu aşağı listesi</v>
      </c>
      <c r="AK22" s="61">
        <f ca="1">IF(F!$AM22="","",INDEX(V!A$2:A$1601,F!$AM22))</f>
        <v>20</v>
      </c>
      <c r="AL22" s="61">
        <f ca="1">IF(F!$AM22="","",INDEX(V!B$2:B$1601,F!$AM22))</f>
        <v>473</v>
      </c>
      <c r="AM22" s="62" t="str">
        <f ca="1">IF(F!$AM22="","",INDEX(V!D$2:D$1601,F!$AM22))</f>
        <v>Çift sütunlu aşağı listesi</v>
      </c>
      <c r="AN22" s="61">
        <f ca="1">IF(F!$AN22="","",INDEX(V!A$2:A$1601,F!$AN22))</f>
        <v>20</v>
      </c>
      <c r="AO22" s="61">
        <f ca="1">IF(F!$AN22="","",INDEX(V!B$2:B$1601,F!$AN22))</f>
        <v>402</v>
      </c>
      <c r="AP22" s="62" t="str">
        <f ca="1">IF(F!$AN22="","",INDEX(V!D$2:D$1601,F!$AN22))</f>
        <v>Çift sütunlu aşağı listesi</v>
      </c>
      <c r="AQ22" s="61">
        <f ca="1">IF(F!$AO22="","",INDEX(V!A$2:A$1601,F!$AO22))</f>
        <v>20</v>
      </c>
      <c r="AR22" s="61">
        <f ca="1">IF(F!$AO22="","",INDEX(V!B$2:B$1601,F!$AO22))</f>
        <v>657</v>
      </c>
      <c r="AS22" s="62" t="str">
        <f ca="1">IF(F!$AO22="","",INDEX(V!D$2:D$1601,F!$AO22))</f>
        <v>Çift sütunlu aşağı listesi</v>
      </c>
      <c r="AT22" s="61">
        <f ca="1">IF(F!$AP22="","",INDEX(V!A$2:A$1601,F!$AP22))</f>
        <v>20</v>
      </c>
      <c r="AU22" s="61">
        <f ca="1">IF(F!$AP22="","",INDEX(V!B$2:B$1601,F!$AP22))</f>
        <v>366</v>
      </c>
      <c r="AV22" s="62" t="str">
        <f ca="1">IF(F!$AP22="","",INDEX(V!D$2:D$1601,F!$AP22))</f>
        <v>Çift sütunlu aşağı listesi</v>
      </c>
      <c r="AW22" s="61">
        <f ca="1">IF(F!$AQ22="","",INDEX(V!A$2:A$1601,F!$AQ22))</f>
        <v>20</v>
      </c>
      <c r="AX22" s="61">
        <f ca="1">IF(F!$AQ22="","",INDEX(V!B$2:B$1601,F!$AQ22))</f>
        <v>441</v>
      </c>
      <c r="AY22" s="62" t="str">
        <f ca="1">IF(F!$AQ22="","",INDEX(V!D$2:D$1601,F!$AQ22))</f>
        <v>Çift sütunlu aşağı listesi</v>
      </c>
      <c r="AZ22" s="61">
        <f ca="1">IF(F!$AR22="","",INDEX(V!A$2:A$1601,F!$AR22))</f>
        <v>20</v>
      </c>
      <c r="BA22" s="61">
        <f ca="1">IF(F!$AR22="","",INDEX(V!B$2:B$1601,F!$AR22))</f>
        <v>413</v>
      </c>
      <c r="BB22" s="62" t="str">
        <f ca="1">IF(F!$AR22="","",INDEX(V!D$2:D$1601,F!$AR22))</f>
        <v>Çift sütunlu aşağı listesi</v>
      </c>
      <c r="BC22" s="61">
        <f ca="1">IF(F!$AS22="","",INDEX(V!A$2:A$1601,F!$AS22))</f>
        <v>20</v>
      </c>
      <c r="BD22" s="61">
        <f ca="1">IF(F!$AS22="","",INDEX(V!B$2:B$1601,F!$AS22))</f>
        <v>486</v>
      </c>
      <c r="BE22" s="62" t="str">
        <f ca="1">IF(F!$AS22="","",INDEX(V!D$2:D$1601,F!$AS22))</f>
        <v>Çift sütunlu aşağı listesi</v>
      </c>
      <c r="BF22" s="61">
        <f ca="1">IF(F!$AT22="","",INDEX(V!A$2:A$1601,F!$AT22))</f>
        <v>20</v>
      </c>
      <c r="BG22" s="61">
        <f ca="1">IF(F!$AT22="","",INDEX(V!B$2:B$1601,F!$AT22))</f>
        <v>556</v>
      </c>
      <c r="BH22" s="62" t="str">
        <f ca="1">IF(F!$AT22="","",INDEX(V!D$2:D$1601,F!$AT22))</f>
        <v>Çift sütunlu aşağı listesi</v>
      </c>
      <c r="BI22" s="61">
        <f ca="1">IF(F!$AU22="","",INDEX(V!A$2:A$1601,F!$AU22))</f>
        <v>20</v>
      </c>
      <c r="BJ22" s="61">
        <f ca="1">IF(F!$AU22="","",INDEX(V!B$2:B$1601,F!$AU22))</f>
        <v>336</v>
      </c>
      <c r="BK22" s="62" t="str">
        <f ca="1">IF(F!$AU22="","",INDEX(V!D$2:D$1601,F!$AU22))</f>
        <v>Çift sütunlu aşağı listesi</v>
      </c>
      <c r="BL22" s="61">
        <f ca="1">IF(F!$AV22="","",INDEX(V!A$2:A$1601,F!$AV22))</f>
        <v>20</v>
      </c>
      <c r="BM22" s="61">
        <f ca="1">IF(F!$AV22="","",INDEX(V!B$2:B$1601,F!$AV22))</f>
        <v>421</v>
      </c>
      <c r="BN22" s="62" t="str">
        <f ca="1">IF(F!$AV22="","",INDEX(V!D$2:D$1601,F!$AV22))</f>
        <v>Çift sütunlu aşağı listesi</v>
      </c>
      <c r="BO22" s="61">
        <f ca="1">IF(F!$AW22="","",INDEX(V!A$2:A$1601,F!$AW22))</f>
        <v>20</v>
      </c>
      <c r="BP22" s="61">
        <f ca="1">IF(F!$AW22="","",INDEX(V!B$2:B$1601,F!$AW22))</f>
        <v>362</v>
      </c>
      <c r="BQ22" s="62" t="str">
        <f ca="1">IF(F!$AW22="","",INDEX(V!D$2:D$1601,F!$AW22))</f>
        <v>Çift sütunlu aşağı listesi</v>
      </c>
      <c r="BR22" s="61">
        <f ca="1">IF(F!$AX22="","",INDEX(V!A$2:A$1601,F!$AX22))</f>
        <v>20</v>
      </c>
      <c r="BS22" s="61">
        <f ca="1">IF(F!$AX22="","",INDEX(V!B$2:B$1601,F!$AX22))</f>
        <v>649</v>
      </c>
      <c r="BT22" s="62" t="str">
        <f ca="1">IF(F!$AX22="","",INDEX(V!D$2:D$1601,F!$AX22))</f>
        <v>Çift sütunlu aşağı listesi</v>
      </c>
      <c r="BU22" s="61">
        <f ca="1">IF(F!$AY22="","",INDEX(V!A$2:A$1601,F!$AY22))</f>
        <v>20</v>
      </c>
      <c r="BV22" s="61">
        <f ca="1">IF(F!$AY22="","",INDEX(V!B$2:B$1601,F!$AY22))</f>
        <v>410</v>
      </c>
      <c r="BW22" s="62" t="str">
        <f ca="1">IF(F!$AY22="","",INDEX(V!D$2:D$1601,F!$AY22))</f>
        <v>Çift sütunlu aşağı listesi</v>
      </c>
      <c r="BX22" s="61">
        <f ca="1">IF(F!$AZ22="","",INDEX(V!A$2:A$1601,F!$AZ22))</f>
        <v>20</v>
      </c>
      <c r="BY22" s="61">
        <f ca="1">IF(F!$AZ22="","",INDEX(V!B$2:B$1601,F!$AZ22))</f>
        <v>449</v>
      </c>
      <c r="BZ22" s="62" t="str">
        <f ca="1">IF(F!$AZ22="","",INDEX(V!D$2:D$1601,F!$AZ22))</f>
        <v>Çift sütunlu aşağı listesi</v>
      </c>
      <c r="CA22" s="61">
        <f ca="1">IF(F!$BA22="","",INDEX(V!A$2:A$1601,F!$BA22))</f>
        <v>20</v>
      </c>
      <c r="CB22" s="61">
        <f ca="1">IF(F!$BA22="","",INDEX(V!B$2:B$1601,F!$BA22))</f>
        <v>498</v>
      </c>
      <c r="CC22" s="62" t="str">
        <f ca="1">IF(F!$BA22="","",INDEX(V!D$2:D$1601,F!$BA22))</f>
        <v>Çift sütunlu aşağı listesi</v>
      </c>
      <c r="CD22" s="61">
        <f ca="1">IF(F!$BB22="","",INDEX(V!A$2:A$1601,F!$BB22))</f>
        <v>20</v>
      </c>
      <c r="CE22" s="61">
        <f ca="1">IF(F!$BB22="","",INDEX(V!B$2:B$1601,F!$BB22))</f>
        <v>550</v>
      </c>
      <c r="CF22" s="62" t="str">
        <f ca="1">IF(F!$BB22="","",INDEX(V!D$2:D$1601,F!$BB22))</f>
        <v>Çift sütunlu aşağı listesi</v>
      </c>
      <c r="CG22" s="61">
        <f ca="1">IF(F!$BC22="","",INDEX(V!A$2:A$1601,F!$BC22))</f>
        <v>20</v>
      </c>
      <c r="CH22" s="61">
        <f ca="1">IF(F!$BC22="","",INDEX(V!B$2:B$1601,F!$BC22))</f>
        <v>606</v>
      </c>
      <c r="CI22" s="62" t="str">
        <f ca="1">IF(F!$BC22="","",INDEX(V!D$2:D$1601,F!$BC22))</f>
        <v>Çift sütunlu aşağı listesi</v>
      </c>
      <c r="CJ22" s="61" t="e">
        <f ca="1">IF(F!$BD22="","",INDEX(V!A$2:A$1601,F!$BD22))</f>
        <v>#VALUE!</v>
      </c>
      <c r="CK22" s="61" t="e">
        <f ca="1">IF(F!$BD22="","",INDEX(V!B$2:B$1601,F!$BD22))</f>
        <v>#VALUE!</v>
      </c>
      <c r="CL22" s="62" t="e">
        <f ca="1">IF(F!$BD22="","",INDEX(V!D$2:D$1601,F!$BD22))</f>
        <v>#VALUE!</v>
      </c>
      <c r="CM22" s="61" t="e">
        <f ca="1">IF(F!$BE22="","",INDEX(V!A$2:A$1601,F!$BE22))</f>
        <v>#VALUE!</v>
      </c>
      <c r="CN22" s="61" t="e">
        <f ca="1">IF(F!$BE22="","",INDEX(V!B$2:B$1601,F!$BE22))</f>
        <v>#VALUE!</v>
      </c>
      <c r="CO22" s="62" t="e">
        <f ca="1">IF(F!$BE22="","",INDEX(V!D$2:D$1601,F!$BE22))</f>
        <v>#VALUE!</v>
      </c>
      <c r="CP22" s="61" t="e">
        <f ca="1">IF(F!$BF22="","",INDEX(V!A$2:A$1601,F!$BF22))</f>
        <v>#VALUE!</v>
      </c>
      <c r="CQ22" s="61" t="e">
        <f ca="1">IF(F!$BF22="","",INDEX(V!B$2:B$1601,F!$BF22))</f>
        <v>#VALUE!</v>
      </c>
      <c r="CR22" s="62" t="e">
        <f ca="1">IF(F!$BF22="","",INDEX(V!D$2:D$1601,F!$BF22))</f>
        <v>#VALUE!</v>
      </c>
      <c r="CS22" s="61" t="e">
        <f ca="1">IF(F!$BG22="","",INDEX(V!A$2:A$1601,F!$BG22))</f>
        <v>#VALUE!</v>
      </c>
      <c r="CT22" s="61" t="e">
        <f ca="1">IF(F!$BG22="","",INDEX(V!B$2:B$1601,F!$BG22))</f>
        <v>#VALUE!</v>
      </c>
      <c r="CU22" s="62" t="e">
        <f ca="1">IF(F!$BG22="","",INDEX(V!D$2:D$1601,F!$BG22))</f>
        <v>#VALUE!</v>
      </c>
      <c r="CV22" s="61" t="e">
        <f ca="1">IF(F!$BH22="","",INDEX(V!A$2:A$1601,F!$BH22))</f>
        <v>#VALUE!</v>
      </c>
      <c r="CW22" s="61" t="e">
        <f ca="1">IF(F!$BH22="","",INDEX(V!B$2:B$1601,F!$BH22))</f>
        <v>#VALUE!</v>
      </c>
      <c r="CX22" s="62" t="e">
        <f ca="1">IF(F!$BH22="","",INDEX(V!D$2:D$1601,F!$BH22))</f>
        <v>#VALUE!</v>
      </c>
      <c r="CY22" s="61" t="e">
        <f ca="1">IF(F!$BI22="","",INDEX(V!A$2:A$1601,F!$BI22))</f>
        <v>#VALUE!</v>
      </c>
      <c r="CZ22" s="61" t="e">
        <f ca="1">IF(F!$BI22="","",INDEX(V!B$2:B$1601,F!$BI22))</f>
        <v>#VALUE!</v>
      </c>
      <c r="DA22" s="62" t="e">
        <f ca="1">IF(F!$BI22="","",INDEX(V!D$2:D$1601,F!$BI22))</f>
        <v>#VALUE!</v>
      </c>
      <c r="DB22" s="61" t="e">
        <f ca="1">IF(F!$BJ22="","",INDEX(V!A$2:A$1601,F!$BJ22))</f>
        <v>#VALUE!</v>
      </c>
      <c r="DC22" s="61" t="e">
        <f ca="1">IF(F!$BJ22="","",INDEX(V!B$2:B$1601,F!$BJ22))</f>
        <v>#VALUE!</v>
      </c>
      <c r="DD22" s="62" t="e">
        <f ca="1">IF(F!$BJ22="","",INDEX(V!D$2:D$1601,F!$BJ22))</f>
        <v>#VALUE!</v>
      </c>
      <c r="DE22" s="61" t="e">
        <f ca="1">IF(F!$BK22="","",INDEX(V!A$2:A$1601,F!$BK22))</f>
        <v>#VALUE!</v>
      </c>
      <c r="DF22" s="61" t="e">
        <f ca="1">IF(F!$BK22="","",INDEX(V!B$2:B$1601,F!$BK22))</f>
        <v>#VALUE!</v>
      </c>
      <c r="DG22" s="62" t="e">
        <f ca="1">IF(F!$BK22="","",INDEX(V!D$2:D$1601,F!$BK22))</f>
        <v>#VALUE!</v>
      </c>
      <c r="DH22" s="61" t="e">
        <f ca="1">IF(F!$BL22="","",INDEX(V!A$2:A$1601,F!$BL22))</f>
        <v>#VALUE!</v>
      </c>
      <c r="DI22" s="61" t="e">
        <f ca="1">IF(F!$BL22="","",INDEX(V!B$2:B$1601,F!$BL22))</f>
        <v>#VALUE!</v>
      </c>
      <c r="DJ22" s="62" t="e">
        <f ca="1">IF(F!$BL22="","",INDEX(V!D$2:D$1601,F!$BL22))</f>
        <v>#VALUE!</v>
      </c>
      <c r="DK22" s="61" t="e">
        <f ca="1">IF(F!$BM22="","",INDEX(V!A$2:A$1601,F!$BM22))</f>
        <v>#VALUE!</v>
      </c>
      <c r="DL22" s="61" t="e">
        <f ca="1">IF(F!$BM22="","",INDEX(V!B$2:B$1601,F!$BM22))</f>
        <v>#VALUE!</v>
      </c>
      <c r="DM22" s="62" t="e">
        <f ca="1">IF(F!$BM22="","",INDEX(V!D$2:D$1601,F!$BM22))</f>
        <v>#VALUE!</v>
      </c>
      <c r="DN22" s="61" t="e">
        <f ca="1">IF(F!$BN22="","",INDEX(V!A$2:A$1601,F!$BN22))</f>
        <v>#VALUE!</v>
      </c>
      <c r="DO22" s="61" t="e">
        <f ca="1">IF(F!$BN22="","",INDEX(V!B$2:B$1601,F!$BN22))</f>
        <v>#VALUE!</v>
      </c>
      <c r="DP22" s="62" t="e">
        <f ca="1">IF(F!$BN22="","",INDEX(V!D$2:D$1601,F!$BN22))</f>
        <v>#VALUE!</v>
      </c>
    </row>
    <row r="23" spans="1:120" x14ac:dyDescent="0.1">
      <c r="A23" s="61" t="str">
        <f ca="1">IF(F!$AA23="","",INDEX(V!A$2:A$1601,F!$AA23))</f>
        <v/>
      </c>
      <c r="B23" s="61" t="str">
        <f ca="1">IF(F!$AA23="","",INDEX(V!B$2:B$1601,F!$AA23))</f>
        <v/>
      </c>
      <c r="C23" s="62" t="str">
        <f ca="1">IF(F!$AA23="","",INDEX(V!D$2:D$1601,F!$AA23))</f>
        <v/>
      </c>
      <c r="D23" s="61" t="str">
        <f ca="1">IF(F!$AB23="","",INDEX(V!A$2:A$1601,F!$AB23))</f>
        <v/>
      </c>
      <c r="E23" s="61" t="str">
        <f ca="1">IF(F!$AB23="","",INDEX(V!B$2:B$1601,F!$AB23))</f>
        <v/>
      </c>
      <c r="F23" s="62" t="str">
        <f ca="1">IF(F!$AB23="","",INDEX(V!D$2:D$1601,F!$AB23))</f>
        <v/>
      </c>
      <c r="G23" s="61">
        <f ca="1">IF(F!$AC23="","",INDEX(V!A$2:A$1601,F!$AC23))</f>
        <v>21</v>
      </c>
      <c r="H23" s="61">
        <f ca="1">IF(F!$AC23="","",INDEX(V!B$2:B$1601,F!$AC23))</f>
        <v>267</v>
      </c>
      <c r="I23" s="62" t="str">
        <f ca="1">IF(F!$AC23="","",INDEX(V!D$2:D$1601,F!$AC23))</f>
        <v>Çift sütunlu aşağı listesi</v>
      </c>
      <c r="J23" s="61">
        <f ca="1">IF(F!$AD23="","",INDEX(V!A$2:A$1601,F!$AD23))</f>
        <v>21</v>
      </c>
      <c r="K23" s="61">
        <f ca="1">IF(F!$AD23="","",INDEX(V!B$2:B$1601,F!$AD23))</f>
        <v>776</v>
      </c>
      <c r="L23" s="62" t="str">
        <f ca="1">IF(F!$AD23="","",INDEX(V!D$2:D$1601,F!$AD23))</f>
        <v>Çift sütunlu aşağı listesi</v>
      </c>
      <c r="M23" s="61">
        <f ca="1">IF(F!$AE23="","",INDEX(V!A$2:A$1601,F!$AE23))</f>
        <v>21</v>
      </c>
      <c r="N23" s="61">
        <f ca="1">IF(F!$AE23="","",INDEX(V!B$2:B$1601,F!$AE23))</f>
        <v>794</v>
      </c>
      <c r="O23" s="62" t="str">
        <f ca="1">IF(F!$AE23="","",INDEX(V!D$2:D$1601,F!$AE23))</f>
        <v>Çift sütunlu aşağı listesi</v>
      </c>
      <c r="P23" s="61">
        <f ca="1">IF(F!$AF23="","",INDEX(V!A$2:A$1601,F!$AF23))</f>
        <v>21</v>
      </c>
      <c r="Q23" s="61">
        <f ca="1">IF(F!$AF23="","",INDEX(V!B$2:B$1601,F!$AF23))</f>
        <v>397</v>
      </c>
      <c r="R23" s="62" t="str">
        <f ca="1">IF(F!$AF23="","",INDEX(V!D$2:D$1601,F!$AF23))</f>
        <v>Çift sütunlu aşağı listesi</v>
      </c>
      <c r="S23" s="61">
        <f ca="1">IF(F!$AG23="","",INDEX(V!A$2:A$1601,F!$AG23))</f>
        <v>21</v>
      </c>
      <c r="T23" s="61">
        <f ca="1">IF(F!$AG23="","",INDEX(V!B$2:B$1601,F!$AG23))</f>
        <v>805</v>
      </c>
      <c r="U23" s="62" t="str">
        <f ca="1">IF(F!$AG23="","",INDEX(V!D$2:D$1601,F!$AG23))</f>
        <v>Çift sütunlu aşağı listesi</v>
      </c>
      <c r="V23" s="61">
        <f ca="1">IF(F!$AH23="","",INDEX(V!A$2:A$1601,F!$AH23))</f>
        <v>21</v>
      </c>
      <c r="W23" s="61">
        <f ca="1">IF(F!$AH23="","",INDEX(V!B$2:B$1601,F!$AH23))</f>
        <v>615</v>
      </c>
      <c r="X23" s="62" t="str">
        <f ca="1">IF(F!$AH23="","",INDEX(V!D$2:D$1601,F!$AH23))</f>
        <v>Çift sütunlu aşağı listesi</v>
      </c>
      <c r="Y23" s="61">
        <f ca="1">IF(F!$AI23="","",INDEX(V!A$2:A$1601,F!$AI23))</f>
        <v>21</v>
      </c>
      <c r="Z23" s="61">
        <f ca="1">IF(F!$AI23="","",INDEX(V!B$2:B$1601,F!$AI23))</f>
        <v>829</v>
      </c>
      <c r="AA23" s="62" t="str">
        <f ca="1">IF(F!$AI23="","",INDEX(V!D$2:D$1601,F!$AI23))</f>
        <v>Çift sütunlu aşağı listesi</v>
      </c>
      <c r="AB23" s="61">
        <f ca="1">IF(F!$AJ23="","",INDEX(V!A$2:A$1601,F!$AJ23))</f>
        <v>21</v>
      </c>
      <c r="AC23" s="61">
        <f ca="1">IF(F!$AJ23="","",INDEX(V!B$2:B$1601,F!$AJ23))</f>
        <v>574</v>
      </c>
      <c r="AD23" s="62" t="str">
        <f ca="1">IF(F!$AJ23="","",INDEX(V!D$2:D$1601,F!$AJ23))</f>
        <v>Çift sütunlu aşağı listesi</v>
      </c>
      <c r="AE23" s="61">
        <f ca="1">IF(F!$AK23="","",INDEX(V!A$2:A$1601,F!$AK23))</f>
        <v>21</v>
      </c>
      <c r="AF23" s="61">
        <f ca="1">IF(F!$AK23="","",INDEX(V!B$2:B$1601,F!$AK23))</f>
        <v>668</v>
      </c>
      <c r="AG23" s="62" t="str">
        <f ca="1">IF(F!$AK23="","",INDEX(V!D$2:D$1601,F!$AK23))</f>
        <v>Çift sütunlu aşağı listesi</v>
      </c>
      <c r="AH23" s="61">
        <f ca="1">IF(F!$AL23="","",INDEX(V!A$2:A$1601,F!$AL23))</f>
        <v>21</v>
      </c>
      <c r="AI23" s="61">
        <f ca="1">IF(F!$AL23="","",INDEX(V!B$2:B$1601,F!$AL23))</f>
        <v>563</v>
      </c>
      <c r="AJ23" s="62" t="str">
        <f ca="1">IF(F!$AL23="","",INDEX(V!D$2:D$1601,F!$AL23))</f>
        <v>Çift sütunlu aşağı listesi</v>
      </c>
      <c r="AK23" s="61">
        <f ca="1">IF(F!$AM23="","",INDEX(V!A$2:A$1601,F!$AM23))</f>
        <v>21</v>
      </c>
      <c r="AL23" s="61">
        <f ca="1">IF(F!$AM23="","",INDEX(V!B$2:B$1601,F!$AM23))</f>
        <v>482</v>
      </c>
      <c r="AM23" s="62" t="str">
        <f ca="1">IF(F!$AM23="","",INDEX(V!D$2:D$1601,F!$AM23))</f>
        <v>Çift sütunlu aşağı listesi</v>
      </c>
      <c r="AN23" s="61">
        <f ca="1">IF(F!$AN23="","",INDEX(V!A$2:A$1601,F!$AN23))</f>
        <v>21</v>
      </c>
      <c r="AO23" s="61">
        <f ca="1">IF(F!$AN23="","",INDEX(V!B$2:B$1601,F!$AN23))</f>
        <v>425</v>
      </c>
      <c r="AP23" s="62" t="str">
        <f ca="1">IF(F!$AN23="","",INDEX(V!D$2:D$1601,F!$AN23))</f>
        <v>Çift sütunlu aşağı listesi</v>
      </c>
      <c r="AQ23" s="61">
        <f ca="1">IF(F!$AO23="","",INDEX(V!A$2:A$1601,F!$AO23))</f>
        <v>21</v>
      </c>
      <c r="AR23" s="61">
        <f ca="1">IF(F!$AO23="","",INDEX(V!B$2:B$1601,F!$AO23))</f>
        <v>660</v>
      </c>
      <c r="AS23" s="62" t="str">
        <f ca="1">IF(F!$AO23="","",INDEX(V!D$2:D$1601,F!$AO23))</f>
        <v>Çift sütunlu aşağı listesi</v>
      </c>
      <c r="AT23" s="61">
        <f ca="1">IF(F!$AP23="","",INDEX(V!A$2:A$1601,F!$AP23))</f>
        <v>21</v>
      </c>
      <c r="AU23" s="61">
        <f ca="1">IF(F!$AP23="","",INDEX(V!B$2:B$1601,F!$AP23))</f>
        <v>388</v>
      </c>
      <c r="AV23" s="62" t="str">
        <f ca="1">IF(F!$AP23="","",INDEX(V!D$2:D$1601,F!$AP23))</f>
        <v>Çift sütunlu aşağı listesi</v>
      </c>
      <c r="AW23" s="61">
        <f ca="1">IF(F!$AQ23="","",INDEX(V!A$2:A$1601,F!$AQ23))</f>
        <v>21</v>
      </c>
      <c r="AX23" s="61">
        <f ca="1">IF(F!$AQ23="","",INDEX(V!B$2:B$1601,F!$AQ23))</f>
        <v>469</v>
      </c>
      <c r="AY23" s="62" t="str">
        <f ca="1">IF(F!$AQ23="","",INDEX(V!D$2:D$1601,F!$AQ23))</f>
        <v>Çift sütunlu aşağı listesi</v>
      </c>
      <c r="AZ23" s="61">
        <f ca="1">IF(F!$AR23="","",INDEX(V!A$2:A$1601,F!$AR23))</f>
        <v>21</v>
      </c>
      <c r="BA23" s="61">
        <f ca="1">IF(F!$AR23="","",INDEX(V!B$2:B$1601,F!$AR23))</f>
        <v>427</v>
      </c>
      <c r="BB23" s="62" t="str">
        <f ca="1">IF(F!$AR23="","",INDEX(V!D$2:D$1601,F!$AR23))</f>
        <v>Çift sütunlu aşağı listesi</v>
      </c>
      <c r="BC23" s="61">
        <f ca="1">IF(F!$AS23="","",INDEX(V!A$2:A$1601,F!$AS23))</f>
        <v>21</v>
      </c>
      <c r="BD23" s="61">
        <f ca="1">IF(F!$AS23="","",INDEX(V!B$2:B$1601,F!$AS23))</f>
        <v>521</v>
      </c>
      <c r="BE23" s="62" t="str">
        <f ca="1">IF(F!$AS23="","",INDEX(V!D$2:D$1601,F!$AS23))</f>
        <v>Çift sütunlu aşağı listesi</v>
      </c>
      <c r="BF23" s="61">
        <f ca="1">IF(F!$AT23="","",INDEX(V!A$2:A$1601,F!$AT23))</f>
        <v>21</v>
      </c>
      <c r="BG23" s="61">
        <f ca="1">IF(F!$AT23="","",INDEX(V!B$2:B$1601,F!$AT23))</f>
        <v>557</v>
      </c>
      <c r="BH23" s="62" t="str">
        <f ca="1">IF(F!$AT23="","",INDEX(V!D$2:D$1601,F!$AT23))</f>
        <v>Çift sütunlu aşağı listesi</v>
      </c>
      <c r="BI23" s="61">
        <f ca="1">IF(F!$AU23="","",INDEX(V!A$2:A$1601,F!$AU23))</f>
        <v>21</v>
      </c>
      <c r="BJ23" s="61">
        <f ca="1">IF(F!$AU23="","",INDEX(V!B$2:B$1601,F!$AU23))</f>
        <v>346</v>
      </c>
      <c r="BK23" s="62" t="str">
        <f ca="1">IF(F!$AU23="","",INDEX(V!D$2:D$1601,F!$AU23))</f>
        <v>Çift sütunlu aşağı listesi</v>
      </c>
      <c r="BL23" s="61">
        <f ca="1">IF(F!$AV23="","",INDEX(V!A$2:A$1601,F!$AV23))</f>
        <v>21</v>
      </c>
      <c r="BM23" s="61">
        <f ca="1">IF(F!$AV23="","",INDEX(V!B$2:B$1601,F!$AV23))</f>
        <v>460</v>
      </c>
      <c r="BN23" s="62" t="str">
        <f ca="1">IF(F!$AV23="","",INDEX(V!D$2:D$1601,F!$AV23))</f>
        <v>Çift sütunlu aşağı listesi</v>
      </c>
      <c r="BO23" s="61">
        <f ca="1">IF(F!$AW23="","",INDEX(V!A$2:A$1601,F!$AW23))</f>
        <v>21</v>
      </c>
      <c r="BP23" s="61">
        <f ca="1">IF(F!$AW23="","",INDEX(V!B$2:B$1601,F!$AW23))</f>
        <v>364</v>
      </c>
      <c r="BQ23" s="62" t="str">
        <f ca="1">IF(F!$AW23="","",INDEX(V!D$2:D$1601,F!$AW23))</f>
        <v>Çift sütunlu aşağı listesi</v>
      </c>
      <c r="BR23" s="61">
        <f ca="1">IF(F!$AX23="","",INDEX(V!A$2:A$1601,F!$AX23))</f>
        <v>21</v>
      </c>
      <c r="BS23" s="61">
        <f ca="1">IF(F!$AX23="","",INDEX(V!B$2:B$1601,F!$AX23))</f>
        <v>651</v>
      </c>
      <c r="BT23" s="62" t="str">
        <f ca="1">IF(F!$AX23="","",INDEX(V!D$2:D$1601,F!$AX23))</f>
        <v>Çift sütunlu aşağı listesi</v>
      </c>
      <c r="BU23" s="61">
        <f ca="1">IF(F!$AY23="","",INDEX(V!A$2:A$1601,F!$AY23))</f>
        <v>21</v>
      </c>
      <c r="BV23" s="61">
        <f ca="1">IF(F!$AY23="","",INDEX(V!B$2:B$1601,F!$AY23))</f>
        <v>412</v>
      </c>
      <c r="BW23" s="62" t="str">
        <f ca="1">IF(F!$AY23="","",INDEX(V!D$2:D$1601,F!$AY23))</f>
        <v>Çift sütunlu aşağı listesi</v>
      </c>
      <c r="BX23" s="61">
        <f ca="1">IF(F!$AZ23="","",INDEX(V!A$2:A$1601,F!$AZ23))</f>
        <v>21</v>
      </c>
      <c r="BY23" s="61">
        <f ca="1">IF(F!$AZ23="","",INDEX(V!B$2:B$1601,F!$AZ23))</f>
        <v>451</v>
      </c>
      <c r="BZ23" s="62" t="str">
        <f ca="1">IF(F!$AZ23="","",INDEX(V!D$2:D$1601,F!$AZ23))</f>
        <v>Çift sütunlu aşağı listesi</v>
      </c>
      <c r="CA23" s="61">
        <f ca="1">IF(F!$BA23="","",INDEX(V!A$2:A$1601,F!$BA23))</f>
        <v>21</v>
      </c>
      <c r="CB23" s="61">
        <f ca="1">IF(F!$BA23="","",INDEX(V!B$2:B$1601,F!$BA23))</f>
        <v>502</v>
      </c>
      <c r="CC23" s="62" t="str">
        <f ca="1">IF(F!$BA23="","",INDEX(V!D$2:D$1601,F!$BA23))</f>
        <v>Çift sütunlu aşağı listesi</v>
      </c>
      <c r="CD23" s="61">
        <f ca="1">IF(F!$BB23="","",INDEX(V!A$2:A$1601,F!$BB23))</f>
        <v>21</v>
      </c>
      <c r="CE23" s="61">
        <f ca="1">IF(F!$BB23="","",INDEX(V!B$2:B$1601,F!$BB23))</f>
        <v>562</v>
      </c>
      <c r="CF23" s="62" t="str">
        <f ca="1">IF(F!$BB23="","",INDEX(V!D$2:D$1601,F!$BB23))</f>
        <v>Çift sütunlu aşağı listesi</v>
      </c>
      <c r="CG23" s="61">
        <f ca="1">IF(F!$BC23="","",INDEX(V!A$2:A$1601,F!$BC23))</f>
        <v>21</v>
      </c>
      <c r="CH23" s="61">
        <f ca="1">IF(F!$BC23="","",INDEX(V!B$2:B$1601,F!$BC23))</f>
        <v>610</v>
      </c>
      <c r="CI23" s="62" t="str">
        <f ca="1">IF(F!$BC23="","",INDEX(V!D$2:D$1601,F!$BC23))</f>
        <v>Çift sütunlu aşağı listesi</v>
      </c>
      <c r="CJ23" s="61" t="e">
        <f ca="1">IF(F!$BD23="","",INDEX(V!A$2:A$1601,F!$BD23))</f>
        <v>#VALUE!</v>
      </c>
      <c r="CK23" s="61" t="e">
        <f ca="1">IF(F!$BD23="","",INDEX(V!B$2:B$1601,F!$BD23))</f>
        <v>#VALUE!</v>
      </c>
      <c r="CL23" s="62" t="e">
        <f ca="1">IF(F!$BD23="","",INDEX(V!D$2:D$1601,F!$BD23))</f>
        <v>#VALUE!</v>
      </c>
      <c r="CM23" s="61" t="e">
        <f ca="1">IF(F!$BE23="","",INDEX(V!A$2:A$1601,F!$BE23))</f>
        <v>#VALUE!</v>
      </c>
      <c r="CN23" s="61" t="e">
        <f ca="1">IF(F!$BE23="","",INDEX(V!B$2:B$1601,F!$BE23))</f>
        <v>#VALUE!</v>
      </c>
      <c r="CO23" s="62" t="e">
        <f ca="1">IF(F!$BE23="","",INDEX(V!D$2:D$1601,F!$BE23))</f>
        <v>#VALUE!</v>
      </c>
      <c r="CP23" s="61" t="e">
        <f ca="1">IF(F!$BF23="","",INDEX(V!A$2:A$1601,F!$BF23))</f>
        <v>#VALUE!</v>
      </c>
      <c r="CQ23" s="61" t="e">
        <f ca="1">IF(F!$BF23="","",INDEX(V!B$2:B$1601,F!$BF23))</f>
        <v>#VALUE!</v>
      </c>
      <c r="CR23" s="62" t="e">
        <f ca="1">IF(F!$BF23="","",INDEX(V!D$2:D$1601,F!$BF23))</f>
        <v>#VALUE!</v>
      </c>
      <c r="CS23" s="61" t="e">
        <f ca="1">IF(F!$BG23="","",INDEX(V!A$2:A$1601,F!$BG23))</f>
        <v>#VALUE!</v>
      </c>
      <c r="CT23" s="61" t="e">
        <f ca="1">IF(F!$BG23="","",INDEX(V!B$2:B$1601,F!$BG23))</f>
        <v>#VALUE!</v>
      </c>
      <c r="CU23" s="62" t="e">
        <f ca="1">IF(F!$BG23="","",INDEX(V!D$2:D$1601,F!$BG23))</f>
        <v>#VALUE!</v>
      </c>
      <c r="CV23" s="61" t="e">
        <f ca="1">IF(F!$BH23="","",INDEX(V!A$2:A$1601,F!$BH23))</f>
        <v>#VALUE!</v>
      </c>
      <c r="CW23" s="61" t="e">
        <f ca="1">IF(F!$BH23="","",INDEX(V!B$2:B$1601,F!$BH23))</f>
        <v>#VALUE!</v>
      </c>
      <c r="CX23" s="62" t="e">
        <f ca="1">IF(F!$BH23="","",INDEX(V!D$2:D$1601,F!$BH23))</f>
        <v>#VALUE!</v>
      </c>
      <c r="CY23" s="61" t="e">
        <f ca="1">IF(F!$BI23="","",INDEX(V!A$2:A$1601,F!$BI23))</f>
        <v>#VALUE!</v>
      </c>
      <c r="CZ23" s="61" t="e">
        <f ca="1">IF(F!$BI23="","",INDEX(V!B$2:B$1601,F!$BI23))</f>
        <v>#VALUE!</v>
      </c>
      <c r="DA23" s="62" t="e">
        <f ca="1">IF(F!$BI23="","",INDEX(V!D$2:D$1601,F!$BI23))</f>
        <v>#VALUE!</v>
      </c>
      <c r="DB23" s="61" t="e">
        <f ca="1">IF(F!$BJ23="","",INDEX(V!A$2:A$1601,F!$BJ23))</f>
        <v>#VALUE!</v>
      </c>
      <c r="DC23" s="61" t="e">
        <f ca="1">IF(F!$BJ23="","",INDEX(V!B$2:B$1601,F!$BJ23))</f>
        <v>#VALUE!</v>
      </c>
      <c r="DD23" s="62" t="e">
        <f ca="1">IF(F!$BJ23="","",INDEX(V!D$2:D$1601,F!$BJ23))</f>
        <v>#VALUE!</v>
      </c>
      <c r="DE23" s="61" t="e">
        <f ca="1">IF(F!$BK23="","",INDEX(V!A$2:A$1601,F!$BK23))</f>
        <v>#VALUE!</v>
      </c>
      <c r="DF23" s="61" t="e">
        <f ca="1">IF(F!$BK23="","",INDEX(V!B$2:B$1601,F!$BK23))</f>
        <v>#VALUE!</v>
      </c>
      <c r="DG23" s="62" t="e">
        <f ca="1">IF(F!$BK23="","",INDEX(V!D$2:D$1601,F!$BK23))</f>
        <v>#VALUE!</v>
      </c>
      <c r="DH23" s="61" t="e">
        <f ca="1">IF(F!$BL23="","",INDEX(V!A$2:A$1601,F!$BL23))</f>
        <v>#VALUE!</v>
      </c>
      <c r="DI23" s="61" t="e">
        <f ca="1">IF(F!$BL23="","",INDEX(V!B$2:B$1601,F!$BL23))</f>
        <v>#VALUE!</v>
      </c>
      <c r="DJ23" s="62" t="e">
        <f ca="1">IF(F!$BL23="","",INDEX(V!D$2:D$1601,F!$BL23))</f>
        <v>#VALUE!</v>
      </c>
      <c r="DK23" s="61" t="e">
        <f ca="1">IF(F!$BM23="","",INDEX(V!A$2:A$1601,F!$BM23))</f>
        <v>#VALUE!</v>
      </c>
      <c r="DL23" s="61" t="e">
        <f ca="1">IF(F!$BM23="","",INDEX(V!B$2:B$1601,F!$BM23))</f>
        <v>#VALUE!</v>
      </c>
      <c r="DM23" s="62" t="e">
        <f ca="1">IF(F!$BM23="","",INDEX(V!D$2:D$1601,F!$BM23))</f>
        <v>#VALUE!</v>
      </c>
      <c r="DN23" s="61" t="e">
        <f ca="1">IF(F!$BN23="","",INDEX(V!A$2:A$1601,F!$BN23))</f>
        <v>#VALUE!</v>
      </c>
      <c r="DO23" s="61" t="e">
        <f ca="1">IF(F!$BN23="","",INDEX(V!B$2:B$1601,F!$BN23))</f>
        <v>#VALUE!</v>
      </c>
      <c r="DP23" s="62" t="e">
        <f ca="1">IF(F!$BN23="","",INDEX(V!D$2:D$1601,F!$BN23))</f>
        <v>#VALUE!</v>
      </c>
    </row>
    <row r="24" spans="1:120" x14ac:dyDescent="0.1">
      <c r="A24" s="61" t="str">
        <f ca="1">IF(F!$AA24="","",INDEX(V!A$2:A$1601,F!$AA24))</f>
        <v/>
      </c>
      <c r="B24" s="61" t="str">
        <f ca="1">IF(F!$AA24="","",INDEX(V!B$2:B$1601,F!$AA24))</f>
        <v/>
      </c>
      <c r="C24" s="62" t="str">
        <f ca="1">IF(F!$AA24="","",INDEX(V!D$2:D$1601,F!$AA24))</f>
        <v/>
      </c>
      <c r="D24" s="61" t="str">
        <f ca="1">IF(F!$AB24="","",INDEX(V!A$2:A$1601,F!$AB24))</f>
        <v/>
      </c>
      <c r="E24" s="61" t="str">
        <f ca="1">IF(F!$AB24="","",INDEX(V!B$2:B$1601,F!$AB24))</f>
        <v/>
      </c>
      <c r="F24" s="62" t="str">
        <f ca="1">IF(F!$AB24="","",INDEX(V!D$2:D$1601,F!$AB24))</f>
        <v/>
      </c>
      <c r="G24" s="61">
        <f ca="1">IF(F!$AC24="","",INDEX(V!A$2:A$1601,F!$AC24))</f>
        <v>22</v>
      </c>
      <c r="H24" s="61">
        <f ca="1">IF(F!$AC24="","",INDEX(V!B$2:B$1601,F!$AC24))</f>
        <v>323</v>
      </c>
      <c r="I24" s="62" t="str">
        <f ca="1">IF(F!$AC24="","",INDEX(V!D$2:D$1601,F!$AC24))</f>
        <v>Çift sütunlu aşağı listesi</v>
      </c>
      <c r="J24" s="61">
        <f ca="1">IF(F!$AD24="","",INDEX(V!A$2:A$1601,F!$AD24))</f>
        <v>22</v>
      </c>
      <c r="K24" s="61">
        <f ca="1">IF(F!$AD24="","",INDEX(V!B$2:B$1601,F!$AD24))</f>
        <v>778</v>
      </c>
      <c r="L24" s="62" t="str">
        <f ca="1">IF(F!$AD24="","",INDEX(V!D$2:D$1601,F!$AD24))</f>
        <v>Çift sütunlu aşağı listesi</v>
      </c>
      <c r="M24" s="61">
        <f ca="1">IF(F!$AE24="","",INDEX(V!A$2:A$1601,F!$AE24))</f>
        <v>22</v>
      </c>
      <c r="N24" s="61">
        <f ca="1">IF(F!$AE24="","",INDEX(V!B$2:B$1601,F!$AE24))</f>
        <v>795</v>
      </c>
      <c r="O24" s="62" t="str">
        <f ca="1">IF(F!$AE24="","",INDEX(V!D$2:D$1601,F!$AE24))</f>
        <v>Çift sütunlu aşağı listesi</v>
      </c>
      <c r="P24" s="61">
        <f ca="1">IF(F!$AF24="","",INDEX(V!A$2:A$1601,F!$AF24))</f>
        <v>22</v>
      </c>
      <c r="Q24" s="61">
        <f ca="1">IF(F!$AF24="","",INDEX(V!B$2:B$1601,F!$AF24))</f>
        <v>444</v>
      </c>
      <c r="R24" s="62" t="str">
        <f ca="1">IF(F!$AF24="","",INDEX(V!D$2:D$1601,F!$AF24))</f>
        <v>Çift sütunlu aşağı listesi</v>
      </c>
      <c r="S24" s="61">
        <f ca="1">IF(F!$AG24="","",INDEX(V!A$2:A$1601,F!$AG24))</f>
        <v>22</v>
      </c>
      <c r="T24" s="61">
        <f ca="1">IF(F!$AG24="","",INDEX(V!B$2:B$1601,F!$AG24))</f>
        <v>806</v>
      </c>
      <c r="U24" s="62" t="str">
        <f ca="1">IF(F!$AG24="","",INDEX(V!D$2:D$1601,F!$AG24))</f>
        <v>Çift sütunlu aşağı listesi</v>
      </c>
      <c r="V24" s="61">
        <f ca="1">IF(F!$AH24="","",INDEX(V!A$2:A$1601,F!$AH24))</f>
        <v>22</v>
      </c>
      <c r="W24" s="61">
        <f ca="1">IF(F!$AH24="","",INDEX(V!B$2:B$1601,F!$AH24))</f>
        <v>619</v>
      </c>
      <c r="X24" s="62" t="str">
        <f ca="1">IF(F!$AH24="","",INDEX(V!D$2:D$1601,F!$AH24))</f>
        <v>Çift sütunlu aşağı listesi</v>
      </c>
      <c r="Y24" s="61">
        <f ca="1">IF(F!$AI24="","",INDEX(V!A$2:A$1601,F!$AI24))</f>
        <v>22</v>
      </c>
      <c r="Z24" s="61">
        <f ca="1">IF(F!$AI24="","",INDEX(V!B$2:B$1601,F!$AI24))</f>
        <v>831</v>
      </c>
      <c r="AA24" s="62" t="str">
        <f ca="1">IF(F!$AI24="","",INDEX(V!D$2:D$1601,F!$AI24))</f>
        <v>Çift sütunlu aşağı listesi</v>
      </c>
      <c r="AB24" s="61">
        <f ca="1">IF(F!$AJ24="","",INDEX(V!A$2:A$1601,F!$AJ24))</f>
        <v>22</v>
      </c>
      <c r="AC24" s="61">
        <f ca="1">IF(F!$AJ24="","",INDEX(V!B$2:B$1601,F!$AJ24))</f>
        <v>575</v>
      </c>
      <c r="AD24" s="62" t="str">
        <f ca="1">IF(F!$AJ24="","",INDEX(V!D$2:D$1601,F!$AJ24))</f>
        <v>Çift sütunlu aşağı listesi</v>
      </c>
      <c r="AE24" s="61">
        <f ca="1">IF(F!$AK24="","",INDEX(V!A$2:A$1601,F!$AK24))</f>
        <v>22</v>
      </c>
      <c r="AF24" s="61">
        <f ca="1">IF(F!$AK24="","",INDEX(V!B$2:B$1601,F!$AK24))</f>
        <v>750</v>
      </c>
      <c r="AG24" s="62" t="str">
        <f ca="1">IF(F!$AK24="","",INDEX(V!D$2:D$1601,F!$AK24))</f>
        <v>Çift sütunlu aşağı listesi</v>
      </c>
      <c r="AH24" s="61">
        <f ca="1">IF(F!$AL24="","",INDEX(V!A$2:A$1601,F!$AL24))</f>
        <v>22</v>
      </c>
      <c r="AI24" s="61">
        <f ca="1">IF(F!$AL24="","",INDEX(V!B$2:B$1601,F!$AL24))</f>
        <v>587</v>
      </c>
      <c r="AJ24" s="62" t="str">
        <f ca="1">IF(F!$AL24="","",INDEX(V!D$2:D$1601,F!$AL24))</f>
        <v>Çift sütunlu aşağı listesi</v>
      </c>
      <c r="AK24" s="61">
        <f ca="1">IF(F!$AM24="","",INDEX(V!A$2:A$1601,F!$AM24))</f>
        <v>22</v>
      </c>
      <c r="AL24" s="61">
        <f ca="1">IF(F!$AM24="","",INDEX(V!B$2:B$1601,F!$AM24))</f>
        <v>499</v>
      </c>
      <c r="AM24" s="62" t="str">
        <f ca="1">IF(F!$AM24="","",INDEX(V!D$2:D$1601,F!$AM24))</f>
        <v>Çift sütunlu aşağı listesi</v>
      </c>
      <c r="AN24" s="61">
        <f ca="1">IF(F!$AN24="","",INDEX(V!A$2:A$1601,F!$AN24))</f>
        <v>22</v>
      </c>
      <c r="AO24" s="61">
        <f ca="1">IF(F!$AN24="","",INDEX(V!B$2:B$1601,F!$AN24))</f>
        <v>455</v>
      </c>
      <c r="AP24" s="62" t="str">
        <f ca="1">IF(F!$AN24="","",INDEX(V!D$2:D$1601,F!$AN24))</f>
        <v>Çift sütunlu aşağı listesi</v>
      </c>
      <c r="AQ24" s="61">
        <f ca="1">IF(F!$AO24="","",INDEX(V!A$2:A$1601,F!$AO24))</f>
        <v>22</v>
      </c>
      <c r="AR24" s="61">
        <f ca="1">IF(F!$AO24="","",INDEX(V!B$2:B$1601,F!$AO24))</f>
        <v>672</v>
      </c>
      <c r="AS24" s="62" t="str">
        <f ca="1">IF(F!$AO24="","",INDEX(V!D$2:D$1601,F!$AO24))</f>
        <v>Çift sütunlu aşağı listesi</v>
      </c>
      <c r="AT24" s="61">
        <f ca="1">IF(F!$AP24="","",INDEX(V!A$2:A$1601,F!$AP24))</f>
        <v>22</v>
      </c>
      <c r="AU24" s="61">
        <f ca="1">IF(F!$AP24="","",INDEX(V!B$2:B$1601,F!$AP24))</f>
        <v>419</v>
      </c>
      <c r="AV24" s="62" t="str">
        <f ca="1">IF(F!$AP24="","",INDEX(V!D$2:D$1601,F!$AP24))</f>
        <v>Çift sütunlu aşağı listesi</v>
      </c>
      <c r="AW24" s="61">
        <f ca="1">IF(F!$AQ24="","",INDEX(V!A$2:A$1601,F!$AQ24))</f>
        <v>22</v>
      </c>
      <c r="AX24" s="61">
        <f ca="1">IF(F!$AQ24="","",INDEX(V!B$2:B$1601,F!$AQ24))</f>
        <v>628</v>
      </c>
      <c r="AY24" s="62" t="str">
        <f ca="1">IF(F!$AQ24="","",INDEX(V!D$2:D$1601,F!$AQ24))</f>
        <v>Çift sütunlu aşağı listesi</v>
      </c>
      <c r="AZ24" s="61">
        <f ca="1">IF(F!$AR24="","",INDEX(V!A$2:A$1601,F!$AR24))</f>
        <v>22</v>
      </c>
      <c r="BA24" s="61">
        <f ca="1">IF(F!$AR24="","",INDEX(V!B$2:B$1601,F!$AR24))</f>
        <v>479</v>
      </c>
      <c r="BB24" s="62" t="str">
        <f ca="1">IF(F!$AR24="","",INDEX(V!D$2:D$1601,F!$AR24))</f>
        <v>Çift sütunlu aşağı listesi</v>
      </c>
      <c r="BC24" s="61">
        <f ca="1">IF(F!$AS24="","",INDEX(V!A$2:A$1601,F!$AS24))</f>
        <v>22</v>
      </c>
      <c r="BD24" s="61">
        <f ca="1">IF(F!$AS24="","",INDEX(V!B$2:B$1601,F!$AS24))</f>
        <v>536</v>
      </c>
      <c r="BE24" s="62" t="str">
        <f ca="1">IF(F!$AS24="","",INDEX(V!D$2:D$1601,F!$AS24))</f>
        <v>Çift sütunlu aşağı listesi</v>
      </c>
      <c r="BF24" s="61">
        <f ca="1">IF(F!$AT24="","",INDEX(V!A$2:A$1601,F!$AT24))</f>
        <v>22</v>
      </c>
      <c r="BG24" s="61">
        <f ca="1">IF(F!$AT24="","",INDEX(V!B$2:B$1601,F!$AT24))</f>
        <v>559</v>
      </c>
      <c r="BH24" s="62" t="str">
        <f ca="1">IF(F!$AT24="","",INDEX(V!D$2:D$1601,F!$AT24))</f>
        <v>Çift sütunlu aşağı listesi</v>
      </c>
      <c r="BI24" s="61">
        <f ca="1">IF(F!$AU24="","",INDEX(V!A$2:A$1601,F!$AU24))</f>
        <v>22</v>
      </c>
      <c r="BJ24" s="61">
        <f ca="1">IF(F!$AU24="","",INDEX(V!B$2:B$1601,F!$AU24))</f>
        <v>420</v>
      </c>
      <c r="BK24" s="62" t="str">
        <f ca="1">IF(F!$AU24="","",INDEX(V!D$2:D$1601,F!$AU24))</f>
        <v>Çift sütunlu aşağı listesi</v>
      </c>
      <c r="BL24" s="61">
        <f ca="1">IF(F!$AV24="","",INDEX(V!A$2:A$1601,F!$AV24))</f>
        <v>22</v>
      </c>
      <c r="BM24" s="61">
        <f ca="1">IF(F!$AV24="","",INDEX(V!B$2:B$1601,F!$AV24))</f>
        <v>466</v>
      </c>
      <c r="BN24" s="62" t="str">
        <f ca="1">IF(F!$AV24="","",INDEX(V!D$2:D$1601,F!$AV24))</f>
        <v>Çift sütunlu aşağı listesi</v>
      </c>
      <c r="BO24" s="61">
        <f ca="1">IF(F!$AW24="","",INDEX(V!A$2:A$1601,F!$AW24))</f>
        <v>22</v>
      </c>
      <c r="BP24" s="61">
        <f ca="1">IF(F!$AW24="","",INDEX(V!B$2:B$1601,F!$AW24))</f>
        <v>442</v>
      </c>
      <c r="BQ24" s="62" t="str">
        <f ca="1">IF(F!$AW24="","",INDEX(V!D$2:D$1601,F!$AW24))</f>
        <v>Çift sütunlu aşağı listesi</v>
      </c>
      <c r="BR24" s="61">
        <f ca="1">IF(F!$AX24="","",INDEX(V!A$2:A$1601,F!$AX24))</f>
        <v>22</v>
      </c>
      <c r="BS24" s="61">
        <f ca="1">IF(F!$AX24="","",INDEX(V!B$2:B$1601,F!$AX24))</f>
        <v>659</v>
      </c>
      <c r="BT24" s="62" t="str">
        <f ca="1">IF(F!$AX24="","",INDEX(V!D$2:D$1601,F!$AX24))</f>
        <v>Çift sütunlu aşağı listesi</v>
      </c>
      <c r="BU24" s="61">
        <f ca="1">IF(F!$AY24="","",INDEX(V!A$2:A$1601,F!$AY24))</f>
        <v>22</v>
      </c>
      <c r="BV24" s="61">
        <f ca="1">IF(F!$AY24="","",INDEX(V!B$2:B$1601,F!$AY24))</f>
        <v>423</v>
      </c>
      <c r="BW24" s="62" t="str">
        <f ca="1">IF(F!$AY24="","",INDEX(V!D$2:D$1601,F!$AY24))</f>
        <v>Çift sütunlu aşağı listesi</v>
      </c>
      <c r="BX24" s="61">
        <f ca="1">IF(F!$AZ24="","",INDEX(V!A$2:A$1601,F!$AZ24))</f>
        <v>22</v>
      </c>
      <c r="BY24" s="61">
        <f ca="1">IF(F!$AZ24="","",INDEX(V!B$2:B$1601,F!$AZ24))</f>
        <v>456</v>
      </c>
      <c r="BZ24" s="62" t="str">
        <f ca="1">IF(F!$AZ24="","",INDEX(V!D$2:D$1601,F!$AZ24))</f>
        <v>Çift sütunlu aşağı listesi</v>
      </c>
      <c r="CA24" s="61">
        <f ca="1">IF(F!$BA24="","",INDEX(V!A$2:A$1601,F!$BA24))</f>
        <v>22</v>
      </c>
      <c r="CB24" s="61">
        <f ca="1">IF(F!$BA24="","",INDEX(V!B$2:B$1601,F!$BA24))</f>
        <v>503</v>
      </c>
      <c r="CC24" s="62" t="str">
        <f ca="1">IF(F!$BA24="","",INDEX(V!D$2:D$1601,F!$BA24))</f>
        <v>Çift sütunlu aşağı listesi</v>
      </c>
      <c r="CD24" s="61">
        <f ca="1">IF(F!$BB24="","",INDEX(V!A$2:A$1601,F!$BB24))</f>
        <v>22</v>
      </c>
      <c r="CE24" s="61">
        <f ca="1">IF(F!$BB24="","",INDEX(V!B$2:B$1601,F!$BB24))</f>
        <v>656</v>
      </c>
      <c r="CF24" s="62" t="str">
        <f ca="1">IF(F!$BB24="","",INDEX(V!D$2:D$1601,F!$BB24))</f>
        <v>Çift sütunlu aşağı listesi</v>
      </c>
      <c r="CG24" s="61">
        <f ca="1">IF(F!$BC24="","",INDEX(V!A$2:A$1601,F!$BC24))</f>
        <v>22</v>
      </c>
      <c r="CH24" s="61">
        <f ca="1">IF(F!$BC24="","",INDEX(V!B$2:B$1601,F!$BC24))</f>
        <v>616</v>
      </c>
      <c r="CI24" s="62" t="str">
        <f ca="1">IF(F!$BC24="","",INDEX(V!D$2:D$1601,F!$BC24))</f>
        <v>Çift sütunlu aşağı listesi</v>
      </c>
      <c r="CJ24" s="61" t="e">
        <f ca="1">IF(F!$BD24="","",INDEX(V!A$2:A$1601,F!$BD24))</f>
        <v>#VALUE!</v>
      </c>
      <c r="CK24" s="61" t="e">
        <f ca="1">IF(F!$BD24="","",INDEX(V!B$2:B$1601,F!$BD24))</f>
        <v>#VALUE!</v>
      </c>
      <c r="CL24" s="62" t="e">
        <f ca="1">IF(F!$BD24="","",INDEX(V!D$2:D$1601,F!$BD24))</f>
        <v>#VALUE!</v>
      </c>
      <c r="CM24" s="61" t="e">
        <f ca="1">IF(F!$BE24="","",INDEX(V!A$2:A$1601,F!$BE24))</f>
        <v>#VALUE!</v>
      </c>
      <c r="CN24" s="61" t="e">
        <f ca="1">IF(F!$BE24="","",INDEX(V!B$2:B$1601,F!$BE24))</f>
        <v>#VALUE!</v>
      </c>
      <c r="CO24" s="62" t="e">
        <f ca="1">IF(F!$BE24="","",INDEX(V!D$2:D$1601,F!$BE24))</f>
        <v>#VALUE!</v>
      </c>
      <c r="CP24" s="61" t="e">
        <f ca="1">IF(F!$BF24="","",INDEX(V!A$2:A$1601,F!$BF24))</f>
        <v>#VALUE!</v>
      </c>
      <c r="CQ24" s="61" t="e">
        <f ca="1">IF(F!$BF24="","",INDEX(V!B$2:B$1601,F!$BF24))</f>
        <v>#VALUE!</v>
      </c>
      <c r="CR24" s="62" t="e">
        <f ca="1">IF(F!$BF24="","",INDEX(V!D$2:D$1601,F!$BF24))</f>
        <v>#VALUE!</v>
      </c>
      <c r="CS24" s="61" t="e">
        <f ca="1">IF(F!$BG24="","",INDEX(V!A$2:A$1601,F!$BG24))</f>
        <v>#VALUE!</v>
      </c>
      <c r="CT24" s="61" t="e">
        <f ca="1">IF(F!$BG24="","",INDEX(V!B$2:B$1601,F!$BG24))</f>
        <v>#VALUE!</v>
      </c>
      <c r="CU24" s="62" t="e">
        <f ca="1">IF(F!$BG24="","",INDEX(V!D$2:D$1601,F!$BG24))</f>
        <v>#VALUE!</v>
      </c>
      <c r="CV24" s="61" t="e">
        <f ca="1">IF(F!$BH24="","",INDEX(V!A$2:A$1601,F!$BH24))</f>
        <v>#VALUE!</v>
      </c>
      <c r="CW24" s="61" t="e">
        <f ca="1">IF(F!$BH24="","",INDEX(V!B$2:B$1601,F!$BH24))</f>
        <v>#VALUE!</v>
      </c>
      <c r="CX24" s="62" t="e">
        <f ca="1">IF(F!$BH24="","",INDEX(V!D$2:D$1601,F!$BH24))</f>
        <v>#VALUE!</v>
      </c>
      <c r="CY24" s="61" t="e">
        <f ca="1">IF(F!$BI24="","",INDEX(V!A$2:A$1601,F!$BI24))</f>
        <v>#VALUE!</v>
      </c>
      <c r="CZ24" s="61" t="e">
        <f ca="1">IF(F!$BI24="","",INDEX(V!B$2:B$1601,F!$BI24))</f>
        <v>#VALUE!</v>
      </c>
      <c r="DA24" s="62" t="e">
        <f ca="1">IF(F!$BI24="","",INDEX(V!D$2:D$1601,F!$BI24))</f>
        <v>#VALUE!</v>
      </c>
      <c r="DB24" s="61" t="e">
        <f ca="1">IF(F!$BJ24="","",INDEX(V!A$2:A$1601,F!$BJ24))</f>
        <v>#VALUE!</v>
      </c>
      <c r="DC24" s="61" t="e">
        <f ca="1">IF(F!$BJ24="","",INDEX(V!B$2:B$1601,F!$BJ24))</f>
        <v>#VALUE!</v>
      </c>
      <c r="DD24" s="62" t="e">
        <f ca="1">IF(F!$BJ24="","",INDEX(V!D$2:D$1601,F!$BJ24))</f>
        <v>#VALUE!</v>
      </c>
      <c r="DE24" s="61" t="e">
        <f ca="1">IF(F!$BK24="","",INDEX(V!A$2:A$1601,F!$BK24))</f>
        <v>#VALUE!</v>
      </c>
      <c r="DF24" s="61" t="e">
        <f ca="1">IF(F!$BK24="","",INDEX(V!B$2:B$1601,F!$BK24))</f>
        <v>#VALUE!</v>
      </c>
      <c r="DG24" s="62" t="e">
        <f ca="1">IF(F!$BK24="","",INDEX(V!D$2:D$1601,F!$BK24))</f>
        <v>#VALUE!</v>
      </c>
      <c r="DH24" s="61" t="e">
        <f ca="1">IF(F!$BL24="","",INDEX(V!A$2:A$1601,F!$BL24))</f>
        <v>#VALUE!</v>
      </c>
      <c r="DI24" s="61" t="e">
        <f ca="1">IF(F!$BL24="","",INDEX(V!B$2:B$1601,F!$BL24))</f>
        <v>#VALUE!</v>
      </c>
      <c r="DJ24" s="62" t="e">
        <f ca="1">IF(F!$BL24="","",INDEX(V!D$2:D$1601,F!$BL24))</f>
        <v>#VALUE!</v>
      </c>
      <c r="DK24" s="61" t="e">
        <f ca="1">IF(F!$BM24="","",INDEX(V!A$2:A$1601,F!$BM24))</f>
        <v>#VALUE!</v>
      </c>
      <c r="DL24" s="61" t="e">
        <f ca="1">IF(F!$BM24="","",INDEX(V!B$2:B$1601,F!$BM24))</f>
        <v>#VALUE!</v>
      </c>
      <c r="DM24" s="62" t="e">
        <f ca="1">IF(F!$BM24="","",INDEX(V!D$2:D$1601,F!$BM24))</f>
        <v>#VALUE!</v>
      </c>
      <c r="DN24" s="61" t="e">
        <f ca="1">IF(F!$BN24="","",INDEX(V!A$2:A$1601,F!$BN24))</f>
        <v>#VALUE!</v>
      </c>
      <c r="DO24" s="61" t="e">
        <f ca="1">IF(F!$BN24="","",INDEX(V!B$2:B$1601,F!$BN24))</f>
        <v>#VALUE!</v>
      </c>
      <c r="DP24" s="62" t="e">
        <f ca="1">IF(F!$BN24="","",INDEX(V!D$2:D$1601,F!$BN24))</f>
        <v>#VALUE!</v>
      </c>
    </row>
    <row r="25" spans="1:120" x14ac:dyDescent="0.1">
      <c r="A25" s="61" t="str">
        <f ca="1">IF(F!$AA25="","",INDEX(V!A$2:A$1601,F!$AA25))</f>
        <v/>
      </c>
      <c r="B25" s="61" t="str">
        <f ca="1">IF(F!$AA25="","",INDEX(V!B$2:B$1601,F!$AA25))</f>
        <v/>
      </c>
      <c r="C25" s="62" t="str">
        <f ca="1">IF(F!$AA25="","",INDEX(V!D$2:D$1601,F!$AA25))</f>
        <v/>
      </c>
      <c r="D25" s="61" t="str">
        <f ca="1">IF(F!$AB25="","",INDEX(V!A$2:A$1601,F!$AB25))</f>
        <v/>
      </c>
      <c r="E25" s="61" t="str">
        <f ca="1">IF(F!$AB25="","",INDEX(V!B$2:B$1601,F!$AB25))</f>
        <v/>
      </c>
      <c r="F25" s="62" t="str">
        <f ca="1">IF(F!$AB25="","",INDEX(V!D$2:D$1601,F!$AB25))</f>
        <v/>
      </c>
      <c r="G25" s="61">
        <f ca="1">IF(F!$AC25="","",INDEX(V!A$2:A$1601,F!$AC25))</f>
        <v>23</v>
      </c>
      <c r="H25" s="61">
        <f ca="1">IF(F!$AC25="","",INDEX(V!B$2:B$1601,F!$AC25))</f>
        <v>333</v>
      </c>
      <c r="I25" s="62" t="str">
        <f ca="1">IF(F!$AC25="","",INDEX(V!D$2:D$1601,F!$AC25))</f>
        <v>Çift sütunlu aşağı listesi</v>
      </c>
      <c r="J25" s="61">
        <f ca="1">IF(F!$AD25="","",INDEX(V!A$2:A$1601,F!$AD25))</f>
        <v>23</v>
      </c>
      <c r="K25" s="61">
        <f ca="1">IF(F!$AD25="","",INDEX(V!B$2:B$1601,F!$AD25))</f>
        <v>779</v>
      </c>
      <c r="L25" s="62" t="str">
        <f ca="1">IF(F!$AD25="","",INDEX(V!D$2:D$1601,F!$AD25))</f>
        <v>Çift sütunlu aşağı listesi</v>
      </c>
      <c r="M25" s="61">
        <f ca="1">IF(F!$AE25="","",INDEX(V!A$2:A$1601,F!$AE25))</f>
        <v>23</v>
      </c>
      <c r="N25" s="61">
        <f ca="1">IF(F!$AE25="","",INDEX(V!B$2:B$1601,F!$AE25))</f>
        <v>799</v>
      </c>
      <c r="O25" s="62" t="str">
        <f ca="1">IF(F!$AE25="","",INDEX(V!D$2:D$1601,F!$AE25))</f>
        <v>Çift sütunlu aşağı listesi</v>
      </c>
      <c r="P25" s="61">
        <f ca="1">IF(F!$AF25="","",INDEX(V!A$2:A$1601,F!$AF25))</f>
        <v>23</v>
      </c>
      <c r="Q25" s="61">
        <f ca="1">IF(F!$AF25="","",INDEX(V!B$2:B$1601,F!$AF25))</f>
        <v>463</v>
      </c>
      <c r="R25" s="62" t="str">
        <f ca="1">IF(F!$AF25="","",INDEX(V!D$2:D$1601,F!$AF25))</f>
        <v>Çift sütunlu aşağı listesi</v>
      </c>
      <c r="S25" s="61">
        <f ca="1">IF(F!$AG25="","",INDEX(V!A$2:A$1601,F!$AG25))</f>
        <v>23</v>
      </c>
      <c r="T25" s="61">
        <f ca="1">IF(F!$AG25="","",INDEX(V!B$2:B$1601,F!$AG25))</f>
        <v>809</v>
      </c>
      <c r="U25" s="62" t="str">
        <f ca="1">IF(F!$AG25="","",INDEX(V!D$2:D$1601,F!$AG25))</f>
        <v>Çift sütunlu aşağı listesi</v>
      </c>
      <c r="V25" s="61">
        <f ca="1">IF(F!$AH25="","",INDEX(V!A$2:A$1601,F!$AH25))</f>
        <v>23</v>
      </c>
      <c r="W25" s="61">
        <f ca="1">IF(F!$AH25="","",INDEX(V!B$2:B$1601,F!$AH25))</f>
        <v>741</v>
      </c>
      <c r="X25" s="62" t="str">
        <f ca="1">IF(F!$AH25="","",INDEX(V!D$2:D$1601,F!$AH25))</f>
        <v>Çift sütunlu aşağı listesi</v>
      </c>
      <c r="Y25" s="61">
        <f ca="1">IF(F!$AI25="","",INDEX(V!A$2:A$1601,F!$AI25))</f>
        <v>23</v>
      </c>
      <c r="Z25" s="61">
        <f ca="1">IF(F!$AI25="","",INDEX(V!B$2:B$1601,F!$AI25))</f>
        <v>836</v>
      </c>
      <c r="AA25" s="62" t="str">
        <f ca="1">IF(F!$AI25="","",INDEX(V!D$2:D$1601,F!$AI25))</f>
        <v>Çift sütunlu aşağı listesi</v>
      </c>
      <c r="AB25" s="61">
        <f ca="1">IF(F!$AJ25="","",INDEX(V!A$2:A$1601,F!$AJ25))</f>
        <v>23</v>
      </c>
      <c r="AC25" s="61">
        <f ca="1">IF(F!$AJ25="","",INDEX(V!B$2:B$1601,F!$AJ25))</f>
        <v>576</v>
      </c>
      <c r="AD25" s="62" t="str">
        <f ca="1">IF(F!$AJ25="","",INDEX(V!D$2:D$1601,F!$AJ25))</f>
        <v>Çift sütunlu aşağı listesi</v>
      </c>
      <c r="AE25" s="61">
        <f ca="1">IF(F!$AK25="","",INDEX(V!A$2:A$1601,F!$AK25))</f>
        <v>23</v>
      </c>
      <c r="AF25" s="61">
        <f ca="1">IF(F!$AK25="","",INDEX(V!B$2:B$1601,F!$AK25))</f>
        <v>761</v>
      </c>
      <c r="AG25" s="62" t="str">
        <f ca="1">IF(F!$AK25="","",INDEX(V!D$2:D$1601,F!$AK25))</f>
        <v>Çift sütunlu aşağı listesi</v>
      </c>
      <c r="AH25" s="61">
        <f ca="1">IF(F!$AL25="","",INDEX(V!A$2:A$1601,F!$AL25))</f>
        <v>23</v>
      </c>
      <c r="AI25" s="61">
        <f ca="1">IF(F!$AL25="","",INDEX(V!B$2:B$1601,F!$AL25))</f>
        <v>617</v>
      </c>
      <c r="AJ25" s="62" t="str">
        <f ca="1">IF(F!$AL25="","",INDEX(V!D$2:D$1601,F!$AL25))</f>
        <v>Çift sütunlu aşağı listesi</v>
      </c>
      <c r="AK25" s="61">
        <f ca="1">IF(F!$AM25="","",INDEX(V!A$2:A$1601,F!$AM25))</f>
        <v>23</v>
      </c>
      <c r="AL25" s="61">
        <f ca="1">IF(F!$AM25="","",INDEX(V!B$2:B$1601,F!$AM25))</f>
        <v>625</v>
      </c>
      <c r="AM25" s="62" t="str">
        <f ca="1">IF(F!$AM25="","",INDEX(V!D$2:D$1601,F!$AM25))</f>
        <v>Çift sütunlu aşağı listesi</v>
      </c>
      <c r="AN25" s="61">
        <f ca="1">IF(F!$AN25="","",INDEX(V!A$2:A$1601,F!$AN25))</f>
        <v>23</v>
      </c>
      <c r="AO25" s="61">
        <f ca="1">IF(F!$AN25="","",INDEX(V!B$2:B$1601,F!$AN25))</f>
        <v>500</v>
      </c>
      <c r="AP25" s="62" t="str">
        <f ca="1">IF(F!$AN25="","",INDEX(V!D$2:D$1601,F!$AN25))</f>
        <v>Çift sütunlu aşağı listesi</v>
      </c>
      <c r="AQ25" s="61">
        <f ca="1">IF(F!$AO25="","",INDEX(V!A$2:A$1601,F!$AO25))</f>
        <v>23</v>
      </c>
      <c r="AR25" s="61">
        <f ca="1">IF(F!$AO25="","",INDEX(V!B$2:B$1601,F!$AO25))</f>
        <v>678</v>
      </c>
      <c r="AS25" s="62" t="str">
        <f ca="1">IF(F!$AO25="","",INDEX(V!D$2:D$1601,F!$AO25))</f>
        <v>Çift sütunlu aşağı listesi</v>
      </c>
      <c r="AT25" s="61">
        <f ca="1">IF(F!$AP25="","",INDEX(V!A$2:A$1601,F!$AP25))</f>
        <v>23</v>
      </c>
      <c r="AU25" s="61">
        <f ca="1">IF(F!$AP25="","",INDEX(V!B$2:B$1601,F!$AP25))</f>
        <v>462</v>
      </c>
      <c r="AV25" s="62" t="str">
        <f ca="1">IF(F!$AP25="","",INDEX(V!D$2:D$1601,F!$AP25))</f>
        <v>Çift sütunlu aşağı listesi</v>
      </c>
      <c r="AW25" s="61">
        <f ca="1">IF(F!$AQ25="","",INDEX(V!A$2:A$1601,F!$AQ25))</f>
        <v>23</v>
      </c>
      <c r="AX25" s="61">
        <f ca="1">IF(F!$AQ25="","",INDEX(V!B$2:B$1601,F!$AQ25))</f>
        <v>636</v>
      </c>
      <c r="AY25" s="62" t="str">
        <f ca="1">IF(F!$AQ25="","",INDEX(V!D$2:D$1601,F!$AQ25))</f>
        <v>Çift sütunlu aşağı listesi</v>
      </c>
      <c r="AZ25" s="61">
        <f ca="1">IF(F!$AR25="","",INDEX(V!A$2:A$1601,F!$AR25))</f>
        <v>23</v>
      </c>
      <c r="BA25" s="61">
        <f ca="1">IF(F!$AR25="","",INDEX(V!B$2:B$1601,F!$AR25))</f>
        <v>501</v>
      </c>
      <c r="BB25" s="62" t="str">
        <f ca="1">IF(F!$AR25="","",INDEX(V!D$2:D$1601,F!$AR25))</f>
        <v>Çift sütunlu aşağı listesi</v>
      </c>
      <c r="BC25" s="61">
        <f ca="1">IF(F!$AS25="","",INDEX(V!A$2:A$1601,F!$AS25))</f>
        <v>23</v>
      </c>
      <c r="BD25" s="61">
        <f ca="1">IF(F!$AS25="","",INDEX(V!B$2:B$1601,F!$AS25))</f>
        <v>560</v>
      </c>
      <c r="BE25" s="62" t="str">
        <f ca="1">IF(F!$AS25="","",INDEX(V!D$2:D$1601,F!$AS25))</f>
        <v>Çift sütunlu aşağı listesi</v>
      </c>
      <c r="BF25" s="61">
        <f ca="1">IF(F!$AT25="","",INDEX(V!A$2:A$1601,F!$AT25))</f>
        <v>23</v>
      </c>
      <c r="BG25" s="61">
        <f ca="1">IF(F!$AT25="","",INDEX(V!B$2:B$1601,F!$AT25))</f>
        <v>571</v>
      </c>
      <c r="BH25" s="62" t="str">
        <f ca="1">IF(F!$AT25="","",INDEX(V!D$2:D$1601,F!$AT25))</f>
        <v>Çift sütunlu aşağı listesi</v>
      </c>
      <c r="BI25" s="61">
        <f ca="1">IF(F!$AU25="","",INDEX(V!A$2:A$1601,F!$AU25))</f>
        <v>23</v>
      </c>
      <c r="BJ25" s="61">
        <f ca="1">IF(F!$AU25="","",INDEX(V!B$2:B$1601,F!$AU25))</f>
        <v>440</v>
      </c>
      <c r="BK25" s="62" t="str">
        <f ca="1">IF(F!$AU25="","",INDEX(V!D$2:D$1601,F!$AU25))</f>
        <v>Çift sütunlu aşağı listesi</v>
      </c>
      <c r="BL25" s="61">
        <f ca="1">IF(F!$AV25="","",INDEX(V!A$2:A$1601,F!$AV25))</f>
        <v>23</v>
      </c>
      <c r="BM25" s="61">
        <f ca="1">IF(F!$AV25="","",INDEX(V!B$2:B$1601,F!$AV25))</f>
        <v>555</v>
      </c>
      <c r="BN25" s="62" t="str">
        <f ca="1">IF(F!$AV25="","",INDEX(V!D$2:D$1601,F!$AV25))</f>
        <v>Çift sütunlu aşağı listesi</v>
      </c>
      <c r="BO25" s="61">
        <f ca="1">IF(F!$AW25="","",INDEX(V!A$2:A$1601,F!$AW25))</f>
        <v>23</v>
      </c>
      <c r="BP25" s="61">
        <f ca="1">IF(F!$AW25="","",INDEX(V!B$2:B$1601,F!$AW25))</f>
        <v>465</v>
      </c>
      <c r="BQ25" s="62" t="str">
        <f ca="1">IF(F!$AW25="","",INDEX(V!D$2:D$1601,F!$AW25))</f>
        <v>Çift sütunlu aşağı listesi</v>
      </c>
      <c r="BR25" s="61">
        <f ca="1">IF(F!$AX25="","",INDEX(V!A$2:A$1601,F!$AX25))</f>
        <v>23</v>
      </c>
      <c r="BS25" s="61">
        <f ca="1">IF(F!$AX25="","",INDEX(V!B$2:B$1601,F!$AX25))</f>
        <v>661</v>
      </c>
      <c r="BT25" s="62" t="str">
        <f ca="1">IF(F!$AX25="","",INDEX(V!D$2:D$1601,F!$AX25))</f>
        <v>Çift sütunlu aşağı listesi</v>
      </c>
      <c r="BU25" s="61">
        <f ca="1">IF(F!$AY25="","",INDEX(V!A$2:A$1601,F!$AY25))</f>
        <v>23</v>
      </c>
      <c r="BV25" s="61">
        <f ca="1">IF(F!$AY25="","",INDEX(V!B$2:B$1601,F!$AY25))</f>
        <v>520</v>
      </c>
      <c r="BW25" s="62" t="str">
        <f ca="1">IF(F!$AY25="","",INDEX(V!D$2:D$1601,F!$AY25))</f>
        <v>Çift sütunlu aşağı listesi</v>
      </c>
      <c r="BX25" s="61">
        <f ca="1">IF(F!$AZ25="","",INDEX(V!A$2:A$1601,F!$AZ25))</f>
        <v>23</v>
      </c>
      <c r="BY25" s="61">
        <f ca="1">IF(F!$AZ25="","",INDEX(V!B$2:B$1601,F!$AZ25))</f>
        <v>471</v>
      </c>
      <c r="BZ25" s="62" t="str">
        <f ca="1">IF(F!$AZ25="","",INDEX(V!D$2:D$1601,F!$AZ25))</f>
        <v>Çift sütunlu aşağı listesi</v>
      </c>
      <c r="CA25" s="61">
        <f ca="1">IF(F!$BA25="","",INDEX(V!A$2:A$1601,F!$BA25))</f>
        <v>23</v>
      </c>
      <c r="CB25" s="61">
        <f ca="1">IF(F!$BA25="","",INDEX(V!B$2:B$1601,F!$BA25))</f>
        <v>505</v>
      </c>
      <c r="CC25" s="62" t="str">
        <f ca="1">IF(F!$BA25="","",INDEX(V!D$2:D$1601,F!$BA25))</f>
        <v>Çift sütunlu aşağı listesi</v>
      </c>
      <c r="CD25" s="61">
        <f ca="1">IF(F!$BB25="","",INDEX(V!A$2:A$1601,F!$BB25))</f>
        <v>23</v>
      </c>
      <c r="CE25" s="61">
        <f ca="1">IF(F!$BB25="","",INDEX(V!B$2:B$1601,F!$BB25))</f>
        <v>675</v>
      </c>
      <c r="CF25" s="62" t="str">
        <f ca="1">IF(F!$BB25="","",INDEX(V!D$2:D$1601,F!$BB25))</f>
        <v>Çift sütunlu aşağı listesi</v>
      </c>
      <c r="CG25" s="61">
        <f ca="1">IF(F!$BC25="","",INDEX(V!A$2:A$1601,F!$BC25))</f>
        <v>23</v>
      </c>
      <c r="CH25" s="61">
        <f ca="1">IF(F!$BC25="","",INDEX(V!B$2:B$1601,F!$BC25))</f>
        <v>618</v>
      </c>
      <c r="CI25" s="62" t="str">
        <f ca="1">IF(F!$BC25="","",INDEX(V!D$2:D$1601,F!$BC25))</f>
        <v>Çift sütunlu aşağı listesi</v>
      </c>
      <c r="CJ25" s="61" t="e">
        <f ca="1">IF(F!$BD25="","",INDEX(V!A$2:A$1601,F!$BD25))</f>
        <v>#VALUE!</v>
      </c>
      <c r="CK25" s="61" t="e">
        <f ca="1">IF(F!$BD25="","",INDEX(V!B$2:B$1601,F!$BD25))</f>
        <v>#VALUE!</v>
      </c>
      <c r="CL25" s="62" t="e">
        <f ca="1">IF(F!$BD25="","",INDEX(V!D$2:D$1601,F!$BD25))</f>
        <v>#VALUE!</v>
      </c>
      <c r="CM25" s="61" t="e">
        <f ca="1">IF(F!$BE25="","",INDEX(V!A$2:A$1601,F!$BE25))</f>
        <v>#VALUE!</v>
      </c>
      <c r="CN25" s="61" t="e">
        <f ca="1">IF(F!$BE25="","",INDEX(V!B$2:B$1601,F!$BE25))</f>
        <v>#VALUE!</v>
      </c>
      <c r="CO25" s="62" t="e">
        <f ca="1">IF(F!$BE25="","",INDEX(V!D$2:D$1601,F!$BE25))</f>
        <v>#VALUE!</v>
      </c>
      <c r="CP25" s="61" t="e">
        <f ca="1">IF(F!$BF25="","",INDEX(V!A$2:A$1601,F!$BF25))</f>
        <v>#VALUE!</v>
      </c>
      <c r="CQ25" s="61" t="e">
        <f ca="1">IF(F!$BF25="","",INDEX(V!B$2:B$1601,F!$BF25))</f>
        <v>#VALUE!</v>
      </c>
      <c r="CR25" s="62" t="e">
        <f ca="1">IF(F!$BF25="","",INDEX(V!D$2:D$1601,F!$BF25))</f>
        <v>#VALUE!</v>
      </c>
      <c r="CS25" s="61" t="e">
        <f ca="1">IF(F!$BG25="","",INDEX(V!A$2:A$1601,F!$BG25))</f>
        <v>#VALUE!</v>
      </c>
      <c r="CT25" s="61" t="e">
        <f ca="1">IF(F!$BG25="","",INDEX(V!B$2:B$1601,F!$BG25))</f>
        <v>#VALUE!</v>
      </c>
      <c r="CU25" s="62" t="e">
        <f ca="1">IF(F!$BG25="","",INDEX(V!D$2:D$1601,F!$BG25))</f>
        <v>#VALUE!</v>
      </c>
      <c r="CV25" s="61" t="e">
        <f ca="1">IF(F!$BH25="","",INDEX(V!A$2:A$1601,F!$BH25))</f>
        <v>#VALUE!</v>
      </c>
      <c r="CW25" s="61" t="e">
        <f ca="1">IF(F!$BH25="","",INDEX(V!B$2:B$1601,F!$BH25))</f>
        <v>#VALUE!</v>
      </c>
      <c r="CX25" s="62" t="e">
        <f ca="1">IF(F!$BH25="","",INDEX(V!D$2:D$1601,F!$BH25))</f>
        <v>#VALUE!</v>
      </c>
      <c r="CY25" s="61" t="e">
        <f ca="1">IF(F!$BI25="","",INDEX(V!A$2:A$1601,F!$BI25))</f>
        <v>#VALUE!</v>
      </c>
      <c r="CZ25" s="61" t="e">
        <f ca="1">IF(F!$BI25="","",INDEX(V!B$2:B$1601,F!$BI25))</f>
        <v>#VALUE!</v>
      </c>
      <c r="DA25" s="62" t="e">
        <f ca="1">IF(F!$BI25="","",INDEX(V!D$2:D$1601,F!$BI25))</f>
        <v>#VALUE!</v>
      </c>
      <c r="DB25" s="61" t="e">
        <f ca="1">IF(F!$BJ25="","",INDEX(V!A$2:A$1601,F!$BJ25))</f>
        <v>#VALUE!</v>
      </c>
      <c r="DC25" s="61" t="e">
        <f ca="1">IF(F!$BJ25="","",INDEX(V!B$2:B$1601,F!$BJ25))</f>
        <v>#VALUE!</v>
      </c>
      <c r="DD25" s="62" t="e">
        <f ca="1">IF(F!$BJ25="","",INDEX(V!D$2:D$1601,F!$BJ25))</f>
        <v>#VALUE!</v>
      </c>
      <c r="DE25" s="61" t="e">
        <f ca="1">IF(F!$BK25="","",INDEX(V!A$2:A$1601,F!$BK25))</f>
        <v>#VALUE!</v>
      </c>
      <c r="DF25" s="61" t="e">
        <f ca="1">IF(F!$BK25="","",INDEX(V!B$2:B$1601,F!$BK25))</f>
        <v>#VALUE!</v>
      </c>
      <c r="DG25" s="62" t="e">
        <f ca="1">IF(F!$BK25="","",INDEX(V!D$2:D$1601,F!$BK25))</f>
        <v>#VALUE!</v>
      </c>
      <c r="DH25" s="61" t="e">
        <f ca="1">IF(F!$BL25="","",INDEX(V!A$2:A$1601,F!$BL25))</f>
        <v>#VALUE!</v>
      </c>
      <c r="DI25" s="61" t="e">
        <f ca="1">IF(F!$BL25="","",INDEX(V!B$2:B$1601,F!$BL25))</f>
        <v>#VALUE!</v>
      </c>
      <c r="DJ25" s="62" t="e">
        <f ca="1">IF(F!$BL25="","",INDEX(V!D$2:D$1601,F!$BL25))</f>
        <v>#VALUE!</v>
      </c>
      <c r="DK25" s="61" t="e">
        <f ca="1">IF(F!$BM25="","",INDEX(V!A$2:A$1601,F!$BM25))</f>
        <v>#VALUE!</v>
      </c>
      <c r="DL25" s="61" t="e">
        <f ca="1">IF(F!$BM25="","",INDEX(V!B$2:B$1601,F!$BM25))</f>
        <v>#VALUE!</v>
      </c>
      <c r="DM25" s="62" t="e">
        <f ca="1">IF(F!$BM25="","",INDEX(V!D$2:D$1601,F!$BM25))</f>
        <v>#VALUE!</v>
      </c>
      <c r="DN25" s="61" t="e">
        <f ca="1">IF(F!$BN25="","",INDEX(V!A$2:A$1601,F!$BN25))</f>
        <v>#VALUE!</v>
      </c>
      <c r="DO25" s="61" t="e">
        <f ca="1">IF(F!$BN25="","",INDEX(V!B$2:B$1601,F!$BN25))</f>
        <v>#VALUE!</v>
      </c>
      <c r="DP25" s="62" t="e">
        <f ca="1">IF(F!$BN25="","",INDEX(V!D$2:D$1601,F!$BN25))</f>
        <v>#VALUE!</v>
      </c>
    </row>
    <row r="26" spans="1:120" x14ac:dyDescent="0.1">
      <c r="A26" s="61" t="str">
        <f ca="1">IF(F!$AA26="","",INDEX(V!A$2:A$1601,F!$AA26))</f>
        <v/>
      </c>
      <c r="B26" s="61" t="str">
        <f ca="1">IF(F!$AA26="","",INDEX(V!B$2:B$1601,F!$AA26))</f>
        <v/>
      </c>
      <c r="C26" s="62" t="str">
        <f ca="1">IF(F!$AA26="","",INDEX(V!D$2:D$1601,F!$AA26))</f>
        <v/>
      </c>
      <c r="D26" s="61" t="str">
        <f ca="1">IF(F!$AB26="","",INDEX(V!A$2:A$1601,F!$AB26))</f>
        <v/>
      </c>
      <c r="E26" s="61" t="str">
        <f ca="1">IF(F!$AB26="","",INDEX(V!B$2:B$1601,F!$AB26))</f>
        <v/>
      </c>
      <c r="F26" s="62" t="str">
        <f ca="1">IF(F!$AB26="","",INDEX(V!D$2:D$1601,F!$AB26))</f>
        <v/>
      </c>
      <c r="G26" s="61">
        <f ca="1">IF(F!$AC26="","",INDEX(V!A$2:A$1601,F!$AC26))</f>
        <v>24</v>
      </c>
      <c r="H26" s="61">
        <f ca="1">IF(F!$AC26="","",INDEX(V!B$2:B$1601,F!$AC26))</f>
        <v>353</v>
      </c>
      <c r="I26" s="62" t="str">
        <f ca="1">IF(F!$AC26="","",INDEX(V!D$2:D$1601,F!$AC26))</f>
        <v>Çift sütunlu aşağı listesi</v>
      </c>
      <c r="J26" s="61">
        <f ca="1">IF(F!$AD26="","",INDEX(V!A$2:A$1601,F!$AD26))</f>
        <v>24</v>
      </c>
      <c r="K26" s="61">
        <f ca="1">IF(F!$AD26="","",INDEX(V!B$2:B$1601,F!$AD26))</f>
        <v>780</v>
      </c>
      <c r="L26" s="62" t="str">
        <f ca="1">IF(F!$AD26="","",INDEX(V!D$2:D$1601,F!$AD26))</f>
        <v>Çift sütunlu aşağı listesi</v>
      </c>
      <c r="M26" s="61">
        <f ca="1">IF(F!$AE26="","",INDEX(V!A$2:A$1601,F!$AE26))</f>
        <v>24</v>
      </c>
      <c r="N26" s="61">
        <f ca="1">IF(F!$AE26="","",INDEX(V!B$2:B$1601,F!$AE26))</f>
        <v>810</v>
      </c>
      <c r="O26" s="62" t="str">
        <f ca="1">IF(F!$AE26="","",INDEX(V!D$2:D$1601,F!$AE26))</f>
        <v>Çift sütunlu aşağı listesi</v>
      </c>
      <c r="P26" s="61">
        <f ca="1">IF(F!$AF26="","",INDEX(V!A$2:A$1601,F!$AF26))</f>
        <v>24</v>
      </c>
      <c r="Q26" s="61">
        <f ca="1">IF(F!$AF26="","",INDEX(V!B$2:B$1601,F!$AF26))</f>
        <v>543</v>
      </c>
      <c r="R26" s="62" t="str">
        <f ca="1">IF(F!$AF26="","",INDEX(V!D$2:D$1601,F!$AF26))</f>
        <v>Çift sütunlu aşağı listesi</v>
      </c>
      <c r="S26" s="61">
        <f ca="1">IF(F!$AG26="","",INDEX(V!A$2:A$1601,F!$AG26))</f>
        <v>24</v>
      </c>
      <c r="T26" s="61">
        <f ca="1">IF(F!$AG26="","",INDEX(V!B$2:B$1601,F!$AG26))</f>
        <v>839</v>
      </c>
      <c r="U26" s="62" t="str">
        <f ca="1">IF(F!$AG26="","",INDEX(V!D$2:D$1601,F!$AG26))</f>
        <v>Çift sütunlu aşağı listesi</v>
      </c>
      <c r="V26" s="61">
        <f ca="1">IF(F!$AH26="","",INDEX(V!A$2:A$1601,F!$AH26))</f>
        <v>24</v>
      </c>
      <c r="W26" s="61">
        <f ca="1">IF(F!$AH26="","",INDEX(V!B$2:B$1601,F!$AH26))</f>
        <v>745</v>
      </c>
      <c r="X26" s="62" t="str">
        <f ca="1">IF(F!$AH26="","",INDEX(V!D$2:D$1601,F!$AH26))</f>
        <v>Çift sütunlu aşağı listesi</v>
      </c>
      <c r="Y26" s="61">
        <f ca="1">IF(F!$AI26="","",INDEX(V!A$2:A$1601,F!$AI26))</f>
        <v>24</v>
      </c>
      <c r="Z26" s="61">
        <f ca="1">IF(F!$AI26="","",INDEX(V!B$2:B$1601,F!$AI26))</f>
        <v>837</v>
      </c>
      <c r="AA26" s="62" t="str">
        <f ca="1">IF(F!$AI26="","",INDEX(V!D$2:D$1601,F!$AI26))</f>
        <v>Çift sütunlu aşağı listesi</v>
      </c>
      <c r="AB26" s="61">
        <f ca="1">IF(F!$AJ26="","",INDEX(V!A$2:A$1601,F!$AJ26))</f>
        <v>24</v>
      </c>
      <c r="AC26" s="61">
        <f ca="1">IF(F!$AJ26="","",INDEX(V!B$2:B$1601,F!$AJ26))</f>
        <v>588</v>
      </c>
      <c r="AD26" s="62" t="str">
        <f ca="1">IF(F!$AJ26="","",INDEX(V!D$2:D$1601,F!$AJ26))</f>
        <v>Çift sütunlu aşağı listesi</v>
      </c>
      <c r="AE26" s="61">
        <f ca="1">IF(F!$AK26="","",INDEX(V!A$2:A$1601,F!$AK26))</f>
        <v>24</v>
      </c>
      <c r="AF26" s="61">
        <f ca="1">IF(F!$AK26="","",INDEX(V!B$2:B$1601,F!$AK26))</f>
        <v>792</v>
      </c>
      <c r="AG26" s="62" t="str">
        <f ca="1">IF(F!$AK26="","",INDEX(V!D$2:D$1601,F!$AK26))</f>
        <v>Çift sütunlu aşağı listesi</v>
      </c>
      <c r="AH26" s="61">
        <f ca="1">IF(F!$AL26="","",INDEX(V!A$2:A$1601,F!$AL26))</f>
        <v>24</v>
      </c>
      <c r="AI26" s="61">
        <f ca="1">IF(F!$AL26="","",INDEX(V!B$2:B$1601,F!$AL26))</f>
        <v>623</v>
      </c>
      <c r="AJ26" s="62" t="str">
        <f ca="1">IF(F!$AL26="","",INDEX(V!D$2:D$1601,F!$AL26))</f>
        <v>Çift sütunlu aşağı listesi</v>
      </c>
      <c r="AK26" s="61">
        <f ca="1">IF(F!$AM26="","",INDEX(V!A$2:A$1601,F!$AM26))</f>
        <v>24</v>
      </c>
      <c r="AL26" s="61">
        <f ca="1">IF(F!$AM26="","",INDEX(V!B$2:B$1601,F!$AM26))</f>
        <v>704</v>
      </c>
      <c r="AM26" s="62" t="str">
        <f ca="1">IF(F!$AM26="","",INDEX(V!D$2:D$1601,F!$AM26))</f>
        <v>Çift sütunlu aşağı listesi</v>
      </c>
      <c r="AN26" s="61">
        <f ca="1">IF(F!$AN26="","",INDEX(V!A$2:A$1601,F!$AN26))</f>
        <v>24</v>
      </c>
      <c r="AO26" s="61">
        <f ca="1">IF(F!$AN26="","",INDEX(V!B$2:B$1601,F!$AN26))</f>
        <v>561</v>
      </c>
      <c r="AP26" s="62" t="str">
        <f ca="1">IF(F!$AN26="","",INDEX(V!D$2:D$1601,F!$AN26))</f>
        <v>Çift sütunlu aşağı listesi</v>
      </c>
      <c r="AQ26" s="61">
        <f ca="1">IF(F!$AO26="","",INDEX(V!A$2:A$1601,F!$AO26))</f>
        <v>24</v>
      </c>
      <c r="AR26" s="61">
        <f ca="1">IF(F!$AO26="","",INDEX(V!B$2:B$1601,F!$AO26))</f>
        <v>706</v>
      </c>
      <c r="AS26" s="62" t="str">
        <f ca="1">IF(F!$AO26="","",INDEX(V!D$2:D$1601,F!$AO26))</f>
        <v>Çift sütunlu aşağı listesi</v>
      </c>
      <c r="AT26" s="61">
        <f ca="1">IF(F!$AP26="","",INDEX(V!A$2:A$1601,F!$AP26))</f>
        <v>24</v>
      </c>
      <c r="AU26" s="61">
        <f ca="1">IF(F!$AP26="","",INDEX(V!B$2:B$1601,F!$AP26))</f>
        <v>495</v>
      </c>
      <c r="AV26" s="62" t="str">
        <f ca="1">IF(F!$AP26="","",INDEX(V!D$2:D$1601,F!$AP26))</f>
        <v>Çift sütunlu aşağı listesi</v>
      </c>
      <c r="AW26" s="61">
        <f ca="1">IF(F!$AQ26="","",INDEX(V!A$2:A$1601,F!$AQ26))</f>
        <v>24</v>
      </c>
      <c r="AX26" s="61">
        <f ca="1">IF(F!$AQ26="","",INDEX(V!B$2:B$1601,F!$AQ26))</f>
        <v>640</v>
      </c>
      <c r="AY26" s="62" t="str">
        <f ca="1">IF(F!$AQ26="","",INDEX(V!D$2:D$1601,F!$AQ26))</f>
        <v>Çift sütunlu aşağı listesi</v>
      </c>
      <c r="AZ26" s="61">
        <f ca="1">IF(F!$AR26="","",INDEX(V!A$2:A$1601,F!$AR26))</f>
        <v>24</v>
      </c>
      <c r="BA26" s="61">
        <f ca="1">IF(F!$AR26="","",INDEX(V!B$2:B$1601,F!$AR26))</f>
        <v>509</v>
      </c>
      <c r="BB26" s="62" t="str">
        <f ca="1">IF(F!$AR26="","",INDEX(V!D$2:D$1601,F!$AR26))</f>
        <v>Çift sütunlu aşağı listesi</v>
      </c>
      <c r="BC26" s="61">
        <f ca="1">IF(F!$AS26="","",INDEX(V!A$2:A$1601,F!$AS26))</f>
        <v>24</v>
      </c>
      <c r="BD26" s="61">
        <f ca="1">IF(F!$AS26="","",INDEX(V!B$2:B$1601,F!$AS26))</f>
        <v>581</v>
      </c>
      <c r="BE26" s="62" t="str">
        <f ca="1">IF(F!$AS26="","",INDEX(V!D$2:D$1601,F!$AS26))</f>
        <v>Çift sütunlu aşağı listesi</v>
      </c>
      <c r="BF26" s="61">
        <f ca="1">IF(F!$AT26="","",INDEX(V!A$2:A$1601,F!$AT26))</f>
        <v>24</v>
      </c>
      <c r="BG26" s="61">
        <f ca="1">IF(F!$AT26="","",INDEX(V!B$2:B$1601,F!$AT26))</f>
        <v>584</v>
      </c>
      <c r="BH26" s="62" t="str">
        <f ca="1">IF(F!$AT26="","",INDEX(V!D$2:D$1601,F!$AT26))</f>
        <v>Çift sütunlu aşağı listesi</v>
      </c>
      <c r="BI26" s="61">
        <f ca="1">IF(F!$AU26="","",INDEX(V!A$2:A$1601,F!$AU26))</f>
        <v>24</v>
      </c>
      <c r="BJ26" s="61">
        <f ca="1">IF(F!$AU26="","",INDEX(V!B$2:B$1601,F!$AU26))</f>
        <v>516</v>
      </c>
      <c r="BK26" s="62" t="str">
        <f ca="1">IF(F!$AU26="","",INDEX(V!D$2:D$1601,F!$AU26))</f>
        <v>Çift sütunlu aşağı listesi</v>
      </c>
      <c r="BL26" s="61">
        <f ca="1">IF(F!$AV26="","",INDEX(V!A$2:A$1601,F!$AV26))</f>
        <v>24</v>
      </c>
      <c r="BM26" s="61">
        <f ca="1">IF(F!$AV26="","",INDEX(V!B$2:B$1601,F!$AV26))</f>
        <v>589</v>
      </c>
      <c r="BN26" s="62" t="str">
        <f ca="1">IF(F!$AV26="","",INDEX(V!D$2:D$1601,F!$AV26))</f>
        <v>Çift sütunlu aşağı listesi</v>
      </c>
      <c r="BO26" s="61">
        <f ca="1">IF(F!$AW26="","",INDEX(V!A$2:A$1601,F!$AW26))</f>
        <v>24</v>
      </c>
      <c r="BP26" s="61">
        <f ca="1">IF(F!$AW26="","",INDEX(V!B$2:B$1601,F!$AW26))</f>
        <v>507</v>
      </c>
      <c r="BQ26" s="62" t="str">
        <f ca="1">IF(F!$AW26="","",INDEX(V!D$2:D$1601,F!$AW26))</f>
        <v>Çift sütunlu aşağı listesi</v>
      </c>
      <c r="BR26" s="61">
        <f ca="1">IF(F!$AX26="","",INDEX(V!A$2:A$1601,F!$AX26))</f>
        <v>24</v>
      </c>
      <c r="BS26" s="61">
        <f ca="1">IF(F!$AX26="","",INDEX(V!B$2:B$1601,F!$AX26))</f>
        <v>669</v>
      </c>
      <c r="BT26" s="62" t="str">
        <f ca="1">IF(F!$AX26="","",INDEX(V!D$2:D$1601,F!$AX26))</f>
        <v>Çift sütunlu aşağı listesi</v>
      </c>
      <c r="BU26" s="61">
        <f ca="1">IF(F!$AY26="","",INDEX(V!A$2:A$1601,F!$AY26))</f>
        <v>24</v>
      </c>
      <c r="BV26" s="61">
        <f ca="1">IF(F!$AY26="","",INDEX(V!B$2:B$1601,F!$AY26))</f>
        <v>565</v>
      </c>
      <c r="BW26" s="62" t="str">
        <f ca="1">IF(F!$AY26="","",INDEX(V!D$2:D$1601,F!$AY26))</f>
        <v>Çift sütunlu aşağı listesi</v>
      </c>
      <c r="BX26" s="61">
        <f ca="1">IF(F!$AZ26="","",INDEX(V!A$2:A$1601,F!$AZ26))</f>
        <v>24</v>
      </c>
      <c r="BY26" s="61">
        <f ca="1">IF(F!$AZ26="","",INDEX(V!B$2:B$1601,F!$AZ26))</f>
        <v>490</v>
      </c>
      <c r="BZ26" s="62" t="str">
        <f ca="1">IF(F!$AZ26="","",INDEX(V!D$2:D$1601,F!$AZ26))</f>
        <v>Çift sütunlu aşağı listesi</v>
      </c>
      <c r="CA26" s="61">
        <f ca="1">IF(F!$BA26="","",INDEX(V!A$2:A$1601,F!$BA26))</f>
        <v>24</v>
      </c>
      <c r="CB26" s="61">
        <f ca="1">IF(F!$BA26="","",INDEX(V!B$2:B$1601,F!$BA26))</f>
        <v>506</v>
      </c>
      <c r="CC26" s="62" t="str">
        <f ca="1">IF(F!$BA26="","",INDEX(V!D$2:D$1601,F!$BA26))</f>
        <v>Çift sütunlu aşağı listesi</v>
      </c>
      <c r="CD26" s="61">
        <f ca="1">IF(F!$BB26="","",INDEX(V!A$2:A$1601,F!$BB26))</f>
        <v>24</v>
      </c>
      <c r="CE26" s="61">
        <f ca="1">IF(F!$BB26="","",INDEX(V!B$2:B$1601,F!$BB26))</f>
        <v>685</v>
      </c>
      <c r="CF26" s="62" t="str">
        <f ca="1">IF(F!$BB26="","",INDEX(V!D$2:D$1601,F!$BB26))</f>
        <v>Çift sütunlu aşağı listesi</v>
      </c>
      <c r="CG26" s="61">
        <f ca="1">IF(F!$BC26="","",INDEX(V!A$2:A$1601,F!$BC26))</f>
        <v>24</v>
      </c>
      <c r="CH26" s="61">
        <f ca="1">IF(F!$BC26="","",INDEX(V!B$2:B$1601,F!$BC26))</f>
        <v>624</v>
      </c>
      <c r="CI26" s="62" t="str">
        <f ca="1">IF(F!$BC26="","",INDEX(V!D$2:D$1601,F!$BC26))</f>
        <v>Çift sütunlu aşağı listesi</v>
      </c>
      <c r="CJ26" s="61" t="e">
        <f ca="1">IF(F!$BD26="","",INDEX(V!A$2:A$1601,F!$BD26))</f>
        <v>#VALUE!</v>
      </c>
      <c r="CK26" s="61" t="e">
        <f ca="1">IF(F!$BD26="","",INDEX(V!B$2:B$1601,F!$BD26))</f>
        <v>#VALUE!</v>
      </c>
      <c r="CL26" s="62" t="e">
        <f ca="1">IF(F!$BD26="","",INDEX(V!D$2:D$1601,F!$BD26))</f>
        <v>#VALUE!</v>
      </c>
      <c r="CM26" s="61" t="e">
        <f ca="1">IF(F!$BE26="","",INDEX(V!A$2:A$1601,F!$BE26))</f>
        <v>#VALUE!</v>
      </c>
      <c r="CN26" s="61" t="e">
        <f ca="1">IF(F!$BE26="","",INDEX(V!B$2:B$1601,F!$BE26))</f>
        <v>#VALUE!</v>
      </c>
      <c r="CO26" s="62" t="e">
        <f ca="1">IF(F!$BE26="","",INDEX(V!D$2:D$1601,F!$BE26))</f>
        <v>#VALUE!</v>
      </c>
      <c r="CP26" s="61" t="e">
        <f ca="1">IF(F!$BF26="","",INDEX(V!A$2:A$1601,F!$BF26))</f>
        <v>#VALUE!</v>
      </c>
      <c r="CQ26" s="61" t="e">
        <f ca="1">IF(F!$BF26="","",INDEX(V!B$2:B$1601,F!$BF26))</f>
        <v>#VALUE!</v>
      </c>
      <c r="CR26" s="62" t="e">
        <f ca="1">IF(F!$BF26="","",INDEX(V!D$2:D$1601,F!$BF26))</f>
        <v>#VALUE!</v>
      </c>
      <c r="CS26" s="61" t="e">
        <f ca="1">IF(F!$BG26="","",INDEX(V!A$2:A$1601,F!$BG26))</f>
        <v>#VALUE!</v>
      </c>
      <c r="CT26" s="61" t="e">
        <f ca="1">IF(F!$BG26="","",INDEX(V!B$2:B$1601,F!$BG26))</f>
        <v>#VALUE!</v>
      </c>
      <c r="CU26" s="62" t="e">
        <f ca="1">IF(F!$BG26="","",INDEX(V!D$2:D$1601,F!$BG26))</f>
        <v>#VALUE!</v>
      </c>
      <c r="CV26" s="61" t="e">
        <f ca="1">IF(F!$BH26="","",INDEX(V!A$2:A$1601,F!$BH26))</f>
        <v>#VALUE!</v>
      </c>
      <c r="CW26" s="61" t="e">
        <f ca="1">IF(F!$BH26="","",INDEX(V!B$2:B$1601,F!$BH26))</f>
        <v>#VALUE!</v>
      </c>
      <c r="CX26" s="62" t="e">
        <f ca="1">IF(F!$BH26="","",INDEX(V!D$2:D$1601,F!$BH26))</f>
        <v>#VALUE!</v>
      </c>
      <c r="CY26" s="61" t="e">
        <f ca="1">IF(F!$BI26="","",INDEX(V!A$2:A$1601,F!$BI26))</f>
        <v>#VALUE!</v>
      </c>
      <c r="CZ26" s="61" t="e">
        <f ca="1">IF(F!$BI26="","",INDEX(V!B$2:B$1601,F!$BI26))</f>
        <v>#VALUE!</v>
      </c>
      <c r="DA26" s="62" t="e">
        <f ca="1">IF(F!$BI26="","",INDEX(V!D$2:D$1601,F!$BI26))</f>
        <v>#VALUE!</v>
      </c>
      <c r="DB26" s="61" t="e">
        <f ca="1">IF(F!$BJ26="","",INDEX(V!A$2:A$1601,F!$BJ26))</f>
        <v>#VALUE!</v>
      </c>
      <c r="DC26" s="61" t="e">
        <f ca="1">IF(F!$BJ26="","",INDEX(V!B$2:B$1601,F!$BJ26))</f>
        <v>#VALUE!</v>
      </c>
      <c r="DD26" s="62" t="e">
        <f ca="1">IF(F!$BJ26="","",INDEX(V!D$2:D$1601,F!$BJ26))</f>
        <v>#VALUE!</v>
      </c>
      <c r="DE26" s="61" t="e">
        <f ca="1">IF(F!$BK26="","",INDEX(V!A$2:A$1601,F!$BK26))</f>
        <v>#VALUE!</v>
      </c>
      <c r="DF26" s="61" t="e">
        <f ca="1">IF(F!$BK26="","",INDEX(V!B$2:B$1601,F!$BK26))</f>
        <v>#VALUE!</v>
      </c>
      <c r="DG26" s="62" t="e">
        <f ca="1">IF(F!$BK26="","",INDEX(V!D$2:D$1601,F!$BK26))</f>
        <v>#VALUE!</v>
      </c>
      <c r="DH26" s="61" t="e">
        <f ca="1">IF(F!$BL26="","",INDEX(V!A$2:A$1601,F!$BL26))</f>
        <v>#VALUE!</v>
      </c>
      <c r="DI26" s="61" t="e">
        <f ca="1">IF(F!$BL26="","",INDEX(V!B$2:B$1601,F!$BL26))</f>
        <v>#VALUE!</v>
      </c>
      <c r="DJ26" s="62" t="e">
        <f ca="1">IF(F!$BL26="","",INDEX(V!D$2:D$1601,F!$BL26))</f>
        <v>#VALUE!</v>
      </c>
      <c r="DK26" s="61" t="e">
        <f ca="1">IF(F!$BM26="","",INDEX(V!A$2:A$1601,F!$BM26))</f>
        <v>#VALUE!</v>
      </c>
      <c r="DL26" s="61" t="e">
        <f ca="1">IF(F!$BM26="","",INDEX(V!B$2:B$1601,F!$BM26))</f>
        <v>#VALUE!</v>
      </c>
      <c r="DM26" s="62" t="e">
        <f ca="1">IF(F!$BM26="","",INDEX(V!D$2:D$1601,F!$BM26))</f>
        <v>#VALUE!</v>
      </c>
      <c r="DN26" s="61" t="e">
        <f ca="1">IF(F!$BN26="","",INDEX(V!A$2:A$1601,F!$BN26))</f>
        <v>#VALUE!</v>
      </c>
      <c r="DO26" s="61" t="e">
        <f ca="1">IF(F!$BN26="","",INDEX(V!B$2:B$1601,F!$BN26))</f>
        <v>#VALUE!</v>
      </c>
      <c r="DP26" s="62" t="e">
        <f ca="1">IF(F!$BN26="","",INDEX(V!D$2:D$1601,F!$BN26))</f>
        <v>#VALUE!</v>
      </c>
    </row>
    <row r="27" spans="1:120" x14ac:dyDescent="0.1">
      <c r="A27" s="61" t="str">
        <f ca="1">IF(F!$AA27="","",INDEX(V!A$2:A$1601,F!$AA27))</f>
        <v/>
      </c>
      <c r="B27" s="61" t="str">
        <f ca="1">IF(F!$AA27="","",INDEX(V!B$2:B$1601,F!$AA27))</f>
        <v/>
      </c>
      <c r="C27" s="62" t="str">
        <f ca="1">IF(F!$AA27="","",INDEX(V!D$2:D$1601,F!$AA27))</f>
        <v/>
      </c>
      <c r="D27" s="61" t="str">
        <f ca="1">IF(F!$AB27="","",INDEX(V!A$2:A$1601,F!$AB27))</f>
        <v/>
      </c>
      <c r="E27" s="61" t="str">
        <f ca="1">IF(F!$AB27="","",INDEX(V!B$2:B$1601,F!$AB27))</f>
        <v/>
      </c>
      <c r="F27" s="62" t="str">
        <f ca="1">IF(F!$AB27="","",INDEX(V!D$2:D$1601,F!$AB27))</f>
        <v/>
      </c>
      <c r="G27" s="61">
        <f ca="1">IF(F!$AC27="","",INDEX(V!A$2:A$1601,F!$AC27))</f>
        <v>25</v>
      </c>
      <c r="H27" s="61">
        <f ca="1">IF(F!$AC27="","",INDEX(V!B$2:B$1601,F!$AC27))</f>
        <v>363</v>
      </c>
      <c r="I27" s="62" t="str">
        <f ca="1">IF(F!$AC27="","",INDEX(V!D$2:D$1601,F!$AC27))</f>
        <v>Çift sütunlu aşağı listesi</v>
      </c>
      <c r="J27" s="61">
        <f ca="1">IF(F!$AD27="","",INDEX(V!A$2:A$1601,F!$AD27))</f>
        <v>25</v>
      </c>
      <c r="K27" s="61">
        <f ca="1">IF(F!$AD27="","",INDEX(V!B$2:B$1601,F!$AD27))</f>
        <v>781</v>
      </c>
      <c r="L27" s="62" t="str">
        <f ca="1">IF(F!$AD27="","",INDEX(V!D$2:D$1601,F!$AD27))</f>
        <v>Çift sütunlu aşağı listesi</v>
      </c>
      <c r="M27" s="61">
        <f ca="1">IF(F!$AE27="","",INDEX(V!A$2:A$1601,F!$AE27))</f>
        <v>25</v>
      </c>
      <c r="N27" s="61">
        <f ca="1">IF(F!$AE27="","",INDEX(V!B$2:B$1601,F!$AE27))</f>
        <v>811</v>
      </c>
      <c r="O27" s="62" t="str">
        <f ca="1">IF(F!$AE27="","",INDEX(V!D$2:D$1601,F!$AE27))</f>
        <v>Çift sütunlu aşağı listesi</v>
      </c>
      <c r="P27" s="61">
        <f ca="1">IF(F!$AF27="","",INDEX(V!A$2:A$1601,F!$AF27))</f>
        <v>25</v>
      </c>
      <c r="Q27" s="61">
        <f ca="1">IF(F!$AF27="","",INDEX(V!B$2:B$1601,F!$AF27))</f>
        <v>642</v>
      </c>
      <c r="R27" s="62" t="str">
        <f ca="1">IF(F!$AF27="","",INDEX(V!D$2:D$1601,F!$AF27))</f>
        <v>Çift sütunlu aşağı listesi</v>
      </c>
      <c r="S27" s="61">
        <f ca="1">IF(F!$AG27="","",INDEX(V!A$2:A$1601,F!$AG27))</f>
        <v>25</v>
      </c>
      <c r="T27" s="61">
        <f ca="1">IF(F!$AG27="","",INDEX(V!B$2:B$1601,F!$AG27))</f>
        <v>841</v>
      </c>
      <c r="U27" s="62" t="str">
        <f ca="1">IF(F!$AG27="","",INDEX(V!D$2:D$1601,F!$AG27))</f>
        <v>Çift sütunlu aşağı listesi</v>
      </c>
      <c r="V27" s="61">
        <f ca="1">IF(F!$AH27="","",INDEX(V!A$2:A$1601,F!$AH27))</f>
        <v>25</v>
      </c>
      <c r="W27" s="61">
        <f ca="1">IF(F!$AH27="","",INDEX(V!B$2:B$1601,F!$AH27))</f>
        <v>746</v>
      </c>
      <c r="X27" s="62" t="str">
        <f ca="1">IF(F!$AH27="","",INDEX(V!D$2:D$1601,F!$AH27))</f>
        <v>Çift sütunlu aşağı listesi</v>
      </c>
      <c r="Y27" s="61">
        <f ca="1">IF(F!$AI27="","",INDEX(V!A$2:A$1601,F!$AI27))</f>
        <v>25</v>
      </c>
      <c r="Z27" s="61">
        <f ca="1">IF(F!$AI27="","",INDEX(V!B$2:B$1601,F!$AI27))</f>
        <v>838</v>
      </c>
      <c r="AA27" s="62" t="str">
        <f ca="1">IF(F!$AI27="","",INDEX(V!D$2:D$1601,F!$AI27))</f>
        <v>Çift sütunlu aşağı listesi</v>
      </c>
      <c r="AB27" s="61">
        <f ca="1">IF(F!$AJ27="","",INDEX(V!A$2:A$1601,F!$AJ27))</f>
        <v>25</v>
      </c>
      <c r="AC27" s="61">
        <f ca="1">IF(F!$AJ27="","",INDEX(V!B$2:B$1601,F!$AJ27))</f>
        <v>626</v>
      </c>
      <c r="AD27" s="62" t="str">
        <f ca="1">IF(F!$AJ27="","",INDEX(V!D$2:D$1601,F!$AJ27))</f>
        <v>Çift sütunlu aşağı listesi</v>
      </c>
      <c r="AE27" s="61" t="str">
        <f ca="1">IF(F!$AK27="","",INDEX(V!A$2:A$1601,F!$AK27))</f>
        <v/>
      </c>
      <c r="AF27" s="61" t="str">
        <f ca="1">IF(F!$AK27="","",INDEX(V!B$2:B$1601,F!$AK27))</f>
        <v/>
      </c>
      <c r="AG27" s="62" t="str">
        <f ca="1">IF(F!$AK27="","",INDEX(V!D$2:D$1601,F!$AK27))</f>
        <v/>
      </c>
      <c r="AH27" s="61">
        <f ca="1">IF(F!$AL27="","",INDEX(V!A$2:A$1601,F!$AL27))</f>
        <v>25</v>
      </c>
      <c r="AI27" s="61">
        <f ca="1">IF(F!$AL27="","",INDEX(V!B$2:B$1601,F!$AL27))</f>
        <v>653</v>
      </c>
      <c r="AJ27" s="62" t="str">
        <f ca="1">IF(F!$AL27="","",INDEX(V!D$2:D$1601,F!$AL27))</f>
        <v>Çift sütunlu aşağı listesi</v>
      </c>
      <c r="AK27" s="61">
        <f ca="1">IF(F!$AM27="","",INDEX(V!A$2:A$1601,F!$AM27))</f>
        <v>25</v>
      </c>
      <c r="AL27" s="61">
        <f ca="1">IF(F!$AM27="","",INDEX(V!B$2:B$1601,F!$AM27))</f>
        <v>708</v>
      </c>
      <c r="AM27" s="62" t="str">
        <f ca="1">IF(F!$AM27="","",INDEX(V!D$2:D$1601,F!$AM27))</f>
        <v>Çift sütunlu aşağı listesi</v>
      </c>
      <c r="AN27" s="61">
        <f ca="1">IF(F!$AN27="","",INDEX(V!A$2:A$1601,F!$AN27))</f>
        <v>25</v>
      </c>
      <c r="AO27" s="61">
        <f ca="1">IF(F!$AN27="","",INDEX(V!B$2:B$1601,F!$AN27))</f>
        <v>630</v>
      </c>
      <c r="AP27" s="62" t="str">
        <f ca="1">IF(F!$AN27="","",INDEX(V!D$2:D$1601,F!$AN27))</f>
        <v>Çift sütunlu aşağı listesi</v>
      </c>
      <c r="AQ27" s="61">
        <f ca="1">IF(F!$AO27="","",INDEX(V!A$2:A$1601,F!$AO27))</f>
        <v>25</v>
      </c>
      <c r="AR27" s="61">
        <f ca="1">IF(F!$AO27="","",INDEX(V!B$2:B$1601,F!$AO27))</f>
        <v>715</v>
      </c>
      <c r="AS27" s="62" t="str">
        <f ca="1">IF(F!$AO27="","",INDEX(V!D$2:D$1601,F!$AO27))</f>
        <v>Çift sütunlu aşağı listesi</v>
      </c>
      <c r="AT27" s="61">
        <f ca="1">IF(F!$AP27="","",INDEX(V!A$2:A$1601,F!$AP27))</f>
        <v>25</v>
      </c>
      <c r="AU27" s="61">
        <f ca="1">IF(F!$AP27="","",INDEX(V!B$2:B$1601,F!$AP27))</f>
        <v>511</v>
      </c>
      <c r="AV27" s="62" t="str">
        <f ca="1">IF(F!$AP27="","",INDEX(V!D$2:D$1601,F!$AP27))</f>
        <v>Çift sütunlu aşağı listesi</v>
      </c>
      <c r="AW27" s="61">
        <f ca="1">IF(F!$AQ27="","",INDEX(V!A$2:A$1601,F!$AQ27))</f>
        <v>25</v>
      </c>
      <c r="AX27" s="61">
        <f ca="1">IF(F!$AQ27="","",INDEX(V!B$2:B$1601,F!$AQ27))</f>
        <v>665</v>
      </c>
      <c r="AY27" s="62" t="str">
        <f ca="1">IF(F!$AQ27="","",INDEX(V!D$2:D$1601,F!$AQ27))</f>
        <v>Çift sütunlu aşağı listesi</v>
      </c>
      <c r="AZ27" s="61">
        <f ca="1">IF(F!$AR27="","",INDEX(V!A$2:A$1601,F!$AR27))</f>
        <v>25</v>
      </c>
      <c r="BA27" s="61">
        <f ca="1">IF(F!$AR27="","",INDEX(V!B$2:B$1601,F!$AR27))</f>
        <v>662</v>
      </c>
      <c r="BB27" s="62" t="str">
        <f ca="1">IF(F!$AR27="","",INDEX(V!D$2:D$1601,F!$AR27))</f>
        <v>Çift sütunlu aşağı listesi</v>
      </c>
      <c r="BC27" s="61">
        <f ca="1">IF(F!$AS27="","",INDEX(V!A$2:A$1601,F!$AS27))</f>
        <v>25</v>
      </c>
      <c r="BD27" s="61">
        <f ca="1">IF(F!$AS27="","",INDEX(V!B$2:B$1601,F!$AS27))</f>
        <v>593</v>
      </c>
      <c r="BE27" s="62" t="str">
        <f ca="1">IF(F!$AS27="","",INDEX(V!D$2:D$1601,F!$AS27))</f>
        <v>Çift sütunlu aşağı listesi</v>
      </c>
      <c r="BF27" s="61">
        <f ca="1">IF(F!$AT27="","",INDEX(V!A$2:A$1601,F!$AT27))</f>
        <v>25</v>
      </c>
      <c r="BG27" s="61">
        <f ca="1">IF(F!$AT27="","",INDEX(V!B$2:B$1601,F!$AT27))</f>
        <v>594</v>
      </c>
      <c r="BH27" s="62" t="str">
        <f ca="1">IF(F!$AT27="","",INDEX(V!D$2:D$1601,F!$AT27))</f>
        <v>Çift sütunlu aşağı listesi</v>
      </c>
      <c r="BI27" s="61">
        <f ca="1">IF(F!$AU27="","",INDEX(V!A$2:A$1601,F!$AU27))</f>
        <v>25</v>
      </c>
      <c r="BJ27" s="61">
        <f ca="1">IF(F!$AU27="","",INDEX(V!B$2:B$1601,F!$AU27))</f>
        <v>573</v>
      </c>
      <c r="BK27" s="62" t="str">
        <f ca="1">IF(F!$AU27="","",INDEX(V!D$2:D$1601,F!$AU27))</f>
        <v>Çift sütunlu aşağı listesi</v>
      </c>
      <c r="BL27" s="61">
        <f ca="1">IF(F!$AV27="","",INDEX(V!A$2:A$1601,F!$AV27))</f>
        <v>25</v>
      </c>
      <c r="BM27" s="61">
        <f ca="1">IF(F!$AV27="","",INDEX(V!B$2:B$1601,F!$AV27))</f>
        <v>641</v>
      </c>
      <c r="BN27" s="62" t="str">
        <f ca="1">IF(F!$AV27="","",INDEX(V!D$2:D$1601,F!$AV27))</f>
        <v>Çift sütunlu aşağı listesi</v>
      </c>
      <c r="BO27" s="61">
        <f ca="1">IF(F!$AW27="","",INDEX(V!A$2:A$1601,F!$AW27))</f>
        <v>25</v>
      </c>
      <c r="BP27" s="61">
        <f ca="1">IF(F!$AW27="","",INDEX(V!B$2:B$1601,F!$AW27))</f>
        <v>508</v>
      </c>
      <c r="BQ27" s="62" t="str">
        <f ca="1">IF(F!$AW27="","",INDEX(V!D$2:D$1601,F!$AW27))</f>
        <v>Çift sütunlu aşağı listesi</v>
      </c>
      <c r="BR27" s="61">
        <f ca="1">IF(F!$AX27="","",INDEX(V!A$2:A$1601,F!$AX27))</f>
        <v>25</v>
      </c>
      <c r="BS27" s="61">
        <f ca="1">IF(F!$AX27="","",INDEX(V!B$2:B$1601,F!$AX27))</f>
        <v>670</v>
      </c>
      <c r="BT27" s="62" t="str">
        <f ca="1">IF(F!$AX27="","",INDEX(V!D$2:D$1601,F!$AX27))</f>
        <v>Çift sütunlu aşağı listesi</v>
      </c>
      <c r="BU27" s="61">
        <f ca="1">IF(F!$AY27="","",INDEX(V!A$2:A$1601,F!$AY27))</f>
        <v>25</v>
      </c>
      <c r="BV27" s="61">
        <f ca="1">IF(F!$AY27="","",INDEX(V!B$2:B$1601,F!$AY27))</f>
        <v>680</v>
      </c>
      <c r="BW27" s="62" t="str">
        <f ca="1">IF(F!$AY27="","",INDEX(V!D$2:D$1601,F!$AY27))</f>
        <v>Çift sütunlu aşağı listesi</v>
      </c>
      <c r="BX27" s="61">
        <f ca="1">IF(F!$AZ27="","",INDEX(V!A$2:A$1601,F!$AZ27))</f>
        <v>25</v>
      </c>
      <c r="BY27" s="61">
        <f ca="1">IF(F!$AZ27="","",INDEX(V!B$2:B$1601,F!$AZ27))</f>
        <v>514</v>
      </c>
      <c r="BZ27" s="62" t="str">
        <f ca="1">IF(F!$AZ27="","",INDEX(V!D$2:D$1601,F!$AZ27))</f>
        <v>Çift sütunlu aşağı listesi</v>
      </c>
      <c r="CA27" s="61">
        <f ca="1">IF(F!$BA27="","",INDEX(V!A$2:A$1601,F!$BA27))</f>
        <v>25</v>
      </c>
      <c r="CB27" s="61">
        <f ca="1">IF(F!$BA27="","",INDEX(V!B$2:B$1601,F!$BA27))</f>
        <v>524</v>
      </c>
      <c r="CC27" s="62" t="str">
        <f ca="1">IF(F!$BA27="","",INDEX(V!D$2:D$1601,F!$BA27))</f>
        <v>Çift sütunlu aşağı listesi</v>
      </c>
      <c r="CD27" s="61" t="str">
        <f ca="1">IF(F!$BB27="","",INDEX(V!A$2:A$1601,F!$BB27))</f>
        <v/>
      </c>
      <c r="CE27" s="61" t="str">
        <f ca="1">IF(F!$BB27="","",INDEX(V!B$2:B$1601,F!$BB27))</f>
        <v/>
      </c>
      <c r="CF27" s="62" t="str">
        <f ca="1">IF(F!$BB27="","",INDEX(V!D$2:D$1601,F!$BB27))</f>
        <v/>
      </c>
      <c r="CG27" s="61">
        <f ca="1">IF(F!$BC27="","",INDEX(V!A$2:A$1601,F!$BC27))</f>
        <v>25</v>
      </c>
      <c r="CH27" s="61">
        <f ca="1">IF(F!$BC27="","",INDEX(V!B$2:B$1601,F!$BC27))</f>
        <v>638</v>
      </c>
      <c r="CI27" s="62" t="str">
        <f ca="1">IF(F!$BC27="","",INDEX(V!D$2:D$1601,F!$BC27))</f>
        <v>Çift sütunlu aşağı listesi</v>
      </c>
      <c r="CJ27" s="61" t="e">
        <f ca="1">IF(F!$BD27="","",INDEX(V!A$2:A$1601,F!$BD27))</f>
        <v>#VALUE!</v>
      </c>
      <c r="CK27" s="61" t="e">
        <f ca="1">IF(F!$BD27="","",INDEX(V!B$2:B$1601,F!$BD27))</f>
        <v>#VALUE!</v>
      </c>
      <c r="CL27" s="62" t="e">
        <f ca="1">IF(F!$BD27="","",INDEX(V!D$2:D$1601,F!$BD27))</f>
        <v>#VALUE!</v>
      </c>
      <c r="CM27" s="61" t="e">
        <f ca="1">IF(F!$BE27="","",INDEX(V!A$2:A$1601,F!$BE27))</f>
        <v>#VALUE!</v>
      </c>
      <c r="CN27" s="61" t="e">
        <f ca="1">IF(F!$BE27="","",INDEX(V!B$2:B$1601,F!$BE27))</f>
        <v>#VALUE!</v>
      </c>
      <c r="CO27" s="62" t="e">
        <f ca="1">IF(F!$BE27="","",INDEX(V!D$2:D$1601,F!$BE27))</f>
        <v>#VALUE!</v>
      </c>
      <c r="CP27" s="61" t="e">
        <f ca="1">IF(F!$BF27="","",INDEX(V!A$2:A$1601,F!$BF27))</f>
        <v>#VALUE!</v>
      </c>
      <c r="CQ27" s="61" t="e">
        <f ca="1">IF(F!$BF27="","",INDEX(V!B$2:B$1601,F!$BF27))</f>
        <v>#VALUE!</v>
      </c>
      <c r="CR27" s="62" t="e">
        <f ca="1">IF(F!$BF27="","",INDEX(V!D$2:D$1601,F!$BF27))</f>
        <v>#VALUE!</v>
      </c>
      <c r="CS27" s="61" t="e">
        <f ca="1">IF(F!$BG27="","",INDEX(V!A$2:A$1601,F!$BG27))</f>
        <v>#VALUE!</v>
      </c>
      <c r="CT27" s="61" t="e">
        <f ca="1">IF(F!$BG27="","",INDEX(V!B$2:B$1601,F!$BG27))</f>
        <v>#VALUE!</v>
      </c>
      <c r="CU27" s="62" t="e">
        <f ca="1">IF(F!$BG27="","",INDEX(V!D$2:D$1601,F!$BG27))</f>
        <v>#VALUE!</v>
      </c>
      <c r="CV27" s="61" t="e">
        <f ca="1">IF(F!$BH27="","",INDEX(V!A$2:A$1601,F!$BH27))</f>
        <v>#VALUE!</v>
      </c>
      <c r="CW27" s="61" t="e">
        <f ca="1">IF(F!$BH27="","",INDEX(V!B$2:B$1601,F!$BH27))</f>
        <v>#VALUE!</v>
      </c>
      <c r="CX27" s="62" t="e">
        <f ca="1">IF(F!$BH27="","",INDEX(V!D$2:D$1601,F!$BH27))</f>
        <v>#VALUE!</v>
      </c>
      <c r="CY27" s="61" t="e">
        <f ca="1">IF(F!$BI27="","",INDEX(V!A$2:A$1601,F!$BI27))</f>
        <v>#VALUE!</v>
      </c>
      <c r="CZ27" s="61" t="e">
        <f ca="1">IF(F!$BI27="","",INDEX(V!B$2:B$1601,F!$BI27))</f>
        <v>#VALUE!</v>
      </c>
      <c r="DA27" s="62" t="e">
        <f ca="1">IF(F!$BI27="","",INDEX(V!D$2:D$1601,F!$BI27))</f>
        <v>#VALUE!</v>
      </c>
      <c r="DB27" s="61" t="e">
        <f ca="1">IF(F!$BJ27="","",INDEX(V!A$2:A$1601,F!$BJ27))</f>
        <v>#VALUE!</v>
      </c>
      <c r="DC27" s="61" t="e">
        <f ca="1">IF(F!$BJ27="","",INDEX(V!B$2:B$1601,F!$BJ27))</f>
        <v>#VALUE!</v>
      </c>
      <c r="DD27" s="62" t="e">
        <f ca="1">IF(F!$BJ27="","",INDEX(V!D$2:D$1601,F!$BJ27))</f>
        <v>#VALUE!</v>
      </c>
      <c r="DE27" s="61" t="e">
        <f ca="1">IF(F!$BK27="","",INDEX(V!A$2:A$1601,F!$BK27))</f>
        <v>#VALUE!</v>
      </c>
      <c r="DF27" s="61" t="e">
        <f ca="1">IF(F!$BK27="","",INDEX(V!B$2:B$1601,F!$BK27))</f>
        <v>#VALUE!</v>
      </c>
      <c r="DG27" s="62" t="e">
        <f ca="1">IF(F!$BK27="","",INDEX(V!D$2:D$1601,F!$BK27))</f>
        <v>#VALUE!</v>
      </c>
      <c r="DH27" s="61" t="e">
        <f ca="1">IF(F!$BL27="","",INDEX(V!A$2:A$1601,F!$BL27))</f>
        <v>#VALUE!</v>
      </c>
      <c r="DI27" s="61" t="e">
        <f ca="1">IF(F!$BL27="","",INDEX(V!B$2:B$1601,F!$BL27))</f>
        <v>#VALUE!</v>
      </c>
      <c r="DJ27" s="62" t="e">
        <f ca="1">IF(F!$BL27="","",INDEX(V!D$2:D$1601,F!$BL27))</f>
        <v>#VALUE!</v>
      </c>
      <c r="DK27" s="61" t="e">
        <f ca="1">IF(F!$BM27="","",INDEX(V!A$2:A$1601,F!$BM27))</f>
        <v>#VALUE!</v>
      </c>
      <c r="DL27" s="61" t="e">
        <f ca="1">IF(F!$BM27="","",INDEX(V!B$2:B$1601,F!$BM27))</f>
        <v>#VALUE!</v>
      </c>
      <c r="DM27" s="62" t="e">
        <f ca="1">IF(F!$BM27="","",INDEX(V!D$2:D$1601,F!$BM27))</f>
        <v>#VALUE!</v>
      </c>
      <c r="DN27" s="61" t="e">
        <f ca="1">IF(F!$BN27="","",INDEX(V!A$2:A$1601,F!$BN27))</f>
        <v>#VALUE!</v>
      </c>
      <c r="DO27" s="61" t="e">
        <f ca="1">IF(F!$BN27="","",INDEX(V!B$2:B$1601,F!$BN27))</f>
        <v>#VALUE!</v>
      </c>
      <c r="DP27" s="62" t="e">
        <f ca="1">IF(F!$BN27="","",INDEX(V!D$2:D$1601,F!$BN27))</f>
        <v>#VALUE!</v>
      </c>
    </row>
    <row r="28" spans="1:120" x14ac:dyDescent="0.1">
      <c r="A28" s="61" t="str">
        <f ca="1">IF(F!$AA28="","",INDEX(V!A$2:A$1601,F!$AA28))</f>
        <v/>
      </c>
      <c r="B28" s="61" t="str">
        <f ca="1">IF(F!$AA28="","",INDEX(V!B$2:B$1601,F!$AA28))</f>
        <v/>
      </c>
      <c r="C28" s="62" t="str">
        <f ca="1">IF(F!$AA28="","",INDEX(V!D$2:D$1601,F!$AA28))</f>
        <v/>
      </c>
      <c r="D28" s="61" t="str">
        <f ca="1">IF(F!$AB28="","",INDEX(V!A$2:A$1601,F!$AB28))</f>
        <v/>
      </c>
      <c r="E28" s="61" t="str">
        <f ca="1">IF(F!$AB28="","",INDEX(V!B$2:B$1601,F!$AB28))</f>
        <v/>
      </c>
      <c r="F28" s="62" t="str">
        <f ca="1">IF(F!$AB28="","",INDEX(V!D$2:D$1601,F!$AB28))</f>
        <v/>
      </c>
      <c r="G28" s="61">
        <f ca="1">IF(F!$AC28="","",INDEX(V!A$2:A$1601,F!$AC28))</f>
        <v>26</v>
      </c>
      <c r="H28" s="61">
        <f ca="1">IF(F!$AC28="","",INDEX(V!B$2:B$1601,F!$AC28))</f>
        <v>595</v>
      </c>
      <c r="I28" s="62" t="str">
        <f ca="1">IF(F!$AC28="","",INDEX(V!D$2:D$1601,F!$AC28))</f>
        <v>Çift sütunlu aşağı listesi</v>
      </c>
      <c r="J28" s="61">
        <f ca="1">IF(F!$AD28="","",INDEX(V!A$2:A$1601,F!$AD28))</f>
        <v>26</v>
      </c>
      <c r="K28" s="61">
        <f ca="1">IF(F!$AD28="","",INDEX(V!B$2:B$1601,F!$AD28))</f>
        <v>845</v>
      </c>
      <c r="L28" s="62" t="str">
        <f ca="1">IF(F!$AD28="","",INDEX(V!D$2:D$1601,F!$AD28))</f>
        <v>Çift sütunlu aşağı listesi</v>
      </c>
      <c r="M28" s="61">
        <f ca="1">IF(F!$AE28="","",INDEX(V!A$2:A$1601,F!$AE28))</f>
        <v>26</v>
      </c>
      <c r="N28" s="61">
        <f ca="1">IF(F!$AE28="","",INDEX(V!B$2:B$1601,F!$AE28))</f>
        <v>813</v>
      </c>
      <c r="O28" s="62" t="str">
        <f ca="1">IF(F!$AE28="","",INDEX(V!D$2:D$1601,F!$AE28))</f>
        <v>Çift sütunlu aşağı listesi</v>
      </c>
      <c r="P28" s="61">
        <f ca="1">IF(F!$AF28="","",INDEX(V!A$2:A$1601,F!$AF28))</f>
        <v>26</v>
      </c>
      <c r="Q28" s="61">
        <f ca="1">IF(F!$AF28="","",INDEX(V!B$2:B$1601,F!$AF28))</f>
        <v>755</v>
      </c>
      <c r="R28" s="62" t="str">
        <f ca="1">IF(F!$AF28="","",INDEX(V!D$2:D$1601,F!$AF28))</f>
        <v>Çift sütunlu aşağı listesi</v>
      </c>
      <c r="S28" s="61">
        <f ca="1">IF(F!$AG28="","",INDEX(V!A$2:A$1601,F!$AG28))</f>
        <v>26</v>
      </c>
      <c r="T28" s="61">
        <f ca="1">IF(F!$AG28="","",INDEX(V!B$2:B$1601,F!$AG28))</f>
        <v>849</v>
      </c>
      <c r="U28" s="62" t="str">
        <f ca="1">IF(F!$AG28="","",INDEX(V!D$2:D$1601,F!$AG28))</f>
        <v>Çift sütunlu aşağı listesi</v>
      </c>
      <c r="V28" s="61">
        <f ca="1">IF(F!$AH28="","",INDEX(V!A$2:A$1601,F!$AH28))</f>
        <v>26</v>
      </c>
      <c r="W28" s="61">
        <f ca="1">IF(F!$AH28="","",INDEX(V!B$2:B$1601,F!$AH28))</f>
        <v>754</v>
      </c>
      <c r="X28" s="62" t="str">
        <f ca="1">IF(F!$AH28="","",INDEX(V!D$2:D$1601,F!$AH28))</f>
        <v>Çift sütunlu aşağı listesi</v>
      </c>
      <c r="Y28" s="61">
        <f ca="1">IF(F!$AI28="","",INDEX(V!A$2:A$1601,F!$AI28))</f>
        <v>26</v>
      </c>
      <c r="Z28" s="61">
        <f ca="1">IF(F!$AI28="","",INDEX(V!B$2:B$1601,F!$AI28))</f>
        <v>857</v>
      </c>
      <c r="AA28" s="62" t="str">
        <f ca="1">IF(F!$AI28="","",INDEX(V!D$2:D$1601,F!$AI28))</f>
        <v>Çift sütunlu aşağı listesi</v>
      </c>
      <c r="AB28" s="61">
        <f ca="1">IF(F!$AJ28="","",INDEX(V!A$2:A$1601,F!$AJ28))</f>
        <v>26</v>
      </c>
      <c r="AC28" s="61">
        <f ca="1">IF(F!$AJ28="","",INDEX(V!B$2:B$1601,F!$AJ28))</f>
        <v>634</v>
      </c>
      <c r="AD28" s="62" t="str">
        <f ca="1">IF(F!$AJ28="","",INDEX(V!D$2:D$1601,F!$AJ28))</f>
        <v>Çift sütunlu aşağı listesi</v>
      </c>
      <c r="AE28" s="61" t="str">
        <f ca="1">IF(F!$AK28="","",INDEX(V!A$2:A$1601,F!$AK28))</f>
        <v/>
      </c>
      <c r="AF28" s="61" t="str">
        <f ca="1">IF(F!$AK28="","",INDEX(V!B$2:B$1601,F!$AK28))</f>
        <v/>
      </c>
      <c r="AG28" s="62" t="str">
        <f ca="1">IF(F!$AK28="","",INDEX(V!D$2:D$1601,F!$AK28))</f>
        <v/>
      </c>
      <c r="AH28" s="61">
        <f ca="1">IF(F!$AL28="","",INDEX(V!A$2:A$1601,F!$AL28))</f>
        <v>26</v>
      </c>
      <c r="AI28" s="61">
        <f ca="1">IF(F!$AL28="","",INDEX(V!B$2:B$1601,F!$AL28))</f>
        <v>710</v>
      </c>
      <c r="AJ28" s="62" t="str">
        <f ca="1">IF(F!$AL28="","",INDEX(V!D$2:D$1601,F!$AL28))</f>
        <v>Çift sütunlu aşağı listesi</v>
      </c>
      <c r="AK28" s="61">
        <f ca="1">IF(F!$AM28="","",INDEX(V!A$2:A$1601,F!$AM28))</f>
        <v>26</v>
      </c>
      <c r="AL28" s="61">
        <f ca="1">IF(F!$AM28="","",INDEX(V!B$2:B$1601,F!$AM28))</f>
        <v>843</v>
      </c>
      <c r="AM28" s="62" t="str">
        <f ca="1">IF(F!$AM28="","",INDEX(V!D$2:D$1601,F!$AM28))</f>
        <v>Çift sütunlu aşağı listesi</v>
      </c>
      <c r="AN28" s="61">
        <f ca="1">IF(F!$AN28="","",INDEX(V!A$2:A$1601,F!$AN28))</f>
        <v>26</v>
      </c>
      <c r="AO28" s="61">
        <f ca="1">IF(F!$AN28="","",INDEX(V!B$2:B$1601,F!$AN28))</f>
        <v>637</v>
      </c>
      <c r="AP28" s="62" t="str">
        <f ca="1">IF(F!$AN28="","",INDEX(V!D$2:D$1601,F!$AN28))</f>
        <v>Çift sütunlu aşağı listesi</v>
      </c>
      <c r="AQ28" s="61">
        <f ca="1">IF(F!$AO28="","",INDEX(V!A$2:A$1601,F!$AO28))</f>
        <v>26</v>
      </c>
      <c r="AR28" s="61">
        <f ca="1">IF(F!$AO28="","",INDEX(V!B$2:B$1601,F!$AO28))</f>
        <v>718</v>
      </c>
      <c r="AS28" s="62" t="str">
        <f ca="1">IF(F!$AO28="","",INDEX(V!D$2:D$1601,F!$AO28))</f>
        <v>Çift sütunlu aşağı listesi</v>
      </c>
      <c r="AT28" s="61">
        <f ca="1">IF(F!$AP28="","",INDEX(V!A$2:A$1601,F!$AP28))</f>
        <v>26</v>
      </c>
      <c r="AU28" s="61">
        <f ca="1">IF(F!$AP28="","",INDEX(V!B$2:B$1601,F!$AP28))</f>
        <v>513</v>
      </c>
      <c r="AV28" s="62" t="str">
        <f ca="1">IF(F!$AP28="","",INDEX(V!D$2:D$1601,F!$AP28))</f>
        <v>Çift sütunlu aşağı listesi</v>
      </c>
      <c r="AW28" s="61">
        <f ca="1">IF(F!$AQ28="","",INDEX(V!A$2:A$1601,F!$AQ28))</f>
        <v>26</v>
      </c>
      <c r="AX28" s="61">
        <f ca="1">IF(F!$AQ28="","",INDEX(V!B$2:B$1601,F!$AQ28))</f>
        <v>693</v>
      </c>
      <c r="AY28" s="62" t="str">
        <f ca="1">IF(F!$AQ28="","",INDEX(V!D$2:D$1601,F!$AQ28))</f>
        <v>Çift sütunlu aşağı listesi</v>
      </c>
      <c r="AZ28" s="61">
        <f ca="1">IF(F!$AR28="","",INDEX(V!A$2:A$1601,F!$AR28))</f>
        <v>26</v>
      </c>
      <c r="BA28" s="61">
        <f ca="1">IF(F!$AR28="","",INDEX(V!B$2:B$1601,F!$AR28))</f>
        <v>676</v>
      </c>
      <c r="BB28" s="62" t="str">
        <f ca="1">IF(F!$AR28="","",INDEX(V!D$2:D$1601,F!$AR28))</f>
        <v>Çift sütunlu aşağı listesi</v>
      </c>
      <c r="BC28" s="61">
        <f ca="1">IF(F!$AS28="","",INDEX(V!A$2:A$1601,F!$AS28))</f>
        <v>26</v>
      </c>
      <c r="BD28" s="61">
        <f ca="1">IF(F!$AS28="","",INDEX(V!B$2:B$1601,F!$AS28))</f>
        <v>611</v>
      </c>
      <c r="BE28" s="62" t="str">
        <f ca="1">IF(F!$AS28="","",INDEX(V!D$2:D$1601,F!$AS28))</f>
        <v>Çift sütunlu aşağı listesi</v>
      </c>
      <c r="BF28" s="61">
        <f ca="1">IF(F!$AT28="","",INDEX(V!A$2:A$1601,F!$AT28))</f>
        <v>26</v>
      </c>
      <c r="BG28" s="61">
        <f ca="1">IF(F!$AT28="","",INDEX(V!B$2:B$1601,F!$AT28))</f>
        <v>599</v>
      </c>
      <c r="BH28" s="62" t="str">
        <f ca="1">IF(F!$AT28="","",INDEX(V!D$2:D$1601,F!$AT28))</f>
        <v>Çift sütunlu aşağı listesi</v>
      </c>
      <c r="BI28" s="61">
        <f ca="1">IF(F!$AU28="","",INDEX(V!A$2:A$1601,F!$AU28))</f>
        <v>26</v>
      </c>
      <c r="BJ28" s="61">
        <f ca="1">IF(F!$AU28="","",INDEX(V!B$2:B$1601,F!$AU28))</f>
        <v>597</v>
      </c>
      <c r="BK28" s="62" t="str">
        <f ca="1">IF(F!$AU28="","",INDEX(V!D$2:D$1601,F!$AU28))</f>
        <v>Çift sütunlu aşağı listesi</v>
      </c>
      <c r="BL28" s="61">
        <f ca="1">IF(F!$AV28="","",INDEX(V!A$2:A$1601,F!$AV28))</f>
        <v>26</v>
      </c>
      <c r="BM28" s="61">
        <f ca="1">IF(F!$AV28="","",INDEX(V!B$2:B$1601,F!$AV28))</f>
        <v>740</v>
      </c>
      <c r="BN28" s="62" t="str">
        <f ca="1">IF(F!$AV28="","",INDEX(V!D$2:D$1601,F!$AV28))</f>
        <v>Çift sütunlu aşağı listesi</v>
      </c>
      <c r="BO28" s="61">
        <f ca="1">IF(F!$AW28="","",INDEX(V!A$2:A$1601,F!$AW28))</f>
        <v>26</v>
      </c>
      <c r="BP28" s="61">
        <f ca="1">IF(F!$AW28="","",INDEX(V!B$2:B$1601,F!$AW28))</f>
        <v>512</v>
      </c>
      <c r="BQ28" s="62" t="str">
        <f ca="1">IF(F!$AW28="","",INDEX(V!D$2:D$1601,F!$AW28))</f>
        <v>Çift sütunlu aşağı listesi</v>
      </c>
      <c r="BR28" s="61">
        <f ca="1">IF(F!$AX28="","",INDEX(V!A$2:A$1601,F!$AX28))</f>
        <v>26</v>
      </c>
      <c r="BS28" s="61">
        <f ca="1">IF(F!$AX28="","",INDEX(V!B$2:B$1601,F!$AX28))</f>
        <v>671</v>
      </c>
      <c r="BT28" s="62" t="str">
        <f ca="1">IF(F!$AX28="","",INDEX(V!D$2:D$1601,F!$AX28))</f>
        <v>Çift sütunlu aşağı listesi</v>
      </c>
      <c r="BU28" s="61">
        <f ca="1">IF(F!$AY28="","",INDEX(V!A$2:A$1601,F!$AY28))</f>
        <v>26</v>
      </c>
      <c r="BV28" s="61">
        <f ca="1">IF(F!$AY28="","",INDEX(V!B$2:B$1601,F!$AY28))</f>
        <v>730</v>
      </c>
      <c r="BW28" s="62" t="str">
        <f ca="1">IF(F!$AY28="","",INDEX(V!D$2:D$1601,F!$AY28))</f>
        <v>Çift sütunlu aşağı listesi</v>
      </c>
      <c r="BX28" s="61">
        <f ca="1">IF(F!$AZ28="","",INDEX(V!A$2:A$1601,F!$AZ28))</f>
        <v>26</v>
      </c>
      <c r="BY28" s="61">
        <f ca="1">IF(F!$AZ28="","",INDEX(V!B$2:B$1601,F!$AZ28))</f>
        <v>592</v>
      </c>
      <c r="BZ28" s="62" t="str">
        <f ca="1">IF(F!$AZ28="","",INDEX(V!D$2:D$1601,F!$AZ28))</f>
        <v>Çift sütunlu aşağı listesi</v>
      </c>
      <c r="CA28" s="61">
        <f ca="1">IF(F!$BA28="","",INDEX(V!A$2:A$1601,F!$BA28))</f>
        <v>26</v>
      </c>
      <c r="CB28" s="61">
        <f ca="1">IF(F!$BA28="","",INDEX(V!B$2:B$1601,F!$BA28))</f>
        <v>530</v>
      </c>
      <c r="CC28" s="62" t="str">
        <f ca="1">IF(F!$BA28="","",INDEX(V!D$2:D$1601,F!$BA28))</f>
        <v>Çift sütunlu aşağı listesi</v>
      </c>
      <c r="CD28" s="61" t="str">
        <f ca="1">IF(F!$BB28="","",INDEX(V!A$2:A$1601,F!$BB28))</f>
        <v/>
      </c>
      <c r="CE28" s="61" t="str">
        <f ca="1">IF(F!$BB28="","",INDEX(V!B$2:B$1601,F!$BB28))</f>
        <v/>
      </c>
      <c r="CF28" s="62" t="str">
        <f ca="1">IF(F!$BB28="","",INDEX(V!D$2:D$1601,F!$BB28))</f>
        <v/>
      </c>
      <c r="CG28" s="61">
        <f ca="1">IF(F!$BC28="","",INDEX(V!A$2:A$1601,F!$BC28))</f>
        <v>26</v>
      </c>
      <c r="CH28" s="61">
        <f ca="1">IF(F!$BC28="","",INDEX(V!B$2:B$1601,F!$BC28))</f>
        <v>639</v>
      </c>
      <c r="CI28" s="62" t="str">
        <f ca="1">IF(F!$BC28="","",INDEX(V!D$2:D$1601,F!$BC28))</f>
        <v>Çift sütunlu aşağı listesi</v>
      </c>
      <c r="CJ28" s="61" t="e">
        <f ca="1">IF(F!$BD28="","",INDEX(V!A$2:A$1601,F!$BD28))</f>
        <v>#VALUE!</v>
      </c>
      <c r="CK28" s="61" t="e">
        <f ca="1">IF(F!$BD28="","",INDEX(V!B$2:B$1601,F!$BD28))</f>
        <v>#VALUE!</v>
      </c>
      <c r="CL28" s="62" t="e">
        <f ca="1">IF(F!$BD28="","",INDEX(V!D$2:D$1601,F!$BD28))</f>
        <v>#VALUE!</v>
      </c>
      <c r="CM28" s="61" t="e">
        <f ca="1">IF(F!$BE28="","",INDEX(V!A$2:A$1601,F!$BE28))</f>
        <v>#VALUE!</v>
      </c>
      <c r="CN28" s="61" t="e">
        <f ca="1">IF(F!$BE28="","",INDEX(V!B$2:B$1601,F!$BE28))</f>
        <v>#VALUE!</v>
      </c>
      <c r="CO28" s="62" t="e">
        <f ca="1">IF(F!$BE28="","",INDEX(V!D$2:D$1601,F!$BE28))</f>
        <v>#VALUE!</v>
      </c>
      <c r="CP28" s="61" t="e">
        <f ca="1">IF(F!$BF28="","",INDEX(V!A$2:A$1601,F!$BF28))</f>
        <v>#VALUE!</v>
      </c>
      <c r="CQ28" s="61" t="e">
        <f ca="1">IF(F!$BF28="","",INDEX(V!B$2:B$1601,F!$BF28))</f>
        <v>#VALUE!</v>
      </c>
      <c r="CR28" s="62" t="e">
        <f ca="1">IF(F!$BF28="","",INDEX(V!D$2:D$1601,F!$BF28))</f>
        <v>#VALUE!</v>
      </c>
      <c r="CS28" s="61" t="e">
        <f ca="1">IF(F!$BG28="","",INDEX(V!A$2:A$1601,F!$BG28))</f>
        <v>#VALUE!</v>
      </c>
      <c r="CT28" s="61" t="e">
        <f ca="1">IF(F!$BG28="","",INDEX(V!B$2:B$1601,F!$BG28))</f>
        <v>#VALUE!</v>
      </c>
      <c r="CU28" s="62" t="e">
        <f ca="1">IF(F!$BG28="","",INDEX(V!D$2:D$1601,F!$BG28))</f>
        <v>#VALUE!</v>
      </c>
      <c r="CV28" s="61" t="e">
        <f ca="1">IF(F!$BH28="","",INDEX(V!A$2:A$1601,F!$BH28))</f>
        <v>#VALUE!</v>
      </c>
      <c r="CW28" s="61" t="e">
        <f ca="1">IF(F!$BH28="","",INDEX(V!B$2:B$1601,F!$BH28))</f>
        <v>#VALUE!</v>
      </c>
      <c r="CX28" s="62" t="e">
        <f ca="1">IF(F!$BH28="","",INDEX(V!D$2:D$1601,F!$BH28))</f>
        <v>#VALUE!</v>
      </c>
      <c r="CY28" s="61" t="e">
        <f ca="1">IF(F!$BI28="","",INDEX(V!A$2:A$1601,F!$BI28))</f>
        <v>#VALUE!</v>
      </c>
      <c r="CZ28" s="61" t="e">
        <f ca="1">IF(F!$BI28="","",INDEX(V!B$2:B$1601,F!$BI28))</f>
        <v>#VALUE!</v>
      </c>
      <c r="DA28" s="62" t="e">
        <f ca="1">IF(F!$BI28="","",INDEX(V!D$2:D$1601,F!$BI28))</f>
        <v>#VALUE!</v>
      </c>
      <c r="DB28" s="61" t="e">
        <f ca="1">IF(F!$BJ28="","",INDEX(V!A$2:A$1601,F!$BJ28))</f>
        <v>#VALUE!</v>
      </c>
      <c r="DC28" s="61" t="e">
        <f ca="1">IF(F!$BJ28="","",INDEX(V!B$2:B$1601,F!$BJ28))</f>
        <v>#VALUE!</v>
      </c>
      <c r="DD28" s="62" t="e">
        <f ca="1">IF(F!$BJ28="","",INDEX(V!D$2:D$1601,F!$BJ28))</f>
        <v>#VALUE!</v>
      </c>
      <c r="DE28" s="61" t="e">
        <f ca="1">IF(F!$BK28="","",INDEX(V!A$2:A$1601,F!$BK28))</f>
        <v>#VALUE!</v>
      </c>
      <c r="DF28" s="61" t="e">
        <f ca="1">IF(F!$BK28="","",INDEX(V!B$2:B$1601,F!$BK28))</f>
        <v>#VALUE!</v>
      </c>
      <c r="DG28" s="62" t="e">
        <f ca="1">IF(F!$BK28="","",INDEX(V!D$2:D$1601,F!$BK28))</f>
        <v>#VALUE!</v>
      </c>
      <c r="DH28" s="61" t="e">
        <f ca="1">IF(F!$BL28="","",INDEX(V!A$2:A$1601,F!$BL28))</f>
        <v>#VALUE!</v>
      </c>
      <c r="DI28" s="61" t="e">
        <f ca="1">IF(F!$BL28="","",INDEX(V!B$2:B$1601,F!$BL28))</f>
        <v>#VALUE!</v>
      </c>
      <c r="DJ28" s="62" t="e">
        <f ca="1">IF(F!$BL28="","",INDEX(V!D$2:D$1601,F!$BL28))</f>
        <v>#VALUE!</v>
      </c>
      <c r="DK28" s="61" t="e">
        <f ca="1">IF(F!$BM28="","",INDEX(V!A$2:A$1601,F!$BM28))</f>
        <v>#VALUE!</v>
      </c>
      <c r="DL28" s="61" t="e">
        <f ca="1">IF(F!$BM28="","",INDEX(V!B$2:B$1601,F!$BM28))</f>
        <v>#VALUE!</v>
      </c>
      <c r="DM28" s="62" t="e">
        <f ca="1">IF(F!$BM28="","",INDEX(V!D$2:D$1601,F!$BM28))</f>
        <v>#VALUE!</v>
      </c>
      <c r="DN28" s="61" t="e">
        <f ca="1">IF(F!$BN28="","",INDEX(V!A$2:A$1601,F!$BN28))</f>
        <v>#VALUE!</v>
      </c>
      <c r="DO28" s="61" t="e">
        <f ca="1">IF(F!$BN28="","",INDEX(V!B$2:B$1601,F!$BN28))</f>
        <v>#VALUE!</v>
      </c>
      <c r="DP28" s="62" t="e">
        <f ca="1">IF(F!$BN28="","",INDEX(V!D$2:D$1601,F!$BN28))</f>
        <v>#VALUE!</v>
      </c>
    </row>
    <row r="29" spans="1:120" x14ac:dyDescent="0.1">
      <c r="A29" s="61" t="str">
        <f ca="1">IF(F!$AA29="","",INDEX(V!A$2:A$1601,F!$AA29))</f>
        <v/>
      </c>
      <c r="B29" s="61" t="str">
        <f ca="1">IF(F!$AA29="","",INDEX(V!B$2:B$1601,F!$AA29))</f>
        <v/>
      </c>
      <c r="C29" s="62" t="str">
        <f ca="1">IF(F!$AA29="","",INDEX(V!D$2:D$1601,F!$AA29))</f>
        <v/>
      </c>
      <c r="D29" s="61" t="str">
        <f ca="1">IF(F!$AB29="","",INDEX(V!A$2:A$1601,F!$AB29))</f>
        <v/>
      </c>
      <c r="E29" s="61" t="str">
        <f ca="1">IF(F!$AB29="","",INDEX(V!B$2:B$1601,F!$AB29))</f>
        <v/>
      </c>
      <c r="F29" s="62" t="str">
        <f ca="1">IF(F!$AB29="","",INDEX(V!D$2:D$1601,F!$AB29))</f>
        <v/>
      </c>
      <c r="G29" s="61">
        <f ca="1">IF(F!$AC29="","",INDEX(V!A$2:A$1601,F!$AC29))</f>
        <v>27</v>
      </c>
      <c r="H29" s="61">
        <f ca="1">IF(F!$AC29="","",INDEX(V!B$2:B$1601,F!$AC29))</f>
        <v>655</v>
      </c>
      <c r="I29" s="62" t="str">
        <f ca="1">IF(F!$AC29="","",INDEX(V!D$2:D$1601,F!$AC29))</f>
        <v>Çift sütunlu aşağı listesi</v>
      </c>
      <c r="J29" s="61">
        <f ca="1">IF(F!$AD29="","",INDEX(V!A$2:A$1601,F!$AD29))</f>
        <v>27</v>
      </c>
      <c r="K29" s="61">
        <f ca="1">IF(F!$AD29="","",INDEX(V!B$2:B$1601,F!$AD29))</f>
        <v>855</v>
      </c>
      <c r="L29" s="62" t="str">
        <f ca="1">IF(F!$AD29="","",INDEX(V!D$2:D$1601,F!$AD29))</f>
        <v>Çift sütunlu aşağı listesi</v>
      </c>
      <c r="M29" s="61">
        <f ca="1">IF(F!$AE29="","",INDEX(V!A$2:A$1601,F!$AE29))</f>
        <v>27</v>
      </c>
      <c r="N29" s="61">
        <f ca="1">IF(F!$AE29="","",INDEX(V!B$2:B$1601,F!$AE29))</f>
        <v>814</v>
      </c>
      <c r="O29" s="62" t="str">
        <f ca="1">IF(F!$AE29="","",INDEX(V!D$2:D$1601,F!$AE29))</f>
        <v>Çift sütunlu aşağı listesi</v>
      </c>
      <c r="P29" s="61">
        <f ca="1">IF(F!$AF29="","",INDEX(V!A$2:A$1601,F!$AF29))</f>
        <v>27</v>
      </c>
      <c r="Q29" s="61">
        <f ca="1">IF(F!$AF29="","",INDEX(V!B$2:B$1601,F!$AF29))</f>
        <v>773</v>
      </c>
      <c r="R29" s="62" t="str">
        <f ca="1">IF(F!$AF29="","",INDEX(V!D$2:D$1601,F!$AF29))</f>
        <v>Çift sütunlu aşağı listesi</v>
      </c>
      <c r="S29" s="61">
        <f ca="1">IF(F!$AG29="","",INDEX(V!A$2:A$1601,F!$AG29))</f>
        <v>27</v>
      </c>
      <c r="T29" s="61">
        <f ca="1">IF(F!$AG29="","",INDEX(V!B$2:B$1601,F!$AG29))</f>
        <v>851</v>
      </c>
      <c r="U29" s="62" t="str">
        <f ca="1">IF(F!$AG29="","",INDEX(V!D$2:D$1601,F!$AG29))</f>
        <v>Çift sütunlu aşağı listesi</v>
      </c>
      <c r="V29" s="61">
        <f ca="1">IF(F!$AH29="","",INDEX(V!A$2:A$1601,F!$AH29))</f>
        <v>27</v>
      </c>
      <c r="W29" s="61">
        <f ca="1">IF(F!$AH29="","",INDEX(V!B$2:B$1601,F!$AH29))</f>
        <v>756</v>
      </c>
      <c r="X29" s="62" t="str">
        <f ca="1">IF(F!$AH29="","",INDEX(V!D$2:D$1601,F!$AH29))</f>
        <v>Çift sütunlu aşağı listesi</v>
      </c>
      <c r="Y29" s="61">
        <f ca="1">IF(F!$AI29="","",INDEX(V!A$2:A$1601,F!$AI29))</f>
        <v>27</v>
      </c>
      <c r="Z29" s="61">
        <f ca="1">IF(F!$AI29="","",INDEX(V!B$2:B$1601,F!$AI29))</f>
        <v>858</v>
      </c>
      <c r="AA29" s="62" t="str">
        <f ca="1">IF(F!$AI29="","",INDEX(V!D$2:D$1601,F!$AI29))</f>
        <v>Çift sütunlu aşağı listesi</v>
      </c>
      <c r="AB29" s="61">
        <f ca="1">IF(F!$AJ29="","",INDEX(V!A$2:A$1601,F!$AJ29))</f>
        <v>27</v>
      </c>
      <c r="AC29" s="61">
        <f ca="1">IF(F!$AJ29="","",INDEX(V!B$2:B$1601,F!$AJ29))</f>
        <v>635</v>
      </c>
      <c r="AD29" s="62" t="str">
        <f ca="1">IF(F!$AJ29="","",INDEX(V!D$2:D$1601,F!$AJ29))</f>
        <v>Çift sütunlu aşağı listesi</v>
      </c>
      <c r="AE29" s="61" t="str">
        <f ca="1">IF(F!$AK29="","",INDEX(V!A$2:A$1601,F!$AK29))</f>
        <v/>
      </c>
      <c r="AF29" s="61" t="str">
        <f ca="1">IF(F!$AK29="","",INDEX(V!B$2:B$1601,F!$AK29))</f>
        <v/>
      </c>
      <c r="AG29" s="62" t="str">
        <f ca="1">IF(F!$AK29="","",INDEX(V!D$2:D$1601,F!$AK29))</f>
        <v/>
      </c>
      <c r="AH29" s="61">
        <f ca="1">IF(F!$AL29="","",INDEX(V!A$2:A$1601,F!$AL29))</f>
        <v>27</v>
      </c>
      <c r="AI29" s="61">
        <f ca="1">IF(F!$AL29="","",INDEX(V!B$2:B$1601,F!$AL29))</f>
        <v>711</v>
      </c>
      <c r="AJ29" s="62" t="str">
        <f ca="1">IF(F!$AL29="","",INDEX(V!D$2:D$1601,F!$AL29))</f>
        <v>Çift sütunlu aşağı listesi</v>
      </c>
      <c r="AK29" s="61">
        <f ca="1">IF(F!$AM29="","",INDEX(V!A$2:A$1601,F!$AM29))</f>
        <v>27</v>
      </c>
      <c r="AL29" s="61">
        <f ca="1">IF(F!$AM29="","",INDEX(V!B$2:B$1601,F!$AM29))</f>
        <v>844</v>
      </c>
      <c r="AM29" s="62" t="str">
        <f ca="1">IF(F!$AM29="","",INDEX(V!D$2:D$1601,F!$AM29))</f>
        <v>Çift sütunlu aşağı listesi</v>
      </c>
      <c r="AN29" s="61">
        <f ca="1">IF(F!$AN29="","",INDEX(V!A$2:A$1601,F!$AN29))</f>
        <v>27</v>
      </c>
      <c r="AO29" s="61">
        <f ca="1">IF(F!$AN29="","",INDEX(V!B$2:B$1601,F!$AN29))</f>
        <v>705</v>
      </c>
      <c r="AP29" s="62" t="str">
        <f ca="1">IF(F!$AN29="","",INDEX(V!D$2:D$1601,F!$AN29))</f>
        <v>Çift sütunlu aşağı listesi</v>
      </c>
      <c r="AQ29" s="61">
        <f ca="1">IF(F!$AO29="","",INDEX(V!A$2:A$1601,F!$AO29))</f>
        <v>27</v>
      </c>
      <c r="AR29" s="61">
        <f ca="1">IF(F!$AO29="","",INDEX(V!B$2:B$1601,F!$AO29))</f>
        <v>724</v>
      </c>
      <c r="AS29" s="62" t="str">
        <f ca="1">IF(F!$AO29="","",INDEX(V!D$2:D$1601,F!$AO29))</f>
        <v>Çift sütunlu aşağı listesi</v>
      </c>
      <c r="AT29" s="61">
        <f ca="1">IF(F!$AP29="","",INDEX(V!A$2:A$1601,F!$AP29))</f>
        <v>27</v>
      </c>
      <c r="AU29" s="61">
        <f ca="1">IF(F!$AP29="","",INDEX(V!B$2:B$1601,F!$AP29))</f>
        <v>551</v>
      </c>
      <c r="AV29" s="62" t="str">
        <f ca="1">IF(F!$AP29="","",INDEX(V!D$2:D$1601,F!$AP29))</f>
        <v>Çift sütunlu aşağı listesi</v>
      </c>
      <c r="AW29" s="61">
        <f ca="1">IF(F!$AQ29="","",INDEX(V!A$2:A$1601,F!$AQ29))</f>
        <v>27</v>
      </c>
      <c r="AX29" s="61">
        <f ca="1">IF(F!$AQ29="","",INDEX(V!B$2:B$1601,F!$AQ29))</f>
        <v>707</v>
      </c>
      <c r="AY29" s="62" t="str">
        <f ca="1">IF(F!$AQ29="","",INDEX(V!D$2:D$1601,F!$AQ29))</f>
        <v>Çift sütunlu aşağı listesi</v>
      </c>
      <c r="AZ29" s="61">
        <f ca="1">IF(F!$AR29="","",INDEX(V!A$2:A$1601,F!$AR29))</f>
        <v>27</v>
      </c>
      <c r="BA29" s="61">
        <f ca="1">IF(F!$AR29="","",INDEX(V!B$2:B$1601,F!$AR29))</f>
        <v>684</v>
      </c>
      <c r="BB29" s="62" t="str">
        <f ca="1">IF(F!$AR29="","",INDEX(V!D$2:D$1601,F!$AR29))</f>
        <v>Çift sütunlu aşağı listesi</v>
      </c>
      <c r="BC29" s="61">
        <f ca="1">IF(F!$AS29="","",INDEX(V!A$2:A$1601,F!$AS29))</f>
        <v>27</v>
      </c>
      <c r="BD29" s="61">
        <f ca="1">IF(F!$AS29="","",INDEX(V!B$2:B$1601,F!$AS29))</f>
        <v>627</v>
      </c>
      <c r="BE29" s="62" t="str">
        <f ca="1">IF(F!$AS29="","",INDEX(V!D$2:D$1601,F!$AS29))</f>
        <v>Çift sütunlu aşağı listesi</v>
      </c>
      <c r="BF29" s="61">
        <f ca="1">IF(F!$AT29="","",INDEX(V!A$2:A$1601,F!$AT29))</f>
        <v>27</v>
      </c>
      <c r="BG29" s="61">
        <f ca="1">IF(F!$AT29="","",INDEX(V!B$2:B$1601,F!$AT29))</f>
        <v>600</v>
      </c>
      <c r="BH29" s="62" t="str">
        <f ca="1">IF(F!$AT29="","",INDEX(V!D$2:D$1601,F!$AT29))</f>
        <v>Çift sütunlu aşağı listesi</v>
      </c>
      <c r="BI29" s="61">
        <f ca="1">IF(F!$AU29="","",INDEX(V!A$2:A$1601,F!$AU29))</f>
        <v>27</v>
      </c>
      <c r="BJ29" s="61">
        <f ca="1">IF(F!$AU29="","",INDEX(V!B$2:B$1601,F!$AU29))</f>
        <v>613</v>
      </c>
      <c r="BK29" s="62" t="str">
        <f ca="1">IF(F!$AU29="","",INDEX(V!D$2:D$1601,F!$AU29))</f>
        <v>Çift sütunlu aşağı listesi</v>
      </c>
      <c r="BL29" s="61">
        <f ca="1">IF(F!$AV29="","",INDEX(V!A$2:A$1601,F!$AV29))</f>
        <v>27</v>
      </c>
      <c r="BM29" s="61">
        <f ca="1">IF(F!$AV29="","",INDEX(V!B$2:B$1601,F!$AV29))</f>
        <v>759</v>
      </c>
      <c r="BN29" s="62" t="str">
        <f ca="1">IF(F!$AV29="","",INDEX(V!D$2:D$1601,F!$AV29))</f>
        <v>Çift sütunlu aşağı listesi</v>
      </c>
      <c r="BO29" s="61">
        <f ca="1">IF(F!$AW29="","",INDEX(V!A$2:A$1601,F!$AW29))</f>
        <v>27</v>
      </c>
      <c r="BP29" s="61">
        <f ca="1">IF(F!$AW29="","",INDEX(V!B$2:B$1601,F!$AW29))</f>
        <v>545</v>
      </c>
      <c r="BQ29" s="62" t="str">
        <f ca="1">IF(F!$AW29="","",INDEX(V!D$2:D$1601,F!$AW29))</f>
        <v>Çift sütunlu aşağı listesi</v>
      </c>
      <c r="BR29" s="61">
        <f ca="1">IF(F!$AX29="","",INDEX(V!A$2:A$1601,F!$AX29))</f>
        <v>27</v>
      </c>
      <c r="BS29" s="61">
        <f ca="1">IF(F!$AX29="","",INDEX(V!B$2:B$1601,F!$AX29))</f>
        <v>682</v>
      </c>
      <c r="BT29" s="62" t="str">
        <f ca="1">IF(F!$AX29="","",INDEX(V!D$2:D$1601,F!$AX29))</f>
        <v>Çift sütunlu aşağı listesi</v>
      </c>
      <c r="BU29" s="61">
        <f ca="1">IF(F!$AY29="","",INDEX(V!A$2:A$1601,F!$AY29))</f>
        <v>27</v>
      </c>
      <c r="BV29" s="61">
        <f ca="1">IF(F!$AY29="","",INDEX(V!B$2:B$1601,F!$AY29))</f>
        <v>846</v>
      </c>
      <c r="BW29" s="62" t="str">
        <f ca="1">IF(F!$AY29="","",INDEX(V!D$2:D$1601,F!$AY29))</f>
        <v>Çift sütunlu aşağı listesi</v>
      </c>
      <c r="BX29" s="61">
        <f ca="1">IF(F!$AZ29="","",INDEX(V!A$2:A$1601,F!$AZ29))</f>
        <v>27</v>
      </c>
      <c r="BY29" s="61">
        <f ca="1">IF(F!$AZ29="","",INDEX(V!B$2:B$1601,F!$AZ29))</f>
        <v>703</v>
      </c>
      <c r="BZ29" s="62" t="str">
        <f ca="1">IF(F!$AZ29="","",INDEX(V!D$2:D$1601,F!$AZ29))</f>
        <v>Çift sütunlu aşağı listesi</v>
      </c>
      <c r="CA29" s="61">
        <f ca="1">IF(F!$BA29="","",INDEX(V!A$2:A$1601,F!$BA29))</f>
        <v>27</v>
      </c>
      <c r="CB29" s="61">
        <f ca="1">IF(F!$BA29="","",INDEX(V!B$2:B$1601,F!$BA29))</f>
        <v>568</v>
      </c>
      <c r="CC29" s="62" t="str">
        <f ca="1">IF(F!$BA29="","",INDEX(V!D$2:D$1601,F!$BA29))</f>
        <v>Çift sütunlu aşağı listesi</v>
      </c>
      <c r="CD29" s="61" t="str">
        <f ca="1">IF(F!$BB29="","",INDEX(V!A$2:A$1601,F!$BB29))</f>
        <v/>
      </c>
      <c r="CE29" s="61" t="str">
        <f ca="1">IF(F!$BB29="","",INDEX(V!B$2:B$1601,F!$BB29))</f>
        <v/>
      </c>
      <c r="CF29" s="62" t="str">
        <f ca="1">IF(F!$BB29="","",INDEX(V!D$2:D$1601,F!$BB29))</f>
        <v/>
      </c>
      <c r="CG29" s="61">
        <f ca="1">IF(F!$BC29="","",INDEX(V!A$2:A$1601,F!$BC29))</f>
        <v>27</v>
      </c>
      <c r="CH29" s="61">
        <f ca="1">IF(F!$BC29="","",INDEX(V!B$2:B$1601,F!$BC29))</f>
        <v>646</v>
      </c>
      <c r="CI29" s="62" t="str">
        <f ca="1">IF(F!$BC29="","",INDEX(V!D$2:D$1601,F!$BC29))</f>
        <v>Çift sütunlu aşağı listesi</v>
      </c>
      <c r="CJ29" s="61" t="e">
        <f ca="1">IF(F!$BD29="","",INDEX(V!A$2:A$1601,F!$BD29))</f>
        <v>#VALUE!</v>
      </c>
      <c r="CK29" s="61" t="e">
        <f ca="1">IF(F!$BD29="","",INDEX(V!B$2:B$1601,F!$BD29))</f>
        <v>#VALUE!</v>
      </c>
      <c r="CL29" s="62" t="e">
        <f ca="1">IF(F!$BD29="","",INDEX(V!D$2:D$1601,F!$BD29))</f>
        <v>#VALUE!</v>
      </c>
      <c r="CM29" s="61" t="e">
        <f ca="1">IF(F!$BE29="","",INDEX(V!A$2:A$1601,F!$BE29))</f>
        <v>#VALUE!</v>
      </c>
      <c r="CN29" s="61" t="e">
        <f ca="1">IF(F!$BE29="","",INDEX(V!B$2:B$1601,F!$BE29))</f>
        <v>#VALUE!</v>
      </c>
      <c r="CO29" s="62" t="e">
        <f ca="1">IF(F!$BE29="","",INDEX(V!D$2:D$1601,F!$BE29))</f>
        <v>#VALUE!</v>
      </c>
      <c r="CP29" s="61" t="e">
        <f ca="1">IF(F!$BF29="","",INDEX(V!A$2:A$1601,F!$BF29))</f>
        <v>#VALUE!</v>
      </c>
      <c r="CQ29" s="61" t="e">
        <f ca="1">IF(F!$BF29="","",INDEX(V!B$2:B$1601,F!$BF29))</f>
        <v>#VALUE!</v>
      </c>
      <c r="CR29" s="62" t="e">
        <f ca="1">IF(F!$BF29="","",INDEX(V!D$2:D$1601,F!$BF29))</f>
        <v>#VALUE!</v>
      </c>
      <c r="CS29" s="61" t="e">
        <f ca="1">IF(F!$BG29="","",INDEX(V!A$2:A$1601,F!$BG29))</f>
        <v>#VALUE!</v>
      </c>
      <c r="CT29" s="61" t="e">
        <f ca="1">IF(F!$BG29="","",INDEX(V!B$2:B$1601,F!$BG29))</f>
        <v>#VALUE!</v>
      </c>
      <c r="CU29" s="62" t="e">
        <f ca="1">IF(F!$BG29="","",INDEX(V!D$2:D$1601,F!$BG29))</f>
        <v>#VALUE!</v>
      </c>
      <c r="CV29" s="61" t="e">
        <f ca="1">IF(F!$BH29="","",INDEX(V!A$2:A$1601,F!$BH29))</f>
        <v>#VALUE!</v>
      </c>
      <c r="CW29" s="61" t="e">
        <f ca="1">IF(F!$BH29="","",INDEX(V!B$2:B$1601,F!$BH29))</f>
        <v>#VALUE!</v>
      </c>
      <c r="CX29" s="62" t="e">
        <f ca="1">IF(F!$BH29="","",INDEX(V!D$2:D$1601,F!$BH29))</f>
        <v>#VALUE!</v>
      </c>
      <c r="CY29" s="61" t="e">
        <f ca="1">IF(F!$BI29="","",INDEX(V!A$2:A$1601,F!$BI29))</f>
        <v>#VALUE!</v>
      </c>
      <c r="CZ29" s="61" t="e">
        <f ca="1">IF(F!$BI29="","",INDEX(V!B$2:B$1601,F!$BI29))</f>
        <v>#VALUE!</v>
      </c>
      <c r="DA29" s="62" t="e">
        <f ca="1">IF(F!$BI29="","",INDEX(V!D$2:D$1601,F!$BI29))</f>
        <v>#VALUE!</v>
      </c>
      <c r="DB29" s="61" t="e">
        <f ca="1">IF(F!$BJ29="","",INDEX(V!A$2:A$1601,F!$BJ29))</f>
        <v>#VALUE!</v>
      </c>
      <c r="DC29" s="61" t="e">
        <f ca="1">IF(F!$BJ29="","",INDEX(V!B$2:B$1601,F!$BJ29))</f>
        <v>#VALUE!</v>
      </c>
      <c r="DD29" s="62" t="e">
        <f ca="1">IF(F!$BJ29="","",INDEX(V!D$2:D$1601,F!$BJ29))</f>
        <v>#VALUE!</v>
      </c>
      <c r="DE29" s="61" t="e">
        <f ca="1">IF(F!$BK29="","",INDEX(V!A$2:A$1601,F!$BK29))</f>
        <v>#VALUE!</v>
      </c>
      <c r="DF29" s="61" t="e">
        <f ca="1">IF(F!$BK29="","",INDEX(V!B$2:B$1601,F!$BK29))</f>
        <v>#VALUE!</v>
      </c>
      <c r="DG29" s="62" t="e">
        <f ca="1">IF(F!$BK29="","",INDEX(V!D$2:D$1601,F!$BK29))</f>
        <v>#VALUE!</v>
      </c>
      <c r="DH29" s="61" t="e">
        <f ca="1">IF(F!$BL29="","",INDEX(V!A$2:A$1601,F!$BL29))</f>
        <v>#VALUE!</v>
      </c>
      <c r="DI29" s="61" t="e">
        <f ca="1">IF(F!$BL29="","",INDEX(V!B$2:B$1601,F!$BL29))</f>
        <v>#VALUE!</v>
      </c>
      <c r="DJ29" s="62" t="e">
        <f ca="1">IF(F!$BL29="","",INDEX(V!D$2:D$1601,F!$BL29))</f>
        <v>#VALUE!</v>
      </c>
      <c r="DK29" s="61" t="e">
        <f ca="1">IF(F!$BM29="","",INDEX(V!A$2:A$1601,F!$BM29))</f>
        <v>#VALUE!</v>
      </c>
      <c r="DL29" s="61" t="e">
        <f ca="1">IF(F!$BM29="","",INDEX(V!B$2:B$1601,F!$BM29))</f>
        <v>#VALUE!</v>
      </c>
      <c r="DM29" s="62" t="e">
        <f ca="1">IF(F!$BM29="","",INDEX(V!D$2:D$1601,F!$BM29))</f>
        <v>#VALUE!</v>
      </c>
      <c r="DN29" s="61" t="e">
        <f ca="1">IF(F!$BN29="","",INDEX(V!A$2:A$1601,F!$BN29))</f>
        <v>#VALUE!</v>
      </c>
      <c r="DO29" s="61" t="e">
        <f ca="1">IF(F!$BN29="","",INDEX(V!B$2:B$1601,F!$BN29))</f>
        <v>#VALUE!</v>
      </c>
      <c r="DP29" s="62" t="e">
        <f ca="1">IF(F!$BN29="","",INDEX(V!D$2:D$1601,F!$BN29))</f>
        <v>#VALUE!</v>
      </c>
    </row>
    <row r="30" spans="1:120" x14ac:dyDescent="0.1">
      <c r="A30" s="61" t="str">
        <f ca="1">IF(F!$AA30="","",INDEX(V!A$2:A$1601,F!$AA30))</f>
        <v/>
      </c>
      <c r="B30" s="61" t="str">
        <f ca="1">IF(F!$AA30="","",INDEX(V!B$2:B$1601,F!$AA30))</f>
        <v/>
      </c>
      <c r="C30" s="62" t="str">
        <f ca="1">IF(F!$AA30="","",INDEX(V!D$2:D$1601,F!$AA30))</f>
        <v/>
      </c>
      <c r="D30" s="61" t="str">
        <f ca="1">IF(F!$AB30="","",INDEX(V!A$2:A$1601,F!$AB30))</f>
        <v/>
      </c>
      <c r="E30" s="61" t="str">
        <f ca="1">IF(F!$AB30="","",INDEX(V!B$2:B$1601,F!$AB30))</f>
        <v/>
      </c>
      <c r="F30" s="62" t="str">
        <f ca="1">IF(F!$AB30="","",INDEX(V!D$2:D$1601,F!$AB30))</f>
        <v/>
      </c>
      <c r="G30" s="61">
        <f ca="1">IF(F!$AC30="","",INDEX(V!A$2:A$1601,F!$AC30))</f>
        <v>28</v>
      </c>
      <c r="H30" s="61">
        <f ca="1">IF(F!$AC30="","",INDEX(V!B$2:B$1601,F!$AC30))</f>
        <v>775</v>
      </c>
      <c r="I30" s="62" t="str">
        <f ca="1">IF(F!$AC30="","",INDEX(V!D$2:D$1601,F!$AC30))</f>
        <v>Çift sütunlu aşağı listesi</v>
      </c>
      <c r="J30" s="61">
        <f ca="1">IF(F!$AD30="","",INDEX(V!A$2:A$1601,F!$AD30))</f>
        <v>28</v>
      </c>
      <c r="K30" s="61">
        <f ca="1">IF(F!$AD30="","",INDEX(V!B$2:B$1601,F!$AD30))</f>
        <v>866</v>
      </c>
      <c r="L30" s="62" t="str">
        <f ca="1">IF(F!$AD30="","",INDEX(V!D$2:D$1601,F!$AD30))</f>
        <v>Çift sütunlu aşağı listesi</v>
      </c>
      <c r="M30" s="61">
        <f ca="1">IF(F!$AE30="","",INDEX(V!A$2:A$1601,F!$AE30))</f>
        <v>28</v>
      </c>
      <c r="N30" s="61">
        <f ca="1">IF(F!$AE30="","",INDEX(V!B$2:B$1601,F!$AE30))</f>
        <v>815</v>
      </c>
      <c r="O30" s="62" t="str">
        <f ca="1">IF(F!$AE30="","",INDEX(V!D$2:D$1601,F!$AE30))</f>
        <v>Çift sütunlu aşağı listesi</v>
      </c>
      <c r="P30" s="61">
        <f ca="1">IF(F!$AF30="","",INDEX(V!A$2:A$1601,F!$AF30))</f>
        <v>28</v>
      </c>
      <c r="Q30" s="61">
        <f ca="1">IF(F!$AF30="","",INDEX(V!B$2:B$1601,F!$AF30))</f>
        <v>789</v>
      </c>
      <c r="R30" s="62" t="str">
        <f ca="1">IF(F!$AF30="","",INDEX(V!D$2:D$1601,F!$AF30))</f>
        <v>Çift sütunlu aşağı listesi</v>
      </c>
      <c r="S30" s="61">
        <f ca="1">IF(F!$AG30="","",INDEX(V!A$2:A$1601,F!$AG30))</f>
        <v>28</v>
      </c>
      <c r="T30" s="61">
        <f ca="1">IF(F!$AG30="","",INDEX(V!B$2:B$1601,F!$AG30))</f>
        <v>853</v>
      </c>
      <c r="U30" s="62" t="str">
        <f ca="1">IF(F!$AG30="","",INDEX(V!D$2:D$1601,F!$AG30))</f>
        <v>Çift sütunlu aşağı listesi</v>
      </c>
      <c r="V30" s="61">
        <f ca="1">IF(F!$AH30="","",INDEX(V!A$2:A$1601,F!$AH30))</f>
        <v>28</v>
      </c>
      <c r="W30" s="61">
        <f ca="1">IF(F!$AH30="","",INDEX(V!B$2:B$1601,F!$AH30))</f>
        <v>763</v>
      </c>
      <c r="X30" s="62" t="str">
        <f ca="1">IF(F!$AH30="","",INDEX(V!D$2:D$1601,F!$AH30))</f>
        <v>Çift sütunlu aşağı listesi</v>
      </c>
      <c r="Y30" s="61">
        <f ca="1">IF(F!$AI30="","",INDEX(V!A$2:A$1601,F!$AI30))</f>
        <v>28</v>
      </c>
      <c r="Z30" s="61">
        <f ca="1">IF(F!$AI30="","",INDEX(V!B$2:B$1601,F!$AI30))</f>
        <v>859</v>
      </c>
      <c r="AA30" s="62" t="str">
        <f ca="1">IF(F!$AI30="","",INDEX(V!D$2:D$1601,F!$AI30))</f>
        <v>Çift sütunlu aşağı listesi</v>
      </c>
      <c r="AB30" s="61">
        <f ca="1">IF(F!$AJ30="","",INDEX(V!A$2:A$1601,F!$AJ30))</f>
        <v>28</v>
      </c>
      <c r="AC30" s="61">
        <f ca="1">IF(F!$AJ30="","",INDEX(V!B$2:B$1601,F!$AJ30))</f>
        <v>644</v>
      </c>
      <c r="AD30" s="62" t="str">
        <f ca="1">IF(F!$AJ30="","",INDEX(V!D$2:D$1601,F!$AJ30))</f>
        <v>Çift sütunlu aşağı listesi</v>
      </c>
      <c r="AE30" s="61" t="str">
        <f ca="1">IF(F!$AK30="","",INDEX(V!A$2:A$1601,F!$AK30))</f>
        <v/>
      </c>
      <c r="AF30" s="61" t="str">
        <f ca="1">IF(F!$AK30="","",INDEX(V!B$2:B$1601,F!$AK30))</f>
        <v/>
      </c>
      <c r="AG30" s="62" t="str">
        <f ca="1">IF(F!$AK30="","",INDEX(V!D$2:D$1601,F!$AK30))</f>
        <v/>
      </c>
      <c r="AH30" s="61">
        <f ca="1">IF(F!$AL30="","",INDEX(V!A$2:A$1601,F!$AL30))</f>
        <v>28</v>
      </c>
      <c r="AI30" s="61">
        <f ca="1">IF(F!$AL30="","",INDEX(V!B$2:B$1601,F!$AL30))</f>
        <v>719</v>
      </c>
      <c r="AJ30" s="62" t="str">
        <f ca="1">IF(F!$AL30="","",INDEX(V!D$2:D$1601,F!$AL30))</f>
        <v>Çift sütunlu aşağı listesi</v>
      </c>
      <c r="AK30" s="61">
        <f ca="1">IF(F!$AM30="","",INDEX(V!A$2:A$1601,F!$AM30))</f>
        <v>28</v>
      </c>
      <c r="AL30" s="61">
        <f ca="1">IF(F!$AM30="","",INDEX(V!B$2:B$1601,F!$AM30))</f>
        <v>917</v>
      </c>
      <c r="AM30" s="62" t="str">
        <f ca="1">IF(F!$AM30="","",INDEX(V!D$2:D$1601,F!$AM30))</f>
        <v>Çift sütunlu aşağı listesi</v>
      </c>
      <c r="AN30" s="61">
        <f ca="1">IF(F!$AN30="","",INDEX(V!A$2:A$1601,F!$AN30))</f>
        <v>28</v>
      </c>
      <c r="AO30" s="61">
        <f ca="1">IF(F!$AN30="","",INDEX(V!B$2:B$1601,F!$AN30))</f>
        <v>709</v>
      </c>
      <c r="AP30" s="62" t="str">
        <f ca="1">IF(F!$AN30="","",INDEX(V!D$2:D$1601,F!$AN30))</f>
        <v>Çift sütunlu aşağı listesi</v>
      </c>
      <c r="AQ30" s="61">
        <f ca="1">IF(F!$AO30="","",INDEX(V!A$2:A$1601,F!$AO30))</f>
        <v>28</v>
      </c>
      <c r="AR30" s="61">
        <f ca="1">IF(F!$AO30="","",INDEX(V!B$2:B$1601,F!$AO30))</f>
        <v>725</v>
      </c>
      <c r="AS30" s="62" t="str">
        <f ca="1">IF(F!$AO30="","",INDEX(V!D$2:D$1601,F!$AO30))</f>
        <v>Çift sütunlu aşağı listesi</v>
      </c>
      <c r="AT30" s="61">
        <f ca="1">IF(F!$AP30="","",INDEX(V!A$2:A$1601,F!$AP30))</f>
        <v>28</v>
      </c>
      <c r="AU30" s="61">
        <f ca="1">IF(F!$AP30="","",INDEX(V!B$2:B$1601,F!$AP30))</f>
        <v>586</v>
      </c>
      <c r="AV30" s="62" t="str">
        <f ca="1">IF(F!$AP30="","",INDEX(V!D$2:D$1601,F!$AP30))</f>
        <v>Çift sütunlu aşağı listesi</v>
      </c>
      <c r="AW30" s="61">
        <f ca="1">IF(F!$AQ30="","",INDEX(V!A$2:A$1601,F!$AQ30))</f>
        <v>28</v>
      </c>
      <c r="AX30" s="61">
        <f ca="1">IF(F!$AQ30="","",INDEX(V!B$2:B$1601,F!$AQ30))</f>
        <v>739</v>
      </c>
      <c r="AY30" s="62" t="str">
        <f ca="1">IF(F!$AQ30="","",INDEX(V!D$2:D$1601,F!$AQ30))</f>
        <v>Çift sütunlu aşağı listesi</v>
      </c>
      <c r="AZ30" s="61">
        <f ca="1">IF(F!$AR30="","",INDEX(V!A$2:A$1601,F!$AR30))</f>
        <v>28</v>
      </c>
      <c r="BA30" s="61">
        <f ca="1">IF(F!$AR30="","",INDEX(V!B$2:B$1601,F!$AR30))</f>
        <v>688</v>
      </c>
      <c r="BB30" s="62" t="str">
        <f ca="1">IF(F!$AR30="","",INDEX(V!D$2:D$1601,F!$AR30))</f>
        <v>Çift sütunlu aşağı listesi</v>
      </c>
      <c r="BC30" s="61">
        <f ca="1">IF(F!$AS30="","",INDEX(V!A$2:A$1601,F!$AS30))</f>
        <v>28</v>
      </c>
      <c r="BD30" s="61">
        <f ca="1">IF(F!$AS30="","",INDEX(V!B$2:B$1601,F!$AS30))</f>
        <v>663</v>
      </c>
      <c r="BE30" s="62" t="str">
        <f ca="1">IF(F!$AS30="","",INDEX(V!D$2:D$1601,F!$AS30))</f>
        <v>Çift sütunlu aşağı listesi</v>
      </c>
      <c r="BF30" s="61">
        <f ca="1">IF(F!$AT30="","",INDEX(V!A$2:A$1601,F!$AT30))</f>
        <v>28</v>
      </c>
      <c r="BG30" s="61">
        <f ca="1">IF(F!$AT30="","",INDEX(V!B$2:B$1601,F!$AT30))</f>
        <v>620</v>
      </c>
      <c r="BH30" s="62" t="str">
        <f ca="1">IF(F!$AT30="","",INDEX(V!D$2:D$1601,F!$AT30))</f>
        <v>Çift sütunlu aşağı listesi</v>
      </c>
      <c r="BI30" s="61">
        <f ca="1">IF(F!$AU30="","",INDEX(V!A$2:A$1601,F!$AU30))</f>
        <v>28</v>
      </c>
      <c r="BJ30" s="61">
        <f ca="1">IF(F!$AU30="","",INDEX(V!B$2:B$1601,F!$AU30))</f>
        <v>621</v>
      </c>
      <c r="BK30" s="62" t="str">
        <f ca="1">IF(F!$AU30="","",INDEX(V!D$2:D$1601,F!$AU30))</f>
        <v>Çift sütunlu aşağı listesi</v>
      </c>
      <c r="BL30" s="61">
        <f ca="1">IF(F!$AV30="","",INDEX(V!A$2:A$1601,F!$AV30))</f>
        <v>28</v>
      </c>
      <c r="BM30" s="61">
        <f ca="1">IF(F!$AV30="","",INDEX(V!B$2:B$1601,F!$AV30))</f>
        <v>760</v>
      </c>
      <c r="BN30" s="62" t="str">
        <f ca="1">IF(F!$AV30="","",INDEX(V!D$2:D$1601,F!$AV30))</f>
        <v>Çift sütunlu aşağı listesi</v>
      </c>
      <c r="BO30" s="61">
        <f ca="1">IF(F!$AW30="","",INDEX(V!A$2:A$1601,F!$AW30))</f>
        <v>28</v>
      </c>
      <c r="BP30" s="61">
        <f ca="1">IF(F!$AW30="","",INDEX(V!B$2:B$1601,F!$AW30))</f>
        <v>552</v>
      </c>
      <c r="BQ30" s="62" t="str">
        <f ca="1">IF(F!$AW30="","",INDEX(V!D$2:D$1601,F!$AW30))</f>
        <v>Çift sütunlu aşağı listesi</v>
      </c>
      <c r="BR30" s="61">
        <f ca="1">IF(F!$AX30="","",INDEX(V!A$2:A$1601,F!$AX30))</f>
        <v>28</v>
      </c>
      <c r="BS30" s="61">
        <f ca="1">IF(F!$AX30="","",INDEX(V!B$2:B$1601,F!$AX30))</f>
        <v>683</v>
      </c>
      <c r="BT30" s="62" t="str">
        <f ca="1">IF(F!$AX30="","",INDEX(V!D$2:D$1601,F!$AX30))</f>
        <v>Çift sütunlu aşağı listesi</v>
      </c>
      <c r="BU30" s="61">
        <f ca="1">IF(F!$AY30="","",INDEX(V!A$2:A$1601,F!$AY30))</f>
        <v>28</v>
      </c>
      <c r="BV30" s="61">
        <f ca="1">IF(F!$AY30="","",INDEX(V!B$2:B$1601,F!$AY30))</f>
        <v>848</v>
      </c>
      <c r="BW30" s="62" t="str">
        <f ca="1">IF(F!$AY30="","",INDEX(V!D$2:D$1601,F!$AY30))</f>
        <v>Çift sütunlu aşağı listesi</v>
      </c>
      <c r="BX30" s="61">
        <f ca="1">IF(F!$AZ30="","",INDEX(V!A$2:A$1601,F!$AZ30))</f>
        <v>28</v>
      </c>
      <c r="BY30" s="61">
        <f ca="1">IF(F!$AZ30="","",INDEX(V!B$2:B$1601,F!$AZ30))</f>
        <v>729</v>
      </c>
      <c r="BZ30" s="62" t="str">
        <f ca="1">IF(F!$AZ30="","",INDEX(V!D$2:D$1601,F!$AZ30))</f>
        <v>Çift sütunlu aşağı listesi</v>
      </c>
      <c r="CA30" s="61">
        <f ca="1">IF(F!$BA30="","",INDEX(V!A$2:A$1601,F!$BA30))</f>
        <v>28</v>
      </c>
      <c r="CB30" s="61">
        <f ca="1">IF(F!$BA30="","",INDEX(V!B$2:B$1601,F!$BA30))</f>
        <v>701</v>
      </c>
      <c r="CC30" s="62" t="str">
        <f ca="1">IF(F!$BA30="","",INDEX(V!D$2:D$1601,F!$BA30))</f>
        <v>Çift sütunlu aşağı listesi</v>
      </c>
      <c r="CD30" s="61" t="str">
        <f ca="1">IF(F!$BB30="","",INDEX(V!A$2:A$1601,F!$BB30))</f>
        <v/>
      </c>
      <c r="CE30" s="61" t="str">
        <f ca="1">IF(F!$BB30="","",INDEX(V!B$2:B$1601,F!$BB30))</f>
        <v/>
      </c>
      <c r="CF30" s="62" t="str">
        <f ca="1">IF(F!$BB30="","",INDEX(V!D$2:D$1601,F!$BB30))</f>
        <v/>
      </c>
      <c r="CG30" s="61">
        <f ca="1">IF(F!$BC30="","",INDEX(V!A$2:A$1601,F!$BC30))</f>
        <v>28</v>
      </c>
      <c r="CH30" s="61">
        <f ca="1">IF(F!$BC30="","",INDEX(V!B$2:B$1601,F!$BC30))</f>
        <v>666</v>
      </c>
      <c r="CI30" s="62" t="str">
        <f ca="1">IF(F!$BC30="","",INDEX(V!D$2:D$1601,F!$BC30))</f>
        <v>Çift sütunlu aşağı listesi</v>
      </c>
      <c r="CJ30" s="61" t="e">
        <f ca="1">IF(F!$BD30="","",INDEX(V!A$2:A$1601,F!$BD30))</f>
        <v>#VALUE!</v>
      </c>
      <c r="CK30" s="61" t="e">
        <f ca="1">IF(F!$BD30="","",INDEX(V!B$2:B$1601,F!$BD30))</f>
        <v>#VALUE!</v>
      </c>
      <c r="CL30" s="62" t="e">
        <f ca="1">IF(F!$BD30="","",INDEX(V!D$2:D$1601,F!$BD30))</f>
        <v>#VALUE!</v>
      </c>
      <c r="CM30" s="61" t="e">
        <f ca="1">IF(F!$BE30="","",INDEX(V!A$2:A$1601,F!$BE30))</f>
        <v>#VALUE!</v>
      </c>
      <c r="CN30" s="61" t="e">
        <f ca="1">IF(F!$BE30="","",INDEX(V!B$2:B$1601,F!$BE30))</f>
        <v>#VALUE!</v>
      </c>
      <c r="CO30" s="62" t="e">
        <f ca="1">IF(F!$BE30="","",INDEX(V!D$2:D$1601,F!$BE30))</f>
        <v>#VALUE!</v>
      </c>
      <c r="CP30" s="61" t="e">
        <f ca="1">IF(F!$BF30="","",INDEX(V!A$2:A$1601,F!$BF30))</f>
        <v>#VALUE!</v>
      </c>
      <c r="CQ30" s="61" t="e">
        <f ca="1">IF(F!$BF30="","",INDEX(V!B$2:B$1601,F!$BF30))</f>
        <v>#VALUE!</v>
      </c>
      <c r="CR30" s="62" t="e">
        <f ca="1">IF(F!$BF30="","",INDEX(V!D$2:D$1601,F!$BF30))</f>
        <v>#VALUE!</v>
      </c>
      <c r="CS30" s="61" t="e">
        <f ca="1">IF(F!$BG30="","",INDEX(V!A$2:A$1601,F!$BG30))</f>
        <v>#VALUE!</v>
      </c>
      <c r="CT30" s="61" t="e">
        <f ca="1">IF(F!$BG30="","",INDEX(V!B$2:B$1601,F!$BG30))</f>
        <v>#VALUE!</v>
      </c>
      <c r="CU30" s="62" t="e">
        <f ca="1">IF(F!$BG30="","",INDEX(V!D$2:D$1601,F!$BG30))</f>
        <v>#VALUE!</v>
      </c>
      <c r="CV30" s="61" t="e">
        <f ca="1">IF(F!$BH30="","",INDEX(V!A$2:A$1601,F!$BH30))</f>
        <v>#VALUE!</v>
      </c>
      <c r="CW30" s="61" t="e">
        <f ca="1">IF(F!$BH30="","",INDEX(V!B$2:B$1601,F!$BH30))</f>
        <v>#VALUE!</v>
      </c>
      <c r="CX30" s="62" t="e">
        <f ca="1">IF(F!$BH30="","",INDEX(V!D$2:D$1601,F!$BH30))</f>
        <v>#VALUE!</v>
      </c>
      <c r="CY30" s="61" t="e">
        <f ca="1">IF(F!$BI30="","",INDEX(V!A$2:A$1601,F!$BI30))</f>
        <v>#VALUE!</v>
      </c>
      <c r="CZ30" s="61" t="e">
        <f ca="1">IF(F!$BI30="","",INDEX(V!B$2:B$1601,F!$BI30))</f>
        <v>#VALUE!</v>
      </c>
      <c r="DA30" s="62" t="e">
        <f ca="1">IF(F!$BI30="","",INDEX(V!D$2:D$1601,F!$BI30))</f>
        <v>#VALUE!</v>
      </c>
      <c r="DB30" s="61" t="e">
        <f ca="1">IF(F!$BJ30="","",INDEX(V!A$2:A$1601,F!$BJ30))</f>
        <v>#VALUE!</v>
      </c>
      <c r="DC30" s="61" t="e">
        <f ca="1">IF(F!$BJ30="","",INDEX(V!B$2:B$1601,F!$BJ30))</f>
        <v>#VALUE!</v>
      </c>
      <c r="DD30" s="62" t="e">
        <f ca="1">IF(F!$BJ30="","",INDEX(V!D$2:D$1601,F!$BJ30))</f>
        <v>#VALUE!</v>
      </c>
      <c r="DE30" s="61" t="e">
        <f ca="1">IF(F!$BK30="","",INDEX(V!A$2:A$1601,F!$BK30))</f>
        <v>#VALUE!</v>
      </c>
      <c r="DF30" s="61" t="e">
        <f ca="1">IF(F!$BK30="","",INDEX(V!B$2:B$1601,F!$BK30))</f>
        <v>#VALUE!</v>
      </c>
      <c r="DG30" s="62" t="e">
        <f ca="1">IF(F!$BK30="","",INDEX(V!D$2:D$1601,F!$BK30))</f>
        <v>#VALUE!</v>
      </c>
      <c r="DH30" s="61" t="e">
        <f ca="1">IF(F!$BL30="","",INDEX(V!A$2:A$1601,F!$BL30))</f>
        <v>#VALUE!</v>
      </c>
      <c r="DI30" s="61" t="e">
        <f ca="1">IF(F!$BL30="","",INDEX(V!B$2:B$1601,F!$BL30))</f>
        <v>#VALUE!</v>
      </c>
      <c r="DJ30" s="62" t="e">
        <f ca="1">IF(F!$BL30="","",INDEX(V!D$2:D$1601,F!$BL30))</f>
        <v>#VALUE!</v>
      </c>
      <c r="DK30" s="61" t="e">
        <f ca="1">IF(F!$BM30="","",INDEX(V!A$2:A$1601,F!$BM30))</f>
        <v>#VALUE!</v>
      </c>
      <c r="DL30" s="61" t="e">
        <f ca="1">IF(F!$BM30="","",INDEX(V!B$2:B$1601,F!$BM30))</f>
        <v>#VALUE!</v>
      </c>
      <c r="DM30" s="62" t="e">
        <f ca="1">IF(F!$BM30="","",INDEX(V!D$2:D$1601,F!$BM30))</f>
        <v>#VALUE!</v>
      </c>
      <c r="DN30" s="61" t="e">
        <f ca="1">IF(F!$BN30="","",INDEX(V!A$2:A$1601,F!$BN30))</f>
        <v>#VALUE!</v>
      </c>
      <c r="DO30" s="61" t="e">
        <f ca="1">IF(F!$BN30="","",INDEX(V!B$2:B$1601,F!$BN30))</f>
        <v>#VALUE!</v>
      </c>
      <c r="DP30" s="62" t="e">
        <f ca="1">IF(F!$BN30="","",INDEX(V!D$2:D$1601,F!$BN30))</f>
        <v>#VALUE!</v>
      </c>
    </row>
    <row r="31" spans="1:120" x14ac:dyDescent="0.1">
      <c r="A31" s="61" t="str">
        <f ca="1">IF(F!$AA31="","",INDEX(V!A$2:A$1601,F!$AA31))</f>
        <v/>
      </c>
      <c r="B31" s="61" t="str">
        <f ca="1">IF(F!$AA31="","",INDEX(V!B$2:B$1601,F!$AA31))</f>
        <v/>
      </c>
      <c r="C31" s="62" t="str">
        <f ca="1">IF(F!$AA31="","",INDEX(V!D$2:D$1601,F!$AA31))</f>
        <v/>
      </c>
      <c r="D31" s="61" t="str">
        <f ca="1">IF(F!$AB31="","",INDEX(V!A$2:A$1601,F!$AB31))</f>
        <v/>
      </c>
      <c r="E31" s="61" t="str">
        <f ca="1">IF(F!$AB31="","",INDEX(V!B$2:B$1601,F!$AB31))</f>
        <v/>
      </c>
      <c r="F31" s="62" t="str">
        <f ca="1">IF(F!$AB31="","",INDEX(V!D$2:D$1601,F!$AB31))</f>
        <v/>
      </c>
      <c r="G31" s="61">
        <f ca="1">IF(F!$AC31="","",INDEX(V!A$2:A$1601,F!$AC31))</f>
        <v>29</v>
      </c>
      <c r="H31" s="61">
        <f ca="1">IF(F!$AC31="","",INDEX(V!B$2:B$1601,F!$AC31))</f>
        <v>782</v>
      </c>
      <c r="I31" s="62" t="str">
        <f ca="1">IF(F!$AC31="","",INDEX(V!D$2:D$1601,F!$AC31))</f>
        <v>Çift sütunlu aşağı listesi</v>
      </c>
      <c r="J31" s="61">
        <f ca="1">IF(F!$AD31="","",INDEX(V!A$2:A$1601,F!$AD31))</f>
        <v>29</v>
      </c>
      <c r="K31" s="61">
        <f ca="1">IF(F!$AD31="","",INDEX(V!B$2:B$1601,F!$AD31))</f>
        <v>867</v>
      </c>
      <c r="L31" s="62" t="str">
        <f ca="1">IF(F!$AD31="","",INDEX(V!D$2:D$1601,F!$AD31))</f>
        <v>Çift sütunlu aşağı listesi</v>
      </c>
      <c r="M31" s="61">
        <f ca="1">IF(F!$AE31="","",INDEX(V!A$2:A$1601,F!$AE31))</f>
        <v>29</v>
      </c>
      <c r="N31" s="61">
        <f ca="1">IF(F!$AE31="","",INDEX(V!B$2:B$1601,F!$AE31))</f>
        <v>823</v>
      </c>
      <c r="O31" s="62" t="str">
        <f ca="1">IF(F!$AE31="","",INDEX(V!D$2:D$1601,F!$AE31))</f>
        <v>Çift sütunlu aşağı listesi</v>
      </c>
      <c r="P31" s="61">
        <f ca="1">IF(F!$AF31="","",INDEX(V!A$2:A$1601,F!$AF31))</f>
        <v>29</v>
      </c>
      <c r="Q31" s="61">
        <f ca="1">IF(F!$AF31="","",INDEX(V!B$2:B$1601,F!$AF31))</f>
        <v>791</v>
      </c>
      <c r="R31" s="62" t="str">
        <f ca="1">IF(F!$AF31="","",INDEX(V!D$2:D$1601,F!$AF31))</f>
        <v>Çift sütunlu aşağı listesi</v>
      </c>
      <c r="S31" s="61">
        <f ca="1">IF(F!$AG31="","",INDEX(V!A$2:A$1601,F!$AG31))</f>
        <v>29</v>
      </c>
      <c r="T31" s="61">
        <f ca="1">IF(F!$AG31="","",INDEX(V!B$2:B$1601,F!$AG31))</f>
        <v>854</v>
      </c>
      <c r="U31" s="62" t="str">
        <f ca="1">IF(F!$AG31="","",INDEX(V!D$2:D$1601,F!$AG31))</f>
        <v>Çift sütunlu aşağı listesi</v>
      </c>
      <c r="V31" s="61">
        <f ca="1">IF(F!$AH31="","",INDEX(V!A$2:A$1601,F!$AH31))</f>
        <v>29</v>
      </c>
      <c r="W31" s="61">
        <f ca="1">IF(F!$AH31="","",INDEX(V!B$2:B$1601,F!$AH31))</f>
        <v>765</v>
      </c>
      <c r="X31" s="62" t="str">
        <f ca="1">IF(F!$AH31="","",INDEX(V!D$2:D$1601,F!$AH31))</f>
        <v>Çift sütunlu aşağı listesi</v>
      </c>
      <c r="Y31" s="61">
        <f ca="1">IF(F!$AI31="","",INDEX(V!A$2:A$1601,F!$AI31))</f>
        <v>29</v>
      </c>
      <c r="Z31" s="61">
        <f ca="1">IF(F!$AI31="","",INDEX(V!B$2:B$1601,F!$AI31))</f>
        <v>862</v>
      </c>
      <c r="AA31" s="62" t="str">
        <f ca="1">IF(F!$AI31="","",INDEX(V!D$2:D$1601,F!$AI31))</f>
        <v>Çift sütunlu aşağı listesi</v>
      </c>
      <c r="AB31" s="61">
        <f ca="1">IF(F!$AJ31="","",INDEX(V!A$2:A$1601,F!$AJ31))</f>
        <v>29</v>
      </c>
      <c r="AC31" s="61">
        <f ca="1">IF(F!$AJ31="","",INDEX(V!B$2:B$1601,F!$AJ31))</f>
        <v>645</v>
      </c>
      <c r="AD31" s="62" t="str">
        <f ca="1">IF(F!$AJ31="","",INDEX(V!D$2:D$1601,F!$AJ31))</f>
        <v>Çift sütunlu aşağı listesi</v>
      </c>
      <c r="AE31" s="61" t="str">
        <f ca="1">IF(F!$AK31="","",INDEX(V!A$2:A$1601,F!$AK31))</f>
        <v/>
      </c>
      <c r="AF31" s="61" t="str">
        <f ca="1">IF(F!$AK31="","",INDEX(V!B$2:B$1601,F!$AK31))</f>
        <v/>
      </c>
      <c r="AG31" s="62" t="str">
        <f ca="1">IF(F!$AK31="","",INDEX(V!D$2:D$1601,F!$AK31))</f>
        <v/>
      </c>
      <c r="AH31" s="61">
        <f ca="1">IF(F!$AL31="","",INDEX(V!A$2:A$1601,F!$AL31))</f>
        <v>29</v>
      </c>
      <c r="AI31" s="61">
        <f ca="1">IF(F!$AL31="","",INDEX(V!B$2:B$1601,F!$AL31))</f>
        <v>722</v>
      </c>
      <c r="AJ31" s="62" t="str">
        <f ca="1">IF(F!$AL31="","",INDEX(V!D$2:D$1601,F!$AL31))</f>
        <v>Çift sütunlu aşağı listesi</v>
      </c>
      <c r="AK31" s="61" t="str">
        <f ca="1">IF(F!$AM31="","",INDEX(V!A$2:A$1601,F!$AM31))</f>
        <v/>
      </c>
      <c r="AL31" s="61" t="str">
        <f ca="1">IF(F!$AM31="","",INDEX(V!B$2:B$1601,F!$AM31))</f>
        <v/>
      </c>
      <c r="AM31" s="62" t="str">
        <f ca="1">IF(F!$AM31="","",INDEX(V!D$2:D$1601,F!$AM31))</f>
        <v/>
      </c>
      <c r="AN31" s="61">
        <f ca="1">IF(F!$AN31="","",INDEX(V!A$2:A$1601,F!$AN31))</f>
        <v>29</v>
      </c>
      <c r="AO31" s="61">
        <f ca="1">IF(F!$AN31="","",INDEX(V!B$2:B$1601,F!$AN31))</f>
        <v>720</v>
      </c>
      <c r="AP31" s="62" t="str">
        <f ca="1">IF(F!$AN31="","",INDEX(V!D$2:D$1601,F!$AN31))</f>
        <v>Çift sütunlu aşağı listesi</v>
      </c>
      <c r="AQ31" s="61">
        <f ca="1">IF(F!$AO31="","",INDEX(V!A$2:A$1601,F!$AO31))</f>
        <v>29</v>
      </c>
      <c r="AR31" s="61">
        <f ca="1">IF(F!$AO31="","",INDEX(V!B$2:B$1601,F!$AO31))</f>
        <v>731</v>
      </c>
      <c r="AS31" s="62" t="str">
        <f ca="1">IF(F!$AO31="","",INDEX(V!D$2:D$1601,F!$AO31))</f>
        <v>Çift sütunlu aşağı listesi</v>
      </c>
      <c r="AT31" s="61">
        <f ca="1">IF(F!$AP31="","",INDEX(V!A$2:A$1601,F!$AP31))</f>
        <v>29</v>
      </c>
      <c r="AU31" s="61">
        <f ca="1">IF(F!$AP31="","",INDEX(V!B$2:B$1601,F!$AP31))</f>
        <v>591</v>
      </c>
      <c r="AV31" s="62" t="str">
        <f ca="1">IF(F!$AP31="","",INDEX(V!D$2:D$1601,F!$AP31))</f>
        <v>Çift sütunlu aşağı listesi</v>
      </c>
      <c r="AW31" s="61">
        <f ca="1">IF(F!$AQ31="","",INDEX(V!A$2:A$1601,F!$AQ31))</f>
        <v>29</v>
      </c>
      <c r="AX31" s="61">
        <f ca="1">IF(F!$AQ31="","",INDEX(V!B$2:B$1601,F!$AQ31))</f>
        <v>749</v>
      </c>
      <c r="AY31" s="62" t="str">
        <f ca="1">IF(F!$AQ31="","",INDEX(V!D$2:D$1601,F!$AQ31))</f>
        <v>Çift sütunlu aşağı listesi</v>
      </c>
      <c r="AZ31" s="61">
        <f ca="1">IF(F!$AR31="","",INDEX(V!A$2:A$1601,F!$AR31))</f>
        <v>29</v>
      </c>
      <c r="BA31" s="61">
        <f ca="1">IF(F!$AR31="","",INDEX(V!B$2:B$1601,F!$AR31))</f>
        <v>694</v>
      </c>
      <c r="BB31" s="62" t="str">
        <f ca="1">IF(F!$AR31="","",INDEX(V!D$2:D$1601,F!$AR31))</f>
        <v>Çift sütunlu aşağı listesi</v>
      </c>
      <c r="BC31" s="61">
        <f ca="1">IF(F!$AS31="","",INDEX(V!A$2:A$1601,F!$AS31))</f>
        <v>29</v>
      </c>
      <c r="BD31" s="61">
        <f ca="1">IF(F!$AS31="","",INDEX(V!B$2:B$1601,F!$AS31))</f>
        <v>762</v>
      </c>
      <c r="BE31" s="62" t="str">
        <f ca="1">IF(F!$AS31="","",INDEX(V!D$2:D$1601,F!$AS31))</f>
        <v>Çift sütunlu aşağı listesi</v>
      </c>
      <c r="BF31" s="61">
        <f ca="1">IF(F!$AT31="","",INDEX(V!A$2:A$1601,F!$AT31))</f>
        <v>29</v>
      </c>
      <c r="BG31" s="61">
        <f ca="1">IF(F!$AT31="","",INDEX(V!B$2:B$1601,F!$AT31))</f>
        <v>647</v>
      </c>
      <c r="BH31" s="62" t="str">
        <f ca="1">IF(F!$AT31="","",INDEX(V!D$2:D$1601,F!$AT31))</f>
        <v>Çift sütunlu aşağı listesi</v>
      </c>
      <c r="BI31" s="61">
        <f ca="1">IF(F!$AU31="","",INDEX(V!A$2:A$1601,F!$AU31))</f>
        <v>29</v>
      </c>
      <c r="BJ31" s="61">
        <f ca="1">IF(F!$AU31="","",INDEX(V!B$2:B$1601,F!$AU31))</f>
        <v>673</v>
      </c>
      <c r="BK31" s="62" t="str">
        <f ca="1">IF(F!$AU31="","",INDEX(V!D$2:D$1601,F!$AU31))</f>
        <v>Çift sütunlu aşağı listesi</v>
      </c>
      <c r="BL31" s="61">
        <f ca="1">IF(F!$AV31="","",INDEX(V!A$2:A$1601,F!$AV31))</f>
        <v>29</v>
      </c>
      <c r="BM31" s="61">
        <f ca="1">IF(F!$AV31="","",INDEX(V!B$2:B$1601,F!$AV31))</f>
        <v>877</v>
      </c>
      <c r="BN31" s="62" t="str">
        <f ca="1">IF(F!$AV31="","",INDEX(V!D$2:D$1601,F!$AV31))</f>
        <v>Çift sütunlu aşağı listesi</v>
      </c>
      <c r="BO31" s="61">
        <f ca="1">IF(F!$AW31="","",INDEX(V!A$2:A$1601,F!$AW31))</f>
        <v>29</v>
      </c>
      <c r="BP31" s="61">
        <f ca="1">IF(F!$AW31="","",INDEX(V!B$2:B$1601,F!$AW31))</f>
        <v>596</v>
      </c>
      <c r="BQ31" s="62" t="str">
        <f ca="1">IF(F!$AW31="","",INDEX(V!D$2:D$1601,F!$AW31))</f>
        <v>Çift sütunlu aşağı listesi</v>
      </c>
      <c r="BR31" s="61">
        <f ca="1">IF(F!$AX31="","",INDEX(V!A$2:A$1601,F!$AX31))</f>
        <v>29</v>
      </c>
      <c r="BS31" s="61">
        <f ca="1">IF(F!$AX31="","",INDEX(V!B$2:B$1601,F!$AX31))</f>
        <v>689</v>
      </c>
      <c r="BT31" s="62" t="str">
        <f ca="1">IF(F!$AX31="","",INDEX(V!D$2:D$1601,F!$AX31))</f>
        <v>Çift sütunlu aşağı listesi</v>
      </c>
      <c r="BU31" s="61" t="str">
        <f ca="1">IF(F!$AY31="","",INDEX(V!A$2:A$1601,F!$AY31))</f>
        <v/>
      </c>
      <c r="BV31" s="61" t="str">
        <f ca="1">IF(F!$AY31="","",INDEX(V!B$2:B$1601,F!$AY31))</f>
        <v/>
      </c>
      <c r="BW31" s="62" t="str">
        <f ca="1">IF(F!$AY31="","",INDEX(V!D$2:D$1601,F!$AY31))</f>
        <v/>
      </c>
      <c r="BX31" s="61" t="str">
        <f ca="1">IF(F!$AZ31="","",INDEX(V!A$2:A$1601,F!$AZ31))</f>
        <v/>
      </c>
      <c r="BY31" s="61" t="str">
        <f ca="1">IF(F!$AZ31="","",INDEX(V!B$2:B$1601,F!$AZ31))</f>
        <v/>
      </c>
      <c r="BZ31" s="62" t="str">
        <f ca="1">IF(F!$AZ31="","",INDEX(V!D$2:D$1601,F!$AZ31))</f>
        <v/>
      </c>
      <c r="CA31" s="61">
        <f ca="1">IF(F!$BA31="","",INDEX(V!A$2:A$1601,F!$BA31))</f>
        <v>29</v>
      </c>
      <c r="CB31" s="61">
        <f ca="1">IF(F!$BA31="","",INDEX(V!B$2:B$1601,F!$BA31))</f>
        <v>871</v>
      </c>
      <c r="CC31" s="62" t="str">
        <f ca="1">IF(F!$BA31="","",INDEX(V!D$2:D$1601,F!$BA31))</f>
        <v>Çift sütunlu aşağı listesi</v>
      </c>
      <c r="CD31" s="61" t="str">
        <f ca="1">IF(F!$BB31="","",INDEX(V!A$2:A$1601,F!$BB31))</f>
        <v/>
      </c>
      <c r="CE31" s="61" t="str">
        <f ca="1">IF(F!$BB31="","",INDEX(V!B$2:B$1601,F!$BB31))</f>
        <v/>
      </c>
      <c r="CF31" s="62" t="str">
        <f ca="1">IF(F!$BB31="","",INDEX(V!D$2:D$1601,F!$BB31))</f>
        <v/>
      </c>
      <c r="CG31" s="61" t="str">
        <f ca="1">IF(F!$BC31="","",INDEX(V!A$2:A$1601,F!$BC31))</f>
        <v/>
      </c>
      <c r="CH31" s="61" t="str">
        <f ca="1">IF(F!$BC31="","",INDEX(V!B$2:B$1601,F!$BC31))</f>
        <v/>
      </c>
      <c r="CI31" s="62" t="str">
        <f ca="1">IF(F!$BC31="","",INDEX(V!D$2:D$1601,F!$BC31))</f>
        <v/>
      </c>
      <c r="CJ31" s="61" t="e">
        <f ca="1">IF(F!$BD31="","",INDEX(V!A$2:A$1601,F!$BD31))</f>
        <v>#VALUE!</v>
      </c>
      <c r="CK31" s="61" t="e">
        <f ca="1">IF(F!$BD31="","",INDEX(V!B$2:B$1601,F!$BD31))</f>
        <v>#VALUE!</v>
      </c>
      <c r="CL31" s="62" t="e">
        <f ca="1">IF(F!$BD31="","",INDEX(V!D$2:D$1601,F!$BD31))</f>
        <v>#VALUE!</v>
      </c>
      <c r="CM31" s="61" t="e">
        <f ca="1">IF(F!$BE31="","",INDEX(V!A$2:A$1601,F!$BE31))</f>
        <v>#VALUE!</v>
      </c>
      <c r="CN31" s="61" t="e">
        <f ca="1">IF(F!$BE31="","",INDEX(V!B$2:B$1601,F!$BE31))</f>
        <v>#VALUE!</v>
      </c>
      <c r="CO31" s="62" t="e">
        <f ca="1">IF(F!$BE31="","",INDEX(V!D$2:D$1601,F!$BE31))</f>
        <v>#VALUE!</v>
      </c>
      <c r="CP31" s="61" t="e">
        <f ca="1">IF(F!$BF31="","",INDEX(V!A$2:A$1601,F!$BF31))</f>
        <v>#VALUE!</v>
      </c>
      <c r="CQ31" s="61" t="e">
        <f ca="1">IF(F!$BF31="","",INDEX(V!B$2:B$1601,F!$BF31))</f>
        <v>#VALUE!</v>
      </c>
      <c r="CR31" s="62" t="e">
        <f ca="1">IF(F!$BF31="","",INDEX(V!D$2:D$1601,F!$BF31))</f>
        <v>#VALUE!</v>
      </c>
      <c r="CS31" s="61" t="e">
        <f ca="1">IF(F!$BG31="","",INDEX(V!A$2:A$1601,F!$BG31))</f>
        <v>#VALUE!</v>
      </c>
      <c r="CT31" s="61" t="e">
        <f ca="1">IF(F!$BG31="","",INDEX(V!B$2:B$1601,F!$BG31))</f>
        <v>#VALUE!</v>
      </c>
      <c r="CU31" s="62" t="e">
        <f ca="1">IF(F!$BG31="","",INDEX(V!D$2:D$1601,F!$BG31))</f>
        <v>#VALUE!</v>
      </c>
      <c r="CV31" s="61" t="e">
        <f ca="1">IF(F!$BH31="","",INDEX(V!A$2:A$1601,F!$BH31))</f>
        <v>#VALUE!</v>
      </c>
      <c r="CW31" s="61" t="e">
        <f ca="1">IF(F!$BH31="","",INDEX(V!B$2:B$1601,F!$BH31))</f>
        <v>#VALUE!</v>
      </c>
      <c r="CX31" s="62" t="e">
        <f ca="1">IF(F!$BH31="","",INDEX(V!D$2:D$1601,F!$BH31))</f>
        <v>#VALUE!</v>
      </c>
      <c r="CY31" s="61" t="e">
        <f ca="1">IF(F!$BI31="","",INDEX(V!A$2:A$1601,F!$BI31))</f>
        <v>#VALUE!</v>
      </c>
      <c r="CZ31" s="61" t="e">
        <f ca="1">IF(F!$BI31="","",INDEX(V!B$2:B$1601,F!$BI31))</f>
        <v>#VALUE!</v>
      </c>
      <c r="DA31" s="62" t="e">
        <f ca="1">IF(F!$BI31="","",INDEX(V!D$2:D$1601,F!$BI31))</f>
        <v>#VALUE!</v>
      </c>
      <c r="DB31" s="61" t="e">
        <f ca="1">IF(F!$BJ31="","",INDEX(V!A$2:A$1601,F!$BJ31))</f>
        <v>#VALUE!</v>
      </c>
      <c r="DC31" s="61" t="e">
        <f ca="1">IF(F!$BJ31="","",INDEX(V!B$2:B$1601,F!$BJ31))</f>
        <v>#VALUE!</v>
      </c>
      <c r="DD31" s="62" t="e">
        <f ca="1">IF(F!$BJ31="","",INDEX(V!D$2:D$1601,F!$BJ31))</f>
        <v>#VALUE!</v>
      </c>
      <c r="DE31" s="61" t="e">
        <f ca="1">IF(F!$BK31="","",INDEX(V!A$2:A$1601,F!$BK31))</f>
        <v>#VALUE!</v>
      </c>
      <c r="DF31" s="61" t="e">
        <f ca="1">IF(F!$BK31="","",INDEX(V!B$2:B$1601,F!$BK31))</f>
        <v>#VALUE!</v>
      </c>
      <c r="DG31" s="62" t="e">
        <f ca="1">IF(F!$BK31="","",INDEX(V!D$2:D$1601,F!$BK31))</f>
        <v>#VALUE!</v>
      </c>
      <c r="DH31" s="61" t="e">
        <f ca="1">IF(F!$BL31="","",INDEX(V!A$2:A$1601,F!$BL31))</f>
        <v>#VALUE!</v>
      </c>
      <c r="DI31" s="61" t="e">
        <f ca="1">IF(F!$BL31="","",INDEX(V!B$2:B$1601,F!$BL31))</f>
        <v>#VALUE!</v>
      </c>
      <c r="DJ31" s="62" t="e">
        <f ca="1">IF(F!$BL31="","",INDEX(V!D$2:D$1601,F!$BL31))</f>
        <v>#VALUE!</v>
      </c>
      <c r="DK31" s="61" t="e">
        <f ca="1">IF(F!$BM31="","",INDEX(V!A$2:A$1601,F!$BM31))</f>
        <v>#VALUE!</v>
      </c>
      <c r="DL31" s="61" t="e">
        <f ca="1">IF(F!$BM31="","",INDEX(V!B$2:B$1601,F!$BM31))</f>
        <v>#VALUE!</v>
      </c>
      <c r="DM31" s="62" t="e">
        <f ca="1">IF(F!$BM31="","",INDEX(V!D$2:D$1601,F!$BM31))</f>
        <v>#VALUE!</v>
      </c>
      <c r="DN31" s="61" t="e">
        <f ca="1">IF(F!$BN31="","",INDEX(V!A$2:A$1601,F!$BN31))</f>
        <v>#VALUE!</v>
      </c>
      <c r="DO31" s="61" t="e">
        <f ca="1">IF(F!$BN31="","",INDEX(V!B$2:B$1601,F!$BN31))</f>
        <v>#VALUE!</v>
      </c>
      <c r="DP31" s="62" t="e">
        <f ca="1">IF(F!$BN31="","",INDEX(V!D$2:D$1601,F!$BN31))</f>
        <v>#VALUE!</v>
      </c>
    </row>
    <row r="32" spans="1:120" x14ac:dyDescent="0.1">
      <c r="A32" s="61" t="str">
        <f ca="1">IF(F!$AA32="","",INDEX(V!A$2:A$1601,F!$AA32))</f>
        <v/>
      </c>
      <c r="B32" s="61" t="str">
        <f ca="1">IF(F!$AA32="","",INDEX(V!B$2:B$1601,F!$AA32))</f>
        <v/>
      </c>
      <c r="C32" s="62" t="str">
        <f ca="1">IF(F!$AA32="","",INDEX(V!D$2:D$1601,F!$AA32))</f>
        <v/>
      </c>
      <c r="D32" s="61" t="str">
        <f ca="1">IF(F!$AB32="","",INDEX(V!A$2:A$1601,F!$AB32))</f>
        <v/>
      </c>
      <c r="E32" s="61" t="str">
        <f ca="1">IF(F!$AB32="","",INDEX(V!B$2:B$1601,F!$AB32))</f>
        <v/>
      </c>
      <c r="F32" s="62" t="str">
        <f ca="1">IF(F!$AB32="","",INDEX(V!D$2:D$1601,F!$AB32))</f>
        <v/>
      </c>
      <c r="G32" s="61">
        <f ca="1">IF(F!$AC32="","",INDEX(V!A$2:A$1601,F!$AC32))</f>
        <v>30</v>
      </c>
      <c r="H32" s="61">
        <f ca="1">IF(F!$AC32="","",INDEX(V!B$2:B$1601,F!$AC32))</f>
        <v>783</v>
      </c>
      <c r="I32" s="62" t="str">
        <f ca="1">IF(F!$AC32="","",INDEX(V!D$2:D$1601,F!$AC32))</f>
        <v>Çift sütunlu aşağı listesi</v>
      </c>
      <c r="J32" s="61">
        <f ca="1">IF(F!$AD32="","",INDEX(V!A$2:A$1601,F!$AD32))</f>
        <v>30</v>
      </c>
      <c r="K32" s="61">
        <f ca="1">IF(F!$AD32="","",INDEX(V!B$2:B$1601,F!$AD32))</f>
        <v>869</v>
      </c>
      <c r="L32" s="62" t="str">
        <f ca="1">IF(F!$AD32="","",INDEX(V!D$2:D$1601,F!$AD32))</f>
        <v>Çift sütunlu aşağı listesi</v>
      </c>
      <c r="M32" s="61">
        <f ca="1">IF(F!$AE32="","",INDEX(V!A$2:A$1601,F!$AE32))</f>
        <v>30</v>
      </c>
      <c r="N32" s="61">
        <f ca="1">IF(F!$AE32="","",INDEX(V!B$2:B$1601,F!$AE32))</f>
        <v>824</v>
      </c>
      <c r="O32" s="62" t="str">
        <f ca="1">IF(F!$AE32="","",INDEX(V!D$2:D$1601,F!$AE32))</f>
        <v>Çift sütunlu aşağı listesi</v>
      </c>
      <c r="P32" s="61">
        <f ca="1">IF(F!$AF32="","",INDEX(V!A$2:A$1601,F!$AF32))</f>
        <v>30</v>
      </c>
      <c r="Q32" s="61">
        <f ca="1">IF(F!$AF32="","",INDEX(V!B$2:B$1601,F!$AF32))</f>
        <v>796</v>
      </c>
      <c r="R32" s="62" t="str">
        <f ca="1">IF(F!$AF32="","",INDEX(V!D$2:D$1601,F!$AF32))</f>
        <v>Çift sütunlu aşağı listesi</v>
      </c>
      <c r="S32" s="61">
        <f ca="1">IF(F!$AG32="","",INDEX(V!A$2:A$1601,F!$AG32))</f>
        <v>30</v>
      </c>
      <c r="T32" s="61">
        <f ca="1">IF(F!$AG32="","",INDEX(V!B$2:B$1601,F!$AG32))</f>
        <v>856</v>
      </c>
      <c r="U32" s="62" t="str">
        <f ca="1">IF(F!$AG32="","",INDEX(V!D$2:D$1601,F!$AG32))</f>
        <v>Çift sütunlu aşağı listesi</v>
      </c>
      <c r="V32" s="61">
        <f ca="1">IF(F!$AH32="","",INDEX(V!A$2:A$1601,F!$AH32))</f>
        <v>30</v>
      </c>
      <c r="W32" s="61">
        <f ca="1">IF(F!$AH32="","",INDEX(V!B$2:B$1601,F!$AH32))</f>
        <v>800</v>
      </c>
      <c r="X32" s="62" t="str">
        <f ca="1">IF(F!$AH32="","",INDEX(V!D$2:D$1601,F!$AH32))</f>
        <v>Çift sütunlu aşağı listesi</v>
      </c>
      <c r="Y32" s="61">
        <f ca="1">IF(F!$AI32="","",INDEX(V!A$2:A$1601,F!$AI32))</f>
        <v>30</v>
      </c>
      <c r="Z32" s="61">
        <f ca="1">IF(F!$AI32="","",INDEX(V!B$2:B$1601,F!$AI32))</f>
        <v>874</v>
      </c>
      <c r="AA32" s="62" t="str">
        <f ca="1">IF(F!$AI32="","",INDEX(V!D$2:D$1601,F!$AI32))</f>
        <v>Çift sütunlu aşağı listesi</v>
      </c>
      <c r="AB32" s="61">
        <f ca="1">IF(F!$AJ32="","",INDEX(V!A$2:A$1601,F!$AJ32))</f>
        <v>30</v>
      </c>
      <c r="AC32" s="61">
        <f ca="1">IF(F!$AJ32="","",INDEX(V!B$2:B$1601,F!$AJ32))</f>
        <v>648</v>
      </c>
      <c r="AD32" s="62" t="str">
        <f ca="1">IF(F!$AJ32="","",INDEX(V!D$2:D$1601,F!$AJ32))</f>
        <v>Çift sütunlu aşağı listesi</v>
      </c>
      <c r="AE32" s="61" t="str">
        <f ca="1">IF(F!$AK32="","",INDEX(V!A$2:A$1601,F!$AK32))</f>
        <v/>
      </c>
      <c r="AF32" s="61" t="str">
        <f ca="1">IF(F!$AK32="","",INDEX(V!B$2:B$1601,F!$AK32))</f>
        <v/>
      </c>
      <c r="AG32" s="62" t="str">
        <f ca="1">IF(F!$AK32="","",INDEX(V!D$2:D$1601,F!$AK32))</f>
        <v/>
      </c>
      <c r="AH32" s="61">
        <f ca="1">IF(F!$AL32="","",INDEX(V!A$2:A$1601,F!$AL32))</f>
        <v>30</v>
      </c>
      <c r="AI32" s="61">
        <f ca="1">IF(F!$AL32="","",INDEX(V!B$2:B$1601,F!$AL32))</f>
        <v>742</v>
      </c>
      <c r="AJ32" s="62" t="str">
        <f ca="1">IF(F!$AL32="","",INDEX(V!D$2:D$1601,F!$AL32))</f>
        <v>Çift sütunlu aşağı listesi</v>
      </c>
      <c r="AK32" s="61" t="str">
        <f ca="1">IF(F!$AM32="","",INDEX(V!A$2:A$1601,F!$AM32))</f>
        <v/>
      </c>
      <c r="AL32" s="61" t="str">
        <f ca="1">IF(F!$AM32="","",INDEX(V!B$2:B$1601,F!$AM32))</f>
        <v/>
      </c>
      <c r="AM32" s="62" t="str">
        <f ca="1">IF(F!$AM32="","",INDEX(V!D$2:D$1601,F!$AM32))</f>
        <v/>
      </c>
      <c r="AN32" s="61">
        <f ca="1">IF(F!$AN32="","",INDEX(V!A$2:A$1601,F!$AN32))</f>
        <v>30</v>
      </c>
      <c r="AO32" s="61">
        <f ca="1">IF(F!$AN32="","",INDEX(V!B$2:B$1601,F!$AN32))</f>
        <v>738</v>
      </c>
      <c r="AP32" s="62" t="str">
        <f ca="1">IF(F!$AN32="","",INDEX(V!D$2:D$1601,F!$AN32))</f>
        <v>Çift sütunlu aşağı listesi</v>
      </c>
      <c r="AQ32" s="61">
        <f ca="1">IF(F!$AO32="","",INDEX(V!A$2:A$1601,F!$AO32))</f>
        <v>30</v>
      </c>
      <c r="AR32" s="61">
        <f ca="1">IF(F!$AO32="","",INDEX(V!B$2:B$1601,F!$AO32))</f>
        <v>734</v>
      </c>
      <c r="AS32" s="62" t="str">
        <f ca="1">IF(F!$AO32="","",INDEX(V!D$2:D$1601,F!$AO32))</f>
        <v>Çift sütunlu aşağı listesi</v>
      </c>
      <c r="AT32" s="61">
        <f ca="1">IF(F!$AP32="","",INDEX(V!A$2:A$1601,F!$AP32))</f>
        <v>30</v>
      </c>
      <c r="AU32" s="61">
        <f ca="1">IF(F!$AP32="","",INDEX(V!B$2:B$1601,F!$AP32))</f>
        <v>602</v>
      </c>
      <c r="AV32" s="62" t="str">
        <f ca="1">IF(F!$AP32="","",INDEX(V!D$2:D$1601,F!$AP32))</f>
        <v>Çift sütunlu aşağı listesi</v>
      </c>
      <c r="AW32" s="61">
        <f ca="1">IF(F!$AQ32="","",INDEX(V!A$2:A$1601,F!$AQ32))</f>
        <v>30</v>
      </c>
      <c r="AX32" s="61">
        <f ca="1">IF(F!$AQ32="","",INDEX(V!B$2:B$1601,F!$AQ32))</f>
        <v>758</v>
      </c>
      <c r="AY32" s="62" t="str">
        <f ca="1">IF(F!$AQ32="","",INDEX(V!D$2:D$1601,F!$AQ32))</f>
        <v>Çift sütunlu aşağı listesi</v>
      </c>
      <c r="AZ32" s="61">
        <f ca="1">IF(F!$AR32="","",INDEX(V!A$2:A$1601,F!$AR32))</f>
        <v>30</v>
      </c>
      <c r="BA32" s="61">
        <f ca="1">IF(F!$AR32="","",INDEX(V!B$2:B$1601,F!$AR32))</f>
        <v>702</v>
      </c>
      <c r="BB32" s="62" t="str">
        <f ca="1">IF(F!$AR32="","",INDEX(V!D$2:D$1601,F!$AR32))</f>
        <v>Çift sütunlu aşağı listesi</v>
      </c>
      <c r="BC32" s="61">
        <f ca="1">IF(F!$AS32="","",INDEX(V!A$2:A$1601,F!$AS32))</f>
        <v>30</v>
      </c>
      <c r="BD32" s="61">
        <f ca="1">IF(F!$AS32="","",INDEX(V!B$2:B$1601,F!$AS32))</f>
        <v>784</v>
      </c>
      <c r="BE32" s="62" t="str">
        <f ca="1">IF(F!$AS32="","",INDEX(V!D$2:D$1601,F!$AS32))</f>
        <v>Çift sütunlu aşağı listesi</v>
      </c>
      <c r="BF32" s="61">
        <f ca="1">IF(F!$AT32="","",INDEX(V!A$2:A$1601,F!$AT32))</f>
        <v>30</v>
      </c>
      <c r="BG32" s="61">
        <f ca="1">IF(F!$AT32="","",INDEX(V!B$2:B$1601,F!$AT32))</f>
        <v>664</v>
      </c>
      <c r="BH32" s="62" t="str">
        <f ca="1">IF(F!$AT32="","",INDEX(V!D$2:D$1601,F!$AT32))</f>
        <v>Çift sütunlu aşağı listesi</v>
      </c>
      <c r="BI32" s="61">
        <f ca="1">IF(F!$AU32="","",INDEX(V!A$2:A$1601,F!$AU32))</f>
        <v>30</v>
      </c>
      <c r="BJ32" s="61">
        <f ca="1">IF(F!$AU32="","",INDEX(V!B$2:B$1601,F!$AU32))</f>
        <v>712</v>
      </c>
      <c r="BK32" s="62" t="str">
        <f ca="1">IF(F!$AU32="","",INDEX(V!D$2:D$1601,F!$AU32))</f>
        <v>Çift sütunlu aşağı listesi</v>
      </c>
      <c r="BL32" s="61">
        <f ca="1">IF(F!$AV32="","",INDEX(V!A$2:A$1601,F!$AV32))</f>
        <v>30</v>
      </c>
      <c r="BM32" s="61">
        <f ca="1">IF(F!$AV32="","",INDEX(V!B$2:B$1601,F!$AV32))</f>
        <v>882</v>
      </c>
      <c r="BN32" s="62" t="str">
        <f ca="1">IF(F!$AV32="","",INDEX(V!D$2:D$1601,F!$AV32))</f>
        <v>Çift sütunlu aşağı listesi</v>
      </c>
      <c r="BO32" s="61">
        <f ca="1">IF(F!$AW32="","",INDEX(V!A$2:A$1601,F!$AW32))</f>
        <v>30</v>
      </c>
      <c r="BP32" s="61">
        <f ca="1">IF(F!$AW32="","",INDEX(V!B$2:B$1601,F!$AW32))</f>
        <v>605</v>
      </c>
      <c r="BQ32" s="62" t="str">
        <f ca="1">IF(F!$AW32="","",INDEX(V!D$2:D$1601,F!$AW32))</f>
        <v>Çift sütunlu aşağı listesi</v>
      </c>
      <c r="BR32" s="61">
        <f ca="1">IF(F!$AX32="","",INDEX(V!A$2:A$1601,F!$AX32))</f>
        <v>30</v>
      </c>
      <c r="BS32" s="61">
        <f ca="1">IF(F!$AX32="","",INDEX(V!B$2:B$1601,F!$AX32))</f>
        <v>690</v>
      </c>
      <c r="BT32" s="62" t="str">
        <f ca="1">IF(F!$AX32="","",INDEX(V!D$2:D$1601,F!$AX32))</f>
        <v>Çift sütunlu aşağı listesi</v>
      </c>
      <c r="BU32" s="61" t="str">
        <f ca="1">IF(F!$AY32="","",INDEX(V!A$2:A$1601,F!$AY32))</f>
        <v/>
      </c>
      <c r="BV32" s="61" t="str">
        <f ca="1">IF(F!$AY32="","",INDEX(V!B$2:B$1601,F!$AY32))</f>
        <v/>
      </c>
      <c r="BW32" s="62" t="str">
        <f ca="1">IF(F!$AY32="","",INDEX(V!D$2:D$1601,F!$AY32))</f>
        <v/>
      </c>
      <c r="BX32" s="61" t="str">
        <f ca="1">IF(F!$AZ32="","",INDEX(V!A$2:A$1601,F!$AZ32))</f>
        <v/>
      </c>
      <c r="BY32" s="61" t="str">
        <f ca="1">IF(F!$AZ32="","",INDEX(V!B$2:B$1601,F!$AZ32))</f>
        <v/>
      </c>
      <c r="BZ32" s="62" t="str">
        <f ca="1">IF(F!$AZ32="","",INDEX(V!D$2:D$1601,F!$AZ32))</f>
        <v/>
      </c>
      <c r="CA32" s="61">
        <f ca="1">IF(F!$BA32="","",INDEX(V!A$2:A$1601,F!$BA32))</f>
        <v>30</v>
      </c>
      <c r="CB32" s="61">
        <f ca="1">IF(F!$BA32="","",INDEX(V!B$2:B$1601,F!$BA32))</f>
        <v>904</v>
      </c>
      <c r="CC32" s="62" t="str">
        <f ca="1">IF(F!$BA32="","",INDEX(V!D$2:D$1601,F!$BA32))</f>
        <v>Çift sütunlu aşağı listesi</v>
      </c>
      <c r="CD32" s="61" t="str">
        <f ca="1">IF(F!$BB32="","",INDEX(V!A$2:A$1601,F!$BB32))</f>
        <v/>
      </c>
      <c r="CE32" s="61" t="str">
        <f ca="1">IF(F!$BB32="","",INDEX(V!B$2:B$1601,F!$BB32))</f>
        <v/>
      </c>
      <c r="CF32" s="62" t="str">
        <f ca="1">IF(F!$BB32="","",INDEX(V!D$2:D$1601,F!$BB32))</f>
        <v/>
      </c>
      <c r="CG32" s="61" t="str">
        <f ca="1">IF(F!$BC32="","",INDEX(V!A$2:A$1601,F!$BC32))</f>
        <v/>
      </c>
      <c r="CH32" s="61" t="str">
        <f ca="1">IF(F!$BC32="","",INDEX(V!B$2:B$1601,F!$BC32))</f>
        <v/>
      </c>
      <c r="CI32" s="62" t="str">
        <f ca="1">IF(F!$BC32="","",INDEX(V!D$2:D$1601,F!$BC32))</f>
        <v/>
      </c>
      <c r="CJ32" s="61" t="e">
        <f ca="1">IF(F!$BD32="","",INDEX(V!A$2:A$1601,F!$BD32))</f>
        <v>#VALUE!</v>
      </c>
      <c r="CK32" s="61" t="e">
        <f ca="1">IF(F!$BD32="","",INDEX(V!B$2:B$1601,F!$BD32))</f>
        <v>#VALUE!</v>
      </c>
      <c r="CL32" s="62" t="e">
        <f ca="1">IF(F!$BD32="","",INDEX(V!D$2:D$1601,F!$BD32))</f>
        <v>#VALUE!</v>
      </c>
      <c r="CM32" s="61" t="e">
        <f ca="1">IF(F!$BE32="","",INDEX(V!A$2:A$1601,F!$BE32))</f>
        <v>#VALUE!</v>
      </c>
      <c r="CN32" s="61" t="e">
        <f ca="1">IF(F!$BE32="","",INDEX(V!B$2:B$1601,F!$BE32))</f>
        <v>#VALUE!</v>
      </c>
      <c r="CO32" s="62" t="e">
        <f ca="1">IF(F!$BE32="","",INDEX(V!D$2:D$1601,F!$BE32))</f>
        <v>#VALUE!</v>
      </c>
      <c r="CP32" s="61" t="e">
        <f ca="1">IF(F!$BF32="","",INDEX(V!A$2:A$1601,F!$BF32))</f>
        <v>#VALUE!</v>
      </c>
      <c r="CQ32" s="61" t="e">
        <f ca="1">IF(F!$BF32="","",INDEX(V!B$2:B$1601,F!$BF32))</f>
        <v>#VALUE!</v>
      </c>
      <c r="CR32" s="62" t="e">
        <f ca="1">IF(F!$BF32="","",INDEX(V!D$2:D$1601,F!$BF32))</f>
        <v>#VALUE!</v>
      </c>
      <c r="CS32" s="61" t="e">
        <f ca="1">IF(F!$BG32="","",INDEX(V!A$2:A$1601,F!$BG32))</f>
        <v>#VALUE!</v>
      </c>
      <c r="CT32" s="61" t="e">
        <f ca="1">IF(F!$BG32="","",INDEX(V!B$2:B$1601,F!$BG32))</f>
        <v>#VALUE!</v>
      </c>
      <c r="CU32" s="62" t="e">
        <f ca="1">IF(F!$BG32="","",INDEX(V!D$2:D$1601,F!$BG32))</f>
        <v>#VALUE!</v>
      </c>
      <c r="CV32" s="61" t="e">
        <f ca="1">IF(F!$BH32="","",INDEX(V!A$2:A$1601,F!$BH32))</f>
        <v>#VALUE!</v>
      </c>
      <c r="CW32" s="61" t="e">
        <f ca="1">IF(F!$BH32="","",INDEX(V!B$2:B$1601,F!$BH32))</f>
        <v>#VALUE!</v>
      </c>
      <c r="CX32" s="62" t="e">
        <f ca="1">IF(F!$BH32="","",INDEX(V!D$2:D$1601,F!$BH32))</f>
        <v>#VALUE!</v>
      </c>
      <c r="CY32" s="61" t="e">
        <f ca="1">IF(F!$BI32="","",INDEX(V!A$2:A$1601,F!$BI32))</f>
        <v>#VALUE!</v>
      </c>
      <c r="CZ32" s="61" t="e">
        <f ca="1">IF(F!$BI32="","",INDEX(V!B$2:B$1601,F!$BI32))</f>
        <v>#VALUE!</v>
      </c>
      <c r="DA32" s="62" t="e">
        <f ca="1">IF(F!$BI32="","",INDEX(V!D$2:D$1601,F!$BI32))</f>
        <v>#VALUE!</v>
      </c>
      <c r="DB32" s="61" t="e">
        <f ca="1">IF(F!$BJ32="","",INDEX(V!A$2:A$1601,F!$BJ32))</f>
        <v>#VALUE!</v>
      </c>
      <c r="DC32" s="61" t="e">
        <f ca="1">IF(F!$BJ32="","",INDEX(V!B$2:B$1601,F!$BJ32))</f>
        <v>#VALUE!</v>
      </c>
      <c r="DD32" s="62" t="e">
        <f ca="1">IF(F!$BJ32="","",INDEX(V!D$2:D$1601,F!$BJ32))</f>
        <v>#VALUE!</v>
      </c>
      <c r="DE32" s="61" t="e">
        <f ca="1">IF(F!$BK32="","",INDEX(V!A$2:A$1601,F!$BK32))</f>
        <v>#VALUE!</v>
      </c>
      <c r="DF32" s="61" t="e">
        <f ca="1">IF(F!$BK32="","",INDEX(V!B$2:B$1601,F!$BK32))</f>
        <v>#VALUE!</v>
      </c>
      <c r="DG32" s="62" t="e">
        <f ca="1">IF(F!$BK32="","",INDEX(V!D$2:D$1601,F!$BK32))</f>
        <v>#VALUE!</v>
      </c>
      <c r="DH32" s="61" t="e">
        <f ca="1">IF(F!$BL32="","",INDEX(V!A$2:A$1601,F!$BL32))</f>
        <v>#VALUE!</v>
      </c>
      <c r="DI32" s="61" t="e">
        <f ca="1">IF(F!$BL32="","",INDEX(V!B$2:B$1601,F!$BL32))</f>
        <v>#VALUE!</v>
      </c>
      <c r="DJ32" s="62" t="e">
        <f ca="1">IF(F!$BL32="","",INDEX(V!D$2:D$1601,F!$BL32))</f>
        <v>#VALUE!</v>
      </c>
      <c r="DK32" s="61" t="e">
        <f ca="1">IF(F!$BM32="","",INDEX(V!A$2:A$1601,F!$BM32))</f>
        <v>#VALUE!</v>
      </c>
      <c r="DL32" s="61" t="e">
        <f ca="1">IF(F!$BM32="","",INDEX(V!B$2:B$1601,F!$BM32))</f>
        <v>#VALUE!</v>
      </c>
      <c r="DM32" s="62" t="e">
        <f ca="1">IF(F!$BM32="","",INDEX(V!D$2:D$1601,F!$BM32))</f>
        <v>#VALUE!</v>
      </c>
      <c r="DN32" s="61" t="e">
        <f ca="1">IF(F!$BN32="","",INDEX(V!A$2:A$1601,F!$BN32))</f>
        <v>#VALUE!</v>
      </c>
      <c r="DO32" s="61" t="e">
        <f ca="1">IF(F!$BN32="","",INDEX(V!B$2:B$1601,F!$BN32))</f>
        <v>#VALUE!</v>
      </c>
      <c r="DP32" s="62" t="e">
        <f ca="1">IF(F!$BN32="","",INDEX(V!D$2:D$1601,F!$BN32))</f>
        <v>#VALUE!</v>
      </c>
    </row>
    <row r="33" spans="1:120" x14ac:dyDescent="0.1">
      <c r="A33" s="61" t="str">
        <f ca="1">IF(F!$AA33="","",INDEX(V!A$2:A$1601,F!$AA33))</f>
        <v/>
      </c>
      <c r="B33" s="61" t="str">
        <f ca="1">IF(F!$AA33="","",INDEX(V!B$2:B$1601,F!$AA33))</f>
        <v/>
      </c>
      <c r="C33" s="62" t="str">
        <f ca="1">IF(F!$AA33="","",INDEX(V!D$2:D$1601,F!$AA33))</f>
        <v/>
      </c>
      <c r="D33" s="61" t="str">
        <f ca="1">IF(F!$AB33="","",INDEX(V!A$2:A$1601,F!$AB33))</f>
        <v/>
      </c>
      <c r="E33" s="61" t="str">
        <f ca="1">IF(F!$AB33="","",INDEX(V!B$2:B$1601,F!$AB33))</f>
        <v/>
      </c>
      <c r="F33" s="62" t="str">
        <f ca="1">IF(F!$AB33="","",INDEX(V!D$2:D$1601,F!$AB33))</f>
        <v/>
      </c>
      <c r="G33" s="61">
        <f ca="1">IF(F!$AC33="","",INDEX(V!A$2:A$1601,F!$AC33))</f>
        <v>31</v>
      </c>
      <c r="H33" s="61">
        <f ca="1">IF(F!$AC33="","",INDEX(V!B$2:B$1601,F!$AC33))</f>
        <v>787</v>
      </c>
      <c r="I33" s="62" t="str">
        <f ca="1">IF(F!$AC33="","",INDEX(V!D$2:D$1601,F!$AC33))</f>
        <v>Çift sütunlu aşağı listesi</v>
      </c>
      <c r="J33" s="61">
        <f ca="1">IF(F!$AD33="","",INDEX(V!A$2:A$1601,F!$AD33))</f>
        <v>31</v>
      </c>
      <c r="K33" s="61">
        <f ca="1">IF(F!$AD33="","",INDEX(V!B$2:B$1601,F!$AD33))</f>
        <v>870</v>
      </c>
      <c r="L33" s="62" t="str">
        <f ca="1">IF(F!$AD33="","",INDEX(V!D$2:D$1601,F!$AD33))</f>
        <v>Çift sütunlu aşağı listesi</v>
      </c>
      <c r="M33" s="61">
        <f ca="1">IF(F!$AE33="","",INDEX(V!A$2:A$1601,F!$AE33))</f>
        <v>31</v>
      </c>
      <c r="N33" s="61">
        <f ca="1">IF(F!$AE33="","",INDEX(V!B$2:B$1601,F!$AE33))</f>
        <v>825</v>
      </c>
      <c r="O33" s="62" t="str">
        <f ca="1">IF(F!$AE33="","",INDEX(V!D$2:D$1601,F!$AE33))</f>
        <v>Çift sütunlu aşağı listesi</v>
      </c>
      <c r="P33" s="61">
        <f ca="1">IF(F!$AF33="","",INDEX(V!A$2:A$1601,F!$AF33))</f>
        <v>31</v>
      </c>
      <c r="Q33" s="61">
        <f ca="1">IF(F!$AF33="","",INDEX(V!B$2:B$1601,F!$AF33))</f>
        <v>817</v>
      </c>
      <c r="R33" s="62" t="str">
        <f ca="1">IF(F!$AF33="","",INDEX(V!D$2:D$1601,F!$AF33))</f>
        <v>Çift sütunlu aşağı listesi</v>
      </c>
      <c r="S33" s="61">
        <f ca="1">IF(F!$AG33="","",INDEX(V!A$2:A$1601,F!$AG33))</f>
        <v>31</v>
      </c>
      <c r="T33" s="61">
        <f ca="1">IF(F!$AG33="","",INDEX(V!B$2:B$1601,F!$AG33))</f>
        <v>889</v>
      </c>
      <c r="U33" s="62" t="str">
        <f ca="1">IF(F!$AG33="","",INDEX(V!D$2:D$1601,F!$AG33))</f>
        <v>Çift sütunlu aşağı listesi</v>
      </c>
      <c r="V33" s="61">
        <f ca="1">IF(F!$AH33="","",INDEX(V!A$2:A$1601,F!$AH33))</f>
        <v>31</v>
      </c>
      <c r="W33" s="61">
        <f ca="1">IF(F!$AH33="","",INDEX(V!B$2:B$1601,F!$AH33))</f>
        <v>816</v>
      </c>
      <c r="X33" s="62" t="str">
        <f ca="1">IF(F!$AH33="","",INDEX(V!D$2:D$1601,F!$AH33))</f>
        <v>Çift sütunlu aşağı listesi</v>
      </c>
      <c r="Y33" s="61">
        <f ca="1">IF(F!$AI33="","",INDEX(V!A$2:A$1601,F!$AI33))</f>
        <v>31</v>
      </c>
      <c r="Z33" s="61">
        <f ca="1">IF(F!$AI33="","",INDEX(V!B$2:B$1601,F!$AI33))</f>
        <v>876</v>
      </c>
      <c r="AA33" s="62" t="str">
        <f ca="1">IF(F!$AI33="","",INDEX(V!D$2:D$1601,F!$AI33))</f>
        <v>Çift sütunlu aşağı listesi</v>
      </c>
      <c r="AB33" s="61">
        <f ca="1">IF(F!$AJ33="","",INDEX(V!A$2:A$1601,F!$AJ33))</f>
        <v>31</v>
      </c>
      <c r="AC33" s="61">
        <f ca="1">IF(F!$AJ33="","",INDEX(V!B$2:B$1601,F!$AJ33))</f>
        <v>650</v>
      </c>
      <c r="AD33" s="62" t="str">
        <f ca="1">IF(F!$AJ33="","",INDEX(V!D$2:D$1601,F!$AJ33))</f>
        <v>Çift sütunlu aşağı listesi</v>
      </c>
      <c r="AE33" s="61" t="str">
        <f ca="1">IF(F!$AK33="","",INDEX(V!A$2:A$1601,F!$AK33))</f>
        <v/>
      </c>
      <c r="AF33" s="61" t="str">
        <f ca="1">IF(F!$AK33="","",INDEX(V!B$2:B$1601,F!$AK33))</f>
        <v/>
      </c>
      <c r="AG33" s="62" t="str">
        <f ca="1">IF(F!$AK33="","",INDEX(V!D$2:D$1601,F!$AK33))</f>
        <v/>
      </c>
      <c r="AH33" s="61">
        <f ca="1">IF(F!$AL33="","",INDEX(V!A$2:A$1601,F!$AL33))</f>
        <v>31</v>
      </c>
      <c r="AI33" s="61">
        <f ca="1">IF(F!$AL33="","",INDEX(V!B$2:B$1601,F!$AL33))</f>
        <v>793</v>
      </c>
      <c r="AJ33" s="62" t="str">
        <f ca="1">IF(F!$AL33="","",INDEX(V!D$2:D$1601,F!$AL33))</f>
        <v>Çift sütunlu aşağı listesi</v>
      </c>
      <c r="AK33" s="61" t="str">
        <f ca="1">IF(F!$AM33="","",INDEX(V!A$2:A$1601,F!$AM33))</f>
        <v/>
      </c>
      <c r="AL33" s="61" t="str">
        <f ca="1">IF(F!$AM33="","",INDEX(V!B$2:B$1601,F!$AM33))</f>
        <v/>
      </c>
      <c r="AM33" s="62" t="str">
        <f ca="1">IF(F!$AM33="","",INDEX(V!D$2:D$1601,F!$AM33))</f>
        <v/>
      </c>
      <c r="AN33" s="61">
        <f ca="1">IF(F!$AN33="","",INDEX(V!A$2:A$1601,F!$AN33))</f>
        <v>31</v>
      </c>
      <c r="AO33" s="61">
        <f ca="1">IF(F!$AN33="","",INDEX(V!B$2:B$1601,F!$AN33))</f>
        <v>743</v>
      </c>
      <c r="AP33" s="62" t="str">
        <f ca="1">IF(F!$AN33="","",INDEX(V!D$2:D$1601,F!$AN33))</f>
        <v>Çift sütunlu aşağı listesi</v>
      </c>
      <c r="AQ33" s="61">
        <f ca="1">IF(F!$AO33="","",INDEX(V!A$2:A$1601,F!$AO33))</f>
        <v>31</v>
      </c>
      <c r="AR33" s="61">
        <f ca="1">IF(F!$AO33="","",INDEX(V!B$2:B$1601,F!$AO33))</f>
        <v>737</v>
      </c>
      <c r="AS33" s="62" t="str">
        <f ca="1">IF(F!$AO33="","",INDEX(V!D$2:D$1601,F!$AO33))</f>
        <v>Çift sütunlu aşağı listesi</v>
      </c>
      <c r="AT33" s="61">
        <f ca="1">IF(F!$AP33="","",INDEX(V!A$2:A$1601,F!$AP33))</f>
        <v>31</v>
      </c>
      <c r="AU33" s="61">
        <f ca="1">IF(F!$AP33="","",INDEX(V!B$2:B$1601,F!$AP33))</f>
        <v>716</v>
      </c>
      <c r="AV33" s="62" t="str">
        <f ca="1">IF(F!$AP33="","",INDEX(V!D$2:D$1601,F!$AP33))</f>
        <v>Çift sütunlu aşağı listesi</v>
      </c>
      <c r="AW33" s="61">
        <f ca="1">IF(F!$AQ33="","",INDEX(V!A$2:A$1601,F!$AQ33))</f>
        <v>31</v>
      </c>
      <c r="AX33" s="61">
        <f ca="1">IF(F!$AQ33="","",INDEX(V!B$2:B$1601,F!$AQ33))</f>
        <v>769</v>
      </c>
      <c r="AY33" s="62" t="str">
        <f ca="1">IF(F!$AQ33="","",INDEX(V!D$2:D$1601,F!$AQ33))</f>
        <v>Çift sütunlu aşağı listesi</v>
      </c>
      <c r="AZ33" s="61" t="str">
        <f ca="1">IF(F!$AR33="","",INDEX(V!A$2:A$1601,F!$AR33))</f>
        <v/>
      </c>
      <c r="BA33" s="61" t="str">
        <f ca="1">IF(F!$AR33="","",INDEX(V!B$2:B$1601,F!$AR33))</f>
        <v/>
      </c>
      <c r="BB33" s="62" t="str">
        <f ca="1">IF(F!$AR33="","",INDEX(V!D$2:D$1601,F!$AR33))</f>
        <v/>
      </c>
      <c r="BC33" s="61">
        <f ca="1">IF(F!$AS33="","",INDEX(V!A$2:A$1601,F!$AS33))</f>
        <v>31</v>
      </c>
      <c r="BD33" s="61">
        <f ca="1">IF(F!$AS33="","",INDEX(V!B$2:B$1601,F!$AS33))</f>
        <v>832</v>
      </c>
      <c r="BE33" s="62" t="str">
        <f ca="1">IF(F!$AS33="","",INDEX(V!D$2:D$1601,F!$AS33))</f>
        <v>Çift sütunlu aşağı listesi</v>
      </c>
      <c r="BF33" s="61">
        <f ca="1">IF(F!$AT33="","",INDEX(V!A$2:A$1601,F!$AT33))</f>
        <v>31</v>
      </c>
      <c r="BG33" s="61">
        <f ca="1">IF(F!$AT33="","",INDEX(V!B$2:B$1601,F!$AT33))</f>
        <v>727</v>
      </c>
      <c r="BH33" s="62" t="str">
        <f ca="1">IF(F!$AT33="","",INDEX(V!D$2:D$1601,F!$AT33))</f>
        <v>Çift sütunlu aşağı listesi</v>
      </c>
      <c r="BI33" s="61">
        <f ca="1">IF(F!$AU33="","",INDEX(V!A$2:A$1601,F!$AU33))</f>
        <v>31</v>
      </c>
      <c r="BJ33" s="61">
        <f ca="1">IF(F!$AU33="","",INDEX(V!B$2:B$1601,F!$AU33))</f>
        <v>728</v>
      </c>
      <c r="BK33" s="62" t="str">
        <f ca="1">IF(F!$AU33="","",INDEX(V!D$2:D$1601,F!$AU33))</f>
        <v>Çift sütunlu aşağı listesi</v>
      </c>
      <c r="BL33" s="61">
        <f ca="1">IF(F!$AV33="","",INDEX(V!A$2:A$1601,F!$AV33))</f>
        <v>31</v>
      </c>
      <c r="BM33" s="61">
        <f ca="1">IF(F!$AV33="","",INDEX(V!B$2:B$1601,F!$AV33))</f>
        <v>946</v>
      </c>
      <c r="BN33" s="62" t="str">
        <f ca="1">IF(F!$AV33="","",INDEX(V!D$2:D$1601,F!$AV33))</f>
        <v>Çift sütunlu aşağı listesi</v>
      </c>
      <c r="BO33" s="61">
        <f ca="1">IF(F!$AW33="","",INDEX(V!A$2:A$1601,F!$AW33))</f>
        <v>31</v>
      </c>
      <c r="BP33" s="61">
        <f ca="1">IF(F!$AW33="","",INDEX(V!B$2:B$1601,F!$AW33))</f>
        <v>607</v>
      </c>
      <c r="BQ33" s="62" t="str">
        <f ca="1">IF(F!$AW33="","",INDEX(V!D$2:D$1601,F!$AW33))</f>
        <v>Çift sütunlu aşağı listesi</v>
      </c>
      <c r="BR33" s="61">
        <f ca="1">IF(F!$AX33="","",INDEX(V!A$2:A$1601,F!$AX33))</f>
        <v>31</v>
      </c>
      <c r="BS33" s="61">
        <f ca="1">IF(F!$AX33="","",INDEX(V!B$2:B$1601,F!$AX33))</f>
        <v>700</v>
      </c>
      <c r="BT33" s="62" t="str">
        <f ca="1">IF(F!$AX33="","",INDEX(V!D$2:D$1601,F!$AX33))</f>
        <v>Çift sütunlu aşağı listesi</v>
      </c>
      <c r="BU33" s="61" t="str">
        <f ca="1">IF(F!$AY33="","",INDEX(V!A$2:A$1601,F!$AY33))</f>
        <v/>
      </c>
      <c r="BV33" s="61" t="str">
        <f ca="1">IF(F!$AY33="","",INDEX(V!B$2:B$1601,F!$AY33))</f>
        <v/>
      </c>
      <c r="BW33" s="62" t="str">
        <f ca="1">IF(F!$AY33="","",INDEX(V!D$2:D$1601,F!$AY33))</f>
        <v/>
      </c>
      <c r="BX33" s="61" t="str">
        <f ca="1">IF(F!$AZ33="","",INDEX(V!A$2:A$1601,F!$AZ33))</f>
        <v/>
      </c>
      <c r="BY33" s="61" t="str">
        <f ca="1">IF(F!$AZ33="","",INDEX(V!B$2:B$1601,F!$AZ33))</f>
        <v/>
      </c>
      <c r="BZ33" s="62" t="str">
        <f ca="1">IF(F!$AZ33="","",INDEX(V!D$2:D$1601,F!$AZ33))</f>
        <v/>
      </c>
      <c r="CA33" s="61" t="str">
        <f ca="1">IF(F!$BA33="","",INDEX(V!A$2:A$1601,F!$BA33))</f>
        <v/>
      </c>
      <c r="CB33" s="61" t="str">
        <f ca="1">IF(F!$BA33="","",INDEX(V!B$2:B$1601,F!$BA33))</f>
        <v/>
      </c>
      <c r="CC33" s="62" t="str">
        <f ca="1">IF(F!$BA33="","",INDEX(V!D$2:D$1601,F!$BA33))</f>
        <v/>
      </c>
      <c r="CD33" s="61" t="str">
        <f ca="1">IF(F!$BB33="","",INDEX(V!A$2:A$1601,F!$BB33))</f>
        <v/>
      </c>
      <c r="CE33" s="61" t="str">
        <f ca="1">IF(F!$BB33="","",INDEX(V!B$2:B$1601,F!$BB33))</f>
        <v/>
      </c>
      <c r="CF33" s="62" t="str">
        <f ca="1">IF(F!$BB33="","",INDEX(V!D$2:D$1601,F!$BB33))</f>
        <v/>
      </c>
      <c r="CG33" s="61" t="str">
        <f ca="1">IF(F!$BC33="","",INDEX(V!A$2:A$1601,F!$BC33))</f>
        <v/>
      </c>
      <c r="CH33" s="61" t="str">
        <f ca="1">IF(F!$BC33="","",INDEX(V!B$2:B$1601,F!$BC33))</f>
        <v/>
      </c>
      <c r="CI33" s="62" t="str">
        <f ca="1">IF(F!$BC33="","",INDEX(V!D$2:D$1601,F!$BC33))</f>
        <v/>
      </c>
      <c r="CJ33" s="61" t="e">
        <f ca="1">IF(F!$BD33="","",INDEX(V!A$2:A$1601,F!$BD33))</f>
        <v>#VALUE!</v>
      </c>
      <c r="CK33" s="61" t="e">
        <f ca="1">IF(F!$BD33="","",INDEX(V!B$2:B$1601,F!$BD33))</f>
        <v>#VALUE!</v>
      </c>
      <c r="CL33" s="62" t="e">
        <f ca="1">IF(F!$BD33="","",INDEX(V!D$2:D$1601,F!$BD33))</f>
        <v>#VALUE!</v>
      </c>
      <c r="CM33" s="61" t="e">
        <f ca="1">IF(F!$BE33="","",INDEX(V!A$2:A$1601,F!$BE33))</f>
        <v>#VALUE!</v>
      </c>
      <c r="CN33" s="61" t="e">
        <f ca="1">IF(F!$BE33="","",INDEX(V!B$2:B$1601,F!$BE33))</f>
        <v>#VALUE!</v>
      </c>
      <c r="CO33" s="62" t="e">
        <f ca="1">IF(F!$BE33="","",INDEX(V!D$2:D$1601,F!$BE33))</f>
        <v>#VALUE!</v>
      </c>
      <c r="CP33" s="61" t="e">
        <f ca="1">IF(F!$BF33="","",INDEX(V!A$2:A$1601,F!$BF33))</f>
        <v>#VALUE!</v>
      </c>
      <c r="CQ33" s="61" t="e">
        <f ca="1">IF(F!$BF33="","",INDEX(V!B$2:B$1601,F!$BF33))</f>
        <v>#VALUE!</v>
      </c>
      <c r="CR33" s="62" t="e">
        <f ca="1">IF(F!$BF33="","",INDEX(V!D$2:D$1601,F!$BF33))</f>
        <v>#VALUE!</v>
      </c>
      <c r="CS33" s="61" t="e">
        <f ca="1">IF(F!$BG33="","",INDEX(V!A$2:A$1601,F!$BG33))</f>
        <v>#VALUE!</v>
      </c>
      <c r="CT33" s="61" t="e">
        <f ca="1">IF(F!$BG33="","",INDEX(V!B$2:B$1601,F!$BG33))</f>
        <v>#VALUE!</v>
      </c>
      <c r="CU33" s="62" t="e">
        <f ca="1">IF(F!$BG33="","",INDEX(V!D$2:D$1601,F!$BG33))</f>
        <v>#VALUE!</v>
      </c>
      <c r="CV33" s="61" t="e">
        <f ca="1">IF(F!$BH33="","",INDEX(V!A$2:A$1601,F!$BH33))</f>
        <v>#VALUE!</v>
      </c>
      <c r="CW33" s="61" t="e">
        <f ca="1">IF(F!$BH33="","",INDEX(V!B$2:B$1601,F!$BH33))</f>
        <v>#VALUE!</v>
      </c>
      <c r="CX33" s="62" t="e">
        <f ca="1">IF(F!$BH33="","",INDEX(V!D$2:D$1601,F!$BH33))</f>
        <v>#VALUE!</v>
      </c>
      <c r="CY33" s="61" t="e">
        <f ca="1">IF(F!$BI33="","",INDEX(V!A$2:A$1601,F!$BI33))</f>
        <v>#VALUE!</v>
      </c>
      <c r="CZ33" s="61" t="e">
        <f ca="1">IF(F!$BI33="","",INDEX(V!B$2:B$1601,F!$BI33))</f>
        <v>#VALUE!</v>
      </c>
      <c r="DA33" s="62" t="e">
        <f ca="1">IF(F!$BI33="","",INDEX(V!D$2:D$1601,F!$BI33))</f>
        <v>#VALUE!</v>
      </c>
      <c r="DB33" s="61" t="e">
        <f ca="1">IF(F!$BJ33="","",INDEX(V!A$2:A$1601,F!$BJ33))</f>
        <v>#VALUE!</v>
      </c>
      <c r="DC33" s="61" t="e">
        <f ca="1">IF(F!$BJ33="","",INDEX(V!B$2:B$1601,F!$BJ33))</f>
        <v>#VALUE!</v>
      </c>
      <c r="DD33" s="62" t="e">
        <f ca="1">IF(F!$BJ33="","",INDEX(V!D$2:D$1601,F!$BJ33))</f>
        <v>#VALUE!</v>
      </c>
      <c r="DE33" s="61" t="e">
        <f ca="1">IF(F!$BK33="","",INDEX(V!A$2:A$1601,F!$BK33))</f>
        <v>#VALUE!</v>
      </c>
      <c r="DF33" s="61" t="e">
        <f ca="1">IF(F!$BK33="","",INDEX(V!B$2:B$1601,F!$BK33))</f>
        <v>#VALUE!</v>
      </c>
      <c r="DG33" s="62" t="e">
        <f ca="1">IF(F!$BK33="","",INDEX(V!D$2:D$1601,F!$BK33))</f>
        <v>#VALUE!</v>
      </c>
      <c r="DH33" s="61" t="e">
        <f ca="1">IF(F!$BL33="","",INDEX(V!A$2:A$1601,F!$BL33))</f>
        <v>#VALUE!</v>
      </c>
      <c r="DI33" s="61" t="e">
        <f ca="1">IF(F!$BL33="","",INDEX(V!B$2:B$1601,F!$BL33))</f>
        <v>#VALUE!</v>
      </c>
      <c r="DJ33" s="62" t="e">
        <f ca="1">IF(F!$BL33="","",INDEX(V!D$2:D$1601,F!$BL33))</f>
        <v>#VALUE!</v>
      </c>
      <c r="DK33" s="61" t="e">
        <f ca="1">IF(F!$BM33="","",INDEX(V!A$2:A$1601,F!$BM33))</f>
        <v>#VALUE!</v>
      </c>
      <c r="DL33" s="61" t="e">
        <f ca="1">IF(F!$BM33="","",INDEX(V!B$2:B$1601,F!$BM33))</f>
        <v>#VALUE!</v>
      </c>
      <c r="DM33" s="62" t="e">
        <f ca="1">IF(F!$BM33="","",INDEX(V!D$2:D$1601,F!$BM33))</f>
        <v>#VALUE!</v>
      </c>
      <c r="DN33" s="61" t="e">
        <f ca="1">IF(F!$BN33="","",INDEX(V!A$2:A$1601,F!$BN33))</f>
        <v>#VALUE!</v>
      </c>
      <c r="DO33" s="61" t="e">
        <f ca="1">IF(F!$BN33="","",INDEX(V!B$2:B$1601,F!$BN33))</f>
        <v>#VALUE!</v>
      </c>
      <c r="DP33" s="62" t="e">
        <f ca="1">IF(F!$BN33="","",INDEX(V!D$2:D$1601,F!$BN33))</f>
        <v>#VALUE!</v>
      </c>
    </row>
    <row r="34" spans="1:120" x14ac:dyDescent="0.1">
      <c r="A34" s="61" t="str">
        <f ca="1">IF(F!$AA34="","",INDEX(V!A$2:A$1601,F!$AA34))</f>
        <v/>
      </c>
      <c r="B34" s="61" t="str">
        <f ca="1">IF(F!$AA34="","",INDEX(V!B$2:B$1601,F!$AA34))</f>
        <v/>
      </c>
      <c r="C34" s="62" t="str">
        <f ca="1">IF(F!$AA34="","",INDEX(V!D$2:D$1601,F!$AA34))</f>
        <v/>
      </c>
      <c r="D34" s="61" t="str">
        <f ca="1">IF(F!$AB34="","",INDEX(V!A$2:A$1601,F!$AB34))</f>
        <v/>
      </c>
      <c r="E34" s="61" t="str">
        <f ca="1">IF(F!$AB34="","",INDEX(V!B$2:B$1601,F!$AB34))</f>
        <v/>
      </c>
      <c r="F34" s="62" t="str">
        <f ca="1">IF(F!$AB34="","",INDEX(V!D$2:D$1601,F!$AB34))</f>
        <v/>
      </c>
      <c r="G34" s="61">
        <f ca="1">IF(F!$AC34="","",INDEX(V!A$2:A$1601,F!$AC34))</f>
        <v>32</v>
      </c>
      <c r="H34" s="61">
        <f ca="1">IF(F!$AC34="","",INDEX(V!B$2:B$1601,F!$AC34))</f>
        <v>790</v>
      </c>
      <c r="I34" s="62" t="str">
        <f ca="1">IF(F!$AC34="","",INDEX(V!D$2:D$1601,F!$AC34))</f>
        <v>Çift sütunlu aşağı listesi</v>
      </c>
      <c r="J34" s="61">
        <f ca="1">IF(F!$AD34="","",INDEX(V!A$2:A$1601,F!$AD34))</f>
        <v>32</v>
      </c>
      <c r="K34" s="61">
        <f ca="1">IF(F!$AD34="","",INDEX(V!B$2:B$1601,F!$AD34))</f>
        <v>872</v>
      </c>
      <c r="L34" s="62" t="str">
        <f ca="1">IF(F!$AD34="","",INDEX(V!D$2:D$1601,F!$AD34))</f>
        <v>Çift sütunlu aşağı listesi</v>
      </c>
      <c r="M34" s="61">
        <f ca="1">IF(F!$AE34="","",INDEX(V!A$2:A$1601,F!$AE34))</f>
        <v>32</v>
      </c>
      <c r="N34" s="61">
        <f ca="1">IF(F!$AE34="","",INDEX(V!B$2:B$1601,F!$AE34))</f>
        <v>826</v>
      </c>
      <c r="O34" s="62" t="str">
        <f ca="1">IF(F!$AE34="","",INDEX(V!D$2:D$1601,F!$AE34))</f>
        <v>Çift sütunlu aşağı listesi</v>
      </c>
      <c r="P34" s="61">
        <f ca="1">IF(F!$AF34="","",INDEX(V!A$2:A$1601,F!$AF34))</f>
        <v>32</v>
      </c>
      <c r="Q34" s="61">
        <f ca="1">IF(F!$AF34="","",INDEX(V!B$2:B$1601,F!$AF34))</f>
        <v>842</v>
      </c>
      <c r="R34" s="62" t="str">
        <f ca="1">IF(F!$AF34="","",INDEX(V!D$2:D$1601,F!$AF34))</f>
        <v>Çift sütunlu aşağı listesi</v>
      </c>
      <c r="S34" s="61">
        <f ca="1">IF(F!$AG34="","",INDEX(V!A$2:A$1601,F!$AG34))</f>
        <v>32</v>
      </c>
      <c r="T34" s="61">
        <f ca="1">IF(F!$AG34="","",INDEX(V!B$2:B$1601,F!$AG34))</f>
        <v>895</v>
      </c>
      <c r="U34" s="62" t="str">
        <f ca="1">IF(F!$AG34="","",INDEX(V!D$2:D$1601,F!$AG34))</f>
        <v>Çift sütunlu aşağı listesi</v>
      </c>
      <c r="V34" s="61">
        <f ca="1">IF(F!$AH34="","",INDEX(V!A$2:A$1601,F!$AH34))</f>
        <v>32</v>
      </c>
      <c r="W34" s="61">
        <f ca="1">IF(F!$AH34="","",INDEX(V!B$2:B$1601,F!$AH34))</f>
        <v>892</v>
      </c>
      <c r="X34" s="62" t="str">
        <f ca="1">IF(F!$AH34="","",INDEX(V!D$2:D$1601,F!$AH34))</f>
        <v>Çift sütunlu aşağı listesi</v>
      </c>
      <c r="Y34" s="61">
        <f ca="1">IF(F!$AI34="","",INDEX(V!A$2:A$1601,F!$AI34))</f>
        <v>32</v>
      </c>
      <c r="Z34" s="61">
        <f ca="1">IF(F!$AI34="","",INDEX(V!B$2:B$1601,F!$AI34))</f>
        <v>886</v>
      </c>
      <c r="AA34" s="62" t="str">
        <f ca="1">IF(F!$AI34="","",INDEX(V!D$2:D$1601,F!$AI34))</f>
        <v>Çift sütunlu aşağı listesi</v>
      </c>
      <c r="AB34" s="61">
        <f ca="1">IF(F!$AJ34="","",INDEX(V!A$2:A$1601,F!$AJ34))</f>
        <v>32</v>
      </c>
      <c r="AC34" s="61">
        <f ca="1">IF(F!$AJ34="","",INDEX(V!B$2:B$1601,F!$AJ34))</f>
        <v>652</v>
      </c>
      <c r="AD34" s="62" t="str">
        <f ca="1">IF(F!$AJ34="","",INDEX(V!D$2:D$1601,F!$AJ34))</f>
        <v>Çift sütunlu aşağı listesi</v>
      </c>
      <c r="AE34" s="61" t="str">
        <f ca="1">IF(F!$AK34="","",INDEX(V!A$2:A$1601,F!$AK34))</f>
        <v/>
      </c>
      <c r="AF34" s="61" t="str">
        <f ca="1">IF(F!$AK34="","",INDEX(V!B$2:B$1601,F!$AK34))</f>
        <v/>
      </c>
      <c r="AG34" s="62" t="str">
        <f ca="1">IF(F!$AK34="","",INDEX(V!D$2:D$1601,F!$AK34))</f>
        <v/>
      </c>
      <c r="AH34" s="61" t="str">
        <f ca="1">IF(F!$AL34="","",INDEX(V!A$2:A$1601,F!$AL34))</f>
        <v/>
      </c>
      <c r="AI34" s="61" t="str">
        <f ca="1">IF(F!$AL34="","",INDEX(V!B$2:B$1601,F!$AL34))</f>
        <v/>
      </c>
      <c r="AJ34" s="62" t="str">
        <f ca="1">IF(F!$AL34="","",INDEX(V!D$2:D$1601,F!$AL34))</f>
        <v/>
      </c>
      <c r="AK34" s="61" t="str">
        <f ca="1">IF(F!$AM34="","",INDEX(V!A$2:A$1601,F!$AM34))</f>
        <v/>
      </c>
      <c r="AL34" s="61" t="str">
        <f ca="1">IF(F!$AM34="","",INDEX(V!B$2:B$1601,F!$AM34))</f>
        <v/>
      </c>
      <c r="AM34" s="62" t="str">
        <f ca="1">IF(F!$AM34="","",INDEX(V!D$2:D$1601,F!$AM34))</f>
        <v/>
      </c>
      <c r="AN34" s="61">
        <f ca="1">IF(F!$AN34="","",INDEX(V!A$2:A$1601,F!$AN34))</f>
        <v>32</v>
      </c>
      <c r="AO34" s="61">
        <f ca="1">IF(F!$AN34="","",INDEX(V!B$2:B$1601,F!$AN34))</f>
        <v>753</v>
      </c>
      <c r="AP34" s="62" t="str">
        <f ca="1">IF(F!$AN34="","",INDEX(V!D$2:D$1601,F!$AN34))</f>
        <v>Çift sütunlu aşağı listesi</v>
      </c>
      <c r="AQ34" s="61">
        <f ca="1">IF(F!$AO34="","",INDEX(V!A$2:A$1601,F!$AO34))</f>
        <v>32</v>
      </c>
      <c r="AR34" s="61">
        <f ca="1">IF(F!$AO34="","",INDEX(V!B$2:B$1601,F!$AO34))</f>
        <v>748</v>
      </c>
      <c r="AS34" s="62" t="str">
        <f ca="1">IF(F!$AO34="","",INDEX(V!D$2:D$1601,F!$AO34))</f>
        <v>Çift sütunlu aşağı listesi</v>
      </c>
      <c r="AT34" s="61">
        <f ca="1">IF(F!$AP34="","",INDEX(V!A$2:A$1601,F!$AP34))</f>
        <v>32</v>
      </c>
      <c r="AU34" s="61">
        <f ca="1">IF(F!$AP34="","",INDEX(V!B$2:B$1601,F!$AP34))</f>
        <v>723</v>
      </c>
      <c r="AV34" s="62" t="str">
        <f ca="1">IF(F!$AP34="","",INDEX(V!D$2:D$1601,F!$AP34))</f>
        <v>Çift sütunlu aşağı listesi</v>
      </c>
      <c r="AW34" s="61">
        <f ca="1">IF(F!$AQ34="","",INDEX(V!A$2:A$1601,F!$AQ34))</f>
        <v>32</v>
      </c>
      <c r="AX34" s="61">
        <f ca="1">IF(F!$AQ34="","",INDEX(V!B$2:B$1601,F!$AQ34))</f>
        <v>771</v>
      </c>
      <c r="AY34" s="62" t="str">
        <f ca="1">IF(F!$AQ34="","",INDEX(V!D$2:D$1601,F!$AQ34))</f>
        <v>Çift sütunlu aşağı listesi</v>
      </c>
      <c r="AZ34" s="61" t="str">
        <f ca="1">IF(F!$AR34="","",INDEX(V!A$2:A$1601,F!$AR34))</f>
        <v/>
      </c>
      <c r="BA34" s="61" t="str">
        <f ca="1">IF(F!$AR34="","",INDEX(V!B$2:B$1601,F!$AR34))</f>
        <v/>
      </c>
      <c r="BB34" s="62" t="str">
        <f ca="1">IF(F!$AR34="","",INDEX(V!D$2:D$1601,F!$AR34))</f>
        <v/>
      </c>
      <c r="BC34" s="61" t="str">
        <f ca="1">IF(F!$AS34="","",INDEX(V!A$2:A$1601,F!$AS34))</f>
        <v/>
      </c>
      <c r="BD34" s="61" t="str">
        <f ca="1">IF(F!$AS34="","",INDEX(V!B$2:B$1601,F!$AS34))</f>
        <v/>
      </c>
      <c r="BE34" s="62" t="str">
        <f ca="1">IF(F!$AS34="","",INDEX(V!D$2:D$1601,F!$AS34))</f>
        <v/>
      </c>
      <c r="BF34" s="61">
        <f ca="1">IF(F!$AT34="","",INDEX(V!A$2:A$1601,F!$AT34))</f>
        <v>32</v>
      </c>
      <c r="BG34" s="61">
        <f ca="1">IF(F!$AT34="","",INDEX(V!B$2:B$1601,F!$AT34))</f>
        <v>735</v>
      </c>
      <c r="BH34" s="62" t="str">
        <f ca="1">IF(F!$AT34="","",INDEX(V!D$2:D$1601,F!$AT34))</f>
        <v>Çift sütunlu aşağı listesi</v>
      </c>
      <c r="BI34" s="61">
        <f ca="1">IF(F!$AU34="","",INDEX(V!A$2:A$1601,F!$AU34))</f>
        <v>32</v>
      </c>
      <c r="BJ34" s="61">
        <f ca="1">IF(F!$AU34="","",INDEX(V!B$2:B$1601,F!$AU34))</f>
        <v>751</v>
      </c>
      <c r="BK34" s="62" t="str">
        <f ca="1">IF(F!$AU34="","",INDEX(V!D$2:D$1601,F!$AU34))</f>
        <v>Çift sütunlu aşağı listesi</v>
      </c>
      <c r="BL34" s="61" t="str">
        <f ca="1">IF(F!$AV34="","",INDEX(V!A$2:A$1601,F!$AV34))</f>
        <v/>
      </c>
      <c r="BM34" s="61" t="str">
        <f ca="1">IF(F!$AV34="","",INDEX(V!B$2:B$1601,F!$AV34))</f>
        <v/>
      </c>
      <c r="BN34" s="62" t="str">
        <f ca="1">IF(F!$AV34="","",INDEX(V!D$2:D$1601,F!$AV34))</f>
        <v/>
      </c>
      <c r="BO34" s="61">
        <f ca="1">IF(F!$AW34="","",INDEX(V!A$2:A$1601,F!$AW34))</f>
        <v>32</v>
      </c>
      <c r="BP34" s="61">
        <f ca="1">IF(F!$AW34="","",INDEX(V!B$2:B$1601,F!$AW34))</f>
        <v>622</v>
      </c>
      <c r="BQ34" s="62" t="str">
        <f ca="1">IF(F!$AW34="","",INDEX(V!D$2:D$1601,F!$AW34))</f>
        <v>Çift sütunlu aşağı listesi</v>
      </c>
      <c r="BR34" s="61">
        <f ca="1">IF(F!$AX34="","",INDEX(V!A$2:A$1601,F!$AX34))</f>
        <v>32</v>
      </c>
      <c r="BS34" s="61">
        <f ca="1">IF(F!$AX34="","",INDEX(V!B$2:B$1601,F!$AX34))</f>
        <v>797</v>
      </c>
      <c r="BT34" s="62" t="str">
        <f ca="1">IF(F!$AX34="","",INDEX(V!D$2:D$1601,F!$AX34))</f>
        <v>Çift sütunlu aşağı listesi</v>
      </c>
      <c r="BU34" s="61" t="str">
        <f ca="1">IF(F!$AY34="","",INDEX(V!A$2:A$1601,F!$AY34))</f>
        <v/>
      </c>
      <c r="BV34" s="61" t="str">
        <f ca="1">IF(F!$AY34="","",INDEX(V!B$2:B$1601,F!$AY34))</f>
        <v/>
      </c>
      <c r="BW34" s="62" t="str">
        <f ca="1">IF(F!$AY34="","",INDEX(V!D$2:D$1601,F!$AY34))</f>
        <v/>
      </c>
      <c r="BX34" s="61" t="str">
        <f ca="1">IF(F!$AZ34="","",INDEX(V!A$2:A$1601,F!$AZ34))</f>
        <v/>
      </c>
      <c r="BY34" s="61" t="str">
        <f ca="1">IF(F!$AZ34="","",INDEX(V!B$2:B$1601,F!$AZ34))</f>
        <v/>
      </c>
      <c r="BZ34" s="62" t="str">
        <f ca="1">IF(F!$AZ34="","",INDEX(V!D$2:D$1601,F!$AZ34))</f>
        <v/>
      </c>
      <c r="CA34" s="61" t="str">
        <f ca="1">IF(F!$BA34="","",INDEX(V!A$2:A$1601,F!$BA34))</f>
        <v/>
      </c>
      <c r="CB34" s="61" t="str">
        <f ca="1">IF(F!$BA34="","",INDEX(V!B$2:B$1601,F!$BA34))</f>
        <v/>
      </c>
      <c r="CC34" s="62" t="str">
        <f ca="1">IF(F!$BA34="","",INDEX(V!D$2:D$1601,F!$BA34))</f>
        <v/>
      </c>
      <c r="CD34" s="61" t="str">
        <f ca="1">IF(F!$BB34="","",INDEX(V!A$2:A$1601,F!$BB34))</f>
        <v/>
      </c>
      <c r="CE34" s="61" t="str">
        <f ca="1">IF(F!$BB34="","",INDEX(V!B$2:B$1601,F!$BB34))</f>
        <v/>
      </c>
      <c r="CF34" s="62" t="str">
        <f ca="1">IF(F!$BB34="","",INDEX(V!D$2:D$1601,F!$BB34))</f>
        <v/>
      </c>
      <c r="CG34" s="61" t="str">
        <f ca="1">IF(F!$BC34="","",INDEX(V!A$2:A$1601,F!$BC34))</f>
        <v/>
      </c>
      <c r="CH34" s="61" t="str">
        <f ca="1">IF(F!$BC34="","",INDEX(V!B$2:B$1601,F!$BC34))</f>
        <v/>
      </c>
      <c r="CI34" s="62" t="str">
        <f ca="1">IF(F!$BC34="","",INDEX(V!D$2:D$1601,F!$BC34))</f>
        <v/>
      </c>
      <c r="CJ34" s="61" t="e">
        <f ca="1">IF(F!$BD34="","",INDEX(V!A$2:A$1601,F!$BD34))</f>
        <v>#VALUE!</v>
      </c>
      <c r="CK34" s="61" t="e">
        <f ca="1">IF(F!$BD34="","",INDEX(V!B$2:B$1601,F!$BD34))</f>
        <v>#VALUE!</v>
      </c>
      <c r="CL34" s="62" t="e">
        <f ca="1">IF(F!$BD34="","",INDEX(V!D$2:D$1601,F!$BD34))</f>
        <v>#VALUE!</v>
      </c>
      <c r="CM34" s="61" t="e">
        <f ca="1">IF(F!$BE34="","",INDEX(V!A$2:A$1601,F!$BE34))</f>
        <v>#VALUE!</v>
      </c>
      <c r="CN34" s="61" t="e">
        <f ca="1">IF(F!$BE34="","",INDEX(V!B$2:B$1601,F!$BE34))</f>
        <v>#VALUE!</v>
      </c>
      <c r="CO34" s="62" t="e">
        <f ca="1">IF(F!$BE34="","",INDEX(V!D$2:D$1601,F!$BE34))</f>
        <v>#VALUE!</v>
      </c>
      <c r="CP34" s="61" t="e">
        <f ca="1">IF(F!$BF34="","",INDEX(V!A$2:A$1601,F!$BF34))</f>
        <v>#VALUE!</v>
      </c>
      <c r="CQ34" s="61" t="e">
        <f ca="1">IF(F!$BF34="","",INDEX(V!B$2:B$1601,F!$BF34))</f>
        <v>#VALUE!</v>
      </c>
      <c r="CR34" s="62" t="e">
        <f ca="1">IF(F!$BF34="","",INDEX(V!D$2:D$1601,F!$BF34))</f>
        <v>#VALUE!</v>
      </c>
      <c r="CS34" s="61" t="e">
        <f ca="1">IF(F!$BG34="","",INDEX(V!A$2:A$1601,F!$BG34))</f>
        <v>#VALUE!</v>
      </c>
      <c r="CT34" s="61" t="e">
        <f ca="1">IF(F!$BG34="","",INDEX(V!B$2:B$1601,F!$BG34))</f>
        <v>#VALUE!</v>
      </c>
      <c r="CU34" s="62" t="e">
        <f ca="1">IF(F!$BG34="","",INDEX(V!D$2:D$1601,F!$BG34))</f>
        <v>#VALUE!</v>
      </c>
      <c r="CV34" s="61" t="e">
        <f ca="1">IF(F!$BH34="","",INDEX(V!A$2:A$1601,F!$BH34))</f>
        <v>#VALUE!</v>
      </c>
      <c r="CW34" s="61" t="e">
        <f ca="1">IF(F!$BH34="","",INDEX(V!B$2:B$1601,F!$BH34))</f>
        <v>#VALUE!</v>
      </c>
      <c r="CX34" s="62" t="e">
        <f ca="1">IF(F!$BH34="","",INDEX(V!D$2:D$1601,F!$BH34))</f>
        <v>#VALUE!</v>
      </c>
      <c r="CY34" s="61" t="e">
        <f ca="1">IF(F!$BI34="","",INDEX(V!A$2:A$1601,F!$BI34))</f>
        <v>#VALUE!</v>
      </c>
      <c r="CZ34" s="61" t="e">
        <f ca="1">IF(F!$BI34="","",INDEX(V!B$2:B$1601,F!$BI34))</f>
        <v>#VALUE!</v>
      </c>
      <c r="DA34" s="62" t="e">
        <f ca="1">IF(F!$BI34="","",INDEX(V!D$2:D$1601,F!$BI34))</f>
        <v>#VALUE!</v>
      </c>
      <c r="DB34" s="61" t="e">
        <f ca="1">IF(F!$BJ34="","",INDEX(V!A$2:A$1601,F!$BJ34))</f>
        <v>#VALUE!</v>
      </c>
      <c r="DC34" s="61" t="e">
        <f ca="1">IF(F!$BJ34="","",INDEX(V!B$2:B$1601,F!$BJ34))</f>
        <v>#VALUE!</v>
      </c>
      <c r="DD34" s="62" t="e">
        <f ca="1">IF(F!$BJ34="","",INDEX(V!D$2:D$1601,F!$BJ34))</f>
        <v>#VALUE!</v>
      </c>
      <c r="DE34" s="61" t="e">
        <f ca="1">IF(F!$BK34="","",INDEX(V!A$2:A$1601,F!$BK34))</f>
        <v>#VALUE!</v>
      </c>
      <c r="DF34" s="61" t="e">
        <f ca="1">IF(F!$BK34="","",INDEX(V!B$2:B$1601,F!$BK34))</f>
        <v>#VALUE!</v>
      </c>
      <c r="DG34" s="62" t="e">
        <f ca="1">IF(F!$BK34="","",INDEX(V!D$2:D$1601,F!$BK34))</f>
        <v>#VALUE!</v>
      </c>
      <c r="DH34" s="61" t="e">
        <f ca="1">IF(F!$BL34="","",INDEX(V!A$2:A$1601,F!$BL34))</f>
        <v>#VALUE!</v>
      </c>
      <c r="DI34" s="61" t="e">
        <f ca="1">IF(F!$BL34="","",INDEX(V!B$2:B$1601,F!$BL34))</f>
        <v>#VALUE!</v>
      </c>
      <c r="DJ34" s="62" t="e">
        <f ca="1">IF(F!$BL34="","",INDEX(V!D$2:D$1601,F!$BL34))</f>
        <v>#VALUE!</v>
      </c>
      <c r="DK34" s="61" t="e">
        <f ca="1">IF(F!$BM34="","",INDEX(V!A$2:A$1601,F!$BM34))</f>
        <v>#VALUE!</v>
      </c>
      <c r="DL34" s="61" t="e">
        <f ca="1">IF(F!$BM34="","",INDEX(V!B$2:B$1601,F!$BM34))</f>
        <v>#VALUE!</v>
      </c>
      <c r="DM34" s="62" t="e">
        <f ca="1">IF(F!$BM34="","",INDEX(V!D$2:D$1601,F!$BM34))</f>
        <v>#VALUE!</v>
      </c>
      <c r="DN34" s="61" t="e">
        <f ca="1">IF(F!$BN34="","",INDEX(V!A$2:A$1601,F!$BN34))</f>
        <v>#VALUE!</v>
      </c>
      <c r="DO34" s="61" t="e">
        <f ca="1">IF(F!$BN34="","",INDEX(V!B$2:B$1601,F!$BN34))</f>
        <v>#VALUE!</v>
      </c>
      <c r="DP34" s="62" t="e">
        <f ca="1">IF(F!$BN34="","",INDEX(V!D$2:D$1601,F!$BN34))</f>
        <v>#VALUE!</v>
      </c>
    </row>
    <row r="35" spans="1:120" x14ac:dyDescent="0.1">
      <c r="A35" s="61" t="str">
        <f ca="1">IF(F!$AA35="","",INDEX(V!A$2:A$1601,F!$AA35))</f>
        <v/>
      </c>
      <c r="B35" s="61" t="str">
        <f ca="1">IF(F!$AA35="","",INDEX(V!B$2:B$1601,F!$AA35))</f>
        <v/>
      </c>
      <c r="C35" s="62" t="str">
        <f ca="1">IF(F!$AA35="","",INDEX(V!D$2:D$1601,F!$AA35))</f>
        <v/>
      </c>
      <c r="D35" s="61" t="str">
        <f ca="1">IF(F!$AB35="","",INDEX(V!A$2:A$1601,F!$AB35))</f>
        <v/>
      </c>
      <c r="E35" s="61" t="str">
        <f ca="1">IF(F!$AB35="","",INDEX(V!B$2:B$1601,F!$AB35))</f>
        <v/>
      </c>
      <c r="F35" s="62" t="str">
        <f ca="1">IF(F!$AB35="","",INDEX(V!D$2:D$1601,F!$AB35))</f>
        <v/>
      </c>
      <c r="G35" s="61">
        <f ca="1">IF(F!$AC35="","",INDEX(V!A$2:A$1601,F!$AC35))</f>
        <v>33</v>
      </c>
      <c r="H35" s="61">
        <f ca="1">IF(F!$AC35="","",INDEX(V!B$2:B$1601,F!$AC35))</f>
        <v>808</v>
      </c>
      <c r="I35" s="62" t="str">
        <f ca="1">IF(F!$AC35="","",INDEX(V!D$2:D$1601,F!$AC35))</f>
        <v>Çift sütunlu aşağı listesi</v>
      </c>
      <c r="J35" s="61">
        <f ca="1">IF(F!$AD35="","",INDEX(V!A$2:A$1601,F!$AD35))</f>
        <v>33</v>
      </c>
      <c r="K35" s="61">
        <f ca="1">IF(F!$AD35="","",INDEX(V!B$2:B$1601,F!$AD35))</f>
        <v>918</v>
      </c>
      <c r="L35" s="62" t="str">
        <f ca="1">IF(F!$AD35="","",INDEX(V!D$2:D$1601,F!$AD35))</f>
        <v>Çift sütunlu aşağı listesi</v>
      </c>
      <c r="M35" s="61">
        <f ca="1">IF(F!$AE35="","",INDEX(V!A$2:A$1601,F!$AE35))</f>
        <v>33</v>
      </c>
      <c r="N35" s="61">
        <f ca="1">IF(F!$AE35="","",INDEX(V!B$2:B$1601,F!$AE35))</f>
        <v>827</v>
      </c>
      <c r="O35" s="62" t="str">
        <f ca="1">IF(F!$AE35="","",INDEX(V!D$2:D$1601,F!$AE35))</f>
        <v>Çift sütunlu aşağı listesi</v>
      </c>
      <c r="P35" s="61">
        <f ca="1">IF(F!$AF35="","",INDEX(V!A$2:A$1601,F!$AF35))</f>
        <v>33</v>
      </c>
      <c r="Q35" s="61">
        <f ca="1">IF(F!$AF35="","",INDEX(V!B$2:B$1601,F!$AF35))</f>
        <v>852</v>
      </c>
      <c r="R35" s="62" t="str">
        <f ca="1">IF(F!$AF35="","",INDEX(V!D$2:D$1601,F!$AF35))</f>
        <v>Çift sütunlu aşağı listesi</v>
      </c>
      <c r="S35" s="61">
        <f ca="1">IF(F!$AG35="","",INDEX(V!A$2:A$1601,F!$AG35))</f>
        <v>33</v>
      </c>
      <c r="T35" s="61">
        <f ca="1">IF(F!$AG35="","",INDEX(V!B$2:B$1601,F!$AG35))</f>
        <v>896</v>
      </c>
      <c r="U35" s="62" t="str">
        <f ca="1">IF(F!$AG35="","",INDEX(V!D$2:D$1601,F!$AG35))</f>
        <v>Çift sütunlu aşağı listesi</v>
      </c>
      <c r="V35" s="61">
        <f ca="1">IF(F!$AH35="","",INDEX(V!A$2:A$1601,F!$AH35))</f>
        <v>33</v>
      </c>
      <c r="W35" s="61">
        <f ca="1">IF(F!$AH35="","",INDEX(V!B$2:B$1601,F!$AH35))</f>
        <v>897</v>
      </c>
      <c r="X35" s="62" t="str">
        <f ca="1">IF(F!$AH35="","",INDEX(V!D$2:D$1601,F!$AH35))</f>
        <v>Çift sütunlu aşağı listesi</v>
      </c>
      <c r="Y35" s="61">
        <f ca="1">IF(F!$AI35="","",INDEX(V!A$2:A$1601,F!$AI35))</f>
        <v>33</v>
      </c>
      <c r="Z35" s="61">
        <f ca="1">IF(F!$AI35="","",INDEX(V!B$2:B$1601,F!$AI35))</f>
        <v>898</v>
      </c>
      <c r="AA35" s="62" t="str">
        <f ca="1">IF(F!$AI35="","",INDEX(V!D$2:D$1601,F!$AI35))</f>
        <v>Çift sütunlu aşağı listesi</v>
      </c>
      <c r="AB35" s="61">
        <f ca="1">IF(F!$AJ35="","",INDEX(V!A$2:A$1601,F!$AJ35))</f>
        <v>33</v>
      </c>
      <c r="AC35" s="61">
        <f ca="1">IF(F!$AJ35="","",INDEX(V!B$2:B$1601,F!$AJ35))</f>
        <v>654</v>
      </c>
      <c r="AD35" s="62" t="str">
        <f ca="1">IF(F!$AJ35="","",INDEX(V!D$2:D$1601,F!$AJ35))</f>
        <v>Çift sütunlu aşağı listesi</v>
      </c>
      <c r="AE35" s="61" t="str">
        <f ca="1">IF(F!$AK35="","",INDEX(V!A$2:A$1601,F!$AK35))</f>
        <v/>
      </c>
      <c r="AF35" s="61" t="str">
        <f ca="1">IF(F!$AK35="","",INDEX(V!B$2:B$1601,F!$AK35))</f>
        <v/>
      </c>
      <c r="AG35" s="62" t="str">
        <f ca="1">IF(F!$AK35="","",INDEX(V!D$2:D$1601,F!$AK35))</f>
        <v/>
      </c>
      <c r="AH35" s="61" t="str">
        <f ca="1">IF(F!$AL35="","",INDEX(V!A$2:A$1601,F!$AL35))</f>
        <v/>
      </c>
      <c r="AI35" s="61" t="str">
        <f ca="1">IF(F!$AL35="","",INDEX(V!B$2:B$1601,F!$AL35))</f>
        <v/>
      </c>
      <c r="AJ35" s="62" t="str">
        <f ca="1">IF(F!$AL35="","",INDEX(V!D$2:D$1601,F!$AL35))</f>
        <v/>
      </c>
      <c r="AK35" s="61" t="str">
        <f ca="1">IF(F!$AM35="","",INDEX(V!A$2:A$1601,F!$AM35))</f>
        <v/>
      </c>
      <c r="AL35" s="61" t="str">
        <f ca="1">IF(F!$AM35="","",INDEX(V!B$2:B$1601,F!$AM35))</f>
        <v/>
      </c>
      <c r="AM35" s="62" t="str">
        <f ca="1">IF(F!$AM35="","",INDEX(V!D$2:D$1601,F!$AM35))</f>
        <v/>
      </c>
      <c r="AN35" s="61">
        <f ca="1">IF(F!$AN35="","",INDEX(V!A$2:A$1601,F!$AN35))</f>
        <v>33</v>
      </c>
      <c r="AO35" s="61">
        <f ca="1">IF(F!$AN35="","",INDEX(V!B$2:B$1601,F!$AN35))</f>
        <v>757</v>
      </c>
      <c r="AP35" s="62" t="str">
        <f ca="1">IF(F!$AN35="","",INDEX(V!D$2:D$1601,F!$AN35))</f>
        <v>Çift sütunlu aşağı listesi</v>
      </c>
      <c r="AQ35" s="61">
        <f ca="1">IF(F!$AO35="","",INDEX(V!A$2:A$1601,F!$AO35))</f>
        <v>33</v>
      </c>
      <c r="AR35" s="61">
        <f ca="1">IF(F!$AO35="","",INDEX(V!B$2:B$1601,F!$AO35))</f>
        <v>752</v>
      </c>
      <c r="AS35" s="62" t="str">
        <f ca="1">IF(F!$AO35="","",INDEX(V!D$2:D$1601,F!$AO35))</f>
        <v>Çift sütunlu aşağı listesi</v>
      </c>
      <c r="AT35" s="61">
        <f ca="1">IF(F!$AP35="","",INDEX(V!A$2:A$1601,F!$AP35))</f>
        <v>33</v>
      </c>
      <c r="AU35" s="61">
        <f ca="1">IF(F!$AP35="","",INDEX(V!B$2:B$1601,F!$AP35))</f>
        <v>744</v>
      </c>
      <c r="AV35" s="62" t="str">
        <f ca="1">IF(F!$AP35="","",INDEX(V!D$2:D$1601,F!$AP35))</f>
        <v>Çift sütunlu aşağı listesi</v>
      </c>
      <c r="AW35" s="61">
        <f ca="1">IF(F!$AQ35="","",INDEX(V!A$2:A$1601,F!$AQ35))</f>
        <v>33</v>
      </c>
      <c r="AX35" s="61">
        <f ca="1">IF(F!$AQ35="","",INDEX(V!B$2:B$1601,F!$AQ35))</f>
        <v>772</v>
      </c>
      <c r="AY35" s="62" t="str">
        <f ca="1">IF(F!$AQ35="","",INDEX(V!D$2:D$1601,F!$AQ35))</f>
        <v>Çift sütunlu aşağı listesi</v>
      </c>
      <c r="AZ35" s="61" t="str">
        <f ca="1">IF(F!$AR35="","",INDEX(V!A$2:A$1601,F!$AR35))</f>
        <v/>
      </c>
      <c r="BA35" s="61" t="str">
        <f ca="1">IF(F!$AR35="","",INDEX(V!B$2:B$1601,F!$AR35))</f>
        <v/>
      </c>
      <c r="BB35" s="62" t="str">
        <f ca="1">IF(F!$AR35="","",INDEX(V!D$2:D$1601,F!$AR35))</f>
        <v/>
      </c>
      <c r="BC35" s="61" t="str">
        <f ca="1">IF(F!$AS35="","",INDEX(V!A$2:A$1601,F!$AS35))</f>
        <v/>
      </c>
      <c r="BD35" s="61" t="str">
        <f ca="1">IF(F!$AS35="","",INDEX(V!B$2:B$1601,F!$AS35))</f>
        <v/>
      </c>
      <c r="BE35" s="62" t="str">
        <f ca="1">IF(F!$AS35="","",INDEX(V!D$2:D$1601,F!$AS35))</f>
        <v/>
      </c>
      <c r="BF35" s="61">
        <f ca="1">IF(F!$AT35="","",INDEX(V!A$2:A$1601,F!$AT35))</f>
        <v>33</v>
      </c>
      <c r="BG35" s="61">
        <f ca="1">IF(F!$AT35="","",INDEX(V!B$2:B$1601,F!$AT35))</f>
        <v>764</v>
      </c>
      <c r="BH35" s="62" t="str">
        <f ca="1">IF(F!$AT35="","",INDEX(V!D$2:D$1601,F!$AT35))</f>
        <v>Çift sütunlu aşağı listesi</v>
      </c>
      <c r="BI35" s="61">
        <f ca="1">IF(F!$AU35="","",INDEX(V!A$2:A$1601,F!$AU35))</f>
        <v>33</v>
      </c>
      <c r="BJ35" s="61">
        <f ca="1">IF(F!$AU35="","",INDEX(V!B$2:B$1601,F!$AU35))</f>
        <v>798</v>
      </c>
      <c r="BK35" s="62" t="str">
        <f ca="1">IF(F!$AU35="","",INDEX(V!D$2:D$1601,F!$AU35))</f>
        <v>Çift sütunlu aşağı listesi</v>
      </c>
      <c r="BL35" s="61" t="str">
        <f ca="1">IF(F!$AV35="","",INDEX(V!A$2:A$1601,F!$AV35))</f>
        <v/>
      </c>
      <c r="BM35" s="61" t="str">
        <f ca="1">IF(F!$AV35="","",INDEX(V!B$2:B$1601,F!$AV35))</f>
        <v/>
      </c>
      <c r="BN35" s="62" t="str">
        <f ca="1">IF(F!$AV35="","",INDEX(V!D$2:D$1601,F!$AV35))</f>
        <v/>
      </c>
      <c r="BO35" s="61">
        <f ca="1">IF(F!$AW35="","",INDEX(V!A$2:A$1601,F!$AW35))</f>
        <v>33</v>
      </c>
      <c r="BP35" s="61">
        <f ca="1">IF(F!$AW35="","",INDEX(V!B$2:B$1601,F!$AW35))</f>
        <v>629</v>
      </c>
      <c r="BQ35" s="62" t="str">
        <f ca="1">IF(F!$AW35="","",INDEX(V!D$2:D$1601,F!$AW35))</f>
        <v>Çift sütunlu aşağı listesi</v>
      </c>
      <c r="BR35" s="61" t="str">
        <f ca="1">IF(F!$AX35="","",INDEX(V!A$2:A$1601,F!$AX35))</f>
        <v/>
      </c>
      <c r="BS35" s="61" t="str">
        <f ca="1">IF(F!$AX35="","",INDEX(V!B$2:B$1601,F!$AX35))</f>
        <v/>
      </c>
      <c r="BT35" s="62" t="str">
        <f ca="1">IF(F!$AX35="","",INDEX(V!D$2:D$1601,F!$AX35))</f>
        <v/>
      </c>
      <c r="BU35" s="61" t="str">
        <f ca="1">IF(F!$AY35="","",INDEX(V!A$2:A$1601,F!$AY35))</f>
        <v/>
      </c>
      <c r="BV35" s="61" t="str">
        <f ca="1">IF(F!$AY35="","",INDEX(V!B$2:B$1601,F!$AY35))</f>
        <v/>
      </c>
      <c r="BW35" s="62" t="str">
        <f ca="1">IF(F!$AY35="","",INDEX(V!D$2:D$1601,F!$AY35))</f>
        <v/>
      </c>
      <c r="BX35" s="61" t="str">
        <f ca="1">IF(F!$AZ35="","",INDEX(V!A$2:A$1601,F!$AZ35))</f>
        <v/>
      </c>
      <c r="BY35" s="61" t="str">
        <f ca="1">IF(F!$AZ35="","",INDEX(V!B$2:B$1601,F!$AZ35))</f>
        <v/>
      </c>
      <c r="BZ35" s="62" t="str">
        <f ca="1">IF(F!$AZ35="","",INDEX(V!D$2:D$1601,F!$AZ35))</f>
        <v/>
      </c>
      <c r="CA35" s="61" t="str">
        <f ca="1">IF(F!$BA35="","",INDEX(V!A$2:A$1601,F!$BA35))</f>
        <v/>
      </c>
      <c r="CB35" s="61" t="str">
        <f ca="1">IF(F!$BA35="","",INDEX(V!B$2:B$1601,F!$BA35))</f>
        <v/>
      </c>
      <c r="CC35" s="62" t="str">
        <f ca="1">IF(F!$BA35="","",INDEX(V!D$2:D$1601,F!$BA35))</f>
        <v/>
      </c>
      <c r="CD35" s="61" t="str">
        <f ca="1">IF(F!$BB35="","",INDEX(V!A$2:A$1601,F!$BB35))</f>
        <v/>
      </c>
      <c r="CE35" s="61" t="str">
        <f ca="1">IF(F!$BB35="","",INDEX(V!B$2:B$1601,F!$BB35))</f>
        <v/>
      </c>
      <c r="CF35" s="62" t="str">
        <f ca="1">IF(F!$BB35="","",INDEX(V!D$2:D$1601,F!$BB35))</f>
        <v/>
      </c>
      <c r="CG35" s="61" t="str">
        <f ca="1">IF(F!$BC35="","",INDEX(V!A$2:A$1601,F!$BC35))</f>
        <v/>
      </c>
      <c r="CH35" s="61" t="str">
        <f ca="1">IF(F!$BC35="","",INDEX(V!B$2:B$1601,F!$BC35))</f>
        <v/>
      </c>
      <c r="CI35" s="62" t="str">
        <f ca="1">IF(F!$BC35="","",INDEX(V!D$2:D$1601,F!$BC35))</f>
        <v/>
      </c>
      <c r="CJ35" s="61" t="e">
        <f ca="1">IF(F!$BD35="","",INDEX(V!A$2:A$1601,F!$BD35))</f>
        <v>#VALUE!</v>
      </c>
      <c r="CK35" s="61" t="e">
        <f ca="1">IF(F!$BD35="","",INDEX(V!B$2:B$1601,F!$BD35))</f>
        <v>#VALUE!</v>
      </c>
      <c r="CL35" s="62" t="e">
        <f ca="1">IF(F!$BD35="","",INDEX(V!D$2:D$1601,F!$BD35))</f>
        <v>#VALUE!</v>
      </c>
      <c r="CM35" s="61" t="e">
        <f ca="1">IF(F!$BE35="","",INDEX(V!A$2:A$1601,F!$BE35))</f>
        <v>#VALUE!</v>
      </c>
      <c r="CN35" s="61" t="e">
        <f ca="1">IF(F!$BE35="","",INDEX(V!B$2:B$1601,F!$BE35))</f>
        <v>#VALUE!</v>
      </c>
      <c r="CO35" s="62" t="e">
        <f ca="1">IF(F!$BE35="","",INDEX(V!D$2:D$1601,F!$BE35))</f>
        <v>#VALUE!</v>
      </c>
      <c r="CP35" s="61" t="e">
        <f ca="1">IF(F!$BF35="","",INDEX(V!A$2:A$1601,F!$BF35))</f>
        <v>#VALUE!</v>
      </c>
      <c r="CQ35" s="61" t="e">
        <f ca="1">IF(F!$BF35="","",INDEX(V!B$2:B$1601,F!$BF35))</f>
        <v>#VALUE!</v>
      </c>
      <c r="CR35" s="62" t="e">
        <f ca="1">IF(F!$BF35="","",INDEX(V!D$2:D$1601,F!$BF35))</f>
        <v>#VALUE!</v>
      </c>
      <c r="CS35" s="61" t="e">
        <f ca="1">IF(F!$BG35="","",INDEX(V!A$2:A$1601,F!$BG35))</f>
        <v>#VALUE!</v>
      </c>
      <c r="CT35" s="61" t="e">
        <f ca="1">IF(F!$BG35="","",INDEX(V!B$2:B$1601,F!$BG35))</f>
        <v>#VALUE!</v>
      </c>
      <c r="CU35" s="62" t="e">
        <f ca="1">IF(F!$BG35="","",INDEX(V!D$2:D$1601,F!$BG35))</f>
        <v>#VALUE!</v>
      </c>
      <c r="CV35" s="61" t="e">
        <f ca="1">IF(F!$BH35="","",INDEX(V!A$2:A$1601,F!$BH35))</f>
        <v>#VALUE!</v>
      </c>
      <c r="CW35" s="61" t="e">
        <f ca="1">IF(F!$BH35="","",INDEX(V!B$2:B$1601,F!$BH35))</f>
        <v>#VALUE!</v>
      </c>
      <c r="CX35" s="62" t="e">
        <f ca="1">IF(F!$BH35="","",INDEX(V!D$2:D$1601,F!$BH35))</f>
        <v>#VALUE!</v>
      </c>
      <c r="CY35" s="61" t="e">
        <f ca="1">IF(F!$BI35="","",INDEX(V!A$2:A$1601,F!$BI35))</f>
        <v>#VALUE!</v>
      </c>
      <c r="CZ35" s="61" t="e">
        <f ca="1">IF(F!$BI35="","",INDEX(V!B$2:B$1601,F!$BI35))</f>
        <v>#VALUE!</v>
      </c>
      <c r="DA35" s="62" t="e">
        <f ca="1">IF(F!$BI35="","",INDEX(V!D$2:D$1601,F!$BI35))</f>
        <v>#VALUE!</v>
      </c>
      <c r="DB35" s="61" t="e">
        <f ca="1">IF(F!$BJ35="","",INDEX(V!A$2:A$1601,F!$BJ35))</f>
        <v>#VALUE!</v>
      </c>
      <c r="DC35" s="61" t="e">
        <f ca="1">IF(F!$BJ35="","",INDEX(V!B$2:B$1601,F!$BJ35))</f>
        <v>#VALUE!</v>
      </c>
      <c r="DD35" s="62" t="e">
        <f ca="1">IF(F!$BJ35="","",INDEX(V!D$2:D$1601,F!$BJ35))</f>
        <v>#VALUE!</v>
      </c>
      <c r="DE35" s="61" t="e">
        <f ca="1">IF(F!$BK35="","",INDEX(V!A$2:A$1601,F!$BK35))</f>
        <v>#VALUE!</v>
      </c>
      <c r="DF35" s="61" t="e">
        <f ca="1">IF(F!$BK35="","",INDEX(V!B$2:B$1601,F!$BK35))</f>
        <v>#VALUE!</v>
      </c>
      <c r="DG35" s="62" t="e">
        <f ca="1">IF(F!$BK35="","",INDEX(V!D$2:D$1601,F!$BK35))</f>
        <v>#VALUE!</v>
      </c>
      <c r="DH35" s="61" t="e">
        <f ca="1">IF(F!$BL35="","",INDEX(V!A$2:A$1601,F!$BL35))</f>
        <v>#VALUE!</v>
      </c>
      <c r="DI35" s="61" t="e">
        <f ca="1">IF(F!$BL35="","",INDEX(V!B$2:B$1601,F!$BL35))</f>
        <v>#VALUE!</v>
      </c>
      <c r="DJ35" s="62" t="e">
        <f ca="1">IF(F!$BL35="","",INDEX(V!D$2:D$1601,F!$BL35))</f>
        <v>#VALUE!</v>
      </c>
      <c r="DK35" s="61" t="e">
        <f ca="1">IF(F!$BM35="","",INDEX(V!A$2:A$1601,F!$BM35))</f>
        <v>#VALUE!</v>
      </c>
      <c r="DL35" s="61" t="e">
        <f ca="1">IF(F!$BM35="","",INDEX(V!B$2:B$1601,F!$BM35))</f>
        <v>#VALUE!</v>
      </c>
      <c r="DM35" s="62" t="e">
        <f ca="1">IF(F!$BM35="","",INDEX(V!D$2:D$1601,F!$BM35))</f>
        <v>#VALUE!</v>
      </c>
      <c r="DN35" s="61" t="e">
        <f ca="1">IF(F!$BN35="","",INDEX(V!A$2:A$1601,F!$BN35))</f>
        <v>#VALUE!</v>
      </c>
      <c r="DO35" s="61" t="e">
        <f ca="1">IF(F!$BN35="","",INDEX(V!B$2:B$1601,F!$BN35))</f>
        <v>#VALUE!</v>
      </c>
      <c r="DP35" s="62" t="e">
        <f ca="1">IF(F!$BN35="","",INDEX(V!D$2:D$1601,F!$BN35))</f>
        <v>#VALUE!</v>
      </c>
    </row>
    <row r="36" spans="1:120" x14ac:dyDescent="0.1">
      <c r="A36" s="61" t="str">
        <f ca="1">IF(F!$AA36="","",INDEX(V!A$2:A$1601,F!$AA36))</f>
        <v/>
      </c>
      <c r="B36" s="61" t="str">
        <f ca="1">IF(F!$AA36="","",INDEX(V!B$2:B$1601,F!$AA36))</f>
        <v/>
      </c>
      <c r="C36" s="62" t="str">
        <f ca="1">IF(F!$AA36="","",INDEX(V!D$2:D$1601,F!$AA36))</f>
        <v/>
      </c>
      <c r="D36" s="61" t="str">
        <f ca="1">IF(F!$AB36="","",INDEX(V!A$2:A$1601,F!$AB36))</f>
        <v/>
      </c>
      <c r="E36" s="61" t="str">
        <f ca="1">IF(F!$AB36="","",INDEX(V!B$2:B$1601,F!$AB36))</f>
        <v/>
      </c>
      <c r="F36" s="62" t="str">
        <f ca="1">IF(F!$AB36="","",INDEX(V!D$2:D$1601,F!$AB36))</f>
        <v/>
      </c>
      <c r="G36" s="61">
        <f ca="1">IF(F!$AC36="","",INDEX(V!A$2:A$1601,F!$AC36))</f>
        <v>34</v>
      </c>
      <c r="H36" s="61">
        <f ca="1">IF(F!$AC36="","",INDEX(V!B$2:B$1601,F!$AC36))</f>
        <v>820</v>
      </c>
      <c r="I36" s="62" t="str">
        <f ca="1">IF(F!$AC36="","",INDEX(V!D$2:D$1601,F!$AC36))</f>
        <v>Çift sütunlu aşağı listesi</v>
      </c>
      <c r="J36" s="61" t="str">
        <f ca="1">IF(F!$AD36="","",INDEX(V!A$2:A$1601,F!$AD36))</f>
        <v/>
      </c>
      <c r="K36" s="61" t="str">
        <f ca="1">IF(F!$AD36="","",INDEX(V!B$2:B$1601,F!$AD36))</f>
        <v/>
      </c>
      <c r="L36" s="62" t="str">
        <f ca="1">IF(F!$AD36="","",INDEX(V!D$2:D$1601,F!$AD36))</f>
        <v/>
      </c>
      <c r="M36" s="61">
        <f ca="1">IF(F!$AE36="","",INDEX(V!A$2:A$1601,F!$AE36))</f>
        <v>34</v>
      </c>
      <c r="N36" s="61">
        <f ca="1">IF(F!$AE36="","",INDEX(V!B$2:B$1601,F!$AE36))</f>
        <v>828</v>
      </c>
      <c r="O36" s="62" t="str">
        <f ca="1">IF(F!$AE36="","",INDEX(V!D$2:D$1601,F!$AE36))</f>
        <v>Çift sütunlu aşağı listesi</v>
      </c>
      <c r="P36" s="61">
        <f ca="1">IF(F!$AF36="","",INDEX(V!A$2:A$1601,F!$AF36))</f>
        <v>34</v>
      </c>
      <c r="Q36" s="61">
        <f ca="1">IF(F!$AF36="","",INDEX(V!B$2:B$1601,F!$AF36))</f>
        <v>868</v>
      </c>
      <c r="R36" s="62" t="str">
        <f ca="1">IF(F!$AF36="","",INDEX(V!D$2:D$1601,F!$AF36))</f>
        <v>Çift sütunlu aşağı listesi</v>
      </c>
      <c r="S36" s="61">
        <f ca="1">IF(F!$AG36="","",INDEX(V!A$2:A$1601,F!$AG36))</f>
        <v>34</v>
      </c>
      <c r="T36" s="61">
        <f ca="1">IF(F!$AG36="","",INDEX(V!B$2:B$1601,F!$AG36))</f>
        <v>899</v>
      </c>
      <c r="U36" s="62" t="str">
        <f ca="1">IF(F!$AG36="","",INDEX(V!D$2:D$1601,F!$AG36))</f>
        <v>Çift sütunlu aşağı listesi</v>
      </c>
      <c r="V36" s="61" t="str">
        <f ca="1">IF(F!$AH36="","",INDEX(V!A$2:A$1601,F!$AH36))</f>
        <v/>
      </c>
      <c r="W36" s="61" t="str">
        <f ca="1">IF(F!$AH36="","",INDEX(V!B$2:B$1601,F!$AH36))</f>
        <v/>
      </c>
      <c r="X36" s="62" t="str">
        <f ca="1">IF(F!$AH36="","",INDEX(V!D$2:D$1601,F!$AH36))</f>
        <v/>
      </c>
      <c r="Y36" s="61" t="str">
        <f ca="1">IF(F!$AI36="","",INDEX(V!A$2:A$1601,F!$AI36))</f>
        <v/>
      </c>
      <c r="Z36" s="61" t="str">
        <f ca="1">IF(F!$AI36="","",INDEX(V!B$2:B$1601,F!$AI36))</f>
        <v/>
      </c>
      <c r="AA36" s="62" t="str">
        <f ca="1">IF(F!$AI36="","",INDEX(V!D$2:D$1601,F!$AI36))</f>
        <v/>
      </c>
      <c r="AB36" s="61">
        <f ca="1">IF(F!$AJ36="","",INDEX(V!A$2:A$1601,F!$AJ36))</f>
        <v>34</v>
      </c>
      <c r="AC36" s="61">
        <f ca="1">IF(F!$AJ36="","",INDEX(V!B$2:B$1601,F!$AJ36))</f>
        <v>736</v>
      </c>
      <c r="AD36" s="62" t="str">
        <f ca="1">IF(F!$AJ36="","",INDEX(V!D$2:D$1601,F!$AJ36))</f>
        <v>Çift sütunlu aşağı listesi</v>
      </c>
      <c r="AE36" s="61" t="str">
        <f ca="1">IF(F!$AK36="","",INDEX(V!A$2:A$1601,F!$AK36))</f>
        <v/>
      </c>
      <c r="AF36" s="61" t="str">
        <f ca="1">IF(F!$AK36="","",INDEX(V!B$2:B$1601,F!$AK36))</f>
        <v/>
      </c>
      <c r="AG36" s="62" t="str">
        <f ca="1">IF(F!$AK36="","",INDEX(V!D$2:D$1601,F!$AK36))</f>
        <v/>
      </c>
      <c r="AH36" s="61" t="str">
        <f ca="1">IF(F!$AL36="","",INDEX(V!A$2:A$1601,F!$AL36))</f>
        <v/>
      </c>
      <c r="AI36" s="61" t="str">
        <f ca="1">IF(F!$AL36="","",INDEX(V!B$2:B$1601,F!$AL36))</f>
        <v/>
      </c>
      <c r="AJ36" s="62" t="str">
        <f ca="1">IF(F!$AL36="","",INDEX(V!D$2:D$1601,F!$AL36))</f>
        <v/>
      </c>
      <c r="AK36" s="61" t="str">
        <f ca="1">IF(F!$AM36="","",INDEX(V!A$2:A$1601,F!$AM36))</f>
        <v/>
      </c>
      <c r="AL36" s="61" t="str">
        <f ca="1">IF(F!$AM36="","",INDEX(V!B$2:B$1601,F!$AM36))</f>
        <v/>
      </c>
      <c r="AM36" s="62" t="str">
        <f ca="1">IF(F!$AM36="","",INDEX(V!D$2:D$1601,F!$AM36))</f>
        <v/>
      </c>
      <c r="AN36" s="61">
        <f ca="1">IF(F!$AN36="","",INDEX(V!A$2:A$1601,F!$AN36))</f>
        <v>34</v>
      </c>
      <c r="AO36" s="61">
        <f ca="1">IF(F!$AN36="","",INDEX(V!B$2:B$1601,F!$AN36))</f>
        <v>767</v>
      </c>
      <c r="AP36" s="62" t="str">
        <f ca="1">IF(F!$AN36="","",INDEX(V!D$2:D$1601,F!$AN36))</f>
        <v>Çift sütunlu aşağı listesi</v>
      </c>
      <c r="AQ36" s="61">
        <f ca="1">IF(F!$AO36="","",INDEX(V!A$2:A$1601,F!$AO36))</f>
        <v>34</v>
      </c>
      <c r="AR36" s="61">
        <f ca="1">IF(F!$AO36="","",INDEX(V!B$2:B$1601,F!$AO36))</f>
        <v>766</v>
      </c>
      <c r="AS36" s="62" t="str">
        <f ca="1">IF(F!$AO36="","",INDEX(V!D$2:D$1601,F!$AO36))</f>
        <v>Çift sütunlu aşağı listesi</v>
      </c>
      <c r="AT36" s="61">
        <f ca="1">IF(F!$AP36="","",INDEX(V!A$2:A$1601,F!$AP36))</f>
        <v>34</v>
      </c>
      <c r="AU36" s="61">
        <f ca="1">IF(F!$AP36="","",INDEX(V!B$2:B$1601,F!$AP36))</f>
        <v>747</v>
      </c>
      <c r="AV36" s="62" t="str">
        <f ca="1">IF(F!$AP36="","",INDEX(V!D$2:D$1601,F!$AP36))</f>
        <v>Çift sütunlu aşağı listesi</v>
      </c>
      <c r="AW36" s="61">
        <f ca="1">IF(F!$AQ36="","",INDEX(V!A$2:A$1601,F!$AQ36))</f>
        <v>34</v>
      </c>
      <c r="AX36" s="61">
        <f ca="1">IF(F!$AQ36="","",INDEX(V!B$2:B$1601,F!$AQ36))</f>
        <v>830</v>
      </c>
      <c r="AY36" s="62" t="str">
        <f ca="1">IF(F!$AQ36="","",INDEX(V!D$2:D$1601,F!$AQ36))</f>
        <v>Çift sütunlu aşağı listesi</v>
      </c>
      <c r="AZ36" s="61" t="str">
        <f ca="1">IF(F!$AR36="","",INDEX(V!A$2:A$1601,F!$AR36))</f>
        <v/>
      </c>
      <c r="BA36" s="61" t="str">
        <f ca="1">IF(F!$AR36="","",INDEX(V!B$2:B$1601,F!$AR36))</f>
        <v/>
      </c>
      <c r="BB36" s="62" t="str">
        <f ca="1">IF(F!$AR36="","",INDEX(V!D$2:D$1601,F!$AR36))</f>
        <v/>
      </c>
      <c r="BC36" s="61" t="str">
        <f ca="1">IF(F!$AS36="","",INDEX(V!A$2:A$1601,F!$AS36))</f>
        <v/>
      </c>
      <c r="BD36" s="61" t="str">
        <f ca="1">IF(F!$AS36="","",INDEX(V!B$2:B$1601,F!$AS36))</f>
        <v/>
      </c>
      <c r="BE36" s="62" t="str">
        <f ca="1">IF(F!$AS36="","",INDEX(V!D$2:D$1601,F!$AS36))</f>
        <v/>
      </c>
      <c r="BF36" s="61">
        <f ca="1">IF(F!$AT36="","",INDEX(V!A$2:A$1601,F!$AT36))</f>
        <v>34</v>
      </c>
      <c r="BG36" s="61">
        <f ca="1">IF(F!$AT36="","",INDEX(V!B$2:B$1601,F!$AT36))</f>
        <v>801</v>
      </c>
      <c r="BH36" s="62" t="str">
        <f ca="1">IF(F!$AT36="","",INDEX(V!D$2:D$1601,F!$AT36))</f>
        <v>Çift sütunlu aşağı listesi</v>
      </c>
      <c r="BI36" s="61" t="str">
        <f ca="1">IF(F!$AU36="","",INDEX(V!A$2:A$1601,F!$AU36))</f>
        <v/>
      </c>
      <c r="BJ36" s="61" t="str">
        <f ca="1">IF(F!$AU36="","",INDEX(V!B$2:B$1601,F!$AU36))</f>
        <v/>
      </c>
      <c r="BK36" s="62" t="str">
        <f ca="1">IF(F!$AU36="","",INDEX(V!D$2:D$1601,F!$AU36))</f>
        <v/>
      </c>
      <c r="BL36" s="61" t="str">
        <f ca="1">IF(F!$AV36="","",INDEX(V!A$2:A$1601,F!$AV36))</f>
        <v/>
      </c>
      <c r="BM36" s="61" t="str">
        <f ca="1">IF(F!$AV36="","",INDEX(V!B$2:B$1601,F!$AV36))</f>
        <v/>
      </c>
      <c r="BN36" s="62" t="str">
        <f ca="1">IF(F!$AV36="","",INDEX(V!D$2:D$1601,F!$AV36))</f>
        <v/>
      </c>
      <c r="BO36" s="61">
        <f ca="1">IF(F!$AW36="","",INDEX(V!A$2:A$1601,F!$AW36))</f>
        <v>34</v>
      </c>
      <c r="BP36" s="61">
        <f ca="1">IF(F!$AW36="","",INDEX(V!B$2:B$1601,F!$AW36))</f>
        <v>733</v>
      </c>
      <c r="BQ36" s="62" t="str">
        <f ca="1">IF(F!$AW36="","",INDEX(V!D$2:D$1601,F!$AW36))</f>
        <v>Çift sütunlu aşağı listesi</v>
      </c>
      <c r="BR36" s="61" t="str">
        <f ca="1">IF(F!$AX36="","",INDEX(V!A$2:A$1601,F!$AX36))</f>
        <v/>
      </c>
      <c r="BS36" s="61" t="str">
        <f ca="1">IF(F!$AX36="","",INDEX(V!B$2:B$1601,F!$AX36))</f>
        <v/>
      </c>
      <c r="BT36" s="62" t="str">
        <f ca="1">IF(F!$AX36="","",INDEX(V!D$2:D$1601,F!$AX36))</f>
        <v/>
      </c>
      <c r="BU36" s="61" t="str">
        <f ca="1">IF(F!$AY36="","",INDEX(V!A$2:A$1601,F!$AY36))</f>
        <v/>
      </c>
      <c r="BV36" s="61" t="str">
        <f ca="1">IF(F!$AY36="","",INDEX(V!B$2:B$1601,F!$AY36))</f>
        <v/>
      </c>
      <c r="BW36" s="62" t="str">
        <f ca="1">IF(F!$AY36="","",INDEX(V!D$2:D$1601,F!$AY36))</f>
        <v/>
      </c>
      <c r="BX36" s="61" t="str">
        <f ca="1">IF(F!$AZ36="","",INDEX(V!A$2:A$1601,F!$AZ36))</f>
        <v/>
      </c>
      <c r="BY36" s="61" t="str">
        <f ca="1">IF(F!$AZ36="","",INDEX(V!B$2:B$1601,F!$AZ36))</f>
        <v/>
      </c>
      <c r="BZ36" s="62" t="str">
        <f ca="1">IF(F!$AZ36="","",INDEX(V!D$2:D$1601,F!$AZ36))</f>
        <v/>
      </c>
      <c r="CA36" s="61" t="str">
        <f ca="1">IF(F!$BA36="","",INDEX(V!A$2:A$1601,F!$BA36))</f>
        <v/>
      </c>
      <c r="CB36" s="61" t="str">
        <f ca="1">IF(F!$BA36="","",INDEX(V!B$2:B$1601,F!$BA36))</f>
        <v/>
      </c>
      <c r="CC36" s="62" t="str">
        <f ca="1">IF(F!$BA36="","",INDEX(V!D$2:D$1601,F!$BA36))</f>
        <v/>
      </c>
      <c r="CD36" s="61" t="str">
        <f ca="1">IF(F!$BB36="","",INDEX(V!A$2:A$1601,F!$BB36))</f>
        <v/>
      </c>
      <c r="CE36" s="61" t="str">
        <f ca="1">IF(F!$BB36="","",INDEX(V!B$2:B$1601,F!$BB36))</f>
        <v/>
      </c>
      <c r="CF36" s="62" t="str">
        <f ca="1">IF(F!$BB36="","",INDEX(V!D$2:D$1601,F!$BB36))</f>
        <v/>
      </c>
      <c r="CG36" s="61" t="str">
        <f ca="1">IF(F!$BC36="","",INDEX(V!A$2:A$1601,F!$BC36))</f>
        <v/>
      </c>
      <c r="CH36" s="61" t="str">
        <f ca="1">IF(F!$BC36="","",INDEX(V!B$2:B$1601,F!$BC36))</f>
        <v/>
      </c>
      <c r="CI36" s="62" t="str">
        <f ca="1">IF(F!$BC36="","",INDEX(V!D$2:D$1601,F!$BC36))</f>
        <v/>
      </c>
      <c r="CJ36" s="61" t="e">
        <f ca="1">IF(F!$BD36="","",INDEX(V!A$2:A$1601,F!$BD36))</f>
        <v>#VALUE!</v>
      </c>
      <c r="CK36" s="61" t="e">
        <f ca="1">IF(F!$BD36="","",INDEX(V!B$2:B$1601,F!$BD36))</f>
        <v>#VALUE!</v>
      </c>
      <c r="CL36" s="62" t="e">
        <f ca="1">IF(F!$BD36="","",INDEX(V!D$2:D$1601,F!$BD36))</f>
        <v>#VALUE!</v>
      </c>
      <c r="CM36" s="61" t="e">
        <f ca="1">IF(F!$BE36="","",INDEX(V!A$2:A$1601,F!$BE36))</f>
        <v>#VALUE!</v>
      </c>
      <c r="CN36" s="61" t="e">
        <f ca="1">IF(F!$BE36="","",INDEX(V!B$2:B$1601,F!$BE36))</f>
        <v>#VALUE!</v>
      </c>
      <c r="CO36" s="62" t="e">
        <f ca="1">IF(F!$BE36="","",INDEX(V!D$2:D$1601,F!$BE36))</f>
        <v>#VALUE!</v>
      </c>
      <c r="CP36" s="61" t="e">
        <f ca="1">IF(F!$BF36="","",INDEX(V!A$2:A$1601,F!$BF36))</f>
        <v>#VALUE!</v>
      </c>
      <c r="CQ36" s="61" t="e">
        <f ca="1">IF(F!$BF36="","",INDEX(V!B$2:B$1601,F!$BF36))</f>
        <v>#VALUE!</v>
      </c>
      <c r="CR36" s="62" t="e">
        <f ca="1">IF(F!$BF36="","",INDEX(V!D$2:D$1601,F!$BF36))</f>
        <v>#VALUE!</v>
      </c>
      <c r="CS36" s="61" t="e">
        <f ca="1">IF(F!$BG36="","",INDEX(V!A$2:A$1601,F!$BG36))</f>
        <v>#VALUE!</v>
      </c>
      <c r="CT36" s="61" t="e">
        <f ca="1">IF(F!$BG36="","",INDEX(V!B$2:B$1601,F!$BG36))</f>
        <v>#VALUE!</v>
      </c>
      <c r="CU36" s="62" t="e">
        <f ca="1">IF(F!$BG36="","",INDEX(V!D$2:D$1601,F!$BG36))</f>
        <v>#VALUE!</v>
      </c>
      <c r="CV36" s="61" t="e">
        <f ca="1">IF(F!$BH36="","",INDEX(V!A$2:A$1601,F!$BH36))</f>
        <v>#VALUE!</v>
      </c>
      <c r="CW36" s="61" t="e">
        <f ca="1">IF(F!$BH36="","",INDEX(V!B$2:B$1601,F!$BH36))</f>
        <v>#VALUE!</v>
      </c>
      <c r="CX36" s="62" t="e">
        <f ca="1">IF(F!$BH36="","",INDEX(V!D$2:D$1601,F!$BH36))</f>
        <v>#VALUE!</v>
      </c>
      <c r="CY36" s="61" t="e">
        <f ca="1">IF(F!$BI36="","",INDEX(V!A$2:A$1601,F!$BI36))</f>
        <v>#VALUE!</v>
      </c>
      <c r="CZ36" s="61" t="e">
        <f ca="1">IF(F!$BI36="","",INDEX(V!B$2:B$1601,F!$BI36))</f>
        <v>#VALUE!</v>
      </c>
      <c r="DA36" s="62" t="e">
        <f ca="1">IF(F!$BI36="","",INDEX(V!D$2:D$1601,F!$BI36))</f>
        <v>#VALUE!</v>
      </c>
      <c r="DB36" s="61" t="e">
        <f ca="1">IF(F!$BJ36="","",INDEX(V!A$2:A$1601,F!$BJ36))</f>
        <v>#VALUE!</v>
      </c>
      <c r="DC36" s="61" t="e">
        <f ca="1">IF(F!$BJ36="","",INDEX(V!B$2:B$1601,F!$BJ36))</f>
        <v>#VALUE!</v>
      </c>
      <c r="DD36" s="62" t="e">
        <f ca="1">IF(F!$BJ36="","",INDEX(V!D$2:D$1601,F!$BJ36))</f>
        <v>#VALUE!</v>
      </c>
      <c r="DE36" s="61" t="e">
        <f ca="1">IF(F!$BK36="","",INDEX(V!A$2:A$1601,F!$BK36))</f>
        <v>#VALUE!</v>
      </c>
      <c r="DF36" s="61" t="e">
        <f ca="1">IF(F!$BK36="","",INDEX(V!B$2:B$1601,F!$BK36))</f>
        <v>#VALUE!</v>
      </c>
      <c r="DG36" s="62" t="e">
        <f ca="1">IF(F!$BK36="","",INDEX(V!D$2:D$1601,F!$BK36))</f>
        <v>#VALUE!</v>
      </c>
      <c r="DH36" s="61" t="e">
        <f ca="1">IF(F!$BL36="","",INDEX(V!A$2:A$1601,F!$BL36))</f>
        <v>#VALUE!</v>
      </c>
      <c r="DI36" s="61" t="e">
        <f ca="1">IF(F!$BL36="","",INDEX(V!B$2:B$1601,F!$BL36))</f>
        <v>#VALUE!</v>
      </c>
      <c r="DJ36" s="62" t="e">
        <f ca="1">IF(F!$BL36="","",INDEX(V!D$2:D$1601,F!$BL36))</f>
        <v>#VALUE!</v>
      </c>
      <c r="DK36" s="61" t="e">
        <f ca="1">IF(F!$BM36="","",INDEX(V!A$2:A$1601,F!$BM36))</f>
        <v>#VALUE!</v>
      </c>
      <c r="DL36" s="61" t="e">
        <f ca="1">IF(F!$BM36="","",INDEX(V!B$2:B$1601,F!$BM36))</f>
        <v>#VALUE!</v>
      </c>
      <c r="DM36" s="62" t="e">
        <f ca="1">IF(F!$BM36="","",INDEX(V!D$2:D$1601,F!$BM36))</f>
        <v>#VALUE!</v>
      </c>
      <c r="DN36" s="61" t="e">
        <f ca="1">IF(F!$BN36="","",INDEX(V!A$2:A$1601,F!$BN36))</f>
        <v>#VALUE!</v>
      </c>
      <c r="DO36" s="61" t="e">
        <f ca="1">IF(F!$BN36="","",INDEX(V!B$2:B$1601,F!$BN36))</f>
        <v>#VALUE!</v>
      </c>
      <c r="DP36" s="62" t="e">
        <f ca="1">IF(F!$BN36="","",INDEX(V!D$2:D$1601,F!$BN36))</f>
        <v>#VALUE!</v>
      </c>
    </row>
    <row r="37" spans="1:120" x14ac:dyDescent="0.1">
      <c r="A37" s="61" t="str">
        <f ca="1">IF(F!$AA37="","",INDEX(V!A$2:A$1601,F!$AA37))</f>
        <v/>
      </c>
      <c r="B37" s="61" t="str">
        <f ca="1">IF(F!$AA37="","",INDEX(V!B$2:B$1601,F!$AA37))</f>
        <v/>
      </c>
      <c r="C37" s="62" t="str">
        <f ca="1">IF(F!$AA37="","",INDEX(V!D$2:D$1601,F!$AA37))</f>
        <v/>
      </c>
      <c r="D37" s="61" t="str">
        <f ca="1">IF(F!$AB37="","",INDEX(V!A$2:A$1601,F!$AB37))</f>
        <v/>
      </c>
      <c r="E37" s="61" t="str">
        <f ca="1">IF(F!$AB37="","",INDEX(V!B$2:B$1601,F!$AB37))</f>
        <v/>
      </c>
      <c r="F37" s="62" t="str">
        <f ca="1">IF(F!$AB37="","",INDEX(V!D$2:D$1601,F!$AB37))</f>
        <v/>
      </c>
      <c r="G37" s="61">
        <f ca="1">IF(F!$AC37="","",INDEX(V!A$2:A$1601,F!$AC37))</f>
        <v>35</v>
      </c>
      <c r="H37" s="61">
        <f ca="1">IF(F!$AC37="","",INDEX(V!B$2:B$1601,F!$AC37))</f>
        <v>821</v>
      </c>
      <c r="I37" s="62" t="str">
        <f ca="1">IF(F!$AC37="","",INDEX(V!D$2:D$1601,F!$AC37))</f>
        <v>Çift sütunlu aşağı listesi</v>
      </c>
      <c r="J37" s="61" t="str">
        <f ca="1">IF(F!$AD37="","",INDEX(V!A$2:A$1601,F!$AD37))</f>
        <v/>
      </c>
      <c r="K37" s="61" t="str">
        <f ca="1">IF(F!$AD37="","",INDEX(V!B$2:B$1601,F!$AD37))</f>
        <v/>
      </c>
      <c r="L37" s="62" t="str">
        <f ca="1">IF(F!$AD37="","",INDEX(V!D$2:D$1601,F!$AD37))</f>
        <v/>
      </c>
      <c r="M37" s="61" t="str">
        <f ca="1">IF(F!$AE37="","",INDEX(V!A$2:A$1601,F!$AE37))</f>
        <v/>
      </c>
      <c r="N37" s="61" t="str">
        <f ca="1">IF(F!$AE37="","",INDEX(V!B$2:B$1601,F!$AE37))</f>
        <v/>
      </c>
      <c r="O37" s="62" t="str">
        <f ca="1">IF(F!$AE37="","",INDEX(V!D$2:D$1601,F!$AE37))</f>
        <v/>
      </c>
      <c r="P37" s="61">
        <f ca="1">IF(F!$AF37="","",INDEX(V!A$2:A$1601,F!$AF37))</f>
        <v>35</v>
      </c>
      <c r="Q37" s="61">
        <f ca="1">IF(F!$AF37="","",INDEX(V!B$2:B$1601,F!$AF37))</f>
        <v>875</v>
      </c>
      <c r="R37" s="62" t="str">
        <f ca="1">IF(F!$AF37="","",INDEX(V!D$2:D$1601,F!$AF37))</f>
        <v>Çift sütunlu aşağı listesi</v>
      </c>
      <c r="S37" s="61">
        <f ca="1">IF(F!$AG37="","",INDEX(V!A$2:A$1601,F!$AG37))</f>
        <v>35</v>
      </c>
      <c r="T37" s="61">
        <f ca="1">IF(F!$AG37="","",INDEX(V!B$2:B$1601,F!$AG37))</f>
        <v>921</v>
      </c>
      <c r="U37" s="62" t="str">
        <f ca="1">IF(F!$AG37="","",INDEX(V!D$2:D$1601,F!$AG37))</f>
        <v>Çift sütunlu aşağı listesi</v>
      </c>
      <c r="V37" s="61" t="str">
        <f ca="1">IF(F!$AH37="","",INDEX(V!A$2:A$1601,F!$AH37))</f>
        <v/>
      </c>
      <c r="W37" s="61" t="str">
        <f ca="1">IF(F!$AH37="","",INDEX(V!B$2:B$1601,F!$AH37))</f>
        <v/>
      </c>
      <c r="X37" s="62" t="str">
        <f ca="1">IF(F!$AH37="","",INDEX(V!D$2:D$1601,F!$AH37))</f>
        <v/>
      </c>
      <c r="Y37" s="61" t="str">
        <f ca="1">IF(F!$AI37="","",INDEX(V!A$2:A$1601,F!$AI37))</f>
        <v/>
      </c>
      <c r="Z37" s="61" t="str">
        <f ca="1">IF(F!$AI37="","",INDEX(V!B$2:B$1601,F!$AI37))</f>
        <v/>
      </c>
      <c r="AA37" s="62" t="str">
        <f ca="1">IF(F!$AI37="","",INDEX(V!D$2:D$1601,F!$AI37))</f>
        <v/>
      </c>
      <c r="AB37" s="61">
        <f ca="1">IF(F!$AJ37="","",INDEX(V!A$2:A$1601,F!$AJ37))</f>
        <v>35</v>
      </c>
      <c r="AC37" s="61">
        <f ca="1">IF(F!$AJ37="","",INDEX(V!B$2:B$1601,F!$AJ37))</f>
        <v>819</v>
      </c>
      <c r="AD37" s="62" t="str">
        <f ca="1">IF(F!$AJ37="","",INDEX(V!D$2:D$1601,F!$AJ37))</f>
        <v>Çift sütunlu aşağı listesi</v>
      </c>
      <c r="AE37" s="61" t="str">
        <f ca="1">IF(F!$AK37="","",INDEX(V!A$2:A$1601,F!$AK37))</f>
        <v/>
      </c>
      <c r="AF37" s="61" t="str">
        <f ca="1">IF(F!$AK37="","",INDEX(V!B$2:B$1601,F!$AK37))</f>
        <v/>
      </c>
      <c r="AG37" s="62" t="str">
        <f ca="1">IF(F!$AK37="","",INDEX(V!D$2:D$1601,F!$AK37))</f>
        <v/>
      </c>
      <c r="AH37" s="61" t="str">
        <f ca="1">IF(F!$AL37="","",INDEX(V!A$2:A$1601,F!$AL37))</f>
        <v/>
      </c>
      <c r="AI37" s="61" t="str">
        <f ca="1">IF(F!$AL37="","",INDEX(V!B$2:B$1601,F!$AL37))</f>
        <v/>
      </c>
      <c r="AJ37" s="62" t="str">
        <f ca="1">IF(F!$AL37="","",INDEX(V!D$2:D$1601,F!$AL37))</f>
        <v/>
      </c>
      <c r="AK37" s="61" t="str">
        <f ca="1">IF(F!$AM37="","",INDEX(V!A$2:A$1601,F!$AM37))</f>
        <v/>
      </c>
      <c r="AL37" s="61" t="str">
        <f ca="1">IF(F!$AM37="","",INDEX(V!B$2:B$1601,F!$AM37))</f>
        <v/>
      </c>
      <c r="AM37" s="62" t="str">
        <f ca="1">IF(F!$AM37="","",INDEX(V!D$2:D$1601,F!$AM37))</f>
        <v/>
      </c>
      <c r="AN37" s="61" t="str">
        <f ca="1">IF(F!$AN37="","",INDEX(V!A$2:A$1601,F!$AN37))</f>
        <v/>
      </c>
      <c r="AO37" s="61" t="str">
        <f ca="1">IF(F!$AN37="","",INDEX(V!B$2:B$1601,F!$AN37))</f>
        <v/>
      </c>
      <c r="AP37" s="62" t="str">
        <f ca="1">IF(F!$AN37="","",INDEX(V!D$2:D$1601,F!$AN37))</f>
        <v/>
      </c>
      <c r="AQ37" s="61">
        <f ca="1">IF(F!$AO37="","",INDEX(V!A$2:A$1601,F!$AO37))</f>
        <v>35</v>
      </c>
      <c r="AR37" s="61">
        <f ca="1">IF(F!$AO37="","",INDEX(V!B$2:B$1601,F!$AO37))</f>
        <v>835</v>
      </c>
      <c r="AS37" s="62" t="str">
        <f ca="1">IF(F!$AO37="","",INDEX(V!D$2:D$1601,F!$AO37))</f>
        <v>Çift sütunlu aşağı listesi</v>
      </c>
      <c r="AT37" s="61">
        <f ca="1">IF(F!$AP37="","",INDEX(V!A$2:A$1601,F!$AP37))</f>
        <v>35</v>
      </c>
      <c r="AU37" s="61">
        <f ca="1">IF(F!$AP37="","",INDEX(V!B$2:B$1601,F!$AP37))</f>
        <v>786</v>
      </c>
      <c r="AV37" s="62" t="str">
        <f ca="1">IF(F!$AP37="","",INDEX(V!D$2:D$1601,F!$AP37))</f>
        <v>Çift sütunlu aşağı listesi</v>
      </c>
      <c r="AW37" s="61">
        <f ca="1">IF(F!$AQ37="","",INDEX(V!A$2:A$1601,F!$AQ37))</f>
        <v>35</v>
      </c>
      <c r="AX37" s="61">
        <f ca="1">IF(F!$AQ37="","",INDEX(V!B$2:B$1601,F!$AQ37))</f>
        <v>861</v>
      </c>
      <c r="AY37" s="62" t="str">
        <f ca="1">IF(F!$AQ37="","",INDEX(V!D$2:D$1601,F!$AQ37))</f>
        <v>Çift sütunlu aşağı listesi</v>
      </c>
      <c r="AZ37" s="61" t="str">
        <f ca="1">IF(F!$AR37="","",INDEX(V!A$2:A$1601,F!$AR37))</f>
        <v/>
      </c>
      <c r="BA37" s="61" t="str">
        <f ca="1">IF(F!$AR37="","",INDEX(V!B$2:B$1601,F!$AR37))</f>
        <v/>
      </c>
      <c r="BB37" s="62" t="str">
        <f ca="1">IF(F!$AR37="","",INDEX(V!D$2:D$1601,F!$AR37))</f>
        <v/>
      </c>
      <c r="BC37" s="61" t="str">
        <f ca="1">IF(F!$AS37="","",INDEX(V!A$2:A$1601,F!$AS37))</f>
        <v/>
      </c>
      <c r="BD37" s="61" t="str">
        <f ca="1">IF(F!$AS37="","",INDEX(V!B$2:B$1601,F!$AS37))</f>
        <v/>
      </c>
      <c r="BE37" s="62" t="str">
        <f ca="1">IF(F!$AS37="","",INDEX(V!D$2:D$1601,F!$AS37))</f>
        <v/>
      </c>
      <c r="BF37" s="61">
        <f ca="1">IF(F!$AT37="","",INDEX(V!A$2:A$1601,F!$AT37))</f>
        <v>35</v>
      </c>
      <c r="BG37" s="61">
        <f ca="1">IF(F!$AT37="","",INDEX(V!B$2:B$1601,F!$AT37))</f>
        <v>947</v>
      </c>
      <c r="BH37" s="62" t="str">
        <f ca="1">IF(F!$AT37="","",INDEX(V!D$2:D$1601,F!$AT37))</f>
        <v>Çift sütunlu aşağı listesi</v>
      </c>
      <c r="BI37" s="61" t="str">
        <f ca="1">IF(F!$AU37="","",INDEX(V!A$2:A$1601,F!$AU37))</f>
        <v/>
      </c>
      <c r="BJ37" s="61" t="str">
        <f ca="1">IF(F!$AU37="","",INDEX(V!B$2:B$1601,F!$AU37))</f>
        <v/>
      </c>
      <c r="BK37" s="62" t="str">
        <f ca="1">IF(F!$AU37="","",INDEX(V!D$2:D$1601,F!$AU37))</f>
        <v/>
      </c>
      <c r="BL37" s="61" t="str">
        <f ca="1">IF(F!$AV37="","",INDEX(V!A$2:A$1601,F!$AV37))</f>
        <v/>
      </c>
      <c r="BM37" s="61" t="str">
        <f ca="1">IF(F!$AV37="","",INDEX(V!B$2:B$1601,F!$AV37))</f>
        <v/>
      </c>
      <c r="BN37" s="62" t="str">
        <f ca="1">IF(F!$AV37="","",INDEX(V!D$2:D$1601,F!$AV37))</f>
        <v/>
      </c>
      <c r="BO37" s="61">
        <f ca="1">IF(F!$AW37="","",INDEX(V!A$2:A$1601,F!$AW37))</f>
        <v>35</v>
      </c>
      <c r="BP37" s="61">
        <f ca="1">IF(F!$AW37="","",INDEX(V!B$2:B$1601,F!$AW37))</f>
        <v>777</v>
      </c>
      <c r="BQ37" s="62" t="str">
        <f ca="1">IF(F!$AW37="","",INDEX(V!D$2:D$1601,F!$AW37))</f>
        <v>Çift sütunlu aşağı listesi</v>
      </c>
      <c r="BR37" s="61" t="str">
        <f ca="1">IF(F!$AX37="","",INDEX(V!A$2:A$1601,F!$AX37))</f>
        <v/>
      </c>
      <c r="BS37" s="61" t="str">
        <f ca="1">IF(F!$AX37="","",INDEX(V!B$2:B$1601,F!$AX37))</f>
        <v/>
      </c>
      <c r="BT37" s="62" t="str">
        <f ca="1">IF(F!$AX37="","",INDEX(V!D$2:D$1601,F!$AX37))</f>
        <v/>
      </c>
      <c r="BU37" s="61" t="str">
        <f ca="1">IF(F!$AY37="","",INDEX(V!A$2:A$1601,F!$AY37))</f>
        <v/>
      </c>
      <c r="BV37" s="61" t="str">
        <f ca="1">IF(F!$AY37="","",INDEX(V!B$2:B$1601,F!$AY37))</f>
        <v/>
      </c>
      <c r="BW37" s="62" t="str">
        <f ca="1">IF(F!$AY37="","",INDEX(V!D$2:D$1601,F!$AY37))</f>
        <v/>
      </c>
      <c r="BX37" s="61" t="str">
        <f ca="1">IF(F!$AZ37="","",INDEX(V!A$2:A$1601,F!$AZ37))</f>
        <v/>
      </c>
      <c r="BY37" s="61" t="str">
        <f ca="1">IF(F!$AZ37="","",INDEX(V!B$2:B$1601,F!$AZ37))</f>
        <v/>
      </c>
      <c r="BZ37" s="62" t="str">
        <f ca="1">IF(F!$AZ37="","",INDEX(V!D$2:D$1601,F!$AZ37))</f>
        <v/>
      </c>
      <c r="CA37" s="61" t="str">
        <f ca="1">IF(F!$BA37="","",INDEX(V!A$2:A$1601,F!$BA37))</f>
        <v/>
      </c>
      <c r="CB37" s="61" t="str">
        <f ca="1">IF(F!$BA37="","",INDEX(V!B$2:B$1601,F!$BA37))</f>
        <v/>
      </c>
      <c r="CC37" s="62" t="str">
        <f ca="1">IF(F!$BA37="","",INDEX(V!D$2:D$1601,F!$BA37))</f>
        <v/>
      </c>
      <c r="CD37" s="61" t="str">
        <f ca="1">IF(F!$BB37="","",INDEX(V!A$2:A$1601,F!$BB37))</f>
        <v/>
      </c>
      <c r="CE37" s="61" t="str">
        <f ca="1">IF(F!$BB37="","",INDEX(V!B$2:B$1601,F!$BB37))</f>
        <v/>
      </c>
      <c r="CF37" s="62" t="str">
        <f ca="1">IF(F!$BB37="","",INDEX(V!D$2:D$1601,F!$BB37))</f>
        <v/>
      </c>
      <c r="CG37" s="61" t="str">
        <f ca="1">IF(F!$BC37="","",INDEX(V!A$2:A$1601,F!$BC37))</f>
        <v/>
      </c>
      <c r="CH37" s="61" t="str">
        <f ca="1">IF(F!$BC37="","",INDEX(V!B$2:B$1601,F!$BC37))</f>
        <v/>
      </c>
      <c r="CI37" s="62" t="str">
        <f ca="1">IF(F!$BC37="","",INDEX(V!D$2:D$1601,F!$BC37))</f>
        <v/>
      </c>
      <c r="CJ37" s="61" t="e">
        <f ca="1">IF(F!$BD37="","",INDEX(V!A$2:A$1601,F!$BD37))</f>
        <v>#VALUE!</v>
      </c>
      <c r="CK37" s="61" t="e">
        <f ca="1">IF(F!$BD37="","",INDEX(V!B$2:B$1601,F!$BD37))</f>
        <v>#VALUE!</v>
      </c>
      <c r="CL37" s="62" t="e">
        <f ca="1">IF(F!$BD37="","",INDEX(V!D$2:D$1601,F!$BD37))</f>
        <v>#VALUE!</v>
      </c>
      <c r="CM37" s="61" t="e">
        <f ca="1">IF(F!$BE37="","",INDEX(V!A$2:A$1601,F!$BE37))</f>
        <v>#VALUE!</v>
      </c>
      <c r="CN37" s="61" t="e">
        <f ca="1">IF(F!$BE37="","",INDEX(V!B$2:B$1601,F!$BE37))</f>
        <v>#VALUE!</v>
      </c>
      <c r="CO37" s="62" t="e">
        <f ca="1">IF(F!$BE37="","",INDEX(V!D$2:D$1601,F!$BE37))</f>
        <v>#VALUE!</v>
      </c>
      <c r="CP37" s="61" t="e">
        <f ca="1">IF(F!$BF37="","",INDEX(V!A$2:A$1601,F!$BF37))</f>
        <v>#VALUE!</v>
      </c>
      <c r="CQ37" s="61" t="e">
        <f ca="1">IF(F!$BF37="","",INDEX(V!B$2:B$1601,F!$BF37))</f>
        <v>#VALUE!</v>
      </c>
      <c r="CR37" s="62" t="e">
        <f ca="1">IF(F!$BF37="","",INDEX(V!D$2:D$1601,F!$BF37))</f>
        <v>#VALUE!</v>
      </c>
      <c r="CS37" s="61" t="e">
        <f ca="1">IF(F!$BG37="","",INDEX(V!A$2:A$1601,F!$BG37))</f>
        <v>#VALUE!</v>
      </c>
      <c r="CT37" s="61" t="e">
        <f ca="1">IF(F!$BG37="","",INDEX(V!B$2:B$1601,F!$BG37))</f>
        <v>#VALUE!</v>
      </c>
      <c r="CU37" s="62" t="e">
        <f ca="1">IF(F!$BG37="","",INDEX(V!D$2:D$1601,F!$BG37))</f>
        <v>#VALUE!</v>
      </c>
      <c r="CV37" s="61" t="e">
        <f ca="1">IF(F!$BH37="","",INDEX(V!A$2:A$1601,F!$BH37))</f>
        <v>#VALUE!</v>
      </c>
      <c r="CW37" s="61" t="e">
        <f ca="1">IF(F!$BH37="","",INDEX(V!B$2:B$1601,F!$BH37))</f>
        <v>#VALUE!</v>
      </c>
      <c r="CX37" s="62" t="e">
        <f ca="1">IF(F!$BH37="","",INDEX(V!D$2:D$1601,F!$BH37))</f>
        <v>#VALUE!</v>
      </c>
      <c r="CY37" s="61" t="e">
        <f ca="1">IF(F!$BI37="","",INDEX(V!A$2:A$1601,F!$BI37))</f>
        <v>#VALUE!</v>
      </c>
      <c r="CZ37" s="61" t="e">
        <f ca="1">IF(F!$BI37="","",INDEX(V!B$2:B$1601,F!$BI37))</f>
        <v>#VALUE!</v>
      </c>
      <c r="DA37" s="62" t="e">
        <f ca="1">IF(F!$BI37="","",INDEX(V!D$2:D$1601,F!$BI37))</f>
        <v>#VALUE!</v>
      </c>
      <c r="DB37" s="61" t="e">
        <f ca="1">IF(F!$BJ37="","",INDEX(V!A$2:A$1601,F!$BJ37))</f>
        <v>#VALUE!</v>
      </c>
      <c r="DC37" s="61" t="e">
        <f ca="1">IF(F!$BJ37="","",INDEX(V!B$2:B$1601,F!$BJ37))</f>
        <v>#VALUE!</v>
      </c>
      <c r="DD37" s="62" t="e">
        <f ca="1">IF(F!$BJ37="","",INDEX(V!D$2:D$1601,F!$BJ37))</f>
        <v>#VALUE!</v>
      </c>
      <c r="DE37" s="61" t="e">
        <f ca="1">IF(F!$BK37="","",INDEX(V!A$2:A$1601,F!$BK37))</f>
        <v>#VALUE!</v>
      </c>
      <c r="DF37" s="61" t="e">
        <f ca="1">IF(F!$BK37="","",INDEX(V!B$2:B$1601,F!$BK37))</f>
        <v>#VALUE!</v>
      </c>
      <c r="DG37" s="62" t="e">
        <f ca="1">IF(F!$BK37="","",INDEX(V!D$2:D$1601,F!$BK37))</f>
        <v>#VALUE!</v>
      </c>
      <c r="DH37" s="61" t="e">
        <f ca="1">IF(F!$BL37="","",INDEX(V!A$2:A$1601,F!$BL37))</f>
        <v>#VALUE!</v>
      </c>
      <c r="DI37" s="61" t="e">
        <f ca="1">IF(F!$BL37="","",INDEX(V!B$2:B$1601,F!$BL37))</f>
        <v>#VALUE!</v>
      </c>
      <c r="DJ37" s="62" t="e">
        <f ca="1">IF(F!$BL37="","",INDEX(V!D$2:D$1601,F!$BL37))</f>
        <v>#VALUE!</v>
      </c>
      <c r="DK37" s="61" t="e">
        <f ca="1">IF(F!$BM37="","",INDEX(V!A$2:A$1601,F!$BM37))</f>
        <v>#VALUE!</v>
      </c>
      <c r="DL37" s="61" t="e">
        <f ca="1">IF(F!$BM37="","",INDEX(V!B$2:B$1601,F!$BM37))</f>
        <v>#VALUE!</v>
      </c>
      <c r="DM37" s="62" t="e">
        <f ca="1">IF(F!$BM37="","",INDEX(V!D$2:D$1601,F!$BM37))</f>
        <v>#VALUE!</v>
      </c>
      <c r="DN37" s="61" t="e">
        <f ca="1">IF(F!$BN37="","",INDEX(V!A$2:A$1601,F!$BN37))</f>
        <v>#VALUE!</v>
      </c>
      <c r="DO37" s="61" t="e">
        <f ca="1">IF(F!$BN37="","",INDEX(V!B$2:B$1601,F!$BN37))</f>
        <v>#VALUE!</v>
      </c>
      <c r="DP37" s="62" t="e">
        <f ca="1">IF(F!$BN37="","",INDEX(V!D$2:D$1601,F!$BN37))</f>
        <v>#VALUE!</v>
      </c>
    </row>
    <row r="38" spans="1:120" x14ac:dyDescent="0.1">
      <c r="A38" s="61" t="str">
        <f ca="1">IF(F!$AA38="","",INDEX(V!A$2:A$1601,F!$AA38))</f>
        <v/>
      </c>
      <c r="B38" s="61" t="str">
        <f ca="1">IF(F!$AA38="","",INDEX(V!B$2:B$1601,F!$AA38))</f>
        <v/>
      </c>
      <c r="C38" s="62" t="str">
        <f ca="1">IF(F!$AA38="","",INDEX(V!D$2:D$1601,F!$AA38))</f>
        <v/>
      </c>
      <c r="D38" s="61" t="str">
        <f ca="1">IF(F!$AB38="","",INDEX(V!A$2:A$1601,F!$AB38))</f>
        <v/>
      </c>
      <c r="E38" s="61" t="str">
        <f ca="1">IF(F!$AB38="","",INDEX(V!B$2:B$1601,F!$AB38))</f>
        <v/>
      </c>
      <c r="F38" s="62" t="str">
        <f ca="1">IF(F!$AB38="","",INDEX(V!D$2:D$1601,F!$AB38))</f>
        <v/>
      </c>
      <c r="G38" s="61">
        <f ca="1">IF(F!$AC38="","",INDEX(V!A$2:A$1601,F!$AC38))</f>
        <v>36</v>
      </c>
      <c r="H38" s="61">
        <f ca="1">IF(F!$AC38="","",INDEX(V!B$2:B$1601,F!$AC38))</f>
        <v>864</v>
      </c>
      <c r="I38" s="62" t="str">
        <f ca="1">IF(F!$AC38="","",INDEX(V!D$2:D$1601,F!$AC38))</f>
        <v>Çift sütunlu aşağı listesi</v>
      </c>
      <c r="J38" s="61" t="str">
        <f ca="1">IF(F!$AD38="","",INDEX(V!A$2:A$1601,F!$AD38))</f>
        <v/>
      </c>
      <c r="K38" s="61" t="str">
        <f ca="1">IF(F!$AD38="","",INDEX(V!B$2:B$1601,F!$AD38))</f>
        <v/>
      </c>
      <c r="L38" s="62" t="str">
        <f ca="1">IF(F!$AD38="","",INDEX(V!D$2:D$1601,F!$AD38))</f>
        <v/>
      </c>
      <c r="M38" s="61" t="str">
        <f ca="1">IF(F!$AE38="","",INDEX(V!A$2:A$1601,F!$AE38))</f>
        <v/>
      </c>
      <c r="N38" s="61" t="str">
        <f ca="1">IF(F!$AE38="","",INDEX(V!B$2:B$1601,F!$AE38))</f>
        <v/>
      </c>
      <c r="O38" s="62" t="str">
        <f ca="1">IF(F!$AE38="","",INDEX(V!D$2:D$1601,F!$AE38))</f>
        <v/>
      </c>
      <c r="P38" s="61">
        <f ca="1">IF(F!$AF38="","",INDEX(V!A$2:A$1601,F!$AF38))</f>
        <v>36</v>
      </c>
      <c r="Q38" s="61">
        <f ca="1">IF(F!$AF38="","",INDEX(V!B$2:B$1601,F!$AF38))</f>
        <v>879</v>
      </c>
      <c r="R38" s="62" t="str">
        <f ca="1">IF(F!$AF38="","",INDEX(V!D$2:D$1601,F!$AF38))</f>
        <v>Çift sütunlu aşağı listesi</v>
      </c>
      <c r="S38" s="61" t="str">
        <f ca="1">IF(F!$AG38="","",INDEX(V!A$2:A$1601,F!$AG38))</f>
        <v/>
      </c>
      <c r="T38" s="61" t="str">
        <f ca="1">IF(F!$AG38="","",INDEX(V!B$2:B$1601,F!$AG38))</f>
        <v/>
      </c>
      <c r="U38" s="62" t="str">
        <f ca="1">IF(F!$AG38="","",INDEX(V!D$2:D$1601,F!$AG38))</f>
        <v/>
      </c>
      <c r="V38" s="61" t="str">
        <f ca="1">IF(F!$AH38="","",INDEX(V!A$2:A$1601,F!$AH38))</f>
        <v/>
      </c>
      <c r="W38" s="61" t="str">
        <f ca="1">IF(F!$AH38="","",INDEX(V!B$2:B$1601,F!$AH38))</f>
        <v/>
      </c>
      <c r="X38" s="62" t="str">
        <f ca="1">IF(F!$AH38="","",INDEX(V!D$2:D$1601,F!$AH38))</f>
        <v/>
      </c>
      <c r="Y38" s="61" t="str">
        <f ca="1">IF(F!$AI38="","",INDEX(V!A$2:A$1601,F!$AI38))</f>
        <v/>
      </c>
      <c r="Z38" s="61" t="str">
        <f ca="1">IF(F!$AI38="","",INDEX(V!B$2:B$1601,F!$AI38))</f>
        <v/>
      </c>
      <c r="AA38" s="62" t="str">
        <f ca="1">IF(F!$AI38="","",INDEX(V!D$2:D$1601,F!$AI38))</f>
        <v/>
      </c>
      <c r="AB38" s="61">
        <f ca="1">IF(F!$AJ38="","",INDEX(V!A$2:A$1601,F!$AJ38))</f>
        <v>36</v>
      </c>
      <c r="AC38" s="61">
        <f ca="1">IF(F!$AJ38="","",INDEX(V!B$2:B$1601,F!$AJ38))</f>
        <v>850</v>
      </c>
      <c r="AD38" s="62" t="str">
        <f ca="1">IF(F!$AJ38="","",INDEX(V!D$2:D$1601,F!$AJ38))</f>
        <v>Çift sütunlu aşağı listesi</v>
      </c>
      <c r="AE38" s="61" t="str">
        <f ca="1">IF(F!$AK38="","",INDEX(V!A$2:A$1601,F!$AK38))</f>
        <v/>
      </c>
      <c r="AF38" s="61" t="str">
        <f ca="1">IF(F!$AK38="","",INDEX(V!B$2:B$1601,F!$AK38))</f>
        <v/>
      </c>
      <c r="AG38" s="62" t="str">
        <f ca="1">IF(F!$AK38="","",INDEX(V!D$2:D$1601,F!$AK38))</f>
        <v/>
      </c>
      <c r="AH38" s="61" t="str">
        <f ca="1">IF(F!$AL38="","",INDEX(V!A$2:A$1601,F!$AL38))</f>
        <v/>
      </c>
      <c r="AI38" s="61" t="str">
        <f ca="1">IF(F!$AL38="","",INDEX(V!B$2:B$1601,F!$AL38))</f>
        <v/>
      </c>
      <c r="AJ38" s="62" t="str">
        <f ca="1">IF(F!$AL38="","",INDEX(V!D$2:D$1601,F!$AL38))</f>
        <v/>
      </c>
      <c r="AK38" s="61" t="str">
        <f ca="1">IF(F!$AM38="","",INDEX(V!A$2:A$1601,F!$AM38))</f>
        <v/>
      </c>
      <c r="AL38" s="61" t="str">
        <f ca="1">IF(F!$AM38="","",INDEX(V!B$2:B$1601,F!$AM38))</f>
        <v/>
      </c>
      <c r="AM38" s="62" t="str">
        <f ca="1">IF(F!$AM38="","",INDEX(V!D$2:D$1601,F!$AM38))</f>
        <v/>
      </c>
      <c r="AN38" s="61" t="str">
        <f ca="1">IF(F!$AN38="","",INDEX(V!A$2:A$1601,F!$AN38))</f>
        <v/>
      </c>
      <c r="AO38" s="61" t="str">
        <f ca="1">IF(F!$AN38="","",INDEX(V!B$2:B$1601,F!$AN38))</f>
        <v/>
      </c>
      <c r="AP38" s="62" t="str">
        <f ca="1">IF(F!$AN38="","",INDEX(V!D$2:D$1601,F!$AN38))</f>
        <v/>
      </c>
      <c r="AQ38" s="61">
        <f ca="1">IF(F!$AO38="","",INDEX(V!A$2:A$1601,F!$AO38))</f>
        <v>36</v>
      </c>
      <c r="AR38" s="61">
        <f ca="1">IF(F!$AO38="","",INDEX(V!B$2:B$1601,F!$AO38))</f>
        <v>894</v>
      </c>
      <c r="AS38" s="62" t="str">
        <f ca="1">IF(F!$AO38="","",INDEX(V!D$2:D$1601,F!$AO38))</f>
        <v>Çift sütunlu aşağı listesi</v>
      </c>
      <c r="AT38" s="61">
        <f ca="1">IF(F!$AP38="","",INDEX(V!A$2:A$1601,F!$AP38))</f>
        <v>36</v>
      </c>
      <c r="AU38" s="61">
        <f ca="1">IF(F!$AP38="","",INDEX(V!B$2:B$1601,F!$AP38))</f>
        <v>788</v>
      </c>
      <c r="AV38" s="62" t="str">
        <f ca="1">IF(F!$AP38="","",INDEX(V!D$2:D$1601,F!$AP38))</f>
        <v>Çift sütunlu aşağı listesi</v>
      </c>
      <c r="AW38" s="61">
        <f ca="1">IF(F!$AQ38="","",INDEX(V!A$2:A$1601,F!$AQ38))</f>
        <v>36</v>
      </c>
      <c r="AX38" s="61">
        <f ca="1">IF(F!$AQ38="","",INDEX(V!B$2:B$1601,F!$AQ38))</f>
        <v>878</v>
      </c>
      <c r="AY38" s="62" t="str">
        <f ca="1">IF(F!$AQ38="","",INDEX(V!D$2:D$1601,F!$AQ38))</f>
        <v>Çift sütunlu aşağı listesi</v>
      </c>
      <c r="AZ38" s="61" t="str">
        <f ca="1">IF(F!$AR38="","",INDEX(V!A$2:A$1601,F!$AR38))</f>
        <v/>
      </c>
      <c r="BA38" s="61" t="str">
        <f ca="1">IF(F!$AR38="","",INDEX(V!B$2:B$1601,F!$AR38))</f>
        <v/>
      </c>
      <c r="BB38" s="62" t="str">
        <f ca="1">IF(F!$AR38="","",INDEX(V!D$2:D$1601,F!$AR38))</f>
        <v/>
      </c>
      <c r="BC38" s="61" t="str">
        <f ca="1">IF(F!$AS38="","",INDEX(V!A$2:A$1601,F!$AS38))</f>
        <v/>
      </c>
      <c r="BD38" s="61" t="str">
        <f ca="1">IF(F!$AS38="","",INDEX(V!B$2:B$1601,F!$AS38))</f>
        <v/>
      </c>
      <c r="BE38" s="62" t="str">
        <f ca="1">IF(F!$AS38="","",INDEX(V!D$2:D$1601,F!$AS38))</f>
        <v/>
      </c>
      <c r="BF38" s="61" t="str">
        <f ca="1">IF(F!$AT38="","",INDEX(V!A$2:A$1601,F!$AT38))</f>
        <v/>
      </c>
      <c r="BG38" s="61" t="str">
        <f ca="1">IF(F!$AT38="","",INDEX(V!B$2:B$1601,F!$AT38))</f>
        <v/>
      </c>
      <c r="BH38" s="62" t="str">
        <f ca="1">IF(F!$AT38="","",INDEX(V!D$2:D$1601,F!$AT38))</f>
        <v/>
      </c>
      <c r="BI38" s="61" t="str">
        <f ca="1">IF(F!$AU38="","",INDEX(V!A$2:A$1601,F!$AU38))</f>
        <v/>
      </c>
      <c r="BJ38" s="61" t="str">
        <f ca="1">IF(F!$AU38="","",INDEX(V!B$2:B$1601,F!$AU38))</f>
        <v/>
      </c>
      <c r="BK38" s="62" t="str">
        <f ca="1">IF(F!$AU38="","",INDEX(V!D$2:D$1601,F!$AU38))</f>
        <v/>
      </c>
      <c r="BL38" s="61" t="str">
        <f ca="1">IF(F!$AV38="","",INDEX(V!A$2:A$1601,F!$AV38))</f>
        <v/>
      </c>
      <c r="BM38" s="61" t="str">
        <f ca="1">IF(F!$AV38="","",INDEX(V!B$2:B$1601,F!$AV38))</f>
        <v/>
      </c>
      <c r="BN38" s="62" t="str">
        <f ca="1">IF(F!$AV38="","",INDEX(V!D$2:D$1601,F!$AV38))</f>
        <v/>
      </c>
      <c r="BO38" s="61">
        <f ca="1">IF(F!$AW38="","",INDEX(V!A$2:A$1601,F!$AW38))</f>
        <v>36</v>
      </c>
      <c r="BP38" s="61">
        <f ca="1">IF(F!$AW38="","",INDEX(V!B$2:B$1601,F!$AW38))</f>
        <v>883</v>
      </c>
      <c r="BQ38" s="62" t="str">
        <f ca="1">IF(F!$AW38="","",INDEX(V!D$2:D$1601,F!$AW38))</f>
        <v>Çift sütunlu aşağı listesi</v>
      </c>
      <c r="BR38" s="61" t="str">
        <f ca="1">IF(F!$AX38="","",INDEX(V!A$2:A$1601,F!$AX38))</f>
        <v/>
      </c>
      <c r="BS38" s="61" t="str">
        <f ca="1">IF(F!$AX38="","",INDEX(V!B$2:B$1601,F!$AX38))</f>
        <v/>
      </c>
      <c r="BT38" s="62" t="str">
        <f ca="1">IF(F!$AX38="","",INDEX(V!D$2:D$1601,F!$AX38))</f>
        <v/>
      </c>
      <c r="BU38" s="61" t="str">
        <f ca="1">IF(F!$AY38="","",INDEX(V!A$2:A$1601,F!$AY38))</f>
        <v/>
      </c>
      <c r="BV38" s="61" t="str">
        <f ca="1">IF(F!$AY38="","",INDEX(V!B$2:B$1601,F!$AY38))</f>
        <v/>
      </c>
      <c r="BW38" s="62" t="str">
        <f ca="1">IF(F!$AY38="","",INDEX(V!D$2:D$1601,F!$AY38))</f>
        <v/>
      </c>
      <c r="BX38" s="61" t="str">
        <f ca="1">IF(F!$AZ38="","",INDEX(V!A$2:A$1601,F!$AZ38))</f>
        <v/>
      </c>
      <c r="BY38" s="61" t="str">
        <f ca="1">IF(F!$AZ38="","",INDEX(V!B$2:B$1601,F!$AZ38))</f>
        <v/>
      </c>
      <c r="BZ38" s="62" t="str">
        <f ca="1">IF(F!$AZ38="","",INDEX(V!D$2:D$1601,F!$AZ38))</f>
        <v/>
      </c>
      <c r="CA38" s="61" t="str">
        <f ca="1">IF(F!$BA38="","",INDEX(V!A$2:A$1601,F!$BA38))</f>
        <v/>
      </c>
      <c r="CB38" s="61" t="str">
        <f ca="1">IF(F!$BA38="","",INDEX(V!B$2:B$1601,F!$BA38))</f>
        <v/>
      </c>
      <c r="CC38" s="62" t="str">
        <f ca="1">IF(F!$BA38="","",INDEX(V!D$2:D$1601,F!$BA38))</f>
        <v/>
      </c>
      <c r="CD38" s="61" t="str">
        <f ca="1">IF(F!$BB38="","",INDEX(V!A$2:A$1601,F!$BB38))</f>
        <v/>
      </c>
      <c r="CE38" s="61" t="str">
        <f ca="1">IF(F!$BB38="","",INDEX(V!B$2:B$1601,F!$BB38))</f>
        <v/>
      </c>
      <c r="CF38" s="62" t="str">
        <f ca="1">IF(F!$BB38="","",INDEX(V!D$2:D$1601,F!$BB38))</f>
        <v/>
      </c>
      <c r="CG38" s="61" t="str">
        <f ca="1">IF(F!$BC38="","",INDEX(V!A$2:A$1601,F!$BC38))</f>
        <v/>
      </c>
      <c r="CH38" s="61" t="str">
        <f ca="1">IF(F!$BC38="","",INDEX(V!B$2:B$1601,F!$BC38))</f>
        <v/>
      </c>
      <c r="CI38" s="62" t="str">
        <f ca="1">IF(F!$BC38="","",INDEX(V!D$2:D$1601,F!$BC38))</f>
        <v/>
      </c>
      <c r="CJ38" s="61" t="e">
        <f ca="1">IF(F!$BD38="","",INDEX(V!A$2:A$1601,F!$BD38))</f>
        <v>#VALUE!</v>
      </c>
      <c r="CK38" s="61" t="e">
        <f ca="1">IF(F!$BD38="","",INDEX(V!B$2:B$1601,F!$BD38))</f>
        <v>#VALUE!</v>
      </c>
      <c r="CL38" s="62" t="e">
        <f ca="1">IF(F!$BD38="","",INDEX(V!D$2:D$1601,F!$BD38))</f>
        <v>#VALUE!</v>
      </c>
      <c r="CM38" s="61" t="e">
        <f ca="1">IF(F!$BE38="","",INDEX(V!A$2:A$1601,F!$BE38))</f>
        <v>#VALUE!</v>
      </c>
      <c r="CN38" s="61" t="e">
        <f ca="1">IF(F!$BE38="","",INDEX(V!B$2:B$1601,F!$BE38))</f>
        <v>#VALUE!</v>
      </c>
      <c r="CO38" s="62" t="e">
        <f ca="1">IF(F!$BE38="","",INDEX(V!D$2:D$1601,F!$BE38))</f>
        <v>#VALUE!</v>
      </c>
      <c r="CP38" s="61" t="e">
        <f ca="1">IF(F!$BF38="","",INDEX(V!A$2:A$1601,F!$BF38))</f>
        <v>#VALUE!</v>
      </c>
      <c r="CQ38" s="61" t="e">
        <f ca="1">IF(F!$BF38="","",INDEX(V!B$2:B$1601,F!$BF38))</f>
        <v>#VALUE!</v>
      </c>
      <c r="CR38" s="62" t="e">
        <f ca="1">IF(F!$BF38="","",INDEX(V!D$2:D$1601,F!$BF38))</f>
        <v>#VALUE!</v>
      </c>
      <c r="CS38" s="61" t="e">
        <f ca="1">IF(F!$BG38="","",INDEX(V!A$2:A$1601,F!$BG38))</f>
        <v>#VALUE!</v>
      </c>
      <c r="CT38" s="61" t="e">
        <f ca="1">IF(F!$BG38="","",INDEX(V!B$2:B$1601,F!$BG38))</f>
        <v>#VALUE!</v>
      </c>
      <c r="CU38" s="62" t="e">
        <f ca="1">IF(F!$BG38="","",INDEX(V!D$2:D$1601,F!$BG38))</f>
        <v>#VALUE!</v>
      </c>
      <c r="CV38" s="61" t="e">
        <f ca="1">IF(F!$BH38="","",INDEX(V!A$2:A$1601,F!$BH38))</f>
        <v>#VALUE!</v>
      </c>
      <c r="CW38" s="61" t="e">
        <f ca="1">IF(F!$BH38="","",INDEX(V!B$2:B$1601,F!$BH38))</f>
        <v>#VALUE!</v>
      </c>
      <c r="CX38" s="62" t="e">
        <f ca="1">IF(F!$BH38="","",INDEX(V!D$2:D$1601,F!$BH38))</f>
        <v>#VALUE!</v>
      </c>
      <c r="CY38" s="61" t="e">
        <f ca="1">IF(F!$BI38="","",INDEX(V!A$2:A$1601,F!$BI38))</f>
        <v>#VALUE!</v>
      </c>
      <c r="CZ38" s="61" t="e">
        <f ca="1">IF(F!$BI38="","",INDEX(V!B$2:B$1601,F!$BI38))</f>
        <v>#VALUE!</v>
      </c>
      <c r="DA38" s="62" t="e">
        <f ca="1">IF(F!$BI38="","",INDEX(V!D$2:D$1601,F!$BI38))</f>
        <v>#VALUE!</v>
      </c>
      <c r="DB38" s="61" t="e">
        <f ca="1">IF(F!$BJ38="","",INDEX(V!A$2:A$1601,F!$BJ38))</f>
        <v>#VALUE!</v>
      </c>
      <c r="DC38" s="61" t="e">
        <f ca="1">IF(F!$BJ38="","",INDEX(V!B$2:B$1601,F!$BJ38))</f>
        <v>#VALUE!</v>
      </c>
      <c r="DD38" s="62" t="e">
        <f ca="1">IF(F!$BJ38="","",INDEX(V!D$2:D$1601,F!$BJ38))</f>
        <v>#VALUE!</v>
      </c>
      <c r="DE38" s="61" t="e">
        <f ca="1">IF(F!$BK38="","",INDEX(V!A$2:A$1601,F!$BK38))</f>
        <v>#VALUE!</v>
      </c>
      <c r="DF38" s="61" t="e">
        <f ca="1">IF(F!$BK38="","",INDEX(V!B$2:B$1601,F!$BK38))</f>
        <v>#VALUE!</v>
      </c>
      <c r="DG38" s="62" t="e">
        <f ca="1">IF(F!$BK38="","",INDEX(V!D$2:D$1601,F!$BK38))</f>
        <v>#VALUE!</v>
      </c>
      <c r="DH38" s="61" t="e">
        <f ca="1">IF(F!$BL38="","",INDEX(V!A$2:A$1601,F!$BL38))</f>
        <v>#VALUE!</v>
      </c>
      <c r="DI38" s="61" t="e">
        <f ca="1">IF(F!$BL38="","",INDEX(V!B$2:B$1601,F!$BL38))</f>
        <v>#VALUE!</v>
      </c>
      <c r="DJ38" s="62" t="e">
        <f ca="1">IF(F!$BL38="","",INDEX(V!D$2:D$1601,F!$BL38))</f>
        <v>#VALUE!</v>
      </c>
      <c r="DK38" s="61" t="e">
        <f ca="1">IF(F!$BM38="","",INDEX(V!A$2:A$1601,F!$BM38))</f>
        <v>#VALUE!</v>
      </c>
      <c r="DL38" s="61" t="e">
        <f ca="1">IF(F!$BM38="","",INDEX(V!B$2:B$1601,F!$BM38))</f>
        <v>#VALUE!</v>
      </c>
      <c r="DM38" s="62" t="e">
        <f ca="1">IF(F!$BM38="","",INDEX(V!D$2:D$1601,F!$BM38))</f>
        <v>#VALUE!</v>
      </c>
      <c r="DN38" s="61" t="e">
        <f ca="1">IF(F!$BN38="","",INDEX(V!A$2:A$1601,F!$BN38))</f>
        <v>#VALUE!</v>
      </c>
      <c r="DO38" s="61" t="e">
        <f ca="1">IF(F!$BN38="","",INDEX(V!B$2:B$1601,F!$BN38))</f>
        <v>#VALUE!</v>
      </c>
      <c r="DP38" s="62" t="e">
        <f ca="1">IF(F!$BN38="","",INDEX(V!D$2:D$1601,F!$BN38))</f>
        <v>#VALUE!</v>
      </c>
    </row>
    <row r="39" spans="1:120" x14ac:dyDescent="0.1">
      <c r="A39" s="61" t="str">
        <f ca="1">IF(F!$AA39="","",INDEX(V!A$2:A$1601,F!$AA39))</f>
        <v/>
      </c>
      <c r="B39" s="61" t="str">
        <f ca="1">IF(F!$AA39="","",INDEX(V!B$2:B$1601,F!$AA39))</f>
        <v/>
      </c>
      <c r="C39" s="62" t="str">
        <f ca="1">IF(F!$AA39="","",INDEX(V!D$2:D$1601,F!$AA39))</f>
        <v/>
      </c>
      <c r="D39" s="61" t="str">
        <f ca="1">IF(F!$AB39="","",INDEX(V!A$2:A$1601,F!$AB39))</f>
        <v/>
      </c>
      <c r="E39" s="61" t="str">
        <f ca="1">IF(F!$AB39="","",INDEX(V!B$2:B$1601,F!$AB39))</f>
        <v/>
      </c>
      <c r="F39" s="62" t="str">
        <f ca="1">IF(F!$AB39="","",INDEX(V!D$2:D$1601,F!$AB39))</f>
        <v/>
      </c>
      <c r="G39" s="61">
        <f ca="1">IF(F!$AC39="","",INDEX(V!A$2:A$1601,F!$AC39))</f>
        <v>37</v>
      </c>
      <c r="H39" s="61">
        <f ca="1">IF(F!$AC39="","",INDEX(V!B$2:B$1601,F!$AC39))</f>
        <v>873</v>
      </c>
      <c r="I39" s="62" t="str">
        <f ca="1">IF(F!$AC39="","",INDEX(V!D$2:D$1601,F!$AC39))</f>
        <v>Çift sütunlu aşağı listesi</v>
      </c>
      <c r="J39" s="61" t="str">
        <f ca="1">IF(F!$AD39="","",INDEX(V!A$2:A$1601,F!$AD39))</f>
        <v/>
      </c>
      <c r="K39" s="61" t="str">
        <f ca="1">IF(F!$AD39="","",INDEX(V!B$2:B$1601,F!$AD39))</f>
        <v/>
      </c>
      <c r="L39" s="62" t="str">
        <f ca="1">IF(F!$AD39="","",INDEX(V!D$2:D$1601,F!$AD39))</f>
        <v/>
      </c>
      <c r="M39" s="61" t="str">
        <f ca="1">IF(F!$AE39="","",INDEX(V!A$2:A$1601,F!$AE39))</f>
        <v/>
      </c>
      <c r="N39" s="61" t="str">
        <f ca="1">IF(F!$AE39="","",INDEX(V!B$2:B$1601,F!$AE39))</f>
        <v/>
      </c>
      <c r="O39" s="62" t="str">
        <f ca="1">IF(F!$AE39="","",INDEX(V!D$2:D$1601,F!$AE39))</f>
        <v/>
      </c>
      <c r="P39" s="61">
        <f ca="1">IF(F!$AF39="","",INDEX(V!A$2:A$1601,F!$AF39))</f>
        <v>37</v>
      </c>
      <c r="Q39" s="61">
        <f ca="1">IF(F!$AF39="","",INDEX(V!B$2:B$1601,F!$AF39))</f>
        <v>880</v>
      </c>
      <c r="R39" s="62" t="str">
        <f ca="1">IF(F!$AF39="","",INDEX(V!D$2:D$1601,F!$AF39))</f>
        <v>Çift sütunlu aşağı listesi</v>
      </c>
      <c r="S39" s="61" t="str">
        <f ca="1">IF(F!$AG39="","",INDEX(V!A$2:A$1601,F!$AG39))</f>
        <v/>
      </c>
      <c r="T39" s="61" t="str">
        <f ca="1">IF(F!$AG39="","",INDEX(V!B$2:B$1601,F!$AG39))</f>
        <v/>
      </c>
      <c r="U39" s="62" t="str">
        <f ca="1">IF(F!$AG39="","",INDEX(V!D$2:D$1601,F!$AG39))</f>
        <v/>
      </c>
      <c r="V39" s="61" t="str">
        <f ca="1">IF(F!$AH39="","",INDEX(V!A$2:A$1601,F!$AH39))</f>
        <v/>
      </c>
      <c r="W39" s="61" t="str">
        <f ca="1">IF(F!$AH39="","",INDEX(V!B$2:B$1601,F!$AH39))</f>
        <v/>
      </c>
      <c r="X39" s="62" t="str">
        <f ca="1">IF(F!$AH39="","",INDEX(V!D$2:D$1601,F!$AH39))</f>
        <v/>
      </c>
      <c r="Y39" s="61" t="str">
        <f ca="1">IF(F!$AI39="","",INDEX(V!A$2:A$1601,F!$AI39))</f>
        <v/>
      </c>
      <c r="Z39" s="61" t="str">
        <f ca="1">IF(F!$AI39="","",INDEX(V!B$2:B$1601,F!$AI39))</f>
        <v/>
      </c>
      <c r="AA39" s="62" t="str">
        <f ca="1">IF(F!$AI39="","",INDEX(V!D$2:D$1601,F!$AI39))</f>
        <v/>
      </c>
      <c r="AB39" s="61">
        <f ca="1">IF(F!$AJ39="","",INDEX(V!A$2:A$1601,F!$AJ39))</f>
        <v>37</v>
      </c>
      <c r="AC39" s="61">
        <f ca="1">IF(F!$AJ39="","",INDEX(V!B$2:B$1601,F!$AJ39))</f>
        <v>893</v>
      </c>
      <c r="AD39" s="62" t="str">
        <f ca="1">IF(F!$AJ39="","",INDEX(V!D$2:D$1601,F!$AJ39))</f>
        <v>Çift sütunlu aşağı listesi</v>
      </c>
      <c r="AE39" s="61" t="str">
        <f ca="1">IF(F!$AK39="","",INDEX(V!A$2:A$1601,F!$AK39))</f>
        <v/>
      </c>
      <c r="AF39" s="61" t="str">
        <f ca="1">IF(F!$AK39="","",INDEX(V!B$2:B$1601,F!$AK39))</f>
        <v/>
      </c>
      <c r="AG39" s="62" t="str">
        <f ca="1">IF(F!$AK39="","",INDEX(V!D$2:D$1601,F!$AK39))</f>
        <v/>
      </c>
      <c r="AH39" s="61" t="str">
        <f ca="1">IF(F!$AL39="","",INDEX(V!A$2:A$1601,F!$AL39))</f>
        <v/>
      </c>
      <c r="AI39" s="61" t="str">
        <f ca="1">IF(F!$AL39="","",INDEX(V!B$2:B$1601,F!$AL39))</f>
        <v/>
      </c>
      <c r="AJ39" s="62" t="str">
        <f ca="1">IF(F!$AL39="","",INDEX(V!D$2:D$1601,F!$AL39))</f>
        <v/>
      </c>
      <c r="AK39" s="61" t="str">
        <f ca="1">IF(F!$AM39="","",INDEX(V!A$2:A$1601,F!$AM39))</f>
        <v/>
      </c>
      <c r="AL39" s="61" t="str">
        <f ca="1">IF(F!$AM39="","",INDEX(V!B$2:B$1601,F!$AM39))</f>
        <v/>
      </c>
      <c r="AM39" s="62" t="str">
        <f ca="1">IF(F!$AM39="","",INDEX(V!D$2:D$1601,F!$AM39))</f>
        <v/>
      </c>
      <c r="AN39" s="61" t="str">
        <f ca="1">IF(F!$AN39="","",INDEX(V!A$2:A$1601,F!$AN39))</f>
        <v/>
      </c>
      <c r="AO39" s="61" t="str">
        <f ca="1">IF(F!$AN39="","",INDEX(V!B$2:B$1601,F!$AN39))</f>
        <v/>
      </c>
      <c r="AP39" s="62" t="str">
        <f ca="1">IF(F!$AN39="","",INDEX(V!D$2:D$1601,F!$AN39))</f>
        <v/>
      </c>
      <c r="AQ39" s="61" t="str">
        <f ca="1">IF(F!$AO39="","",INDEX(V!A$2:A$1601,F!$AO39))</f>
        <v/>
      </c>
      <c r="AR39" s="61" t="str">
        <f ca="1">IF(F!$AO39="","",INDEX(V!B$2:B$1601,F!$AO39))</f>
        <v/>
      </c>
      <c r="AS39" s="62" t="str">
        <f ca="1">IF(F!$AO39="","",INDEX(V!D$2:D$1601,F!$AO39))</f>
        <v/>
      </c>
      <c r="AT39" s="61">
        <f ca="1">IF(F!$AP39="","",INDEX(V!A$2:A$1601,F!$AP39))</f>
        <v>37</v>
      </c>
      <c r="AU39" s="61">
        <f ca="1">IF(F!$AP39="","",INDEX(V!B$2:B$1601,F!$AP39))</f>
        <v>833</v>
      </c>
      <c r="AV39" s="62" t="str">
        <f ca="1">IF(F!$AP39="","",INDEX(V!D$2:D$1601,F!$AP39))</f>
        <v>Çift sütunlu aşağı listesi</v>
      </c>
      <c r="AW39" s="61" t="str">
        <f ca="1">IF(F!$AQ39="","",INDEX(V!A$2:A$1601,F!$AQ39))</f>
        <v/>
      </c>
      <c r="AX39" s="61" t="str">
        <f ca="1">IF(F!$AQ39="","",INDEX(V!B$2:B$1601,F!$AQ39))</f>
        <v/>
      </c>
      <c r="AY39" s="62" t="str">
        <f ca="1">IF(F!$AQ39="","",INDEX(V!D$2:D$1601,F!$AQ39))</f>
        <v/>
      </c>
      <c r="AZ39" s="61" t="str">
        <f ca="1">IF(F!$AR39="","",INDEX(V!A$2:A$1601,F!$AR39))</f>
        <v/>
      </c>
      <c r="BA39" s="61" t="str">
        <f ca="1">IF(F!$AR39="","",INDEX(V!B$2:B$1601,F!$AR39))</f>
        <v/>
      </c>
      <c r="BB39" s="62" t="str">
        <f ca="1">IF(F!$AR39="","",INDEX(V!D$2:D$1601,F!$AR39))</f>
        <v/>
      </c>
      <c r="BC39" s="61" t="str">
        <f ca="1">IF(F!$AS39="","",INDEX(V!A$2:A$1601,F!$AS39))</f>
        <v/>
      </c>
      <c r="BD39" s="61" t="str">
        <f ca="1">IF(F!$AS39="","",INDEX(V!B$2:B$1601,F!$AS39))</f>
        <v/>
      </c>
      <c r="BE39" s="62" t="str">
        <f ca="1">IF(F!$AS39="","",INDEX(V!D$2:D$1601,F!$AS39))</f>
        <v/>
      </c>
      <c r="BF39" s="61" t="str">
        <f ca="1">IF(F!$AT39="","",INDEX(V!A$2:A$1601,F!$AT39))</f>
        <v/>
      </c>
      <c r="BG39" s="61" t="str">
        <f ca="1">IF(F!$AT39="","",INDEX(V!B$2:B$1601,F!$AT39))</f>
        <v/>
      </c>
      <c r="BH39" s="62" t="str">
        <f ca="1">IF(F!$AT39="","",INDEX(V!D$2:D$1601,F!$AT39))</f>
        <v/>
      </c>
      <c r="BI39" s="61" t="str">
        <f ca="1">IF(F!$AU39="","",INDEX(V!A$2:A$1601,F!$AU39))</f>
        <v/>
      </c>
      <c r="BJ39" s="61" t="str">
        <f ca="1">IF(F!$AU39="","",INDEX(V!B$2:B$1601,F!$AU39))</f>
        <v/>
      </c>
      <c r="BK39" s="62" t="str">
        <f ca="1">IF(F!$AU39="","",INDEX(V!D$2:D$1601,F!$AU39))</f>
        <v/>
      </c>
      <c r="BL39" s="61" t="str">
        <f ca="1">IF(F!$AV39="","",INDEX(V!A$2:A$1601,F!$AV39))</f>
        <v/>
      </c>
      <c r="BM39" s="61" t="str">
        <f ca="1">IF(F!$AV39="","",INDEX(V!B$2:B$1601,F!$AV39))</f>
        <v/>
      </c>
      <c r="BN39" s="62" t="str">
        <f ca="1">IF(F!$AV39="","",INDEX(V!D$2:D$1601,F!$AV39))</f>
        <v/>
      </c>
      <c r="BO39" s="61" t="str">
        <f ca="1">IF(F!$AW39="","",INDEX(V!A$2:A$1601,F!$AW39))</f>
        <v/>
      </c>
      <c r="BP39" s="61" t="str">
        <f ca="1">IF(F!$AW39="","",INDEX(V!B$2:B$1601,F!$AW39))</f>
        <v/>
      </c>
      <c r="BQ39" s="62" t="str">
        <f ca="1">IF(F!$AW39="","",INDEX(V!D$2:D$1601,F!$AW39))</f>
        <v/>
      </c>
      <c r="BR39" s="61" t="str">
        <f ca="1">IF(F!$AX39="","",INDEX(V!A$2:A$1601,F!$AX39))</f>
        <v/>
      </c>
      <c r="BS39" s="61" t="str">
        <f ca="1">IF(F!$AX39="","",INDEX(V!B$2:B$1601,F!$AX39))</f>
        <v/>
      </c>
      <c r="BT39" s="62" t="str">
        <f ca="1">IF(F!$AX39="","",INDEX(V!D$2:D$1601,F!$AX39))</f>
        <v/>
      </c>
      <c r="BU39" s="61" t="str">
        <f ca="1">IF(F!$AY39="","",INDEX(V!A$2:A$1601,F!$AY39))</f>
        <v/>
      </c>
      <c r="BV39" s="61" t="str">
        <f ca="1">IF(F!$AY39="","",INDEX(V!B$2:B$1601,F!$AY39))</f>
        <v/>
      </c>
      <c r="BW39" s="62" t="str">
        <f ca="1">IF(F!$AY39="","",INDEX(V!D$2:D$1601,F!$AY39))</f>
        <v/>
      </c>
      <c r="BX39" s="61" t="str">
        <f ca="1">IF(F!$AZ39="","",INDEX(V!A$2:A$1601,F!$AZ39))</f>
        <v/>
      </c>
      <c r="BY39" s="61" t="str">
        <f ca="1">IF(F!$AZ39="","",INDEX(V!B$2:B$1601,F!$AZ39))</f>
        <v/>
      </c>
      <c r="BZ39" s="62" t="str">
        <f ca="1">IF(F!$AZ39="","",INDEX(V!D$2:D$1601,F!$AZ39))</f>
        <v/>
      </c>
      <c r="CA39" s="61" t="str">
        <f ca="1">IF(F!$BA39="","",INDEX(V!A$2:A$1601,F!$BA39))</f>
        <v/>
      </c>
      <c r="CB39" s="61" t="str">
        <f ca="1">IF(F!$BA39="","",INDEX(V!B$2:B$1601,F!$BA39))</f>
        <v/>
      </c>
      <c r="CC39" s="62" t="str">
        <f ca="1">IF(F!$BA39="","",INDEX(V!D$2:D$1601,F!$BA39))</f>
        <v/>
      </c>
      <c r="CD39" s="61" t="str">
        <f ca="1">IF(F!$BB39="","",INDEX(V!A$2:A$1601,F!$BB39))</f>
        <v/>
      </c>
      <c r="CE39" s="61" t="str">
        <f ca="1">IF(F!$BB39="","",INDEX(V!B$2:B$1601,F!$BB39))</f>
        <v/>
      </c>
      <c r="CF39" s="62" t="str">
        <f ca="1">IF(F!$BB39="","",INDEX(V!D$2:D$1601,F!$BB39))</f>
        <v/>
      </c>
      <c r="CG39" s="61" t="str">
        <f ca="1">IF(F!$BC39="","",INDEX(V!A$2:A$1601,F!$BC39))</f>
        <v/>
      </c>
      <c r="CH39" s="61" t="str">
        <f ca="1">IF(F!$BC39="","",INDEX(V!B$2:B$1601,F!$BC39))</f>
        <v/>
      </c>
      <c r="CI39" s="62" t="str">
        <f ca="1">IF(F!$BC39="","",INDEX(V!D$2:D$1601,F!$BC39))</f>
        <v/>
      </c>
      <c r="CJ39" s="61" t="e">
        <f ca="1">IF(F!$BD39="","",INDEX(V!A$2:A$1601,F!$BD39))</f>
        <v>#VALUE!</v>
      </c>
      <c r="CK39" s="61" t="e">
        <f ca="1">IF(F!$BD39="","",INDEX(V!B$2:B$1601,F!$BD39))</f>
        <v>#VALUE!</v>
      </c>
      <c r="CL39" s="62" t="e">
        <f ca="1">IF(F!$BD39="","",INDEX(V!D$2:D$1601,F!$BD39))</f>
        <v>#VALUE!</v>
      </c>
      <c r="CM39" s="61" t="e">
        <f ca="1">IF(F!$BE39="","",INDEX(V!A$2:A$1601,F!$BE39))</f>
        <v>#VALUE!</v>
      </c>
      <c r="CN39" s="61" t="e">
        <f ca="1">IF(F!$BE39="","",INDEX(V!B$2:B$1601,F!$BE39))</f>
        <v>#VALUE!</v>
      </c>
      <c r="CO39" s="62" t="e">
        <f ca="1">IF(F!$BE39="","",INDEX(V!D$2:D$1601,F!$BE39))</f>
        <v>#VALUE!</v>
      </c>
      <c r="CP39" s="61" t="e">
        <f ca="1">IF(F!$BF39="","",INDEX(V!A$2:A$1601,F!$BF39))</f>
        <v>#VALUE!</v>
      </c>
      <c r="CQ39" s="61" t="e">
        <f ca="1">IF(F!$BF39="","",INDEX(V!B$2:B$1601,F!$BF39))</f>
        <v>#VALUE!</v>
      </c>
      <c r="CR39" s="62" t="e">
        <f ca="1">IF(F!$BF39="","",INDEX(V!D$2:D$1601,F!$BF39))</f>
        <v>#VALUE!</v>
      </c>
      <c r="CS39" s="61" t="e">
        <f ca="1">IF(F!$BG39="","",INDEX(V!A$2:A$1601,F!$BG39))</f>
        <v>#VALUE!</v>
      </c>
      <c r="CT39" s="61" t="e">
        <f ca="1">IF(F!$BG39="","",INDEX(V!B$2:B$1601,F!$BG39))</f>
        <v>#VALUE!</v>
      </c>
      <c r="CU39" s="62" t="e">
        <f ca="1">IF(F!$BG39="","",INDEX(V!D$2:D$1601,F!$BG39))</f>
        <v>#VALUE!</v>
      </c>
      <c r="CV39" s="61" t="e">
        <f ca="1">IF(F!$BH39="","",INDEX(V!A$2:A$1601,F!$BH39))</f>
        <v>#VALUE!</v>
      </c>
      <c r="CW39" s="61" t="e">
        <f ca="1">IF(F!$BH39="","",INDEX(V!B$2:B$1601,F!$BH39))</f>
        <v>#VALUE!</v>
      </c>
      <c r="CX39" s="62" t="e">
        <f ca="1">IF(F!$BH39="","",INDEX(V!D$2:D$1601,F!$BH39))</f>
        <v>#VALUE!</v>
      </c>
      <c r="CY39" s="61" t="e">
        <f ca="1">IF(F!$BI39="","",INDEX(V!A$2:A$1601,F!$BI39))</f>
        <v>#VALUE!</v>
      </c>
      <c r="CZ39" s="61" t="e">
        <f ca="1">IF(F!$BI39="","",INDEX(V!B$2:B$1601,F!$BI39))</f>
        <v>#VALUE!</v>
      </c>
      <c r="DA39" s="62" t="e">
        <f ca="1">IF(F!$BI39="","",INDEX(V!D$2:D$1601,F!$BI39))</f>
        <v>#VALUE!</v>
      </c>
      <c r="DB39" s="61" t="e">
        <f ca="1">IF(F!$BJ39="","",INDEX(V!A$2:A$1601,F!$BJ39))</f>
        <v>#VALUE!</v>
      </c>
      <c r="DC39" s="61" t="e">
        <f ca="1">IF(F!$BJ39="","",INDEX(V!B$2:B$1601,F!$BJ39))</f>
        <v>#VALUE!</v>
      </c>
      <c r="DD39" s="62" t="e">
        <f ca="1">IF(F!$BJ39="","",INDEX(V!D$2:D$1601,F!$BJ39))</f>
        <v>#VALUE!</v>
      </c>
      <c r="DE39" s="61" t="e">
        <f ca="1">IF(F!$BK39="","",INDEX(V!A$2:A$1601,F!$BK39))</f>
        <v>#VALUE!</v>
      </c>
      <c r="DF39" s="61" t="e">
        <f ca="1">IF(F!$BK39="","",INDEX(V!B$2:B$1601,F!$BK39))</f>
        <v>#VALUE!</v>
      </c>
      <c r="DG39" s="62" t="e">
        <f ca="1">IF(F!$BK39="","",INDEX(V!D$2:D$1601,F!$BK39))</f>
        <v>#VALUE!</v>
      </c>
      <c r="DH39" s="61" t="e">
        <f ca="1">IF(F!$BL39="","",INDEX(V!A$2:A$1601,F!$BL39))</f>
        <v>#VALUE!</v>
      </c>
      <c r="DI39" s="61" t="e">
        <f ca="1">IF(F!$BL39="","",INDEX(V!B$2:B$1601,F!$BL39))</f>
        <v>#VALUE!</v>
      </c>
      <c r="DJ39" s="62" t="e">
        <f ca="1">IF(F!$BL39="","",INDEX(V!D$2:D$1601,F!$BL39))</f>
        <v>#VALUE!</v>
      </c>
      <c r="DK39" s="61" t="e">
        <f ca="1">IF(F!$BM39="","",INDEX(V!A$2:A$1601,F!$BM39))</f>
        <v>#VALUE!</v>
      </c>
      <c r="DL39" s="61" t="e">
        <f ca="1">IF(F!$BM39="","",INDEX(V!B$2:B$1601,F!$BM39))</f>
        <v>#VALUE!</v>
      </c>
      <c r="DM39" s="62" t="e">
        <f ca="1">IF(F!$BM39="","",INDEX(V!D$2:D$1601,F!$BM39))</f>
        <v>#VALUE!</v>
      </c>
      <c r="DN39" s="61" t="e">
        <f ca="1">IF(F!$BN39="","",INDEX(V!A$2:A$1601,F!$BN39))</f>
        <v>#VALUE!</v>
      </c>
      <c r="DO39" s="61" t="e">
        <f ca="1">IF(F!$BN39="","",INDEX(V!B$2:B$1601,F!$BN39))</f>
        <v>#VALUE!</v>
      </c>
      <c r="DP39" s="62" t="e">
        <f ca="1">IF(F!$BN39="","",INDEX(V!D$2:D$1601,F!$BN39))</f>
        <v>#VALUE!</v>
      </c>
    </row>
    <row r="40" spans="1:120" x14ac:dyDescent="0.1">
      <c r="A40" s="61" t="str">
        <f ca="1">IF(F!$AA40="","",INDEX(V!A$2:A$1601,F!$AA40))</f>
        <v/>
      </c>
      <c r="B40" s="61" t="str">
        <f ca="1">IF(F!$AA40="","",INDEX(V!B$2:B$1601,F!$AA40))</f>
        <v/>
      </c>
      <c r="C40" s="62" t="str">
        <f ca="1">IF(F!$AA40="","",INDEX(V!D$2:D$1601,F!$AA40))</f>
        <v/>
      </c>
      <c r="D40" s="61" t="str">
        <f ca="1">IF(F!$AB40="","",INDEX(V!A$2:A$1601,F!$AB40))</f>
        <v/>
      </c>
      <c r="E40" s="61" t="str">
        <f ca="1">IF(F!$AB40="","",INDEX(V!B$2:B$1601,F!$AB40))</f>
        <v/>
      </c>
      <c r="F40" s="62" t="str">
        <f ca="1">IF(F!$AB40="","",INDEX(V!D$2:D$1601,F!$AB40))</f>
        <v/>
      </c>
      <c r="G40" s="61">
        <f ca="1">IF(F!$AC40="","",INDEX(V!A$2:A$1601,F!$AC40))</f>
        <v>38</v>
      </c>
      <c r="H40" s="61">
        <f ca="1">IF(F!$AC40="","",INDEX(V!B$2:B$1601,F!$AC40))</f>
        <v>891</v>
      </c>
      <c r="I40" s="62" t="str">
        <f ca="1">IF(F!$AC40="","",INDEX(V!D$2:D$1601,F!$AC40))</f>
        <v>Çift sütunlu aşağı listesi</v>
      </c>
      <c r="J40" s="61" t="str">
        <f ca="1">IF(F!$AD40="","",INDEX(V!A$2:A$1601,F!$AD40))</f>
        <v/>
      </c>
      <c r="K40" s="61" t="str">
        <f ca="1">IF(F!$AD40="","",INDEX(V!B$2:B$1601,F!$AD40))</f>
        <v/>
      </c>
      <c r="L40" s="62" t="str">
        <f ca="1">IF(F!$AD40="","",INDEX(V!D$2:D$1601,F!$AD40))</f>
        <v/>
      </c>
      <c r="M40" s="61" t="str">
        <f ca="1">IF(F!$AE40="","",INDEX(V!A$2:A$1601,F!$AE40))</f>
        <v/>
      </c>
      <c r="N40" s="61" t="str">
        <f ca="1">IF(F!$AE40="","",INDEX(V!B$2:B$1601,F!$AE40))</f>
        <v/>
      </c>
      <c r="O40" s="62" t="str">
        <f ca="1">IF(F!$AE40="","",INDEX(V!D$2:D$1601,F!$AE40))</f>
        <v/>
      </c>
      <c r="P40" s="61">
        <f ca="1">IF(F!$AF40="","",INDEX(V!A$2:A$1601,F!$AF40))</f>
        <v>38</v>
      </c>
      <c r="Q40" s="61">
        <f ca="1">IF(F!$AF40="","",INDEX(V!B$2:B$1601,F!$AF40))</f>
        <v>887</v>
      </c>
      <c r="R40" s="62" t="str">
        <f ca="1">IF(F!$AF40="","",INDEX(V!D$2:D$1601,F!$AF40))</f>
        <v>Çift sütunlu aşağı listesi</v>
      </c>
      <c r="S40" s="61" t="str">
        <f ca="1">IF(F!$AG40="","",INDEX(V!A$2:A$1601,F!$AG40))</f>
        <v/>
      </c>
      <c r="T40" s="61" t="str">
        <f ca="1">IF(F!$AG40="","",INDEX(V!B$2:B$1601,F!$AG40))</f>
        <v/>
      </c>
      <c r="U40" s="62" t="str">
        <f ca="1">IF(F!$AG40="","",INDEX(V!D$2:D$1601,F!$AG40))</f>
        <v/>
      </c>
      <c r="V40" s="61" t="str">
        <f ca="1">IF(F!$AH40="","",INDEX(V!A$2:A$1601,F!$AH40))</f>
        <v/>
      </c>
      <c r="W40" s="61" t="str">
        <f ca="1">IF(F!$AH40="","",INDEX(V!B$2:B$1601,F!$AH40))</f>
        <v/>
      </c>
      <c r="X40" s="62" t="str">
        <f ca="1">IF(F!$AH40="","",INDEX(V!D$2:D$1601,F!$AH40))</f>
        <v/>
      </c>
      <c r="Y40" s="61" t="str">
        <f ca="1">IF(F!$AI40="","",INDEX(V!A$2:A$1601,F!$AI40))</f>
        <v/>
      </c>
      <c r="Z40" s="61" t="str">
        <f ca="1">IF(F!$AI40="","",INDEX(V!B$2:B$1601,F!$AI40))</f>
        <v/>
      </c>
      <c r="AA40" s="62" t="str">
        <f ca="1">IF(F!$AI40="","",INDEX(V!D$2:D$1601,F!$AI40))</f>
        <v/>
      </c>
      <c r="AB40" s="61" t="str">
        <f ca="1">IF(F!$AJ40="","",INDEX(V!A$2:A$1601,F!$AJ40))</f>
        <v/>
      </c>
      <c r="AC40" s="61" t="str">
        <f ca="1">IF(F!$AJ40="","",INDEX(V!B$2:B$1601,F!$AJ40))</f>
        <v/>
      </c>
      <c r="AD40" s="62" t="str">
        <f ca="1">IF(F!$AJ40="","",INDEX(V!D$2:D$1601,F!$AJ40))</f>
        <v/>
      </c>
      <c r="AE40" s="61" t="str">
        <f ca="1">IF(F!$AK40="","",INDEX(V!A$2:A$1601,F!$AK40))</f>
        <v/>
      </c>
      <c r="AF40" s="61" t="str">
        <f ca="1">IF(F!$AK40="","",INDEX(V!B$2:B$1601,F!$AK40))</f>
        <v/>
      </c>
      <c r="AG40" s="62" t="str">
        <f ca="1">IF(F!$AK40="","",INDEX(V!D$2:D$1601,F!$AK40))</f>
        <v/>
      </c>
      <c r="AH40" s="61" t="str">
        <f ca="1">IF(F!$AL40="","",INDEX(V!A$2:A$1601,F!$AL40))</f>
        <v/>
      </c>
      <c r="AI40" s="61" t="str">
        <f ca="1">IF(F!$AL40="","",INDEX(V!B$2:B$1601,F!$AL40))</f>
        <v/>
      </c>
      <c r="AJ40" s="62" t="str">
        <f ca="1">IF(F!$AL40="","",INDEX(V!D$2:D$1601,F!$AL40))</f>
        <v/>
      </c>
      <c r="AK40" s="61" t="str">
        <f ca="1">IF(F!$AM40="","",INDEX(V!A$2:A$1601,F!$AM40))</f>
        <v/>
      </c>
      <c r="AL40" s="61" t="str">
        <f ca="1">IF(F!$AM40="","",INDEX(V!B$2:B$1601,F!$AM40))</f>
        <v/>
      </c>
      <c r="AM40" s="62" t="str">
        <f ca="1">IF(F!$AM40="","",INDEX(V!D$2:D$1601,F!$AM40))</f>
        <v/>
      </c>
      <c r="AN40" s="61" t="str">
        <f ca="1">IF(F!$AN40="","",INDEX(V!A$2:A$1601,F!$AN40))</f>
        <v/>
      </c>
      <c r="AO40" s="61" t="str">
        <f ca="1">IF(F!$AN40="","",INDEX(V!B$2:B$1601,F!$AN40))</f>
        <v/>
      </c>
      <c r="AP40" s="62" t="str">
        <f ca="1">IF(F!$AN40="","",INDEX(V!D$2:D$1601,F!$AN40))</f>
        <v/>
      </c>
      <c r="AQ40" s="61" t="str">
        <f ca="1">IF(F!$AO40="","",INDEX(V!A$2:A$1601,F!$AO40))</f>
        <v/>
      </c>
      <c r="AR40" s="61" t="str">
        <f ca="1">IF(F!$AO40="","",INDEX(V!B$2:B$1601,F!$AO40))</f>
        <v/>
      </c>
      <c r="AS40" s="62" t="str">
        <f ca="1">IF(F!$AO40="","",INDEX(V!D$2:D$1601,F!$AO40))</f>
        <v/>
      </c>
      <c r="AT40" s="61" t="str">
        <f ca="1">IF(F!$AP40="","",INDEX(V!A$2:A$1601,F!$AP40))</f>
        <v/>
      </c>
      <c r="AU40" s="61" t="str">
        <f ca="1">IF(F!$AP40="","",INDEX(V!B$2:B$1601,F!$AP40))</f>
        <v/>
      </c>
      <c r="AV40" s="62" t="str">
        <f ca="1">IF(F!$AP40="","",INDEX(V!D$2:D$1601,F!$AP40))</f>
        <v/>
      </c>
      <c r="AW40" s="61" t="str">
        <f ca="1">IF(F!$AQ40="","",INDEX(V!A$2:A$1601,F!$AQ40))</f>
        <v/>
      </c>
      <c r="AX40" s="61" t="str">
        <f ca="1">IF(F!$AQ40="","",INDEX(V!B$2:B$1601,F!$AQ40))</f>
        <v/>
      </c>
      <c r="AY40" s="62" t="str">
        <f ca="1">IF(F!$AQ40="","",INDEX(V!D$2:D$1601,F!$AQ40))</f>
        <v/>
      </c>
      <c r="AZ40" s="61" t="str">
        <f ca="1">IF(F!$AR40="","",INDEX(V!A$2:A$1601,F!$AR40))</f>
        <v/>
      </c>
      <c r="BA40" s="61" t="str">
        <f ca="1">IF(F!$AR40="","",INDEX(V!B$2:B$1601,F!$AR40))</f>
        <v/>
      </c>
      <c r="BB40" s="62" t="str">
        <f ca="1">IF(F!$AR40="","",INDEX(V!D$2:D$1601,F!$AR40))</f>
        <v/>
      </c>
      <c r="BC40" s="61" t="str">
        <f ca="1">IF(F!$AS40="","",INDEX(V!A$2:A$1601,F!$AS40))</f>
        <v/>
      </c>
      <c r="BD40" s="61" t="str">
        <f ca="1">IF(F!$AS40="","",INDEX(V!B$2:B$1601,F!$AS40))</f>
        <v/>
      </c>
      <c r="BE40" s="62" t="str">
        <f ca="1">IF(F!$AS40="","",INDEX(V!D$2:D$1601,F!$AS40))</f>
        <v/>
      </c>
      <c r="BF40" s="61" t="str">
        <f ca="1">IF(F!$AT40="","",INDEX(V!A$2:A$1601,F!$AT40))</f>
        <v/>
      </c>
      <c r="BG40" s="61" t="str">
        <f ca="1">IF(F!$AT40="","",INDEX(V!B$2:B$1601,F!$AT40))</f>
        <v/>
      </c>
      <c r="BH40" s="62" t="str">
        <f ca="1">IF(F!$AT40="","",INDEX(V!D$2:D$1601,F!$AT40))</f>
        <v/>
      </c>
      <c r="BI40" s="61" t="str">
        <f ca="1">IF(F!$AU40="","",INDEX(V!A$2:A$1601,F!$AU40))</f>
        <v/>
      </c>
      <c r="BJ40" s="61" t="str">
        <f ca="1">IF(F!$AU40="","",INDEX(V!B$2:B$1601,F!$AU40))</f>
        <v/>
      </c>
      <c r="BK40" s="62" t="str">
        <f ca="1">IF(F!$AU40="","",INDEX(V!D$2:D$1601,F!$AU40))</f>
        <v/>
      </c>
      <c r="BL40" s="61" t="str">
        <f ca="1">IF(F!$AV40="","",INDEX(V!A$2:A$1601,F!$AV40))</f>
        <v/>
      </c>
      <c r="BM40" s="61" t="str">
        <f ca="1">IF(F!$AV40="","",INDEX(V!B$2:B$1601,F!$AV40))</f>
        <v/>
      </c>
      <c r="BN40" s="62" t="str">
        <f ca="1">IF(F!$AV40="","",INDEX(V!D$2:D$1601,F!$AV40))</f>
        <v/>
      </c>
      <c r="BO40" s="61" t="str">
        <f ca="1">IF(F!$AW40="","",INDEX(V!A$2:A$1601,F!$AW40))</f>
        <v/>
      </c>
      <c r="BP40" s="61" t="str">
        <f ca="1">IF(F!$AW40="","",INDEX(V!B$2:B$1601,F!$AW40))</f>
        <v/>
      </c>
      <c r="BQ40" s="62" t="str">
        <f ca="1">IF(F!$AW40="","",INDEX(V!D$2:D$1601,F!$AW40))</f>
        <v/>
      </c>
      <c r="BR40" s="61" t="str">
        <f ca="1">IF(F!$AX40="","",INDEX(V!A$2:A$1601,F!$AX40))</f>
        <v/>
      </c>
      <c r="BS40" s="61" t="str">
        <f ca="1">IF(F!$AX40="","",INDEX(V!B$2:B$1601,F!$AX40))</f>
        <v/>
      </c>
      <c r="BT40" s="62" t="str">
        <f ca="1">IF(F!$AX40="","",INDEX(V!D$2:D$1601,F!$AX40))</f>
        <v/>
      </c>
      <c r="BU40" s="61" t="str">
        <f ca="1">IF(F!$AY40="","",INDEX(V!A$2:A$1601,F!$AY40))</f>
        <v/>
      </c>
      <c r="BV40" s="61" t="str">
        <f ca="1">IF(F!$AY40="","",INDEX(V!B$2:B$1601,F!$AY40))</f>
        <v/>
      </c>
      <c r="BW40" s="62" t="str">
        <f ca="1">IF(F!$AY40="","",INDEX(V!D$2:D$1601,F!$AY40))</f>
        <v/>
      </c>
      <c r="BX40" s="61" t="str">
        <f ca="1">IF(F!$AZ40="","",INDEX(V!A$2:A$1601,F!$AZ40))</f>
        <v/>
      </c>
      <c r="BY40" s="61" t="str">
        <f ca="1">IF(F!$AZ40="","",INDEX(V!B$2:B$1601,F!$AZ40))</f>
        <v/>
      </c>
      <c r="BZ40" s="62" t="str">
        <f ca="1">IF(F!$AZ40="","",INDEX(V!D$2:D$1601,F!$AZ40))</f>
        <v/>
      </c>
      <c r="CA40" s="61" t="str">
        <f ca="1">IF(F!$BA40="","",INDEX(V!A$2:A$1601,F!$BA40))</f>
        <v/>
      </c>
      <c r="CB40" s="61" t="str">
        <f ca="1">IF(F!$BA40="","",INDEX(V!B$2:B$1601,F!$BA40))</f>
        <v/>
      </c>
      <c r="CC40" s="62" t="str">
        <f ca="1">IF(F!$BA40="","",INDEX(V!D$2:D$1601,F!$BA40))</f>
        <v/>
      </c>
      <c r="CD40" s="61" t="str">
        <f ca="1">IF(F!$BB40="","",INDEX(V!A$2:A$1601,F!$BB40))</f>
        <v/>
      </c>
      <c r="CE40" s="61" t="str">
        <f ca="1">IF(F!$BB40="","",INDEX(V!B$2:B$1601,F!$BB40))</f>
        <v/>
      </c>
      <c r="CF40" s="62" t="str">
        <f ca="1">IF(F!$BB40="","",INDEX(V!D$2:D$1601,F!$BB40))</f>
        <v/>
      </c>
      <c r="CG40" s="61" t="str">
        <f ca="1">IF(F!$BC40="","",INDEX(V!A$2:A$1601,F!$BC40))</f>
        <v/>
      </c>
      <c r="CH40" s="61" t="str">
        <f ca="1">IF(F!$BC40="","",INDEX(V!B$2:B$1601,F!$BC40))</f>
        <v/>
      </c>
      <c r="CI40" s="62" t="str">
        <f ca="1">IF(F!$BC40="","",INDEX(V!D$2:D$1601,F!$BC40))</f>
        <v/>
      </c>
      <c r="CJ40" s="61" t="e">
        <f ca="1">IF(F!$BD40="","",INDEX(V!A$2:A$1601,F!$BD40))</f>
        <v>#VALUE!</v>
      </c>
      <c r="CK40" s="61" t="e">
        <f ca="1">IF(F!$BD40="","",INDEX(V!B$2:B$1601,F!$BD40))</f>
        <v>#VALUE!</v>
      </c>
      <c r="CL40" s="62" t="e">
        <f ca="1">IF(F!$BD40="","",INDEX(V!D$2:D$1601,F!$BD40))</f>
        <v>#VALUE!</v>
      </c>
      <c r="CM40" s="61" t="e">
        <f ca="1">IF(F!$BE40="","",INDEX(V!A$2:A$1601,F!$BE40))</f>
        <v>#VALUE!</v>
      </c>
      <c r="CN40" s="61" t="e">
        <f ca="1">IF(F!$BE40="","",INDEX(V!B$2:B$1601,F!$BE40))</f>
        <v>#VALUE!</v>
      </c>
      <c r="CO40" s="62" t="e">
        <f ca="1">IF(F!$BE40="","",INDEX(V!D$2:D$1601,F!$BE40))</f>
        <v>#VALUE!</v>
      </c>
      <c r="CP40" s="61" t="e">
        <f ca="1">IF(F!$BF40="","",INDEX(V!A$2:A$1601,F!$BF40))</f>
        <v>#VALUE!</v>
      </c>
      <c r="CQ40" s="61" t="e">
        <f ca="1">IF(F!$BF40="","",INDEX(V!B$2:B$1601,F!$BF40))</f>
        <v>#VALUE!</v>
      </c>
      <c r="CR40" s="62" t="e">
        <f ca="1">IF(F!$BF40="","",INDEX(V!D$2:D$1601,F!$BF40))</f>
        <v>#VALUE!</v>
      </c>
      <c r="CS40" s="61" t="e">
        <f ca="1">IF(F!$BG40="","",INDEX(V!A$2:A$1601,F!$BG40))</f>
        <v>#VALUE!</v>
      </c>
      <c r="CT40" s="61" t="e">
        <f ca="1">IF(F!$BG40="","",INDEX(V!B$2:B$1601,F!$BG40))</f>
        <v>#VALUE!</v>
      </c>
      <c r="CU40" s="62" t="e">
        <f ca="1">IF(F!$BG40="","",INDEX(V!D$2:D$1601,F!$BG40))</f>
        <v>#VALUE!</v>
      </c>
      <c r="CV40" s="61" t="e">
        <f ca="1">IF(F!$BH40="","",INDEX(V!A$2:A$1601,F!$BH40))</f>
        <v>#VALUE!</v>
      </c>
      <c r="CW40" s="61" t="e">
        <f ca="1">IF(F!$BH40="","",INDEX(V!B$2:B$1601,F!$BH40))</f>
        <v>#VALUE!</v>
      </c>
      <c r="CX40" s="62" t="e">
        <f ca="1">IF(F!$BH40="","",INDEX(V!D$2:D$1601,F!$BH40))</f>
        <v>#VALUE!</v>
      </c>
      <c r="CY40" s="61" t="e">
        <f ca="1">IF(F!$BI40="","",INDEX(V!A$2:A$1601,F!$BI40))</f>
        <v>#VALUE!</v>
      </c>
      <c r="CZ40" s="61" t="e">
        <f ca="1">IF(F!$BI40="","",INDEX(V!B$2:B$1601,F!$BI40))</f>
        <v>#VALUE!</v>
      </c>
      <c r="DA40" s="62" t="e">
        <f ca="1">IF(F!$BI40="","",INDEX(V!D$2:D$1601,F!$BI40))</f>
        <v>#VALUE!</v>
      </c>
      <c r="DB40" s="61" t="e">
        <f ca="1">IF(F!$BJ40="","",INDEX(V!A$2:A$1601,F!$BJ40))</f>
        <v>#VALUE!</v>
      </c>
      <c r="DC40" s="61" t="e">
        <f ca="1">IF(F!$BJ40="","",INDEX(V!B$2:B$1601,F!$BJ40))</f>
        <v>#VALUE!</v>
      </c>
      <c r="DD40" s="62" t="e">
        <f ca="1">IF(F!$BJ40="","",INDEX(V!D$2:D$1601,F!$BJ40))</f>
        <v>#VALUE!</v>
      </c>
      <c r="DE40" s="61" t="e">
        <f ca="1">IF(F!$BK40="","",INDEX(V!A$2:A$1601,F!$BK40))</f>
        <v>#VALUE!</v>
      </c>
      <c r="DF40" s="61" t="e">
        <f ca="1">IF(F!$BK40="","",INDEX(V!B$2:B$1601,F!$BK40))</f>
        <v>#VALUE!</v>
      </c>
      <c r="DG40" s="62" t="e">
        <f ca="1">IF(F!$BK40="","",INDEX(V!D$2:D$1601,F!$BK40))</f>
        <v>#VALUE!</v>
      </c>
      <c r="DH40" s="61" t="e">
        <f ca="1">IF(F!$BL40="","",INDEX(V!A$2:A$1601,F!$BL40))</f>
        <v>#VALUE!</v>
      </c>
      <c r="DI40" s="61" t="e">
        <f ca="1">IF(F!$BL40="","",INDEX(V!B$2:B$1601,F!$BL40))</f>
        <v>#VALUE!</v>
      </c>
      <c r="DJ40" s="62" t="e">
        <f ca="1">IF(F!$BL40="","",INDEX(V!D$2:D$1601,F!$BL40))</f>
        <v>#VALUE!</v>
      </c>
      <c r="DK40" s="61" t="e">
        <f ca="1">IF(F!$BM40="","",INDEX(V!A$2:A$1601,F!$BM40))</f>
        <v>#VALUE!</v>
      </c>
      <c r="DL40" s="61" t="e">
        <f ca="1">IF(F!$BM40="","",INDEX(V!B$2:B$1601,F!$BM40))</f>
        <v>#VALUE!</v>
      </c>
      <c r="DM40" s="62" t="e">
        <f ca="1">IF(F!$BM40="","",INDEX(V!D$2:D$1601,F!$BM40))</f>
        <v>#VALUE!</v>
      </c>
      <c r="DN40" s="61" t="e">
        <f ca="1">IF(F!$BN40="","",INDEX(V!A$2:A$1601,F!$BN40))</f>
        <v>#VALUE!</v>
      </c>
      <c r="DO40" s="61" t="e">
        <f ca="1">IF(F!$BN40="","",INDEX(V!B$2:B$1601,F!$BN40))</f>
        <v>#VALUE!</v>
      </c>
      <c r="DP40" s="62" t="e">
        <f ca="1">IF(F!$BN40="","",INDEX(V!D$2:D$1601,F!$BN40))</f>
        <v>#VALUE!</v>
      </c>
    </row>
    <row r="41" spans="1:120" x14ac:dyDescent="0.1">
      <c r="A41" s="61" t="str">
        <f ca="1">IF(F!$AA41="","",INDEX(V!A$2:A$1601,F!$AA41))</f>
        <v/>
      </c>
      <c r="B41" s="61" t="str">
        <f ca="1">IF(F!$AA41="","",INDEX(V!B$2:B$1601,F!$AA41))</f>
        <v/>
      </c>
      <c r="C41" s="62" t="str">
        <f ca="1">IF(F!$AA41="","",INDEX(V!D$2:D$1601,F!$AA41))</f>
        <v/>
      </c>
      <c r="D41" s="61" t="str">
        <f ca="1">IF(F!$AB41="","",INDEX(V!A$2:A$1601,F!$AB41))</f>
        <v/>
      </c>
      <c r="E41" s="61" t="str">
        <f ca="1">IF(F!$AB41="","",INDEX(V!B$2:B$1601,F!$AB41))</f>
        <v/>
      </c>
      <c r="F41" s="62" t="str">
        <f ca="1">IF(F!$AB41="","",INDEX(V!D$2:D$1601,F!$AB41))</f>
        <v/>
      </c>
      <c r="G41" s="61" t="str">
        <f ca="1">IF(F!$AC41="","",INDEX(V!A$2:A$1601,F!$AC41))</f>
        <v/>
      </c>
      <c r="H41" s="61" t="str">
        <f ca="1">IF(F!$AC41="","",INDEX(V!B$2:B$1601,F!$AC41))</f>
        <v/>
      </c>
      <c r="I41" s="62" t="str">
        <f ca="1">IF(F!$AC41="","",INDEX(V!D$2:D$1601,F!$AC41))</f>
        <v/>
      </c>
      <c r="J41" s="61" t="str">
        <f ca="1">IF(F!$AD41="","",INDEX(V!A$2:A$1601,F!$AD41))</f>
        <v/>
      </c>
      <c r="K41" s="61" t="str">
        <f ca="1">IF(F!$AD41="","",INDEX(V!B$2:B$1601,F!$AD41))</f>
        <v/>
      </c>
      <c r="L41" s="62" t="str">
        <f ca="1">IF(F!$AD41="","",INDEX(V!D$2:D$1601,F!$AD41))</f>
        <v/>
      </c>
      <c r="M41" s="61" t="str">
        <f ca="1">IF(F!$AE41="","",INDEX(V!A$2:A$1601,F!$AE41))</f>
        <v/>
      </c>
      <c r="N41" s="61" t="str">
        <f ca="1">IF(F!$AE41="","",INDEX(V!B$2:B$1601,F!$AE41))</f>
        <v/>
      </c>
      <c r="O41" s="62" t="str">
        <f ca="1">IF(F!$AE41="","",INDEX(V!D$2:D$1601,F!$AE41))</f>
        <v/>
      </c>
      <c r="P41" s="61" t="str">
        <f ca="1">IF(F!$AF41="","",INDEX(V!A$2:A$1601,F!$AF41))</f>
        <v/>
      </c>
      <c r="Q41" s="61" t="str">
        <f ca="1">IF(F!$AF41="","",INDEX(V!B$2:B$1601,F!$AF41))</f>
        <v/>
      </c>
      <c r="R41" s="62" t="str">
        <f ca="1">IF(F!$AF41="","",INDEX(V!D$2:D$1601,F!$AF41))</f>
        <v/>
      </c>
      <c r="S41" s="61" t="str">
        <f ca="1">IF(F!$AG41="","",INDEX(V!A$2:A$1601,F!$AG41))</f>
        <v/>
      </c>
      <c r="T41" s="61" t="str">
        <f ca="1">IF(F!$AG41="","",INDEX(V!B$2:B$1601,F!$AG41))</f>
        <v/>
      </c>
      <c r="U41" s="62" t="str">
        <f ca="1">IF(F!$AG41="","",INDEX(V!D$2:D$1601,F!$AG41))</f>
        <v/>
      </c>
      <c r="V41" s="61" t="str">
        <f ca="1">IF(F!$AH41="","",INDEX(V!A$2:A$1601,F!$AH41))</f>
        <v/>
      </c>
      <c r="W41" s="61" t="str">
        <f ca="1">IF(F!$AH41="","",INDEX(V!B$2:B$1601,F!$AH41))</f>
        <v/>
      </c>
      <c r="X41" s="62" t="str">
        <f ca="1">IF(F!$AH41="","",INDEX(V!D$2:D$1601,F!$AH41))</f>
        <v/>
      </c>
      <c r="Y41" s="61" t="str">
        <f ca="1">IF(F!$AI41="","",INDEX(V!A$2:A$1601,F!$AI41))</f>
        <v/>
      </c>
      <c r="Z41" s="61" t="str">
        <f ca="1">IF(F!$AI41="","",INDEX(V!B$2:B$1601,F!$AI41))</f>
        <v/>
      </c>
      <c r="AA41" s="62" t="str">
        <f ca="1">IF(F!$AI41="","",INDEX(V!D$2:D$1601,F!$AI41))</f>
        <v/>
      </c>
      <c r="AB41" s="61" t="str">
        <f ca="1">IF(F!$AJ41="","",INDEX(V!A$2:A$1601,F!$AJ41))</f>
        <v/>
      </c>
      <c r="AC41" s="61" t="str">
        <f ca="1">IF(F!$AJ41="","",INDEX(V!B$2:B$1601,F!$AJ41))</f>
        <v/>
      </c>
      <c r="AD41" s="62" t="str">
        <f ca="1">IF(F!$AJ41="","",INDEX(V!D$2:D$1601,F!$AJ41))</f>
        <v/>
      </c>
      <c r="AE41" s="61" t="str">
        <f ca="1">IF(F!$AK41="","",INDEX(V!A$2:A$1601,F!$AK41))</f>
        <v/>
      </c>
      <c r="AF41" s="61" t="str">
        <f ca="1">IF(F!$AK41="","",INDEX(V!B$2:B$1601,F!$AK41))</f>
        <v/>
      </c>
      <c r="AG41" s="62" t="str">
        <f ca="1">IF(F!$AK41="","",INDEX(V!D$2:D$1601,F!$AK41))</f>
        <v/>
      </c>
      <c r="AH41" s="61" t="str">
        <f ca="1">IF(F!$AL41="","",INDEX(V!A$2:A$1601,F!$AL41))</f>
        <v/>
      </c>
      <c r="AI41" s="61" t="str">
        <f ca="1">IF(F!$AL41="","",INDEX(V!B$2:B$1601,F!$AL41))</f>
        <v/>
      </c>
      <c r="AJ41" s="62" t="str">
        <f ca="1">IF(F!$AL41="","",INDEX(V!D$2:D$1601,F!$AL41))</f>
        <v/>
      </c>
      <c r="AK41" s="61" t="str">
        <f ca="1">IF(F!$AM41="","",INDEX(V!A$2:A$1601,F!$AM41))</f>
        <v/>
      </c>
      <c r="AL41" s="61" t="str">
        <f ca="1">IF(F!$AM41="","",INDEX(V!B$2:B$1601,F!$AM41))</f>
        <v/>
      </c>
      <c r="AM41" s="62" t="str">
        <f ca="1">IF(F!$AM41="","",INDEX(V!D$2:D$1601,F!$AM41))</f>
        <v/>
      </c>
      <c r="AN41" s="61" t="str">
        <f ca="1">IF(F!$AN41="","",INDEX(V!A$2:A$1601,F!$AN41))</f>
        <v/>
      </c>
      <c r="AO41" s="61" t="str">
        <f ca="1">IF(F!$AN41="","",INDEX(V!B$2:B$1601,F!$AN41))</f>
        <v/>
      </c>
      <c r="AP41" s="62" t="str">
        <f ca="1">IF(F!$AN41="","",INDEX(V!D$2:D$1601,F!$AN41))</f>
        <v/>
      </c>
      <c r="AQ41" s="61" t="str">
        <f ca="1">IF(F!$AO41="","",INDEX(V!A$2:A$1601,F!$AO41))</f>
        <v/>
      </c>
      <c r="AR41" s="61" t="str">
        <f ca="1">IF(F!$AO41="","",INDEX(V!B$2:B$1601,F!$AO41))</f>
        <v/>
      </c>
      <c r="AS41" s="62" t="str">
        <f ca="1">IF(F!$AO41="","",INDEX(V!D$2:D$1601,F!$AO41))</f>
        <v/>
      </c>
      <c r="AT41" s="61" t="str">
        <f ca="1">IF(F!$AP41="","",INDEX(V!A$2:A$1601,F!$AP41))</f>
        <v/>
      </c>
      <c r="AU41" s="61" t="str">
        <f ca="1">IF(F!$AP41="","",INDEX(V!B$2:B$1601,F!$AP41))</f>
        <v/>
      </c>
      <c r="AV41" s="62" t="str">
        <f ca="1">IF(F!$AP41="","",INDEX(V!D$2:D$1601,F!$AP41))</f>
        <v/>
      </c>
      <c r="AW41" s="61" t="str">
        <f ca="1">IF(F!$AQ41="","",INDEX(V!A$2:A$1601,F!$AQ41))</f>
        <v/>
      </c>
      <c r="AX41" s="61" t="str">
        <f ca="1">IF(F!$AQ41="","",INDEX(V!B$2:B$1601,F!$AQ41))</f>
        <v/>
      </c>
      <c r="AY41" s="62" t="str">
        <f ca="1">IF(F!$AQ41="","",INDEX(V!D$2:D$1601,F!$AQ41))</f>
        <v/>
      </c>
      <c r="AZ41" s="61" t="str">
        <f ca="1">IF(F!$AR41="","",INDEX(V!A$2:A$1601,F!$AR41))</f>
        <v/>
      </c>
      <c r="BA41" s="61" t="str">
        <f ca="1">IF(F!$AR41="","",INDEX(V!B$2:B$1601,F!$AR41))</f>
        <v/>
      </c>
      <c r="BB41" s="62" t="str">
        <f ca="1">IF(F!$AR41="","",INDEX(V!D$2:D$1601,F!$AR41))</f>
        <v/>
      </c>
      <c r="BC41" s="61" t="str">
        <f ca="1">IF(F!$AS41="","",INDEX(V!A$2:A$1601,F!$AS41))</f>
        <v/>
      </c>
      <c r="BD41" s="61" t="str">
        <f ca="1">IF(F!$AS41="","",INDEX(V!B$2:B$1601,F!$AS41))</f>
        <v/>
      </c>
      <c r="BE41" s="62" t="str">
        <f ca="1">IF(F!$AS41="","",INDEX(V!D$2:D$1601,F!$AS41))</f>
        <v/>
      </c>
      <c r="BF41" s="61" t="str">
        <f ca="1">IF(F!$AT41="","",INDEX(V!A$2:A$1601,F!$AT41))</f>
        <v/>
      </c>
      <c r="BG41" s="61" t="str">
        <f ca="1">IF(F!$AT41="","",INDEX(V!B$2:B$1601,F!$AT41))</f>
        <v/>
      </c>
      <c r="BH41" s="62" t="str">
        <f ca="1">IF(F!$AT41="","",INDEX(V!D$2:D$1601,F!$AT41))</f>
        <v/>
      </c>
      <c r="BI41" s="61" t="str">
        <f ca="1">IF(F!$AU41="","",INDEX(V!A$2:A$1601,F!$AU41))</f>
        <v/>
      </c>
      <c r="BJ41" s="61" t="str">
        <f ca="1">IF(F!$AU41="","",INDEX(V!B$2:B$1601,F!$AU41))</f>
        <v/>
      </c>
      <c r="BK41" s="62" t="str">
        <f ca="1">IF(F!$AU41="","",INDEX(V!D$2:D$1601,F!$AU41))</f>
        <v/>
      </c>
      <c r="BL41" s="61" t="str">
        <f ca="1">IF(F!$AV41="","",INDEX(V!A$2:A$1601,F!$AV41))</f>
        <v/>
      </c>
      <c r="BM41" s="61" t="str">
        <f ca="1">IF(F!$AV41="","",INDEX(V!B$2:B$1601,F!$AV41))</f>
        <v/>
      </c>
      <c r="BN41" s="62" t="str">
        <f ca="1">IF(F!$AV41="","",INDEX(V!D$2:D$1601,F!$AV41))</f>
        <v/>
      </c>
      <c r="BO41" s="61" t="str">
        <f ca="1">IF(F!$AW41="","",INDEX(V!A$2:A$1601,F!$AW41))</f>
        <v/>
      </c>
      <c r="BP41" s="61" t="str">
        <f ca="1">IF(F!$AW41="","",INDEX(V!B$2:B$1601,F!$AW41))</f>
        <v/>
      </c>
      <c r="BQ41" s="62" t="str">
        <f ca="1">IF(F!$AW41="","",INDEX(V!D$2:D$1601,F!$AW41))</f>
        <v/>
      </c>
      <c r="BR41" s="61" t="str">
        <f ca="1">IF(F!$AX41="","",INDEX(V!A$2:A$1601,F!$AX41))</f>
        <v/>
      </c>
      <c r="BS41" s="61" t="str">
        <f ca="1">IF(F!$AX41="","",INDEX(V!B$2:B$1601,F!$AX41))</f>
        <v/>
      </c>
      <c r="BT41" s="62" t="str">
        <f ca="1">IF(F!$AX41="","",INDEX(V!D$2:D$1601,F!$AX41))</f>
        <v/>
      </c>
      <c r="BU41" s="61" t="str">
        <f ca="1">IF(F!$AY41="","",INDEX(V!A$2:A$1601,F!$AY41))</f>
        <v/>
      </c>
      <c r="BV41" s="61" t="str">
        <f ca="1">IF(F!$AY41="","",INDEX(V!B$2:B$1601,F!$AY41))</f>
        <v/>
      </c>
      <c r="BW41" s="62" t="str">
        <f ca="1">IF(F!$AY41="","",INDEX(V!D$2:D$1601,F!$AY41))</f>
        <v/>
      </c>
      <c r="BX41" s="61" t="str">
        <f ca="1">IF(F!$AZ41="","",INDEX(V!A$2:A$1601,F!$AZ41))</f>
        <v/>
      </c>
      <c r="BY41" s="61" t="str">
        <f ca="1">IF(F!$AZ41="","",INDEX(V!B$2:B$1601,F!$AZ41))</f>
        <v/>
      </c>
      <c r="BZ41" s="62" t="str">
        <f ca="1">IF(F!$AZ41="","",INDEX(V!D$2:D$1601,F!$AZ41))</f>
        <v/>
      </c>
      <c r="CA41" s="61" t="str">
        <f ca="1">IF(F!$BA41="","",INDEX(V!A$2:A$1601,F!$BA41))</f>
        <v/>
      </c>
      <c r="CB41" s="61" t="str">
        <f ca="1">IF(F!$BA41="","",INDEX(V!B$2:B$1601,F!$BA41))</f>
        <v/>
      </c>
      <c r="CC41" s="62" t="str">
        <f ca="1">IF(F!$BA41="","",INDEX(V!D$2:D$1601,F!$BA41))</f>
        <v/>
      </c>
      <c r="CD41" s="61" t="str">
        <f ca="1">IF(F!$BB41="","",INDEX(V!A$2:A$1601,F!$BB41))</f>
        <v/>
      </c>
      <c r="CE41" s="61" t="str">
        <f ca="1">IF(F!$BB41="","",INDEX(V!B$2:B$1601,F!$BB41))</f>
        <v/>
      </c>
      <c r="CF41" s="62" t="str">
        <f ca="1">IF(F!$BB41="","",INDEX(V!D$2:D$1601,F!$BB41))</f>
        <v/>
      </c>
      <c r="CG41" s="61" t="str">
        <f ca="1">IF(F!$BC41="","",INDEX(V!A$2:A$1601,F!$BC41))</f>
        <v/>
      </c>
      <c r="CH41" s="61" t="str">
        <f ca="1">IF(F!$BC41="","",INDEX(V!B$2:B$1601,F!$BC41))</f>
        <v/>
      </c>
      <c r="CI41" s="62" t="str">
        <f ca="1">IF(F!$BC41="","",INDEX(V!D$2:D$1601,F!$BC41))</f>
        <v/>
      </c>
      <c r="CJ41" s="61" t="e">
        <f ca="1">IF(F!$BD41="","",INDEX(V!A$2:A$1601,F!$BD41))</f>
        <v>#VALUE!</v>
      </c>
      <c r="CK41" s="61" t="e">
        <f ca="1">IF(F!$BD41="","",INDEX(V!B$2:B$1601,F!$BD41))</f>
        <v>#VALUE!</v>
      </c>
      <c r="CL41" s="62" t="e">
        <f ca="1">IF(F!$BD41="","",INDEX(V!D$2:D$1601,F!$BD41))</f>
        <v>#VALUE!</v>
      </c>
      <c r="CM41" s="61" t="e">
        <f ca="1">IF(F!$BE41="","",INDEX(V!A$2:A$1601,F!$BE41))</f>
        <v>#VALUE!</v>
      </c>
      <c r="CN41" s="61" t="e">
        <f ca="1">IF(F!$BE41="","",INDEX(V!B$2:B$1601,F!$BE41))</f>
        <v>#VALUE!</v>
      </c>
      <c r="CO41" s="62" t="e">
        <f ca="1">IF(F!$BE41="","",INDEX(V!D$2:D$1601,F!$BE41))</f>
        <v>#VALUE!</v>
      </c>
      <c r="CP41" s="61" t="e">
        <f ca="1">IF(F!$BF41="","",INDEX(V!A$2:A$1601,F!$BF41))</f>
        <v>#VALUE!</v>
      </c>
      <c r="CQ41" s="61" t="e">
        <f ca="1">IF(F!$BF41="","",INDEX(V!B$2:B$1601,F!$BF41))</f>
        <v>#VALUE!</v>
      </c>
      <c r="CR41" s="62" t="e">
        <f ca="1">IF(F!$BF41="","",INDEX(V!D$2:D$1601,F!$BF41))</f>
        <v>#VALUE!</v>
      </c>
      <c r="CS41" s="61" t="e">
        <f ca="1">IF(F!$BG41="","",INDEX(V!A$2:A$1601,F!$BG41))</f>
        <v>#VALUE!</v>
      </c>
      <c r="CT41" s="61" t="e">
        <f ca="1">IF(F!$BG41="","",INDEX(V!B$2:B$1601,F!$BG41))</f>
        <v>#VALUE!</v>
      </c>
      <c r="CU41" s="62" t="e">
        <f ca="1">IF(F!$BG41="","",INDEX(V!D$2:D$1601,F!$BG41))</f>
        <v>#VALUE!</v>
      </c>
      <c r="CV41" s="61" t="e">
        <f ca="1">IF(F!$BH41="","",INDEX(V!A$2:A$1601,F!$BH41))</f>
        <v>#VALUE!</v>
      </c>
      <c r="CW41" s="61" t="e">
        <f ca="1">IF(F!$BH41="","",INDEX(V!B$2:B$1601,F!$BH41))</f>
        <v>#VALUE!</v>
      </c>
      <c r="CX41" s="62" t="e">
        <f ca="1">IF(F!$BH41="","",INDEX(V!D$2:D$1601,F!$BH41))</f>
        <v>#VALUE!</v>
      </c>
      <c r="CY41" s="61" t="e">
        <f ca="1">IF(F!$BI41="","",INDEX(V!A$2:A$1601,F!$BI41))</f>
        <v>#VALUE!</v>
      </c>
      <c r="CZ41" s="61" t="e">
        <f ca="1">IF(F!$BI41="","",INDEX(V!B$2:B$1601,F!$BI41))</f>
        <v>#VALUE!</v>
      </c>
      <c r="DA41" s="62" t="e">
        <f ca="1">IF(F!$BI41="","",INDEX(V!D$2:D$1601,F!$BI41))</f>
        <v>#VALUE!</v>
      </c>
      <c r="DB41" s="61" t="e">
        <f ca="1">IF(F!$BJ41="","",INDEX(V!A$2:A$1601,F!$BJ41))</f>
        <v>#VALUE!</v>
      </c>
      <c r="DC41" s="61" t="e">
        <f ca="1">IF(F!$BJ41="","",INDEX(V!B$2:B$1601,F!$BJ41))</f>
        <v>#VALUE!</v>
      </c>
      <c r="DD41" s="62" t="e">
        <f ca="1">IF(F!$BJ41="","",INDEX(V!D$2:D$1601,F!$BJ41))</f>
        <v>#VALUE!</v>
      </c>
      <c r="DE41" s="61" t="e">
        <f ca="1">IF(F!$BK41="","",INDEX(V!A$2:A$1601,F!$BK41))</f>
        <v>#VALUE!</v>
      </c>
      <c r="DF41" s="61" t="e">
        <f ca="1">IF(F!$BK41="","",INDEX(V!B$2:B$1601,F!$BK41))</f>
        <v>#VALUE!</v>
      </c>
      <c r="DG41" s="62" t="e">
        <f ca="1">IF(F!$BK41="","",INDEX(V!D$2:D$1601,F!$BK41))</f>
        <v>#VALUE!</v>
      </c>
      <c r="DH41" s="61" t="e">
        <f ca="1">IF(F!$BL41="","",INDEX(V!A$2:A$1601,F!$BL41))</f>
        <v>#VALUE!</v>
      </c>
      <c r="DI41" s="61" t="e">
        <f ca="1">IF(F!$BL41="","",INDEX(V!B$2:B$1601,F!$BL41))</f>
        <v>#VALUE!</v>
      </c>
      <c r="DJ41" s="62" t="e">
        <f ca="1">IF(F!$BL41="","",INDEX(V!D$2:D$1601,F!$BL41))</f>
        <v>#VALUE!</v>
      </c>
      <c r="DK41" s="61" t="e">
        <f ca="1">IF(F!$BM41="","",INDEX(V!A$2:A$1601,F!$BM41))</f>
        <v>#VALUE!</v>
      </c>
      <c r="DL41" s="61" t="e">
        <f ca="1">IF(F!$BM41="","",INDEX(V!B$2:B$1601,F!$BM41))</f>
        <v>#VALUE!</v>
      </c>
      <c r="DM41" s="62" t="e">
        <f ca="1">IF(F!$BM41="","",INDEX(V!D$2:D$1601,F!$BM41))</f>
        <v>#VALUE!</v>
      </c>
      <c r="DN41" s="61" t="e">
        <f ca="1">IF(F!$BN41="","",INDEX(V!A$2:A$1601,F!$BN41))</f>
        <v>#VALUE!</v>
      </c>
      <c r="DO41" s="61" t="e">
        <f ca="1">IF(F!$BN41="","",INDEX(V!B$2:B$1601,F!$BN41))</f>
        <v>#VALUE!</v>
      </c>
      <c r="DP41" s="62" t="e">
        <f ca="1">IF(F!$BN41="","",INDEX(V!D$2:D$1601,F!$BN41))</f>
        <v>#VALUE!</v>
      </c>
    </row>
    <row r="42" spans="1:120" x14ac:dyDescent="0.1">
      <c r="A42" s="61" t="str">
        <f ca="1">IF(F!$AA42="","",INDEX(V!A$2:A$1601,F!$AA42))</f>
        <v/>
      </c>
      <c r="B42" s="61" t="str">
        <f ca="1">IF(F!$AA42="","",INDEX(V!B$2:B$1601,F!$AA42))</f>
        <v/>
      </c>
      <c r="C42" s="62" t="str">
        <f ca="1">IF(F!$AA42="","",INDEX(V!D$2:D$1601,F!$AA42))</f>
        <v/>
      </c>
      <c r="D42" s="61" t="str">
        <f ca="1">IF(F!$AB42="","",INDEX(V!A$2:A$1601,F!$AB42))</f>
        <v/>
      </c>
      <c r="E42" s="61" t="str">
        <f ca="1">IF(F!$AB42="","",INDEX(V!B$2:B$1601,F!$AB42))</f>
        <v/>
      </c>
      <c r="F42" s="62" t="str">
        <f ca="1">IF(F!$AB42="","",INDEX(V!D$2:D$1601,F!$AB42))</f>
        <v/>
      </c>
      <c r="G42" s="61" t="str">
        <f ca="1">IF(F!$AC42="","",INDEX(V!A$2:A$1601,F!$AC42))</f>
        <v/>
      </c>
      <c r="H42" s="61" t="str">
        <f ca="1">IF(F!$AC42="","",INDEX(V!B$2:B$1601,F!$AC42))</f>
        <v/>
      </c>
      <c r="I42" s="62" t="str">
        <f ca="1">IF(F!$AC42="","",INDEX(V!D$2:D$1601,F!$AC42))</f>
        <v/>
      </c>
      <c r="J42" s="61" t="str">
        <f ca="1">IF(F!$AD42="","",INDEX(V!A$2:A$1601,F!$AD42))</f>
        <v/>
      </c>
      <c r="K42" s="61" t="str">
        <f ca="1">IF(F!$AD42="","",INDEX(V!B$2:B$1601,F!$AD42))</f>
        <v/>
      </c>
      <c r="L42" s="62" t="str">
        <f ca="1">IF(F!$AD42="","",INDEX(V!D$2:D$1601,F!$AD42))</f>
        <v/>
      </c>
      <c r="M42" s="61" t="str">
        <f ca="1">IF(F!$AE42="","",INDEX(V!A$2:A$1601,F!$AE42))</f>
        <v/>
      </c>
      <c r="N42" s="61" t="str">
        <f ca="1">IF(F!$AE42="","",INDEX(V!B$2:B$1601,F!$AE42))</f>
        <v/>
      </c>
      <c r="O42" s="62" t="str">
        <f ca="1">IF(F!$AE42="","",INDEX(V!D$2:D$1601,F!$AE42))</f>
        <v/>
      </c>
      <c r="P42" s="61" t="str">
        <f ca="1">IF(F!$AF42="","",INDEX(V!A$2:A$1601,F!$AF42))</f>
        <v/>
      </c>
      <c r="Q42" s="61" t="str">
        <f ca="1">IF(F!$AF42="","",INDEX(V!B$2:B$1601,F!$AF42))</f>
        <v/>
      </c>
      <c r="R42" s="62" t="str">
        <f ca="1">IF(F!$AF42="","",INDEX(V!D$2:D$1601,F!$AF42))</f>
        <v/>
      </c>
      <c r="S42" s="61" t="str">
        <f ca="1">IF(F!$AG42="","",INDEX(V!A$2:A$1601,F!$AG42))</f>
        <v/>
      </c>
      <c r="T42" s="61" t="str">
        <f ca="1">IF(F!$AG42="","",INDEX(V!B$2:B$1601,F!$AG42))</f>
        <v/>
      </c>
      <c r="U42" s="62" t="str">
        <f ca="1">IF(F!$AG42="","",INDEX(V!D$2:D$1601,F!$AG42))</f>
        <v/>
      </c>
      <c r="V42" s="61" t="str">
        <f ca="1">IF(F!$AH42="","",INDEX(V!A$2:A$1601,F!$AH42))</f>
        <v/>
      </c>
      <c r="W42" s="61" t="str">
        <f ca="1">IF(F!$AH42="","",INDEX(V!B$2:B$1601,F!$AH42))</f>
        <v/>
      </c>
      <c r="X42" s="62" t="str">
        <f ca="1">IF(F!$AH42="","",INDEX(V!D$2:D$1601,F!$AH42))</f>
        <v/>
      </c>
      <c r="Y42" s="61" t="str">
        <f ca="1">IF(F!$AI42="","",INDEX(V!A$2:A$1601,F!$AI42))</f>
        <v/>
      </c>
      <c r="Z42" s="61" t="str">
        <f ca="1">IF(F!$AI42="","",INDEX(V!B$2:B$1601,F!$AI42))</f>
        <v/>
      </c>
      <c r="AA42" s="62" t="str">
        <f ca="1">IF(F!$AI42="","",INDEX(V!D$2:D$1601,F!$AI42))</f>
        <v/>
      </c>
      <c r="AB42" s="61" t="str">
        <f ca="1">IF(F!$AJ42="","",INDEX(V!A$2:A$1601,F!$AJ42))</f>
        <v/>
      </c>
      <c r="AC42" s="61" t="str">
        <f ca="1">IF(F!$AJ42="","",INDEX(V!B$2:B$1601,F!$AJ42))</f>
        <v/>
      </c>
      <c r="AD42" s="62" t="str">
        <f ca="1">IF(F!$AJ42="","",INDEX(V!D$2:D$1601,F!$AJ42))</f>
        <v/>
      </c>
      <c r="AE42" s="61" t="str">
        <f ca="1">IF(F!$AK42="","",INDEX(V!A$2:A$1601,F!$AK42))</f>
        <v/>
      </c>
      <c r="AF42" s="61" t="str">
        <f ca="1">IF(F!$AK42="","",INDEX(V!B$2:B$1601,F!$AK42))</f>
        <v/>
      </c>
      <c r="AG42" s="62" t="str">
        <f ca="1">IF(F!$AK42="","",INDEX(V!D$2:D$1601,F!$AK42))</f>
        <v/>
      </c>
      <c r="AH42" s="61" t="str">
        <f ca="1">IF(F!$AL42="","",INDEX(V!A$2:A$1601,F!$AL42))</f>
        <v/>
      </c>
      <c r="AI42" s="61" t="str">
        <f ca="1">IF(F!$AL42="","",INDEX(V!B$2:B$1601,F!$AL42))</f>
        <v/>
      </c>
      <c r="AJ42" s="62" t="str">
        <f ca="1">IF(F!$AL42="","",INDEX(V!D$2:D$1601,F!$AL42))</f>
        <v/>
      </c>
      <c r="AK42" s="61" t="str">
        <f ca="1">IF(F!$AM42="","",INDEX(V!A$2:A$1601,F!$AM42))</f>
        <v/>
      </c>
      <c r="AL42" s="61" t="str">
        <f ca="1">IF(F!$AM42="","",INDEX(V!B$2:B$1601,F!$AM42))</f>
        <v/>
      </c>
      <c r="AM42" s="62" t="str">
        <f ca="1">IF(F!$AM42="","",INDEX(V!D$2:D$1601,F!$AM42))</f>
        <v/>
      </c>
      <c r="AN42" s="61" t="str">
        <f ca="1">IF(F!$AN42="","",INDEX(V!A$2:A$1601,F!$AN42))</f>
        <v/>
      </c>
      <c r="AO42" s="61" t="str">
        <f ca="1">IF(F!$AN42="","",INDEX(V!B$2:B$1601,F!$AN42))</f>
        <v/>
      </c>
      <c r="AP42" s="62" t="str">
        <f ca="1">IF(F!$AN42="","",INDEX(V!D$2:D$1601,F!$AN42))</f>
        <v/>
      </c>
      <c r="AQ42" s="61" t="str">
        <f ca="1">IF(F!$AO42="","",INDEX(V!A$2:A$1601,F!$AO42))</f>
        <v/>
      </c>
      <c r="AR42" s="61" t="str">
        <f ca="1">IF(F!$AO42="","",INDEX(V!B$2:B$1601,F!$AO42))</f>
        <v/>
      </c>
      <c r="AS42" s="62" t="str">
        <f ca="1">IF(F!$AO42="","",INDEX(V!D$2:D$1601,F!$AO42))</f>
        <v/>
      </c>
      <c r="AT42" s="61" t="str">
        <f ca="1">IF(F!$AP42="","",INDEX(V!A$2:A$1601,F!$AP42))</f>
        <v/>
      </c>
      <c r="AU42" s="61" t="str">
        <f ca="1">IF(F!$AP42="","",INDEX(V!B$2:B$1601,F!$AP42))</f>
        <v/>
      </c>
      <c r="AV42" s="62" t="str">
        <f ca="1">IF(F!$AP42="","",INDEX(V!D$2:D$1601,F!$AP42))</f>
        <v/>
      </c>
      <c r="AW42" s="61" t="str">
        <f ca="1">IF(F!$AQ42="","",INDEX(V!A$2:A$1601,F!$AQ42))</f>
        <v/>
      </c>
      <c r="AX42" s="61" t="str">
        <f ca="1">IF(F!$AQ42="","",INDEX(V!B$2:B$1601,F!$AQ42))</f>
        <v/>
      </c>
      <c r="AY42" s="62" t="str">
        <f ca="1">IF(F!$AQ42="","",INDEX(V!D$2:D$1601,F!$AQ42))</f>
        <v/>
      </c>
      <c r="AZ42" s="61" t="str">
        <f ca="1">IF(F!$AR42="","",INDEX(V!A$2:A$1601,F!$AR42))</f>
        <v/>
      </c>
      <c r="BA42" s="61" t="str">
        <f ca="1">IF(F!$AR42="","",INDEX(V!B$2:B$1601,F!$AR42))</f>
        <v/>
      </c>
      <c r="BB42" s="62" t="str">
        <f ca="1">IF(F!$AR42="","",INDEX(V!D$2:D$1601,F!$AR42))</f>
        <v/>
      </c>
      <c r="BC42" s="61" t="str">
        <f ca="1">IF(F!$AS42="","",INDEX(V!A$2:A$1601,F!$AS42))</f>
        <v/>
      </c>
      <c r="BD42" s="61" t="str">
        <f ca="1">IF(F!$AS42="","",INDEX(V!B$2:B$1601,F!$AS42))</f>
        <v/>
      </c>
      <c r="BE42" s="62" t="str">
        <f ca="1">IF(F!$AS42="","",INDEX(V!D$2:D$1601,F!$AS42))</f>
        <v/>
      </c>
      <c r="BF42" s="61" t="str">
        <f ca="1">IF(F!$AT42="","",INDEX(V!A$2:A$1601,F!$AT42))</f>
        <v/>
      </c>
      <c r="BG42" s="61" t="str">
        <f ca="1">IF(F!$AT42="","",INDEX(V!B$2:B$1601,F!$AT42))</f>
        <v/>
      </c>
      <c r="BH42" s="62" t="str">
        <f ca="1">IF(F!$AT42="","",INDEX(V!D$2:D$1601,F!$AT42))</f>
        <v/>
      </c>
      <c r="BI42" s="61" t="str">
        <f ca="1">IF(F!$AU42="","",INDEX(V!A$2:A$1601,F!$AU42))</f>
        <v/>
      </c>
      <c r="BJ42" s="61" t="str">
        <f ca="1">IF(F!$AU42="","",INDEX(V!B$2:B$1601,F!$AU42))</f>
        <v/>
      </c>
      <c r="BK42" s="62" t="str">
        <f ca="1">IF(F!$AU42="","",INDEX(V!D$2:D$1601,F!$AU42))</f>
        <v/>
      </c>
      <c r="BL42" s="61" t="str">
        <f ca="1">IF(F!$AV42="","",INDEX(V!A$2:A$1601,F!$AV42))</f>
        <v/>
      </c>
      <c r="BM42" s="61" t="str">
        <f ca="1">IF(F!$AV42="","",INDEX(V!B$2:B$1601,F!$AV42))</f>
        <v/>
      </c>
      <c r="BN42" s="62" t="str">
        <f ca="1">IF(F!$AV42="","",INDEX(V!D$2:D$1601,F!$AV42))</f>
        <v/>
      </c>
      <c r="BO42" s="61" t="str">
        <f ca="1">IF(F!$AW42="","",INDEX(V!A$2:A$1601,F!$AW42))</f>
        <v/>
      </c>
      <c r="BP42" s="61" t="str">
        <f ca="1">IF(F!$AW42="","",INDEX(V!B$2:B$1601,F!$AW42))</f>
        <v/>
      </c>
      <c r="BQ42" s="62" t="str">
        <f ca="1">IF(F!$AW42="","",INDEX(V!D$2:D$1601,F!$AW42))</f>
        <v/>
      </c>
      <c r="BR42" s="61" t="str">
        <f ca="1">IF(F!$AX42="","",INDEX(V!A$2:A$1601,F!$AX42))</f>
        <v/>
      </c>
      <c r="BS42" s="61" t="str">
        <f ca="1">IF(F!$AX42="","",INDEX(V!B$2:B$1601,F!$AX42))</f>
        <v/>
      </c>
      <c r="BT42" s="62" t="str">
        <f ca="1">IF(F!$AX42="","",INDEX(V!D$2:D$1601,F!$AX42))</f>
        <v/>
      </c>
      <c r="BU42" s="61" t="str">
        <f ca="1">IF(F!$AY42="","",INDEX(V!A$2:A$1601,F!$AY42))</f>
        <v/>
      </c>
      <c r="BV42" s="61" t="str">
        <f ca="1">IF(F!$AY42="","",INDEX(V!B$2:B$1601,F!$AY42))</f>
        <v/>
      </c>
      <c r="BW42" s="62" t="str">
        <f ca="1">IF(F!$AY42="","",INDEX(V!D$2:D$1601,F!$AY42))</f>
        <v/>
      </c>
      <c r="BX42" s="61" t="str">
        <f ca="1">IF(F!$AZ42="","",INDEX(V!A$2:A$1601,F!$AZ42))</f>
        <v/>
      </c>
      <c r="BY42" s="61" t="str">
        <f ca="1">IF(F!$AZ42="","",INDEX(V!B$2:B$1601,F!$AZ42))</f>
        <v/>
      </c>
      <c r="BZ42" s="62" t="str">
        <f ca="1">IF(F!$AZ42="","",INDEX(V!D$2:D$1601,F!$AZ42))</f>
        <v/>
      </c>
      <c r="CA42" s="61" t="str">
        <f ca="1">IF(F!$BA42="","",INDEX(V!A$2:A$1601,F!$BA42))</f>
        <v/>
      </c>
      <c r="CB42" s="61" t="str">
        <f ca="1">IF(F!$BA42="","",INDEX(V!B$2:B$1601,F!$BA42))</f>
        <v/>
      </c>
      <c r="CC42" s="62" t="str">
        <f ca="1">IF(F!$BA42="","",INDEX(V!D$2:D$1601,F!$BA42))</f>
        <v/>
      </c>
      <c r="CD42" s="61" t="str">
        <f ca="1">IF(F!$BB42="","",INDEX(V!A$2:A$1601,F!$BB42))</f>
        <v/>
      </c>
      <c r="CE42" s="61" t="str">
        <f ca="1">IF(F!$BB42="","",INDEX(V!B$2:B$1601,F!$BB42))</f>
        <v/>
      </c>
      <c r="CF42" s="62" t="str">
        <f ca="1">IF(F!$BB42="","",INDEX(V!D$2:D$1601,F!$BB42))</f>
        <v/>
      </c>
      <c r="CG42" s="61" t="str">
        <f ca="1">IF(F!$BC42="","",INDEX(V!A$2:A$1601,F!$BC42))</f>
        <v/>
      </c>
      <c r="CH42" s="61" t="str">
        <f ca="1">IF(F!$BC42="","",INDEX(V!B$2:B$1601,F!$BC42))</f>
        <v/>
      </c>
      <c r="CI42" s="62" t="str">
        <f ca="1">IF(F!$BC42="","",INDEX(V!D$2:D$1601,F!$BC42))</f>
        <v/>
      </c>
      <c r="CJ42" s="61" t="e">
        <f ca="1">IF(F!$BD42="","",INDEX(V!A$2:A$1601,F!$BD42))</f>
        <v>#VALUE!</v>
      </c>
      <c r="CK42" s="61" t="e">
        <f ca="1">IF(F!$BD42="","",INDEX(V!B$2:B$1601,F!$BD42))</f>
        <v>#VALUE!</v>
      </c>
      <c r="CL42" s="62" t="e">
        <f ca="1">IF(F!$BD42="","",INDEX(V!D$2:D$1601,F!$BD42))</f>
        <v>#VALUE!</v>
      </c>
      <c r="CM42" s="61" t="e">
        <f ca="1">IF(F!$BE42="","",INDEX(V!A$2:A$1601,F!$BE42))</f>
        <v>#VALUE!</v>
      </c>
      <c r="CN42" s="61" t="e">
        <f ca="1">IF(F!$BE42="","",INDEX(V!B$2:B$1601,F!$BE42))</f>
        <v>#VALUE!</v>
      </c>
      <c r="CO42" s="62" t="e">
        <f ca="1">IF(F!$BE42="","",INDEX(V!D$2:D$1601,F!$BE42))</f>
        <v>#VALUE!</v>
      </c>
      <c r="CP42" s="61" t="e">
        <f ca="1">IF(F!$BF42="","",INDEX(V!A$2:A$1601,F!$BF42))</f>
        <v>#VALUE!</v>
      </c>
      <c r="CQ42" s="61" t="e">
        <f ca="1">IF(F!$BF42="","",INDEX(V!B$2:B$1601,F!$BF42))</f>
        <v>#VALUE!</v>
      </c>
      <c r="CR42" s="62" t="e">
        <f ca="1">IF(F!$BF42="","",INDEX(V!D$2:D$1601,F!$BF42))</f>
        <v>#VALUE!</v>
      </c>
      <c r="CS42" s="61" t="e">
        <f ca="1">IF(F!$BG42="","",INDEX(V!A$2:A$1601,F!$BG42))</f>
        <v>#VALUE!</v>
      </c>
      <c r="CT42" s="61" t="e">
        <f ca="1">IF(F!$BG42="","",INDEX(V!B$2:B$1601,F!$BG42))</f>
        <v>#VALUE!</v>
      </c>
      <c r="CU42" s="62" t="e">
        <f ca="1">IF(F!$BG42="","",INDEX(V!D$2:D$1601,F!$BG42))</f>
        <v>#VALUE!</v>
      </c>
      <c r="CV42" s="61" t="e">
        <f ca="1">IF(F!$BH42="","",INDEX(V!A$2:A$1601,F!$BH42))</f>
        <v>#VALUE!</v>
      </c>
      <c r="CW42" s="61" t="e">
        <f ca="1">IF(F!$BH42="","",INDEX(V!B$2:B$1601,F!$BH42))</f>
        <v>#VALUE!</v>
      </c>
      <c r="CX42" s="62" t="e">
        <f ca="1">IF(F!$BH42="","",INDEX(V!D$2:D$1601,F!$BH42))</f>
        <v>#VALUE!</v>
      </c>
      <c r="CY42" s="61" t="e">
        <f ca="1">IF(F!$BI42="","",INDEX(V!A$2:A$1601,F!$BI42))</f>
        <v>#VALUE!</v>
      </c>
      <c r="CZ42" s="61" t="e">
        <f ca="1">IF(F!$BI42="","",INDEX(V!B$2:B$1601,F!$BI42))</f>
        <v>#VALUE!</v>
      </c>
      <c r="DA42" s="62" t="e">
        <f ca="1">IF(F!$BI42="","",INDEX(V!D$2:D$1601,F!$BI42))</f>
        <v>#VALUE!</v>
      </c>
      <c r="DB42" s="61" t="e">
        <f ca="1">IF(F!$BJ42="","",INDEX(V!A$2:A$1601,F!$BJ42))</f>
        <v>#VALUE!</v>
      </c>
      <c r="DC42" s="61" t="e">
        <f ca="1">IF(F!$BJ42="","",INDEX(V!B$2:B$1601,F!$BJ42))</f>
        <v>#VALUE!</v>
      </c>
      <c r="DD42" s="62" t="e">
        <f ca="1">IF(F!$BJ42="","",INDEX(V!D$2:D$1601,F!$BJ42))</f>
        <v>#VALUE!</v>
      </c>
      <c r="DE42" s="61" t="e">
        <f ca="1">IF(F!$BK42="","",INDEX(V!A$2:A$1601,F!$BK42))</f>
        <v>#VALUE!</v>
      </c>
      <c r="DF42" s="61" t="e">
        <f ca="1">IF(F!$BK42="","",INDEX(V!B$2:B$1601,F!$BK42))</f>
        <v>#VALUE!</v>
      </c>
      <c r="DG42" s="62" t="e">
        <f ca="1">IF(F!$BK42="","",INDEX(V!D$2:D$1601,F!$BK42))</f>
        <v>#VALUE!</v>
      </c>
      <c r="DH42" s="61" t="e">
        <f ca="1">IF(F!$BL42="","",INDEX(V!A$2:A$1601,F!$BL42))</f>
        <v>#VALUE!</v>
      </c>
      <c r="DI42" s="61" t="e">
        <f ca="1">IF(F!$BL42="","",INDEX(V!B$2:B$1601,F!$BL42))</f>
        <v>#VALUE!</v>
      </c>
      <c r="DJ42" s="62" t="e">
        <f ca="1">IF(F!$BL42="","",INDEX(V!D$2:D$1601,F!$BL42))</f>
        <v>#VALUE!</v>
      </c>
      <c r="DK42" s="61" t="e">
        <f ca="1">IF(F!$BM42="","",INDEX(V!A$2:A$1601,F!$BM42))</f>
        <v>#VALUE!</v>
      </c>
      <c r="DL42" s="61" t="e">
        <f ca="1">IF(F!$BM42="","",INDEX(V!B$2:B$1601,F!$BM42))</f>
        <v>#VALUE!</v>
      </c>
      <c r="DM42" s="62" t="e">
        <f ca="1">IF(F!$BM42="","",INDEX(V!D$2:D$1601,F!$BM42))</f>
        <v>#VALUE!</v>
      </c>
      <c r="DN42" s="61" t="e">
        <f ca="1">IF(F!$BN42="","",INDEX(V!A$2:A$1601,F!$BN42))</f>
        <v>#VALUE!</v>
      </c>
      <c r="DO42" s="61" t="e">
        <f ca="1">IF(F!$BN42="","",INDEX(V!B$2:B$1601,F!$BN42))</f>
        <v>#VALUE!</v>
      </c>
      <c r="DP42" s="62" t="e">
        <f ca="1">IF(F!$BN42="","",INDEX(V!D$2:D$1601,F!$BN42))</f>
        <v>#VALUE!</v>
      </c>
    </row>
    <row r="43" spans="1:120" x14ac:dyDescent="0.1">
      <c r="A43" s="61" t="str">
        <f ca="1">IF(F!$AA43="","",INDEX(V!A$2:A$1601,F!$AA43))</f>
        <v/>
      </c>
      <c r="B43" s="61" t="str">
        <f ca="1">IF(F!$AA43="","",INDEX(V!B$2:B$1601,F!$AA43))</f>
        <v/>
      </c>
      <c r="C43" s="62" t="str">
        <f ca="1">IF(F!$AA43="","",INDEX(V!D$2:D$1601,F!$AA43))</f>
        <v/>
      </c>
      <c r="D43" s="61" t="str">
        <f ca="1">IF(F!$AB43="","",INDEX(V!A$2:A$1601,F!$AB43))</f>
        <v/>
      </c>
      <c r="E43" s="61" t="str">
        <f ca="1">IF(F!$AB43="","",INDEX(V!B$2:B$1601,F!$AB43))</f>
        <v/>
      </c>
      <c r="F43" s="62" t="str">
        <f ca="1">IF(F!$AB43="","",INDEX(V!D$2:D$1601,F!$AB43))</f>
        <v/>
      </c>
      <c r="G43" s="61" t="str">
        <f ca="1">IF(F!$AC43="","",INDEX(V!A$2:A$1601,F!$AC43))</f>
        <v/>
      </c>
      <c r="H43" s="61" t="str">
        <f ca="1">IF(F!$AC43="","",INDEX(V!B$2:B$1601,F!$AC43))</f>
        <v/>
      </c>
      <c r="I43" s="62" t="str">
        <f ca="1">IF(F!$AC43="","",INDEX(V!D$2:D$1601,F!$AC43))</f>
        <v/>
      </c>
      <c r="J43" s="61" t="str">
        <f ca="1">IF(F!$AD43="","",INDEX(V!A$2:A$1601,F!$AD43))</f>
        <v/>
      </c>
      <c r="K43" s="61" t="str">
        <f ca="1">IF(F!$AD43="","",INDEX(V!B$2:B$1601,F!$AD43))</f>
        <v/>
      </c>
      <c r="L43" s="62" t="str">
        <f ca="1">IF(F!$AD43="","",INDEX(V!D$2:D$1601,F!$AD43))</f>
        <v/>
      </c>
      <c r="M43" s="61" t="str">
        <f ca="1">IF(F!$AE43="","",INDEX(V!A$2:A$1601,F!$AE43))</f>
        <v/>
      </c>
      <c r="N43" s="61" t="str">
        <f ca="1">IF(F!$AE43="","",INDEX(V!B$2:B$1601,F!$AE43))</f>
        <v/>
      </c>
      <c r="O43" s="62" t="str">
        <f ca="1">IF(F!$AE43="","",INDEX(V!D$2:D$1601,F!$AE43))</f>
        <v/>
      </c>
      <c r="P43" s="61" t="str">
        <f ca="1">IF(F!$AF43="","",INDEX(V!A$2:A$1601,F!$AF43))</f>
        <v/>
      </c>
      <c r="Q43" s="61" t="str">
        <f ca="1">IF(F!$AF43="","",INDEX(V!B$2:B$1601,F!$AF43))</f>
        <v/>
      </c>
      <c r="R43" s="62" t="str">
        <f ca="1">IF(F!$AF43="","",INDEX(V!D$2:D$1601,F!$AF43))</f>
        <v/>
      </c>
      <c r="S43" s="61" t="str">
        <f ca="1">IF(F!$AG43="","",INDEX(V!A$2:A$1601,F!$AG43))</f>
        <v/>
      </c>
      <c r="T43" s="61" t="str">
        <f ca="1">IF(F!$AG43="","",INDEX(V!B$2:B$1601,F!$AG43))</f>
        <v/>
      </c>
      <c r="U43" s="62" t="str">
        <f ca="1">IF(F!$AG43="","",INDEX(V!D$2:D$1601,F!$AG43))</f>
        <v/>
      </c>
      <c r="V43" s="61" t="str">
        <f ca="1">IF(F!$AH43="","",INDEX(V!A$2:A$1601,F!$AH43))</f>
        <v/>
      </c>
      <c r="W43" s="61" t="str">
        <f ca="1">IF(F!$AH43="","",INDEX(V!B$2:B$1601,F!$AH43))</f>
        <v/>
      </c>
      <c r="X43" s="62" t="str">
        <f ca="1">IF(F!$AH43="","",INDEX(V!D$2:D$1601,F!$AH43))</f>
        <v/>
      </c>
      <c r="Y43" s="61" t="str">
        <f ca="1">IF(F!$AI43="","",INDEX(V!A$2:A$1601,F!$AI43))</f>
        <v/>
      </c>
      <c r="Z43" s="61" t="str">
        <f ca="1">IF(F!$AI43="","",INDEX(V!B$2:B$1601,F!$AI43))</f>
        <v/>
      </c>
      <c r="AA43" s="62" t="str">
        <f ca="1">IF(F!$AI43="","",INDEX(V!D$2:D$1601,F!$AI43))</f>
        <v/>
      </c>
      <c r="AB43" s="61" t="str">
        <f ca="1">IF(F!$AJ43="","",INDEX(V!A$2:A$1601,F!$AJ43))</f>
        <v/>
      </c>
      <c r="AC43" s="61" t="str">
        <f ca="1">IF(F!$AJ43="","",INDEX(V!B$2:B$1601,F!$AJ43))</f>
        <v/>
      </c>
      <c r="AD43" s="62" t="str">
        <f ca="1">IF(F!$AJ43="","",INDEX(V!D$2:D$1601,F!$AJ43))</f>
        <v/>
      </c>
      <c r="AE43" s="61" t="str">
        <f ca="1">IF(F!$AK43="","",INDEX(V!A$2:A$1601,F!$AK43))</f>
        <v/>
      </c>
      <c r="AF43" s="61" t="str">
        <f ca="1">IF(F!$AK43="","",INDEX(V!B$2:B$1601,F!$AK43))</f>
        <v/>
      </c>
      <c r="AG43" s="62" t="str">
        <f ca="1">IF(F!$AK43="","",INDEX(V!D$2:D$1601,F!$AK43))</f>
        <v/>
      </c>
      <c r="AH43" s="61" t="str">
        <f ca="1">IF(F!$AL43="","",INDEX(V!A$2:A$1601,F!$AL43))</f>
        <v/>
      </c>
      <c r="AI43" s="61" t="str">
        <f ca="1">IF(F!$AL43="","",INDEX(V!B$2:B$1601,F!$AL43))</f>
        <v/>
      </c>
      <c r="AJ43" s="62" t="str">
        <f ca="1">IF(F!$AL43="","",INDEX(V!D$2:D$1601,F!$AL43))</f>
        <v/>
      </c>
      <c r="AK43" s="61" t="str">
        <f ca="1">IF(F!$AM43="","",INDEX(V!A$2:A$1601,F!$AM43))</f>
        <v/>
      </c>
      <c r="AL43" s="61" t="str">
        <f ca="1">IF(F!$AM43="","",INDEX(V!B$2:B$1601,F!$AM43))</f>
        <v/>
      </c>
      <c r="AM43" s="62" t="str">
        <f ca="1">IF(F!$AM43="","",INDEX(V!D$2:D$1601,F!$AM43))</f>
        <v/>
      </c>
      <c r="AN43" s="61" t="str">
        <f ca="1">IF(F!$AN43="","",INDEX(V!A$2:A$1601,F!$AN43))</f>
        <v/>
      </c>
      <c r="AO43" s="61" t="str">
        <f ca="1">IF(F!$AN43="","",INDEX(V!B$2:B$1601,F!$AN43))</f>
        <v/>
      </c>
      <c r="AP43" s="62" t="str">
        <f ca="1">IF(F!$AN43="","",INDEX(V!D$2:D$1601,F!$AN43))</f>
        <v/>
      </c>
      <c r="AQ43" s="61" t="str">
        <f ca="1">IF(F!$AO43="","",INDEX(V!A$2:A$1601,F!$AO43))</f>
        <v/>
      </c>
      <c r="AR43" s="61" t="str">
        <f ca="1">IF(F!$AO43="","",INDEX(V!B$2:B$1601,F!$AO43))</f>
        <v/>
      </c>
      <c r="AS43" s="62" t="str">
        <f ca="1">IF(F!$AO43="","",INDEX(V!D$2:D$1601,F!$AO43))</f>
        <v/>
      </c>
      <c r="AT43" s="61" t="str">
        <f ca="1">IF(F!$AP43="","",INDEX(V!A$2:A$1601,F!$AP43))</f>
        <v/>
      </c>
      <c r="AU43" s="61" t="str">
        <f ca="1">IF(F!$AP43="","",INDEX(V!B$2:B$1601,F!$AP43))</f>
        <v/>
      </c>
      <c r="AV43" s="62" t="str">
        <f ca="1">IF(F!$AP43="","",INDEX(V!D$2:D$1601,F!$AP43))</f>
        <v/>
      </c>
      <c r="AW43" s="61" t="str">
        <f ca="1">IF(F!$AQ43="","",INDEX(V!A$2:A$1601,F!$AQ43))</f>
        <v/>
      </c>
      <c r="AX43" s="61" t="str">
        <f ca="1">IF(F!$AQ43="","",INDEX(V!B$2:B$1601,F!$AQ43))</f>
        <v/>
      </c>
      <c r="AY43" s="62" t="str">
        <f ca="1">IF(F!$AQ43="","",INDEX(V!D$2:D$1601,F!$AQ43))</f>
        <v/>
      </c>
      <c r="AZ43" s="61" t="str">
        <f ca="1">IF(F!$AR43="","",INDEX(V!A$2:A$1601,F!$AR43))</f>
        <v/>
      </c>
      <c r="BA43" s="61" t="str">
        <f ca="1">IF(F!$AR43="","",INDEX(V!B$2:B$1601,F!$AR43))</f>
        <v/>
      </c>
      <c r="BB43" s="62" t="str">
        <f ca="1">IF(F!$AR43="","",INDEX(V!D$2:D$1601,F!$AR43))</f>
        <v/>
      </c>
      <c r="BC43" s="61" t="str">
        <f ca="1">IF(F!$AS43="","",INDEX(V!A$2:A$1601,F!$AS43))</f>
        <v/>
      </c>
      <c r="BD43" s="61" t="str">
        <f ca="1">IF(F!$AS43="","",INDEX(V!B$2:B$1601,F!$AS43))</f>
        <v/>
      </c>
      <c r="BE43" s="62" t="str">
        <f ca="1">IF(F!$AS43="","",INDEX(V!D$2:D$1601,F!$AS43))</f>
        <v/>
      </c>
      <c r="BF43" s="61" t="str">
        <f ca="1">IF(F!$AT43="","",INDEX(V!A$2:A$1601,F!$AT43))</f>
        <v/>
      </c>
      <c r="BG43" s="61" t="str">
        <f ca="1">IF(F!$AT43="","",INDEX(V!B$2:B$1601,F!$AT43))</f>
        <v/>
      </c>
      <c r="BH43" s="62" t="str">
        <f ca="1">IF(F!$AT43="","",INDEX(V!D$2:D$1601,F!$AT43))</f>
        <v/>
      </c>
      <c r="BI43" s="61" t="str">
        <f ca="1">IF(F!$AU43="","",INDEX(V!A$2:A$1601,F!$AU43))</f>
        <v/>
      </c>
      <c r="BJ43" s="61" t="str">
        <f ca="1">IF(F!$AU43="","",INDEX(V!B$2:B$1601,F!$AU43))</f>
        <v/>
      </c>
      <c r="BK43" s="62" t="str">
        <f ca="1">IF(F!$AU43="","",INDEX(V!D$2:D$1601,F!$AU43))</f>
        <v/>
      </c>
      <c r="BL43" s="61" t="str">
        <f ca="1">IF(F!$AV43="","",INDEX(V!A$2:A$1601,F!$AV43))</f>
        <v/>
      </c>
      <c r="BM43" s="61" t="str">
        <f ca="1">IF(F!$AV43="","",INDEX(V!B$2:B$1601,F!$AV43))</f>
        <v/>
      </c>
      <c r="BN43" s="62" t="str">
        <f ca="1">IF(F!$AV43="","",INDEX(V!D$2:D$1601,F!$AV43))</f>
        <v/>
      </c>
      <c r="BO43" s="61" t="str">
        <f ca="1">IF(F!$AW43="","",INDEX(V!A$2:A$1601,F!$AW43))</f>
        <v/>
      </c>
      <c r="BP43" s="61" t="str">
        <f ca="1">IF(F!$AW43="","",INDEX(V!B$2:B$1601,F!$AW43))</f>
        <v/>
      </c>
      <c r="BQ43" s="62" t="str">
        <f ca="1">IF(F!$AW43="","",INDEX(V!D$2:D$1601,F!$AW43))</f>
        <v/>
      </c>
      <c r="BR43" s="61" t="str">
        <f ca="1">IF(F!$AX43="","",INDEX(V!A$2:A$1601,F!$AX43))</f>
        <v/>
      </c>
      <c r="BS43" s="61" t="str">
        <f ca="1">IF(F!$AX43="","",INDEX(V!B$2:B$1601,F!$AX43))</f>
        <v/>
      </c>
      <c r="BT43" s="62" t="str">
        <f ca="1">IF(F!$AX43="","",INDEX(V!D$2:D$1601,F!$AX43))</f>
        <v/>
      </c>
      <c r="BU43" s="61" t="str">
        <f ca="1">IF(F!$AY43="","",INDEX(V!A$2:A$1601,F!$AY43))</f>
        <v/>
      </c>
      <c r="BV43" s="61" t="str">
        <f ca="1">IF(F!$AY43="","",INDEX(V!B$2:B$1601,F!$AY43))</f>
        <v/>
      </c>
      <c r="BW43" s="62" t="str">
        <f ca="1">IF(F!$AY43="","",INDEX(V!D$2:D$1601,F!$AY43))</f>
        <v/>
      </c>
      <c r="BX43" s="61" t="str">
        <f ca="1">IF(F!$AZ43="","",INDEX(V!A$2:A$1601,F!$AZ43))</f>
        <v/>
      </c>
      <c r="BY43" s="61" t="str">
        <f ca="1">IF(F!$AZ43="","",INDEX(V!B$2:B$1601,F!$AZ43))</f>
        <v/>
      </c>
      <c r="BZ43" s="62" t="str">
        <f ca="1">IF(F!$AZ43="","",INDEX(V!D$2:D$1601,F!$AZ43))</f>
        <v/>
      </c>
      <c r="CA43" s="61" t="str">
        <f ca="1">IF(F!$BA43="","",INDEX(V!A$2:A$1601,F!$BA43))</f>
        <v/>
      </c>
      <c r="CB43" s="61" t="str">
        <f ca="1">IF(F!$BA43="","",INDEX(V!B$2:B$1601,F!$BA43))</f>
        <v/>
      </c>
      <c r="CC43" s="62" t="str">
        <f ca="1">IF(F!$BA43="","",INDEX(V!D$2:D$1601,F!$BA43))</f>
        <v/>
      </c>
      <c r="CD43" s="61" t="str">
        <f ca="1">IF(F!$BB43="","",INDEX(V!A$2:A$1601,F!$BB43))</f>
        <v/>
      </c>
      <c r="CE43" s="61" t="str">
        <f ca="1">IF(F!$BB43="","",INDEX(V!B$2:B$1601,F!$BB43))</f>
        <v/>
      </c>
      <c r="CF43" s="62" t="str">
        <f ca="1">IF(F!$BB43="","",INDEX(V!D$2:D$1601,F!$BB43))</f>
        <v/>
      </c>
      <c r="CG43" s="61" t="str">
        <f ca="1">IF(F!$BC43="","",INDEX(V!A$2:A$1601,F!$BC43))</f>
        <v/>
      </c>
      <c r="CH43" s="61" t="str">
        <f ca="1">IF(F!$BC43="","",INDEX(V!B$2:B$1601,F!$BC43))</f>
        <v/>
      </c>
      <c r="CI43" s="62" t="str">
        <f ca="1">IF(F!$BC43="","",INDEX(V!D$2:D$1601,F!$BC43))</f>
        <v/>
      </c>
      <c r="CJ43" s="61" t="e">
        <f ca="1">IF(F!$BD43="","",INDEX(V!A$2:A$1601,F!$BD43))</f>
        <v>#VALUE!</v>
      </c>
      <c r="CK43" s="61" t="e">
        <f ca="1">IF(F!$BD43="","",INDEX(V!B$2:B$1601,F!$BD43))</f>
        <v>#VALUE!</v>
      </c>
      <c r="CL43" s="62" t="e">
        <f ca="1">IF(F!$BD43="","",INDEX(V!D$2:D$1601,F!$BD43))</f>
        <v>#VALUE!</v>
      </c>
      <c r="CM43" s="61" t="e">
        <f ca="1">IF(F!$BE43="","",INDEX(V!A$2:A$1601,F!$BE43))</f>
        <v>#VALUE!</v>
      </c>
      <c r="CN43" s="61" t="e">
        <f ca="1">IF(F!$BE43="","",INDEX(V!B$2:B$1601,F!$BE43))</f>
        <v>#VALUE!</v>
      </c>
      <c r="CO43" s="62" t="e">
        <f ca="1">IF(F!$BE43="","",INDEX(V!D$2:D$1601,F!$BE43))</f>
        <v>#VALUE!</v>
      </c>
      <c r="CP43" s="61" t="e">
        <f ca="1">IF(F!$BF43="","",INDEX(V!A$2:A$1601,F!$BF43))</f>
        <v>#VALUE!</v>
      </c>
      <c r="CQ43" s="61" t="e">
        <f ca="1">IF(F!$BF43="","",INDEX(V!B$2:B$1601,F!$BF43))</f>
        <v>#VALUE!</v>
      </c>
      <c r="CR43" s="62" t="e">
        <f ca="1">IF(F!$BF43="","",INDEX(V!D$2:D$1601,F!$BF43))</f>
        <v>#VALUE!</v>
      </c>
      <c r="CS43" s="61" t="e">
        <f ca="1">IF(F!$BG43="","",INDEX(V!A$2:A$1601,F!$BG43))</f>
        <v>#VALUE!</v>
      </c>
      <c r="CT43" s="61" t="e">
        <f ca="1">IF(F!$BG43="","",INDEX(V!B$2:B$1601,F!$BG43))</f>
        <v>#VALUE!</v>
      </c>
      <c r="CU43" s="62" t="e">
        <f ca="1">IF(F!$BG43="","",INDEX(V!D$2:D$1601,F!$BG43))</f>
        <v>#VALUE!</v>
      </c>
      <c r="CV43" s="61" t="e">
        <f ca="1">IF(F!$BH43="","",INDEX(V!A$2:A$1601,F!$BH43))</f>
        <v>#VALUE!</v>
      </c>
      <c r="CW43" s="61" t="e">
        <f ca="1">IF(F!$BH43="","",INDEX(V!B$2:B$1601,F!$BH43))</f>
        <v>#VALUE!</v>
      </c>
      <c r="CX43" s="62" t="e">
        <f ca="1">IF(F!$BH43="","",INDEX(V!D$2:D$1601,F!$BH43))</f>
        <v>#VALUE!</v>
      </c>
      <c r="CY43" s="61" t="e">
        <f ca="1">IF(F!$BI43="","",INDEX(V!A$2:A$1601,F!$BI43))</f>
        <v>#VALUE!</v>
      </c>
      <c r="CZ43" s="61" t="e">
        <f ca="1">IF(F!$BI43="","",INDEX(V!B$2:B$1601,F!$BI43))</f>
        <v>#VALUE!</v>
      </c>
      <c r="DA43" s="62" t="e">
        <f ca="1">IF(F!$BI43="","",INDEX(V!D$2:D$1601,F!$BI43))</f>
        <v>#VALUE!</v>
      </c>
      <c r="DB43" s="61" t="e">
        <f ca="1">IF(F!$BJ43="","",INDEX(V!A$2:A$1601,F!$BJ43))</f>
        <v>#VALUE!</v>
      </c>
      <c r="DC43" s="61" t="e">
        <f ca="1">IF(F!$BJ43="","",INDEX(V!B$2:B$1601,F!$BJ43))</f>
        <v>#VALUE!</v>
      </c>
      <c r="DD43" s="62" t="e">
        <f ca="1">IF(F!$BJ43="","",INDEX(V!D$2:D$1601,F!$BJ43))</f>
        <v>#VALUE!</v>
      </c>
      <c r="DE43" s="61" t="e">
        <f ca="1">IF(F!$BK43="","",INDEX(V!A$2:A$1601,F!$BK43))</f>
        <v>#VALUE!</v>
      </c>
      <c r="DF43" s="61" t="e">
        <f ca="1">IF(F!$BK43="","",INDEX(V!B$2:B$1601,F!$BK43))</f>
        <v>#VALUE!</v>
      </c>
      <c r="DG43" s="62" t="e">
        <f ca="1">IF(F!$BK43="","",INDEX(V!D$2:D$1601,F!$BK43))</f>
        <v>#VALUE!</v>
      </c>
      <c r="DH43" s="61" t="e">
        <f ca="1">IF(F!$BL43="","",INDEX(V!A$2:A$1601,F!$BL43))</f>
        <v>#VALUE!</v>
      </c>
      <c r="DI43" s="61" t="e">
        <f ca="1">IF(F!$BL43="","",INDEX(V!B$2:B$1601,F!$BL43))</f>
        <v>#VALUE!</v>
      </c>
      <c r="DJ43" s="62" t="e">
        <f ca="1">IF(F!$BL43="","",INDEX(V!D$2:D$1601,F!$BL43))</f>
        <v>#VALUE!</v>
      </c>
      <c r="DK43" s="61" t="e">
        <f ca="1">IF(F!$BM43="","",INDEX(V!A$2:A$1601,F!$BM43))</f>
        <v>#VALUE!</v>
      </c>
      <c r="DL43" s="61" t="e">
        <f ca="1">IF(F!$BM43="","",INDEX(V!B$2:B$1601,F!$BM43))</f>
        <v>#VALUE!</v>
      </c>
      <c r="DM43" s="62" t="e">
        <f ca="1">IF(F!$BM43="","",INDEX(V!D$2:D$1601,F!$BM43))</f>
        <v>#VALUE!</v>
      </c>
      <c r="DN43" s="61" t="e">
        <f ca="1">IF(F!$BN43="","",INDEX(V!A$2:A$1601,F!$BN43))</f>
        <v>#VALUE!</v>
      </c>
      <c r="DO43" s="61" t="e">
        <f ca="1">IF(F!$BN43="","",INDEX(V!B$2:B$1601,F!$BN43))</f>
        <v>#VALUE!</v>
      </c>
      <c r="DP43" s="62" t="e">
        <f ca="1">IF(F!$BN43="","",INDEX(V!D$2:D$1601,F!$BN43))</f>
        <v>#VALUE!</v>
      </c>
    </row>
    <row r="44" spans="1:120" x14ac:dyDescent="0.1">
      <c r="A44" s="61" t="str">
        <f ca="1">IF(F!$AA44="","",INDEX(V!A$2:A$1601,F!$AA44))</f>
        <v/>
      </c>
      <c r="B44" s="61" t="str">
        <f ca="1">IF(F!$AA44="","",INDEX(V!B$2:B$1601,F!$AA44))</f>
        <v/>
      </c>
      <c r="C44" s="62" t="str">
        <f ca="1">IF(F!$AA44="","",INDEX(V!D$2:D$1601,F!$AA44))</f>
        <v/>
      </c>
      <c r="D44" s="61" t="str">
        <f ca="1">IF(F!$AB44="","",INDEX(V!A$2:A$1601,F!$AB44))</f>
        <v/>
      </c>
      <c r="E44" s="61" t="str">
        <f ca="1">IF(F!$AB44="","",INDEX(V!B$2:B$1601,F!$AB44))</f>
        <v/>
      </c>
      <c r="F44" s="62" t="str">
        <f ca="1">IF(F!$AB44="","",INDEX(V!D$2:D$1601,F!$AB44))</f>
        <v/>
      </c>
      <c r="G44" s="61" t="str">
        <f ca="1">IF(F!$AC44="","",INDEX(V!A$2:A$1601,F!$AC44))</f>
        <v/>
      </c>
      <c r="H44" s="61" t="str">
        <f ca="1">IF(F!$AC44="","",INDEX(V!B$2:B$1601,F!$AC44))</f>
        <v/>
      </c>
      <c r="I44" s="62" t="str">
        <f ca="1">IF(F!$AC44="","",INDEX(V!D$2:D$1601,F!$AC44))</f>
        <v/>
      </c>
      <c r="J44" s="61" t="str">
        <f ca="1">IF(F!$AD44="","",INDEX(V!A$2:A$1601,F!$AD44))</f>
        <v/>
      </c>
      <c r="K44" s="61" t="str">
        <f ca="1">IF(F!$AD44="","",INDEX(V!B$2:B$1601,F!$AD44))</f>
        <v/>
      </c>
      <c r="L44" s="62" t="str">
        <f ca="1">IF(F!$AD44="","",INDEX(V!D$2:D$1601,F!$AD44))</f>
        <v/>
      </c>
      <c r="M44" s="61" t="str">
        <f ca="1">IF(F!$AE44="","",INDEX(V!A$2:A$1601,F!$AE44))</f>
        <v/>
      </c>
      <c r="N44" s="61" t="str">
        <f ca="1">IF(F!$AE44="","",INDEX(V!B$2:B$1601,F!$AE44))</f>
        <v/>
      </c>
      <c r="O44" s="62" t="str">
        <f ca="1">IF(F!$AE44="","",INDEX(V!D$2:D$1601,F!$AE44))</f>
        <v/>
      </c>
      <c r="P44" s="61" t="str">
        <f ca="1">IF(F!$AF44="","",INDEX(V!A$2:A$1601,F!$AF44))</f>
        <v/>
      </c>
      <c r="Q44" s="61" t="str">
        <f ca="1">IF(F!$AF44="","",INDEX(V!B$2:B$1601,F!$AF44))</f>
        <v/>
      </c>
      <c r="R44" s="62" t="str">
        <f ca="1">IF(F!$AF44="","",INDEX(V!D$2:D$1601,F!$AF44))</f>
        <v/>
      </c>
      <c r="S44" s="61" t="str">
        <f ca="1">IF(F!$AG44="","",INDEX(V!A$2:A$1601,F!$AG44))</f>
        <v/>
      </c>
      <c r="T44" s="61" t="str">
        <f ca="1">IF(F!$AG44="","",INDEX(V!B$2:B$1601,F!$AG44))</f>
        <v/>
      </c>
      <c r="U44" s="62" t="str">
        <f ca="1">IF(F!$AG44="","",INDEX(V!D$2:D$1601,F!$AG44))</f>
        <v/>
      </c>
      <c r="V44" s="61" t="str">
        <f ca="1">IF(F!$AH44="","",INDEX(V!A$2:A$1601,F!$AH44))</f>
        <v/>
      </c>
      <c r="W44" s="61" t="str">
        <f ca="1">IF(F!$AH44="","",INDEX(V!B$2:B$1601,F!$AH44))</f>
        <v/>
      </c>
      <c r="X44" s="62" t="str">
        <f ca="1">IF(F!$AH44="","",INDEX(V!D$2:D$1601,F!$AH44))</f>
        <v/>
      </c>
      <c r="Y44" s="61" t="str">
        <f ca="1">IF(F!$AI44="","",INDEX(V!A$2:A$1601,F!$AI44))</f>
        <v/>
      </c>
      <c r="Z44" s="61" t="str">
        <f ca="1">IF(F!$AI44="","",INDEX(V!B$2:B$1601,F!$AI44))</f>
        <v/>
      </c>
      <c r="AA44" s="62" t="str">
        <f ca="1">IF(F!$AI44="","",INDEX(V!D$2:D$1601,F!$AI44))</f>
        <v/>
      </c>
      <c r="AB44" s="61" t="str">
        <f ca="1">IF(F!$AJ44="","",INDEX(V!A$2:A$1601,F!$AJ44))</f>
        <v/>
      </c>
      <c r="AC44" s="61" t="str">
        <f ca="1">IF(F!$AJ44="","",INDEX(V!B$2:B$1601,F!$AJ44))</f>
        <v/>
      </c>
      <c r="AD44" s="62" t="str">
        <f ca="1">IF(F!$AJ44="","",INDEX(V!D$2:D$1601,F!$AJ44))</f>
        <v/>
      </c>
      <c r="AE44" s="61" t="str">
        <f ca="1">IF(F!$AK44="","",INDEX(V!A$2:A$1601,F!$AK44))</f>
        <v/>
      </c>
      <c r="AF44" s="61" t="str">
        <f ca="1">IF(F!$AK44="","",INDEX(V!B$2:B$1601,F!$AK44))</f>
        <v/>
      </c>
      <c r="AG44" s="62" t="str">
        <f ca="1">IF(F!$AK44="","",INDEX(V!D$2:D$1601,F!$AK44))</f>
        <v/>
      </c>
      <c r="AH44" s="61" t="str">
        <f ca="1">IF(F!$AL44="","",INDEX(V!A$2:A$1601,F!$AL44))</f>
        <v/>
      </c>
      <c r="AI44" s="61" t="str">
        <f ca="1">IF(F!$AL44="","",INDEX(V!B$2:B$1601,F!$AL44))</f>
        <v/>
      </c>
      <c r="AJ44" s="62" t="str">
        <f ca="1">IF(F!$AL44="","",INDEX(V!D$2:D$1601,F!$AL44))</f>
        <v/>
      </c>
      <c r="AK44" s="61" t="str">
        <f ca="1">IF(F!$AM44="","",INDEX(V!A$2:A$1601,F!$AM44))</f>
        <v/>
      </c>
      <c r="AL44" s="61" t="str">
        <f ca="1">IF(F!$AM44="","",INDEX(V!B$2:B$1601,F!$AM44))</f>
        <v/>
      </c>
      <c r="AM44" s="62" t="str">
        <f ca="1">IF(F!$AM44="","",INDEX(V!D$2:D$1601,F!$AM44))</f>
        <v/>
      </c>
      <c r="AN44" s="61" t="str">
        <f ca="1">IF(F!$AN44="","",INDEX(V!A$2:A$1601,F!$AN44))</f>
        <v/>
      </c>
      <c r="AO44" s="61" t="str">
        <f ca="1">IF(F!$AN44="","",INDEX(V!B$2:B$1601,F!$AN44))</f>
        <v/>
      </c>
      <c r="AP44" s="62" t="str">
        <f ca="1">IF(F!$AN44="","",INDEX(V!D$2:D$1601,F!$AN44))</f>
        <v/>
      </c>
      <c r="AQ44" s="61" t="str">
        <f ca="1">IF(F!$AO44="","",INDEX(V!A$2:A$1601,F!$AO44))</f>
        <v/>
      </c>
      <c r="AR44" s="61" t="str">
        <f ca="1">IF(F!$AO44="","",INDEX(V!B$2:B$1601,F!$AO44))</f>
        <v/>
      </c>
      <c r="AS44" s="62" t="str">
        <f ca="1">IF(F!$AO44="","",INDEX(V!D$2:D$1601,F!$AO44))</f>
        <v/>
      </c>
      <c r="AT44" s="61" t="str">
        <f ca="1">IF(F!$AP44="","",INDEX(V!A$2:A$1601,F!$AP44))</f>
        <v/>
      </c>
      <c r="AU44" s="61" t="str">
        <f ca="1">IF(F!$AP44="","",INDEX(V!B$2:B$1601,F!$AP44))</f>
        <v/>
      </c>
      <c r="AV44" s="62" t="str">
        <f ca="1">IF(F!$AP44="","",INDEX(V!D$2:D$1601,F!$AP44))</f>
        <v/>
      </c>
      <c r="AW44" s="61" t="str">
        <f ca="1">IF(F!$AQ44="","",INDEX(V!A$2:A$1601,F!$AQ44))</f>
        <v/>
      </c>
      <c r="AX44" s="61" t="str">
        <f ca="1">IF(F!$AQ44="","",INDEX(V!B$2:B$1601,F!$AQ44))</f>
        <v/>
      </c>
      <c r="AY44" s="62" t="str">
        <f ca="1">IF(F!$AQ44="","",INDEX(V!D$2:D$1601,F!$AQ44))</f>
        <v/>
      </c>
      <c r="AZ44" s="61" t="str">
        <f ca="1">IF(F!$AR44="","",INDEX(V!A$2:A$1601,F!$AR44))</f>
        <v/>
      </c>
      <c r="BA44" s="61" t="str">
        <f ca="1">IF(F!$AR44="","",INDEX(V!B$2:B$1601,F!$AR44))</f>
        <v/>
      </c>
      <c r="BB44" s="62" t="str">
        <f ca="1">IF(F!$AR44="","",INDEX(V!D$2:D$1601,F!$AR44))</f>
        <v/>
      </c>
      <c r="BC44" s="61" t="str">
        <f ca="1">IF(F!$AS44="","",INDEX(V!A$2:A$1601,F!$AS44))</f>
        <v/>
      </c>
      <c r="BD44" s="61" t="str">
        <f ca="1">IF(F!$AS44="","",INDEX(V!B$2:B$1601,F!$AS44))</f>
        <v/>
      </c>
      <c r="BE44" s="62" t="str">
        <f ca="1">IF(F!$AS44="","",INDEX(V!D$2:D$1601,F!$AS44))</f>
        <v/>
      </c>
      <c r="BF44" s="61" t="str">
        <f ca="1">IF(F!$AT44="","",INDEX(V!A$2:A$1601,F!$AT44))</f>
        <v/>
      </c>
      <c r="BG44" s="61" t="str">
        <f ca="1">IF(F!$AT44="","",INDEX(V!B$2:B$1601,F!$AT44))</f>
        <v/>
      </c>
      <c r="BH44" s="62" t="str">
        <f ca="1">IF(F!$AT44="","",INDEX(V!D$2:D$1601,F!$AT44))</f>
        <v/>
      </c>
      <c r="BI44" s="61" t="str">
        <f ca="1">IF(F!$AU44="","",INDEX(V!A$2:A$1601,F!$AU44))</f>
        <v/>
      </c>
      <c r="BJ44" s="61" t="str">
        <f ca="1">IF(F!$AU44="","",INDEX(V!B$2:B$1601,F!$AU44))</f>
        <v/>
      </c>
      <c r="BK44" s="62" t="str">
        <f ca="1">IF(F!$AU44="","",INDEX(V!D$2:D$1601,F!$AU44))</f>
        <v/>
      </c>
      <c r="BL44" s="61" t="str">
        <f ca="1">IF(F!$AV44="","",INDEX(V!A$2:A$1601,F!$AV44))</f>
        <v/>
      </c>
      <c r="BM44" s="61" t="str">
        <f ca="1">IF(F!$AV44="","",INDEX(V!B$2:B$1601,F!$AV44))</f>
        <v/>
      </c>
      <c r="BN44" s="62" t="str">
        <f ca="1">IF(F!$AV44="","",INDEX(V!D$2:D$1601,F!$AV44))</f>
        <v/>
      </c>
      <c r="BO44" s="61" t="str">
        <f ca="1">IF(F!$AW44="","",INDEX(V!A$2:A$1601,F!$AW44))</f>
        <v/>
      </c>
      <c r="BP44" s="61" t="str">
        <f ca="1">IF(F!$AW44="","",INDEX(V!B$2:B$1601,F!$AW44))</f>
        <v/>
      </c>
      <c r="BQ44" s="62" t="str">
        <f ca="1">IF(F!$AW44="","",INDEX(V!D$2:D$1601,F!$AW44))</f>
        <v/>
      </c>
      <c r="BR44" s="61" t="str">
        <f ca="1">IF(F!$AX44="","",INDEX(V!A$2:A$1601,F!$AX44))</f>
        <v/>
      </c>
      <c r="BS44" s="61" t="str">
        <f ca="1">IF(F!$AX44="","",INDEX(V!B$2:B$1601,F!$AX44))</f>
        <v/>
      </c>
      <c r="BT44" s="62" t="str">
        <f ca="1">IF(F!$AX44="","",INDEX(V!D$2:D$1601,F!$AX44))</f>
        <v/>
      </c>
      <c r="BU44" s="61" t="str">
        <f ca="1">IF(F!$AY44="","",INDEX(V!A$2:A$1601,F!$AY44))</f>
        <v/>
      </c>
      <c r="BV44" s="61" t="str">
        <f ca="1">IF(F!$AY44="","",INDEX(V!B$2:B$1601,F!$AY44))</f>
        <v/>
      </c>
      <c r="BW44" s="62" t="str">
        <f ca="1">IF(F!$AY44="","",INDEX(V!D$2:D$1601,F!$AY44))</f>
        <v/>
      </c>
      <c r="BX44" s="61" t="str">
        <f ca="1">IF(F!$AZ44="","",INDEX(V!A$2:A$1601,F!$AZ44))</f>
        <v/>
      </c>
      <c r="BY44" s="61" t="str">
        <f ca="1">IF(F!$AZ44="","",INDEX(V!B$2:B$1601,F!$AZ44))</f>
        <v/>
      </c>
      <c r="BZ44" s="62" t="str">
        <f ca="1">IF(F!$AZ44="","",INDEX(V!D$2:D$1601,F!$AZ44))</f>
        <v/>
      </c>
      <c r="CA44" s="61" t="str">
        <f ca="1">IF(F!$BA44="","",INDEX(V!A$2:A$1601,F!$BA44))</f>
        <v/>
      </c>
      <c r="CB44" s="61" t="str">
        <f ca="1">IF(F!$BA44="","",INDEX(V!B$2:B$1601,F!$BA44))</f>
        <v/>
      </c>
      <c r="CC44" s="62" t="str">
        <f ca="1">IF(F!$BA44="","",INDEX(V!D$2:D$1601,F!$BA44))</f>
        <v/>
      </c>
      <c r="CD44" s="61" t="str">
        <f ca="1">IF(F!$BB44="","",INDEX(V!A$2:A$1601,F!$BB44))</f>
        <v/>
      </c>
      <c r="CE44" s="61" t="str">
        <f ca="1">IF(F!$BB44="","",INDEX(V!B$2:B$1601,F!$BB44))</f>
        <v/>
      </c>
      <c r="CF44" s="62" t="str">
        <f ca="1">IF(F!$BB44="","",INDEX(V!D$2:D$1601,F!$BB44))</f>
        <v/>
      </c>
      <c r="CG44" s="61" t="str">
        <f ca="1">IF(F!$BC44="","",INDEX(V!A$2:A$1601,F!$BC44))</f>
        <v/>
      </c>
      <c r="CH44" s="61" t="str">
        <f ca="1">IF(F!$BC44="","",INDEX(V!B$2:B$1601,F!$BC44))</f>
        <v/>
      </c>
      <c r="CI44" s="62" t="str">
        <f ca="1">IF(F!$BC44="","",INDEX(V!D$2:D$1601,F!$BC44))</f>
        <v/>
      </c>
      <c r="CJ44" s="61" t="e">
        <f ca="1">IF(F!$BD44="","",INDEX(V!A$2:A$1601,F!$BD44))</f>
        <v>#VALUE!</v>
      </c>
      <c r="CK44" s="61" t="e">
        <f ca="1">IF(F!$BD44="","",INDEX(V!B$2:B$1601,F!$BD44))</f>
        <v>#VALUE!</v>
      </c>
      <c r="CL44" s="62" t="e">
        <f ca="1">IF(F!$BD44="","",INDEX(V!D$2:D$1601,F!$BD44))</f>
        <v>#VALUE!</v>
      </c>
      <c r="CM44" s="61" t="e">
        <f ca="1">IF(F!$BE44="","",INDEX(V!A$2:A$1601,F!$BE44))</f>
        <v>#VALUE!</v>
      </c>
      <c r="CN44" s="61" t="e">
        <f ca="1">IF(F!$BE44="","",INDEX(V!B$2:B$1601,F!$BE44))</f>
        <v>#VALUE!</v>
      </c>
      <c r="CO44" s="62" t="e">
        <f ca="1">IF(F!$BE44="","",INDEX(V!D$2:D$1601,F!$BE44))</f>
        <v>#VALUE!</v>
      </c>
      <c r="CP44" s="61" t="e">
        <f ca="1">IF(F!$BF44="","",INDEX(V!A$2:A$1601,F!$BF44))</f>
        <v>#VALUE!</v>
      </c>
      <c r="CQ44" s="61" t="e">
        <f ca="1">IF(F!$BF44="","",INDEX(V!B$2:B$1601,F!$BF44))</f>
        <v>#VALUE!</v>
      </c>
      <c r="CR44" s="62" t="e">
        <f ca="1">IF(F!$BF44="","",INDEX(V!D$2:D$1601,F!$BF44))</f>
        <v>#VALUE!</v>
      </c>
      <c r="CS44" s="61" t="e">
        <f ca="1">IF(F!$BG44="","",INDEX(V!A$2:A$1601,F!$BG44))</f>
        <v>#VALUE!</v>
      </c>
      <c r="CT44" s="61" t="e">
        <f ca="1">IF(F!$BG44="","",INDEX(V!B$2:B$1601,F!$BG44))</f>
        <v>#VALUE!</v>
      </c>
      <c r="CU44" s="62" t="e">
        <f ca="1">IF(F!$BG44="","",INDEX(V!D$2:D$1601,F!$BG44))</f>
        <v>#VALUE!</v>
      </c>
      <c r="CV44" s="61" t="e">
        <f ca="1">IF(F!$BH44="","",INDEX(V!A$2:A$1601,F!$BH44))</f>
        <v>#VALUE!</v>
      </c>
      <c r="CW44" s="61" t="e">
        <f ca="1">IF(F!$BH44="","",INDEX(V!B$2:B$1601,F!$BH44))</f>
        <v>#VALUE!</v>
      </c>
      <c r="CX44" s="62" t="e">
        <f ca="1">IF(F!$BH44="","",INDEX(V!D$2:D$1601,F!$BH44))</f>
        <v>#VALUE!</v>
      </c>
      <c r="CY44" s="61" t="e">
        <f ca="1">IF(F!$BI44="","",INDEX(V!A$2:A$1601,F!$BI44))</f>
        <v>#VALUE!</v>
      </c>
      <c r="CZ44" s="61" t="e">
        <f ca="1">IF(F!$BI44="","",INDEX(V!B$2:B$1601,F!$BI44))</f>
        <v>#VALUE!</v>
      </c>
      <c r="DA44" s="62" t="e">
        <f ca="1">IF(F!$BI44="","",INDEX(V!D$2:D$1601,F!$BI44))</f>
        <v>#VALUE!</v>
      </c>
      <c r="DB44" s="61" t="e">
        <f ca="1">IF(F!$BJ44="","",INDEX(V!A$2:A$1601,F!$BJ44))</f>
        <v>#VALUE!</v>
      </c>
      <c r="DC44" s="61" t="e">
        <f ca="1">IF(F!$BJ44="","",INDEX(V!B$2:B$1601,F!$BJ44))</f>
        <v>#VALUE!</v>
      </c>
      <c r="DD44" s="62" t="e">
        <f ca="1">IF(F!$BJ44="","",INDEX(V!D$2:D$1601,F!$BJ44))</f>
        <v>#VALUE!</v>
      </c>
      <c r="DE44" s="61" t="e">
        <f ca="1">IF(F!$BK44="","",INDEX(V!A$2:A$1601,F!$BK44))</f>
        <v>#VALUE!</v>
      </c>
      <c r="DF44" s="61" t="e">
        <f ca="1">IF(F!$BK44="","",INDEX(V!B$2:B$1601,F!$BK44))</f>
        <v>#VALUE!</v>
      </c>
      <c r="DG44" s="62" t="e">
        <f ca="1">IF(F!$BK44="","",INDEX(V!D$2:D$1601,F!$BK44))</f>
        <v>#VALUE!</v>
      </c>
      <c r="DH44" s="61" t="e">
        <f ca="1">IF(F!$BL44="","",INDEX(V!A$2:A$1601,F!$BL44))</f>
        <v>#VALUE!</v>
      </c>
      <c r="DI44" s="61" t="e">
        <f ca="1">IF(F!$BL44="","",INDEX(V!B$2:B$1601,F!$BL44))</f>
        <v>#VALUE!</v>
      </c>
      <c r="DJ44" s="62" t="e">
        <f ca="1">IF(F!$BL44="","",INDEX(V!D$2:D$1601,F!$BL44))</f>
        <v>#VALUE!</v>
      </c>
      <c r="DK44" s="61" t="e">
        <f ca="1">IF(F!$BM44="","",INDEX(V!A$2:A$1601,F!$BM44))</f>
        <v>#VALUE!</v>
      </c>
      <c r="DL44" s="61" t="e">
        <f ca="1">IF(F!$BM44="","",INDEX(V!B$2:B$1601,F!$BM44))</f>
        <v>#VALUE!</v>
      </c>
      <c r="DM44" s="62" t="e">
        <f ca="1">IF(F!$BM44="","",INDEX(V!D$2:D$1601,F!$BM44))</f>
        <v>#VALUE!</v>
      </c>
      <c r="DN44" s="61" t="e">
        <f ca="1">IF(F!$BN44="","",INDEX(V!A$2:A$1601,F!$BN44))</f>
        <v>#VALUE!</v>
      </c>
      <c r="DO44" s="61" t="e">
        <f ca="1">IF(F!$BN44="","",INDEX(V!B$2:B$1601,F!$BN44))</f>
        <v>#VALUE!</v>
      </c>
      <c r="DP44" s="62" t="e">
        <f ca="1">IF(F!$BN44="","",INDEX(V!D$2:D$1601,F!$BN44))</f>
        <v>#VALUE!</v>
      </c>
    </row>
    <row r="45" spans="1:120" x14ac:dyDescent="0.1">
      <c r="A45" s="61" t="str">
        <f ca="1">IF(F!$AA45="","",INDEX(V!A$2:A$1601,F!$AA45))</f>
        <v/>
      </c>
      <c r="B45" s="61" t="str">
        <f ca="1">IF(F!$AA45="","",INDEX(V!B$2:B$1601,F!$AA45))</f>
        <v/>
      </c>
      <c r="C45" s="62" t="str">
        <f ca="1">IF(F!$AA45="","",INDEX(V!D$2:D$1601,F!$AA45))</f>
        <v/>
      </c>
      <c r="D45" s="61" t="str">
        <f ca="1">IF(F!$AB45="","",INDEX(V!A$2:A$1601,F!$AB45))</f>
        <v/>
      </c>
      <c r="E45" s="61" t="str">
        <f ca="1">IF(F!$AB45="","",INDEX(V!B$2:B$1601,F!$AB45))</f>
        <v/>
      </c>
      <c r="F45" s="62" t="str">
        <f ca="1">IF(F!$AB45="","",INDEX(V!D$2:D$1601,F!$AB45))</f>
        <v/>
      </c>
      <c r="G45" s="61" t="str">
        <f ca="1">IF(F!$AC45="","",INDEX(V!A$2:A$1601,F!$AC45))</f>
        <v/>
      </c>
      <c r="H45" s="61" t="str">
        <f ca="1">IF(F!$AC45="","",INDEX(V!B$2:B$1601,F!$AC45))</f>
        <v/>
      </c>
      <c r="I45" s="62" t="str">
        <f ca="1">IF(F!$AC45="","",INDEX(V!D$2:D$1601,F!$AC45))</f>
        <v/>
      </c>
      <c r="J45" s="61" t="str">
        <f ca="1">IF(F!$AD45="","",INDEX(V!A$2:A$1601,F!$AD45))</f>
        <v/>
      </c>
      <c r="K45" s="61" t="str">
        <f ca="1">IF(F!$AD45="","",INDEX(V!B$2:B$1601,F!$AD45))</f>
        <v/>
      </c>
      <c r="L45" s="62" t="str">
        <f ca="1">IF(F!$AD45="","",INDEX(V!D$2:D$1601,F!$AD45))</f>
        <v/>
      </c>
      <c r="M45" s="61" t="str">
        <f ca="1">IF(F!$AE45="","",INDEX(V!A$2:A$1601,F!$AE45))</f>
        <v/>
      </c>
      <c r="N45" s="61" t="str">
        <f ca="1">IF(F!$AE45="","",INDEX(V!B$2:B$1601,F!$AE45))</f>
        <v/>
      </c>
      <c r="O45" s="62" t="str">
        <f ca="1">IF(F!$AE45="","",INDEX(V!D$2:D$1601,F!$AE45))</f>
        <v/>
      </c>
      <c r="P45" s="61" t="str">
        <f ca="1">IF(F!$AF45="","",INDEX(V!A$2:A$1601,F!$AF45))</f>
        <v/>
      </c>
      <c r="Q45" s="61" t="str">
        <f ca="1">IF(F!$AF45="","",INDEX(V!B$2:B$1601,F!$AF45))</f>
        <v/>
      </c>
      <c r="R45" s="62" t="str">
        <f ca="1">IF(F!$AF45="","",INDEX(V!D$2:D$1601,F!$AF45))</f>
        <v/>
      </c>
      <c r="S45" s="61" t="str">
        <f ca="1">IF(F!$AG45="","",INDEX(V!A$2:A$1601,F!$AG45))</f>
        <v/>
      </c>
      <c r="T45" s="61" t="str">
        <f ca="1">IF(F!$AG45="","",INDEX(V!B$2:B$1601,F!$AG45))</f>
        <v/>
      </c>
      <c r="U45" s="62" t="str">
        <f ca="1">IF(F!$AG45="","",INDEX(V!D$2:D$1601,F!$AG45))</f>
        <v/>
      </c>
      <c r="V45" s="61" t="str">
        <f ca="1">IF(F!$AH45="","",INDEX(V!A$2:A$1601,F!$AH45))</f>
        <v/>
      </c>
      <c r="W45" s="61" t="str">
        <f ca="1">IF(F!$AH45="","",INDEX(V!B$2:B$1601,F!$AH45))</f>
        <v/>
      </c>
      <c r="X45" s="62" t="str">
        <f ca="1">IF(F!$AH45="","",INDEX(V!D$2:D$1601,F!$AH45))</f>
        <v/>
      </c>
      <c r="Y45" s="61" t="str">
        <f ca="1">IF(F!$AI45="","",INDEX(V!A$2:A$1601,F!$AI45))</f>
        <v/>
      </c>
      <c r="Z45" s="61" t="str">
        <f ca="1">IF(F!$AI45="","",INDEX(V!B$2:B$1601,F!$AI45))</f>
        <v/>
      </c>
      <c r="AA45" s="62" t="str">
        <f ca="1">IF(F!$AI45="","",INDEX(V!D$2:D$1601,F!$AI45))</f>
        <v/>
      </c>
      <c r="AB45" s="61" t="str">
        <f ca="1">IF(F!$AJ45="","",INDEX(V!A$2:A$1601,F!$AJ45))</f>
        <v/>
      </c>
      <c r="AC45" s="61" t="str">
        <f ca="1">IF(F!$AJ45="","",INDEX(V!B$2:B$1601,F!$AJ45))</f>
        <v/>
      </c>
      <c r="AD45" s="62" t="str">
        <f ca="1">IF(F!$AJ45="","",INDEX(V!D$2:D$1601,F!$AJ45))</f>
        <v/>
      </c>
      <c r="AE45" s="61" t="str">
        <f ca="1">IF(F!$AK45="","",INDEX(V!A$2:A$1601,F!$AK45))</f>
        <v/>
      </c>
      <c r="AF45" s="61" t="str">
        <f ca="1">IF(F!$AK45="","",INDEX(V!B$2:B$1601,F!$AK45))</f>
        <v/>
      </c>
      <c r="AG45" s="62" t="str">
        <f ca="1">IF(F!$AK45="","",INDEX(V!D$2:D$1601,F!$AK45))</f>
        <v/>
      </c>
      <c r="AH45" s="61" t="str">
        <f ca="1">IF(F!$AL45="","",INDEX(V!A$2:A$1601,F!$AL45))</f>
        <v/>
      </c>
      <c r="AI45" s="61" t="str">
        <f ca="1">IF(F!$AL45="","",INDEX(V!B$2:B$1601,F!$AL45))</f>
        <v/>
      </c>
      <c r="AJ45" s="62" t="str">
        <f ca="1">IF(F!$AL45="","",INDEX(V!D$2:D$1601,F!$AL45))</f>
        <v/>
      </c>
      <c r="AK45" s="61" t="str">
        <f ca="1">IF(F!$AM45="","",INDEX(V!A$2:A$1601,F!$AM45))</f>
        <v/>
      </c>
      <c r="AL45" s="61" t="str">
        <f ca="1">IF(F!$AM45="","",INDEX(V!B$2:B$1601,F!$AM45))</f>
        <v/>
      </c>
      <c r="AM45" s="62" t="str">
        <f ca="1">IF(F!$AM45="","",INDEX(V!D$2:D$1601,F!$AM45))</f>
        <v/>
      </c>
      <c r="AN45" s="61" t="str">
        <f ca="1">IF(F!$AN45="","",INDEX(V!A$2:A$1601,F!$AN45))</f>
        <v/>
      </c>
      <c r="AO45" s="61" t="str">
        <f ca="1">IF(F!$AN45="","",INDEX(V!B$2:B$1601,F!$AN45))</f>
        <v/>
      </c>
      <c r="AP45" s="62" t="str">
        <f ca="1">IF(F!$AN45="","",INDEX(V!D$2:D$1601,F!$AN45))</f>
        <v/>
      </c>
      <c r="AQ45" s="61" t="str">
        <f ca="1">IF(F!$AO45="","",INDEX(V!A$2:A$1601,F!$AO45))</f>
        <v/>
      </c>
      <c r="AR45" s="61" t="str">
        <f ca="1">IF(F!$AO45="","",INDEX(V!B$2:B$1601,F!$AO45))</f>
        <v/>
      </c>
      <c r="AS45" s="62" t="str">
        <f ca="1">IF(F!$AO45="","",INDEX(V!D$2:D$1601,F!$AO45))</f>
        <v/>
      </c>
      <c r="AT45" s="61" t="str">
        <f ca="1">IF(F!$AP45="","",INDEX(V!A$2:A$1601,F!$AP45))</f>
        <v/>
      </c>
      <c r="AU45" s="61" t="str">
        <f ca="1">IF(F!$AP45="","",INDEX(V!B$2:B$1601,F!$AP45))</f>
        <v/>
      </c>
      <c r="AV45" s="62" t="str">
        <f ca="1">IF(F!$AP45="","",INDEX(V!D$2:D$1601,F!$AP45))</f>
        <v/>
      </c>
      <c r="AW45" s="61" t="str">
        <f ca="1">IF(F!$AQ45="","",INDEX(V!A$2:A$1601,F!$AQ45))</f>
        <v/>
      </c>
      <c r="AX45" s="61" t="str">
        <f ca="1">IF(F!$AQ45="","",INDEX(V!B$2:B$1601,F!$AQ45))</f>
        <v/>
      </c>
      <c r="AY45" s="62" t="str">
        <f ca="1">IF(F!$AQ45="","",INDEX(V!D$2:D$1601,F!$AQ45))</f>
        <v/>
      </c>
      <c r="AZ45" s="61" t="str">
        <f ca="1">IF(F!$AR45="","",INDEX(V!A$2:A$1601,F!$AR45))</f>
        <v/>
      </c>
      <c r="BA45" s="61" t="str">
        <f ca="1">IF(F!$AR45="","",INDEX(V!B$2:B$1601,F!$AR45))</f>
        <v/>
      </c>
      <c r="BB45" s="62" t="str">
        <f ca="1">IF(F!$AR45="","",INDEX(V!D$2:D$1601,F!$AR45))</f>
        <v/>
      </c>
      <c r="BC45" s="61" t="str">
        <f ca="1">IF(F!$AS45="","",INDEX(V!A$2:A$1601,F!$AS45))</f>
        <v/>
      </c>
      <c r="BD45" s="61" t="str">
        <f ca="1">IF(F!$AS45="","",INDEX(V!B$2:B$1601,F!$AS45))</f>
        <v/>
      </c>
      <c r="BE45" s="62" t="str">
        <f ca="1">IF(F!$AS45="","",INDEX(V!D$2:D$1601,F!$AS45))</f>
        <v/>
      </c>
      <c r="BF45" s="61" t="str">
        <f ca="1">IF(F!$AT45="","",INDEX(V!A$2:A$1601,F!$AT45))</f>
        <v/>
      </c>
      <c r="BG45" s="61" t="str">
        <f ca="1">IF(F!$AT45="","",INDEX(V!B$2:B$1601,F!$AT45))</f>
        <v/>
      </c>
      <c r="BH45" s="62" t="str">
        <f ca="1">IF(F!$AT45="","",INDEX(V!D$2:D$1601,F!$AT45))</f>
        <v/>
      </c>
      <c r="BI45" s="61" t="str">
        <f ca="1">IF(F!$AU45="","",INDEX(V!A$2:A$1601,F!$AU45))</f>
        <v/>
      </c>
      <c r="BJ45" s="61" t="str">
        <f ca="1">IF(F!$AU45="","",INDEX(V!B$2:B$1601,F!$AU45))</f>
        <v/>
      </c>
      <c r="BK45" s="62" t="str">
        <f ca="1">IF(F!$AU45="","",INDEX(V!D$2:D$1601,F!$AU45))</f>
        <v/>
      </c>
      <c r="BL45" s="61" t="str">
        <f ca="1">IF(F!$AV45="","",INDEX(V!A$2:A$1601,F!$AV45))</f>
        <v/>
      </c>
      <c r="BM45" s="61" t="str">
        <f ca="1">IF(F!$AV45="","",INDEX(V!B$2:B$1601,F!$AV45))</f>
        <v/>
      </c>
      <c r="BN45" s="62" t="str">
        <f ca="1">IF(F!$AV45="","",INDEX(V!D$2:D$1601,F!$AV45))</f>
        <v/>
      </c>
      <c r="BO45" s="61" t="str">
        <f ca="1">IF(F!$AW45="","",INDEX(V!A$2:A$1601,F!$AW45))</f>
        <v/>
      </c>
      <c r="BP45" s="61" t="str">
        <f ca="1">IF(F!$AW45="","",INDEX(V!B$2:B$1601,F!$AW45))</f>
        <v/>
      </c>
      <c r="BQ45" s="62" t="str">
        <f ca="1">IF(F!$AW45="","",INDEX(V!D$2:D$1601,F!$AW45))</f>
        <v/>
      </c>
      <c r="BR45" s="61" t="str">
        <f ca="1">IF(F!$AX45="","",INDEX(V!A$2:A$1601,F!$AX45))</f>
        <v/>
      </c>
      <c r="BS45" s="61" t="str">
        <f ca="1">IF(F!$AX45="","",INDEX(V!B$2:B$1601,F!$AX45))</f>
        <v/>
      </c>
      <c r="BT45" s="62" t="str">
        <f ca="1">IF(F!$AX45="","",INDEX(V!D$2:D$1601,F!$AX45))</f>
        <v/>
      </c>
      <c r="BU45" s="61" t="str">
        <f ca="1">IF(F!$AY45="","",INDEX(V!A$2:A$1601,F!$AY45))</f>
        <v/>
      </c>
      <c r="BV45" s="61" t="str">
        <f ca="1">IF(F!$AY45="","",INDEX(V!B$2:B$1601,F!$AY45))</f>
        <v/>
      </c>
      <c r="BW45" s="62" t="str">
        <f ca="1">IF(F!$AY45="","",INDEX(V!D$2:D$1601,F!$AY45))</f>
        <v/>
      </c>
      <c r="BX45" s="61" t="str">
        <f ca="1">IF(F!$AZ45="","",INDEX(V!A$2:A$1601,F!$AZ45))</f>
        <v/>
      </c>
      <c r="BY45" s="61" t="str">
        <f ca="1">IF(F!$AZ45="","",INDEX(V!B$2:B$1601,F!$AZ45))</f>
        <v/>
      </c>
      <c r="BZ45" s="62" t="str">
        <f ca="1">IF(F!$AZ45="","",INDEX(V!D$2:D$1601,F!$AZ45))</f>
        <v/>
      </c>
      <c r="CA45" s="61" t="str">
        <f ca="1">IF(F!$BA45="","",INDEX(V!A$2:A$1601,F!$BA45))</f>
        <v/>
      </c>
      <c r="CB45" s="61" t="str">
        <f ca="1">IF(F!$BA45="","",INDEX(V!B$2:B$1601,F!$BA45))</f>
        <v/>
      </c>
      <c r="CC45" s="62" t="str">
        <f ca="1">IF(F!$BA45="","",INDEX(V!D$2:D$1601,F!$BA45))</f>
        <v/>
      </c>
      <c r="CD45" s="61" t="str">
        <f ca="1">IF(F!$BB45="","",INDEX(V!A$2:A$1601,F!$BB45))</f>
        <v/>
      </c>
      <c r="CE45" s="61" t="str">
        <f ca="1">IF(F!$BB45="","",INDEX(V!B$2:B$1601,F!$BB45))</f>
        <v/>
      </c>
      <c r="CF45" s="62" t="str">
        <f ca="1">IF(F!$BB45="","",INDEX(V!D$2:D$1601,F!$BB45))</f>
        <v/>
      </c>
      <c r="CG45" s="61" t="str">
        <f ca="1">IF(F!$BC45="","",INDEX(V!A$2:A$1601,F!$BC45))</f>
        <v/>
      </c>
      <c r="CH45" s="61" t="str">
        <f ca="1">IF(F!$BC45="","",INDEX(V!B$2:B$1601,F!$BC45))</f>
        <v/>
      </c>
      <c r="CI45" s="62" t="str">
        <f ca="1">IF(F!$BC45="","",INDEX(V!D$2:D$1601,F!$BC45))</f>
        <v/>
      </c>
      <c r="CJ45" s="61" t="e">
        <f ca="1">IF(F!$BD45="","",INDEX(V!A$2:A$1601,F!$BD45))</f>
        <v>#VALUE!</v>
      </c>
      <c r="CK45" s="61" t="e">
        <f ca="1">IF(F!$BD45="","",INDEX(V!B$2:B$1601,F!$BD45))</f>
        <v>#VALUE!</v>
      </c>
      <c r="CL45" s="62" t="e">
        <f ca="1">IF(F!$BD45="","",INDEX(V!D$2:D$1601,F!$BD45))</f>
        <v>#VALUE!</v>
      </c>
      <c r="CM45" s="61" t="e">
        <f ca="1">IF(F!$BE45="","",INDEX(V!A$2:A$1601,F!$BE45))</f>
        <v>#VALUE!</v>
      </c>
      <c r="CN45" s="61" t="e">
        <f ca="1">IF(F!$BE45="","",INDEX(V!B$2:B$1601,F!$BE45))</f>
        <v>#VALUE!</v>
      </c>
      <c r="CO45" s="62" t="e">
        <f ca="1">IF(F!$BE45="","",INDEX(V!D$2:D$1601,F!$BE45))</f>
        <v>#VALUE!</v>
      </c>
      <c r="CP45" s="61" t="e">
        <f ca="1">IF(F!$BF45="","",INDEX(V!A$2:A$1601,F!$BF45))</f>
        <v>#VALUE!</v>
      </c>
      <c r="CQ45" s="61" t="e">
        <f ca="1">IF(F!$BF45="","",INDEX(V!B$2:B$1601,F!$BF45))</f>
        <v>#VALUE!</v>
      </c>
      <c r="CR45" s="62" t="e">
        <f ca="1">IF(F!$BF45="","",INDEX(V!D$2:D$1601,F!$BF45))</f>
        <v>#VALUE!</v>
      </c>
      <c r="CS45" s="61" t="e">
        <f ca="1">IF(F!$BG45="","",INDEX(V!A$2:A$1601,F!$BG45))</f>
        <v>#VALUE!</v>
      </c>
      <c r="CT45" s="61" t="e">
        <f ca="1">IF(F!$BG45="","",INDEX(V!B$2:B$1601,F!$BG45))</f>
        <v>#VALUE!</v>
      </c>
      <c r="CU45" s="62" t="e">
        <f ca="1">IF(F!$BG45="","",INDEX(V!D$2:D$1601,F!$BG45))</f>
        <v>#VALUE!</v>
      </c>
      <c r="CV45" s="61" t="e">
        <f ca="1">IF(F!$BH45="","",INDEX(V!A$2:A$1601,F!$BH45))</f>
        <v>#VALUE!</v>
      </c>
      <c r="CW45" s="61" t="e">
        <f ca="1">IF(F!$BH45="","",INDEX(V!B$2:B$1601,F!$BH45))</f>
        <v>#VALUE!</v>
      </c>
      <c r="CX45" s="62" t="e">
        <f ca="1">IF(F!$BH45="","",INDEX(V!D$2:D$1601,F!$BH45))</f>
        <v>#VALUE!</v>
      </c>
      <c r="CY45" s="61" t="e">
        <f ca="1">IF(F!$BI45="","",INDEX(V!A$2:A$1601,F!$BI45))</f>
        <v>#VALUE!</v>
      </c>
      <c r="CZ45" s="61" t="e">
        <f ca="1">IF(F!$BI45="","",INDEX(V!B$2:B$1601,F!$BI45))</f>
        <v>#VALUE!</v>
      </c>
      <c r="DA45" s="62" t="e">
        <f ca="1">IF(F!$BI45="","",INDEX(V!D$2:D$1601,F!$BI45))</f>
        <v>#VALUE!</v>
      </c>
      <c r="DB45" s="61" t="e">
        <f ca="1">IF(F!$BJ45="","",INDEX(V!A$2:A$1601,F!$BJ45))</f>
        <v>#VALUE!</v>
      </c>
      <c r="DC45" s="61" t="e">
        <f ca="1">IF(F!$BJ45="","",INDEX(V!B$2:B$1601,F!$BJ45))</f>
        <v>#VALUE!</v>
      </c>
      <c r="DD45" s="62" t="e">
        <f ca="1">IF(F!$BJ45="","",INDEX(V!D$2:D$1601,F!$BJ45))</f>
        <v>#VALUE!</v>
      </c>
      <c r="DE45" s="61" t="e">
        <f ca="1">IF(F!$BK45="","",INDEX(V!A$2:A$1601,F!$BK45))</f>
        <v>#VALUE!</v>
      </c>
      <c r="DF45" s="61" t="e">
        <f ca="1">IF(F!$BK45="","",INDEX(V!B$2:B$1601,F!$BK45))</f>
        <v>#VALUE!</v>
      </c>
      <c r="DG45" s="62" t="e">
        <f ca="1">IF(F!$BK45="","",INDEX(V!D$2:D$1601,F!$BK45))</f>
        <v>#VALUE!</v>
      </c>
      <c r="DH45" s="61" t="e">
        <f ca="1">IF(F!$BL45="","",INDEX(V!A$2:A$1601,F!$BL45))</f>
        <v>#VALUE!</v>
      </c>
      <c r="DI45" s="61" t="e">
        <f ca="1">IF(F!$BL45="","",INDEX(V!B$2:B$1601,F!$BL45))</f>
        <v>#VALUE!</v>
      </c>
      <c r="DJ45" s="62" t="e">
        <f ca="1">IF(F!$BL45="","",INDEX(V!D$2:D$1601,F!$BL45))</f>
        <v>#VALUE!</v>
      </c>
      <c r="DK45" s="61" t="e">
        <f ca="1">IF(F!$BM45="","",INDEX(V!A$2:A$1601,F!$BM45))</f>
        <v>#VALUE!</v>
      </c>
      <c r="DL45" s="61" t="e">
        <f ca="1">IF(F!$BM45="","",INDEX(V!B$2:B$1601,F!$BM45))</f>
        <v>#VALUE!</v>
      </c>
      <c r="DM45" s="62" t="e">
        <f ca="1">IF(F!$BM45="","",INDEX(V!D$2:D$1601,F!$BM45))</f>
        <v>#VALUE!</v>
      </c>
      <c r="DN45" s="61" t="e">
        <f ca="1">IF(F!$BN45="","",INDEX(V!A$2:A$1601,F!$BN45))</f>
        <v>#VALUE!</v>
      </c>
      <c r="DO45" s="61" t="e">
        <f ca="1">IF(F!$BN45="","",INDEX(V!B$2:B$1601,F!$BN45))</f>
        <v>#VALUE!</v>
      </c>
      <c r="DP45" s="62" t="e">
        <f ca="1">IF(F!$BN45="","",INDEX(V!D$2:D$1601,F!$BN45))</f>
        <v>#VALUE!</v>
      </c>
    </row>
    <row r="46" spans="1:120" x14ac:dyDescent="0.1">
      <c r="A46" s="61" t="str">
        <f ca="1">IF(F!$AA46="","",INDEX(V!A$2:A$1601,F!$AA46))</f>
        <v/>
      </c>
      <c r="B46" s="61" t="str">
        <f ca="1">IF(F!$AA46="","",INDEX(V!B$2:B$1601,F!$AA46))</f>
        <v/>
      </c>
      <c r="C46" s="62" t="str">
        <f ca="1">IF(F!$AA46="","",INDEX(V!D$2:D$1601,F!$AA46))</f>
        <v/>
      </c>
      <c r="D46" s="61" t="str">
        <f ca="1">IF(F!$AB46="","",INDEX(V!A$2:A$1601,F!$AB46))</f>
        <v/>
      </c>
      <c r="E46" s="61" t="str">
        <f ca="1">IF(F!$AB46="","",INDEX(V!B$2:B$1601,F!$AB46))</f>
        <v/>
      </c>
      <c r="F46" s="62" t="str">
        <f ca="1">IF(F!$AB46="","",INDEX(V!D$2:D$1601,F!$AB46))</f>
        <v/>
      </c>
      <c r="G46" s="61" t="str">
        <f ca="1">IF(F!$AC46="","",INDEX(V!A$2:A$1601,F!$AC46))</f>
        <v/>
      </c>
      <c r="H46" s="61" t="str">
        <f ca="1">IF(F!$AC46="","",INDEX(V!B$2:B$1601,F!$AC46))</f>
        <v/>
      </c>
      <c r="I46" s="62" t="str">
        <f ca="1">IF(F!$AC46="","",INDEX(V!D$2:D$1601,F!$AC46))</f>
        <v/>
      </c>
      <c r="J46" s="61" t="str">
        <f ca="1">IF(F!$AD46="","",INDEX(V!A$2:A$1601,F!$AD46))</f>
        <v/>
      </c>
      <c r="K46" s="61" t="str">
        <f ca="1">IF(F!$AD46="","",INDEX(V!B$2:B$1601,F!$AD46))</f>
        <v/>
      </c>
      <c r="L46" s="62" t="str">
        <f ca="1">IF(F!$AD46="","",INDEX(V!D$2:D$1601,F!$AD46))</f>
        <v/>
      </c>
      <c r="M46" s="61" t="str">
        <f ca="1">IF(F!$AE46="","",INDEX(V!A$2:A$1601,F!$AE46))</f>
        <v/>
      </c>
      <c r="N46" s="61" t="str">
        <f ca="1">IF(F!$AE46="","",INDEX(V!B$2:B$1601,F!$AE46))</f>
        <v/>
      </c>
      <c r="O46" s="62" t="str">
        <f ca="1">IF(F!$AE46="","",INDEX(V!D$2:D$1601,F!$AE46))</f>
        <v/>
      </c>
      <c r="P46" s="61" t="str">
        <f ca="1">IF(F!$AF46="","",INDEX(V!A$2:A$1601,F!$AF46))</f>
        <v/>
      </c>
      <c r="Q46" s="61" t="str">
        <f ca="1">IF(F!$AF46="","",INDEX(V!B$2:B$1601,F!$AF46))</f>
        <v/>
      </c>
      <c r="R46" s="62" t="str">
        <f ca="1">IF(F!$AF46="","",INDEX(V!D$2:D$1601,F!$AF46))</f>
        <v/>
      </c>
      <c r="S46" s="61" t="str">
        <f ca="1">IF(F!$AG46="","",INDEX(V!A$2:A$1601,F!$AG46))</f>
        <v/>
      </c>
      <c r="T46" s="61" t="str">
        <f ca="1">IF(F!$AG46="","",INDEX(V!B$2:B$1601,F!$AG46))</f>
        <v/>
      </c>
      <c r="U46" s="62" t="str">
        <f ca="1">IF(F!$AG46="","",INDEX(V!D$2:D$1601,F!$AG46))</f>
        <v/>
      </c>
      <c r="V46" s="61" t="str">
        <f ca="1">IF(F!$AH46="","",INDEX(V!A$2:A$1601,F!$AH46))</f>
        <v/>
      </c>
      <c r="W46" s="61" t="str">
        <f ca="1">IF(F!$AH46="","",INDEX(V!B$2:B$1601,F!$AH46))</f>
        <v/>
      </c>
      <c r="X46" s="62" t="str">
        <f ca="1">IF(F!$AH46="","",INDEX(V!D$2:D$1601,F!$AH46))</f>
        <v/>
      </c>
      <c r="Y46" s="61" t="str">
        <f ca="1">IF(F!$AI46="","",INDEX(V!A$2:A$1601,F!$AI46))</f>
        <v/>
      </c>
      <c r="Z46" s="61" t="str">
        <f ca="1">IF(F!$AI46="","",INDEX(V!B$2:B$1601,F!$AI46))</f>
        <v/>
      </c>
      <c r="AA46" s="62" t="str">
        <f ca="1">IF(F!$AI46="","",INDEX(V!D$2:D$1601,F!$AI46))</f>
        <v/>
      </c>
      <c r="AB46" s="61" t="str">
        <f ca="1">IF(F!$AJ46="","",INDEX(V!A$2:A$1601,F!$AJ46))</f>
        <v/>
      </c>
      <c r="AC46" s="61" t="str">
        <f ca="1">IF(F!$AJ46="","",INDEX(V!B$2:B$1601,F!$AJ46))</f>
        <v/>
      </c>
      <c r="AD46" s="62" t="str">
        <f ca="1">IF(F!$AJ46="","",INDEX(V!D$2:D$1601,F!$AJ46))</f>
        <v/>
      </c>
      <c r="AE46" s="61" t="str">
        <f ca="1">IF(F!$AK46="","",INDEX(V!A$2:A$1601,F!$AK46))</f>
        <v/>
      </c>
      <c r="AF46" s="61" t="str">
        <f ca="1">IF(F!$AK46="","",INDEX(V!B$2:B$1601,F!$AK46))</f>
        <v/>
      </c>
      <c r="AG46" s="62" t="str">
        <f ca="1">IF(F!$AK46="","",INDEX(V!D$2:D$1601,F!$AK46))</f>
        <v/>
      </c>
      <c r="AH46" s="61" t="str">
        <f ca="1">IF(F!$AL46="","",INDEX(V!A$2:A$1601,F!$AL46))</f>
        <v/>
      </c>
      <c r="AI46" s="61" t="str">
        <f ca="1">IF(F!$AL46="","",INDEX(V!B$2:B$1601,F!$AL46))</f>
        <v/>
      </c>
      <c r="AJ46" s="62" t="str">
        <f ca="1">IF(F!$AL46="","",INDEX(V!D$2:D$1601,F!$AL46))</f>
        <v/>
      </c>
      <c r="AK46" s="61" t="str">
        <f ca="1">IF(F!$AM46="","",INDEX(V!A$2:A$1601,F!$AM46))</f>
        <v/>
      </c>
      <c r="AL46" s="61" t="str">
        <f ca="1">IF(F!$AM46="","",INDEX(V!B$2:B$1601,F!$AM46))</f>
        <v/>
      </c>
      <c r="AM46" s="62" t="str">
        <f ca="1">IF(F!$AM46="","",INDEX(V!D$2:D$1601,F!$AM46))</f>
        <v/>
      </c>
      <c r="AN46" s="61" t="str">
        <f ca="1">IF(F!$AN46="","",INDEX(V!A$2:A$1601,F!$AN46))</f>
        <v/>
      </c>
      <c r="AO46" s="61" t="str">
        <f ca="1">IF(F!$AN46="","",INDEX(V!B$2:B$1601,F!$AN46))</f>
        <v/>
      </c>
      <c r="AP46" s="62" t="str">
        <f ca="1">IF(F!$AN46="","",INDEX(V!D$2:D$1601,F!$AN46))</f>
        <v/>
      </c>
      <c r="AQ46" s="61" t="str">
        <f ca="1">IF(F!$AO46="","",INDEX(V!A$2:A$1601,F!$AO46))</f>
        <v/>
      </c>
      <c r="AR46" s="61" t="str">
        <f ca="1">IF(F!$AO46="","",INDEX(V!B$2:B$1601,F!$AO46))</f>
        <v/>
      </c>
      <c r="AS46" s="62" t="str">
        <f ca="1">IF(F!$AO46="","",INDEX(V!D$2:D$1601,F!$AO46))</f>
        <v/>
      </c>
      <c r="AT46" s="61" t="str">
        <f ca="1">IF(F!$AP46="","",INDEX(V!A$2:A$1601,F!$AP46))</f>
        <v/>
      </c>
      <c r="AU46" s="61" t="str">
        <f ca="1">IF(F!$AP46="","",INDEX(V!B$2:B$1601,F!$AP46))</f>
        <v/>
      </c>
      <c r="AV46" s="62" t="str">
        <f ca="1">IF(F!$AP46="","",INDEX(V!D$2:D$1601,F!$AP46))</f>
        <v/>
      </c>
      <c r="AW46" s="61" t="str">
        <f ca="1">IF(F!$AQ46="","",INDEX(V!A$2:A$1601,F!$AQ46))</f>
        <v/>
      </c>
      <c r="AX46" s="61" t="str">
        <f ca="1">IF(F!$AQ46="","",INDEX(V!B$2:B$1601,F!$AQ46))</f>
        <v/>
      </c>
      <c r="AY46" s="62" t="str">
        <f ca="1">IF(F!$AQ46="","",INDEX(V!D$2:D$1601,F!$AQ46))</f>
        <v/>
      </c>
      <c r="AZ46" s="61" t="str">
        <f ca="1">IF(F!$AR46="","",INDEX(V!A$2:A$1601,F!$AR46))</f>
        <v/>
      </c>
      <c r="BA46" s="61" t="str">
        <f ca="1">IF(F!$AR46="","",INDEX(V!B$2:B$1601,F!$AR46))</f>
        <v/>
      </c>
      <c r="BB46" s="62" t="str">
        <f ca="1">IF(F!$AR46="","",INDEX(V!D$2:D$1601,F!$AR46))</f>
        <v/>
      </c>
      <c r="BC46" s="61" t="str">
        <f ca="1">IF(F!$AS46="","",INDEX(V!A$2:A$1601,F!$AS46))</f>
        <v/>
      </c>
      <c r="BD46" s="61" t="str">
        <f ca="1">IF(F!$AS46="","",INDEX(V!B$2:B$1601,F!$AS46))</f>
        <v/>
      </c>
      <c r="BE46" s="62" t="str">
        <f ca="1">IF(F!$AS46="","",INDEX(V!D$2:D$1601,F!$AS46))</f>
        <v/>
      </c>
      <c r="BF46" s="61" t="str">
        <f ca="1">IF(F!$AT46="","",INDEX(V!A$2:A$1601,F!$AT46))</f>
        <v/>
      </c>
      <c r="BG46" s="61" t="str">
        <f ca="1">IF(F!$AT46="","",INDEX(V!B$2:B$1601,F!$AT46))</f>
        <v/>
      </c>
      <c r="BH46" s="62" t="str">
        <f ca="1">IF(F!$AT46="","",INDEX(V!D$2:D$1601,F!$AT46))</f>
        <v/>
      </c>
      <c r="BI46" s="61" t="str">
        <f ca="1">IF(F!$AU46="","",INDEX(V!A$2:A$1601,F!$AU46))</f>
        <v/>
      </c>
      <c r="BJ46" s="61" t="str">
        <f ca="1">IF(F!$AU46="","",INDEX(V!B$2:B$1601,F!$AU46))</f>
        <v/>
      </c>
      <c r="BK46" s="62" t="str">
        <f ca="1">IF(F!$AU46="","",INDEX(V!D$2:D$1601,F!$AU46))</f>
        <v/>
      </c>
      <c r="BL46" s="61" t="str">
        <f ca="1">IF(F!$AV46="","",INDEX(V!A$2:A$1601,F!$AV46))</f>
        <v/>
      </c>
      <c r="BM46" s="61" t="str">
        <f ca="1">IF(F!$AV46="","",INDEX(V!B$2:B$1601,F!$AV46))</f>
        <v/>
      </c>
      <c r="BN46" s="62" t="str">
        <f ca="1">IF(F!$AV46="","",INDEX(V!D$2:D$1601,F!$AV46))</f>
        <v/>
      </c>
      <c r="BO46" s="61" t="str">
        <f ca="1">IF(F!$AW46="","",INDEX(V!A$2:A$1601,F!$AW46))</f>
        <v/>
      </c>
      <c r="BP46" s="61" t="str">
        <f ca="1">IF(F!$AW46="","",INDEX(V!B$2:B$1601,F!$AW46))</f>
        <v/>
      </c>
      <c r="BQ46" s="62" t="str">
        <f ca="1">IF(F!$AW46="","",INDEX(V!D$2:D$1601,F!$AW46))</f>
        <v/>
      </c>
      <c r="BR46" s="61" t="str">
        <f ca="1">IF(F!$AX46="","",INDEX(V!A$2:A$1601,F!$AX46))</f>
        <v/>
      </c>
      <c r="BS46" s="61" t="str">
        <f ca="1">IF(F!$AX46="","",INDEX(V!B$2:B$1601,F!$AX46))</f>
        <v/>
      </c>
      <c r="BT46" s="62" t="str">
        <f ca="1">IF(F!$AX46="","",INDEX(V!D$2:D$1601,F!$AX46))</f>
        <v/>
      </c>
      <c r="BU46" s="61" t="str">
        <f ca="1">IF(F!$AY46="","",INDEX(V!A$2:A$1601,F!$AY46))</f>
        <v/>
      </c>
      <c r="BV46" s="61" t="str">
        <f ca="1">IF(F!$AY46="","",INDEX(V!B$2:B$1601,F!$AY46))</f>
        <v/>
      </c>
      <c r="BW46" s="62" t="str">
        <f ca="1">IF(F!$AY46="","",INDEX(V!D$2:D$1601,F!$AY46))</f>
        <v/>
      </c>
      <c r="BX46" s="61" t="str">
        <f ca="1">IF(F!$AZ46="","",INDEX(V!A$2:A$1601,F!$AZ46))</f>
        <v/>
      </c>
      <c r="BY46" s="61" t="str">
        <f ca="1">IF(F!$AZ46="","",INDEX(V!B$2:B$1601,F!$AZ46))</f>
        <v/>
      </c>
      <c r="BZ46" s="62" t="str">
        <f ca="1">IF(F!$AZ46="","",INDEX(V!D$2:D$1601,F!$AZ46))</f>
        <v/>
      </c>
      <c r="CA46" s="61" t="str">
        <f ca="1">IF(F!$BA46="","",INDEX(V!A$2:A$1601,F!$BA46))</f>
        <v/>
      </c>
      <c r="CB46" s="61" t="str">
        <f ca="1">IF(F!$BA46="","",INDEX(V!B$2:B$1601,F!$BA46))</f>
        <v/>
      </c>
      <c r="CC46" s="62" t="str">
        <f ca="1">IF(F!$BA46="","",INDEX(V!D$2:D$1601,F!$BA46))</f>
        <v/>
      </c>
      <c r="CD46" s="61" t="str">
        <f ca="1">IF(F!$BB46="","",INDEX(V!A$2:A$1601,F!$BB46))</f>
        <v/>
      </c>
      <c r="CE46" s="61" t="str">
        <f ca="1">IF(F!$BB46="","",INDEX(V!B$2:B$1601,F!$BB46))</f>
        <v/>
      </c>
      <c r="CF46" s="62" t="str">
        <f ca="1">IF(F!$BB46="","",INDEX(V!D$2:D$1601,F!$BB46))</f>
        <v/>
      </c>
      <c r="CG46" s="61" t="str">
        <f ca="1">IF(F!$BC46="","",INDEX(V!A$2:A$1601,F!$BC46))</f>
        <v/>
      </c>
      <c r="CH46" s="61" t="str">
        <f ca="1">IF(F!$BC46="","",INDEX(V!B$2:B$1601,F!$BC46))</f>
        <v/>
      </c>
      <c r="CI46" s="62" t="str">
        <f ca="1">IF(F!$BC46="","",INDEX(V!D$2:D$1601,F!$BC46))</f>
        <v/>
      </c>
      <c r="CJ46" s="61" t="e">
        <f ca="1">IF(F!$BD46="","",INDEX(V!A$2:A$1601,F!$BD46))</f>
        <v>#VALUE!</v>
      </c>
      <c r="CK46" s="61" t="e">
        <f ca="1">IF(F!$BD46="","",INDEX(V!B$2:B$1601,F!$BD46))</f>
        <v>#VALUE!</v>
      </c>
      <c r="CL46" s="62" t="e">
        <f ca="1">IF(F!$BD46="","",INDEX(V!D$2:D$1601,F!$BD46))</f>
        <v>#VALUE!</v>
      </c>
      <c r="CM46" s="61" t="e">
        <f ca="1">IF(F!$BE46="","",INDEX(V!A$2:A$1601,F!$BE46))</f>
        <v>#VALUE!</v>
      </c>
      <c r="CN46" s="61" t="e">
        <f ca="1">IF(F!$BE46="","",INDEX(V!B$2:B$1601,F!$BE46))</f>
        <v>#VALUE!</v>
      </c>
      <c r="CO46" s="62" t="e">
        <f ca="1">IF(F!$BE46="","",INDEX(V!D$2:D$1601,F!$BE46))</f>
        <v>#VALUE!</v>
      </c>
      <c r="CP46" s="61" t="e">
        <f ca="1">IF(F!$BF46="","",INDEX(V!A$2:A$1601,F!$BF46))</f>
        <v>#VALUE!</v>
      </c>
      <c r="CQ46" s="61" t="e">
        <f ca="1">IF(F!$BF46="","",INDEX(V!B$2:B$1601,F!$BF46))</f>
        <v>#VALUE!</v>
      </c>
      <c r="CR46" s="62" t="e">
        <f ca="1">IF(F!$BF46="","",INDEX(V!D$2:D$1601,F!$BF46))</f>
        <v>#VALUE!</v>
      </c>
      <c r="CS46" s="61" t="e">
        <f ca="1">IF(F!$BG46="","",INDEX(V!A$2:A$1601,F!$BG46))</f>
        <v>#VALUE!</v>
      </c>
      <c r="CT46" s="61" t="e">
        <f ca="1">IF(F!$BG46="","",INDEX(V!B$2:B$1601,F!$BG46))</f>
        <v>#VALUE!</v>
      </c>
      <c r="CU46" s="62" t="e">
        <f ca="1">IF(F!$BG46="","",INDEX(V!D$2:D$1601,F!$BG46))</f>
        <v>#VALUE!</v>
      </c>
      <c r="CV46" s="61" t="e">
        <f ca="1">IF(F!$BH46="","",INDEX(V!A$2:A$1601,F!$BH46))</f>
        <v>#VALUE!</v>
      </c>
      <c r="CW46" s="61" t="e">
        <f ca="1">IF(F!$BH46="","",INDEX(V!B$2:B$1601,F!$BH46))</f>
        <v>#VALUE!</v>
      </c>
      <c r="CX46" s="62" t="e">
        <f ca="1">IF(F!$BH46="","",INDEX(V!D$2:D$1601,F!$BH46))</f>
        <v>#VALUE!</v>
      </c>
      <c r="CY46" s="61" t="e">
        <f ca="1">IF(F!$BI46="","",INDEX(V!A$2:A$1601,F!$BI46))</f>
        <v>#VALUE!</v>
      </c>
      <c r="CZ46" s="61" t="e">
        <f ca="1">IF(F!$BI46="","",INDEX(V!B$2:B$1601,F!$BI46))</f>
        <v>#VALUE!</v>
      </c>
      <c r="DA46" s="62" t="e">
        <f ca="1">IF(F!$BI46="","",INDEX(V!D$2:D$1601,F!$BI46))</f>
        <v>#VALUE!</v>
      </c>
      <c r="DB46" s="61" t="e">
        <f ca="1">IF(F!$BJ46="","",INDEX(V!A$2:A$1601,F!$BJ46))</f>
        <v>#VALUE!</v>
      </c>
      <c r="DC46" s="61" t="e">
        <f ca="1">IF(F!$BJ46="","",INDEX(V!B$2:B$1601,F!$BJ46))</f>
        <v>#VALUE!</v>
      </c>
      <c r="DD46" s="62" t="e">
        <f ca="1">IF(F!$BJ46="","",INDEX(V!D$2:D$1601,F!$BJ46))</f>
        <v>#VALUE!</v>
      </c>
      <c r="DE46" s="61" t="e">
        <f ca="1">IF(F!$BK46="","",INDEX(V!A$2:A$1601,F!$BK46))</f>
        <v>#VALUE!</v>
      </c>
      <c r="DF46" s="61" t="e">
        <f ca="1">IF(F!$BK46="","",INDEX(V!B$2:B$1601,F!$BK46))</f>
        <v>#VALUE!</v>
      </c>
      <c r="DG46" s="62" t="e">
        <f ca="1">IF(F!$BK46="","",INDEX(V!D$2:D$1601,F!$BK46))</f>
        <v>#VALUE!</v>
      </c>
      <c r="DH46" s="61" t="e">
        <f ca="1">IF(F!$BL46="","",INDEX(V!A$2:A$1601,F!$BL46))</f>
        <v>#VALUE!</v>
      </c>
      <c r="DI46" s="61" t="e">
        <f ca="1">IF(F!$BL46="","",INDEX(V!B$2:B$1601,F!$BL46))</f>
        <v>#VALUE!</v>
      </c>
      <c r="DJ46" s="62" t="e">
        <f ca="1">IF(F!$BL46="","",INDEX(V!D$2:D$1601,F!$BL46))</f>
        <v>#VALUE!</v>
      </c>
      <c r="DK46" s="61" t="e">
        <f ca="1">IF(F!$BM46="","",INDEX(V!A$2:A$1601,F!$BM46))</f>
        <v>#VALUE!</v>
      </c>
      <c r="DL46" s="61" t="e">
        <f ca="1">IF(F!$BM46="","",INDEX(V!B$2:B$1601,F!$BM46))</f>
        <v>#VALUE!</v>
      </c>
      <c r="DM46" s="62" t="e">
        <f ca="1">IF(F!$BM46="","",INDEX(V!D$2:D$1601,F!$BM46))</f>
        <v>#VALUE!</v>
      </c>
      <c r="DN46" s="61" t="e">
        <f ca="1">IF(F!$BN46="","",INDEX(V!A$2:A$1601,F!$BN46))</f>
        <v>#VALUE!</v>
      </c>
      <c r="DO46" s="61" t="e">
        <f ca="1">IF(F!$BN46="","",INDEX(V!B$2:B$1601,F!$BN46))</f>
        <v>#VALUE!</v>
      </c>
      <c r="DP46" s="62" t="e">
        <f ca="1">IF(F!$BN46="","",INDEX(V!D$2:D$1601,F!$BN46))</f>
        <v>#VALUE!</v>
      </c>
    </row>
    <row r="47" spans="1:120" x14ac:dyDescent="0.1">
      <c r="A47" s="61" t="str">
        <f ca="1">IF(F!$AA47="","",INDEX(V!A$2:A$1601,F!$AA47))</f>
        <v/>
      </c>
      <c r="B47" s="61" t="str">
        <f ca="1">IF(F!$AA47="","",INDEX(V!B$2:B$1601,F!$AA47))</f>
        <v/>
      </c>
      <c r="C47" s="62" t="str">
        <f ca="1">IF(F!$AA47="","",INDEX(V!D$2:D$1601,F!$AA47))</f>
        <v/>
      </c>
      <c r="D47" s="61" t="str">
        <f ca="1">IF(F!$AB47="","",INDEX(V!A$2:A$1601,F!$AB47))</f>
        <v/>
      </c>
      <c r="E47" s="61" t="str">
        <f ca="1">IF(F!$AB47="","",INDEX(V!B$2:B$1601,F!$AB47))</f>
        <v/>
      </c>
      <c r="F47" s="62" t="str">
        <f ca="1">IF(F!$AB47="","",INDEX(V!D$2:D$1601,F!$AB47))</f>
        <v/>
      </c>
      <c r="G47" s="61" t="str">
        <f ca="1">IF(F!$AC47="","",INDEX(V!A$2:A$1601,F!$AC47))</f>
        <v/>
      </c>
      <c r="H47" s="61" t="str">
        <f ca="1">IF(F!$AC47="","",INDEX(V!B$2:B$1601,F!$AC47))</f>
        <v/>
      </c>
      <c r="I47" s="62" t="str">
        <f ca="1">IF(F!$AC47="","",INDEX(V!D$2:D$1601,F!$AC47))</f>
        <v/>
      </c>
      <c r="J47" s="61" t="str">
        <f ca="1">IF(F!$AD47="","",INDEX(V!A$2:A$1601,F!$AD47))</f>
        <v/>
      </c>
      <c r="K47" s="61" t="str">
        <f ca="1">IF(F!$AD47="","",INDEX(V!B$2:B$1601,F!$AD47))</f>
        <v/>
      </c>
      <c r="L47" s="62" t="str">
        <f ca="1">IF(F!$AD47="","",INDEX(V!D$2:D$1601,F!$AD47))</f>
        <v/>
      </c>
      <c r="M47" s="61" t="str">
        <f ca="1">IF(F!$AE47="","",INDEX(V!A$2:A$1601,F!$AE47))</f>
        <v/>
      </c>
      <c r="N47" s="61" t="str">
        <f ca="1">IF(F!$AE47="","",INDEX(V!B$2:B$1601,F!$AE47))</f>
        <v/>
      </c>
      <c r="O47" s="62" t="str">
        <f ca="1">IF(F!$AE47="","",INDEX(V!D$2:D$1601,F!$AE47))</f>
        <v/>
      </c>
      <c r="P47" s="61" t="str">
        <f ca="1">IF(F!$AF47="","",INDEX(V!A$2:A$1601,F!$AF47))</f>
        <v/>
      </c>
      <c r="Q47" s="61" t="str">
        <f ca="1">IF(F!$AF47="","",INDEX(V!B$2:B$1601,F!$AF47))</f>
        <v/>
      </c>
      <c r="R47" s="62" t="str">
        <f ca="1">IF(F!$AF47="","",INDEX(V!D$2:D$1601,F!$AF47))</f>
        <v/>
      </c>
      <c r="S47" s="61" t="str">
        <f ca="1">IF(F!$AG47="","",INDEX(V!A$2:A$1601,F!$AG47))</f>
        <v/>
      </c>
      <c r="T47" s="61" t="str">
        <f ca="1">IF(F!$AG47="","",INDEX(V!B$2:B$1601,F!$AG47))</f>
        <v/>
      </c>
      <c r="U47" s="62" t="str">
        <f ca="1">IF(F!$AG47="","",INDEX(V!D$2:D$1601,F!$AG47))</f>
        <v/>
      </c>
      <c r="V47" s="61" t="str">
        <f ca="1">IF(F!$AH47="","",INDEX(V!A$2:A$1601,F!$AH47))</f>
        <v/>
      </c>
      <c r="W47" s="61" t="str">
        <f ca="1">IF(F!$AH47="","",INDEX(V!B$2:B$1601,F!$AH47))</f>
        <v/>
      </c>
      <c r="X47" s="62" t="str">
        <f ca="1">IF(F!$AH47="","",INDEX(V!D$2:D$1601,F!$AH47))</f>
        <v/>
      </c>
      <c r="Y47" s="61" t="str">
        <f ca="1">IF(F!$AI47="","",INDEX(V!A$2:A$1601,F!$AI47))</f>
        <v/>
      </c>
      <c r="Z47" s="61" t="str">
        <f ca="1">IF(F!$AI47="","",INDEX(V!B$2:B$1601,F!$AI47))</f>
        <v/>
      </c>
      <c r="AA47" s="62" t="str">
        <f ca="1">IF(F!$AI47="","",INDEX(V!D$2:D$1601,F!$AI47))</f>
        <v/>
      </c>
      <c r="AB47" s="61" t="str">
        <f ca="1">IF(F!$AJ47="","",INDEX(V!A$2:A$1601,F!$AJ47))</f>
        <v/>
      </c>
      <c r="AC47" s="61" t="str">
        <f ca="1">IF(F!$AJ47="","",INDEX(V!B$2:B$1601,F!$AJ47))</f>
        <v/>
      </c>
      <c r="AD47" s="62" t="str">
        <f ca="1">IF(F!$AJ47="","",INDEX(V!D$2:D$1601,F!$AJ47))</f>
        <v/>
      </c>
      <c r="AE47" s="61" t="str">
        <f ca="1">IF(F!$AK47="","",INDEX(V!A$2:A$1601,F!$AK47))</f>
        <v/>
      </c>
      <c r="AF47" s="61" t="str">
        <f ca="1">IF(F!$AK47="","",INDEX(V!B$2:B$1601,F!$AK47))</f>
        <v/>
      </c>
      <c r="AG47" s="62" t="str">
        <f ca="1">IF(F!$AK47="","",INDEX(V!D$2:D$1601,F!$AK47))</f>
        <v/>
      </c>
      <c r="AH47" s="61" t="str">
        <f ca="1">IF(F!$AL47="","",INDEX(V!A$2:A$1601,F!$AL47))</f>
        <v/>
      </c>
      <c r="AI47" s="61" t="str">
        <f ca="1">IF(F!$AL47="","",INDEX(V!B$2:B$1601,F!$AL47))</f>
        <v/>
      </c>
      <c r="AJ47" s="62" t="str">
        <f ca="1">IF(F!$AL47="","",INDEX(V!D$2:D$1601,F!$AL47))</f>
        <v/>
      </c>
      <c r="AK47" s="61" t="str">
        <f ca="1">IF(F!$AM47="","",INDEX(V!A$2:A$1601,F!$AM47))</f>
        <v/>
      </c>
      <c r="AL47" s="61" t="str">
        <f ca="1">IF(F!$AM47="","",INDEX(V!B$2:B$1601,F!$AM47))</f>
        <v/>
      </c>
      <c r="AM47" s="62" t="str">
        <f ca="1">IF(F!$AM47="","",INDEX(V!D$2:D$1601,F!$AM47))</f>
        <v/>
      </c>
      <c r="AN47" s="61" t="str">
        <f ca="1">IF(F!$AN47="","",INDEX(V!A$2:A$1601,F!$AN47))</f>
        <v/>
      </c>
      <c r="AO47" s="61" t="str">
        <f ca="1">IF(F!$AN47="","",INDEX(V!B$2:B$1601,F!$AN47))</f>
        <v/>
      </c>
      <c r="AP47" s="62" t="str">
        <f ca="1">IF(F!$AN47="","",INDEX(V!D$2:D$1601,F!$AN47))</f>
        <v/>
      </c>
      <c r="AQ47" s="61" t="str">
        <f ca="1">IF(F!$AO47="","",INDEX(V!A$2:A$1601,F!$AO47))</f>
        <v/>
      </c>
      <c r="AR47" s="61" t="str">
        <f ca="1">IF(F!$AO47="","",INDEX(V!B$2:B$1601,F!$AO47))</f>
        <v/>
      </c>
      <c r="AS47" s="62" t="str">
        <f ca="1">IF(F!$AO47="","",INDEX(V!D$2:D$1601,F!$AO47))</f>
        <v/>
      </c>
      <c r="AT47" s="61" t="str">
        <f ca="1">IF(F!$AP47="","",INDEX(V!A$2:A$1601,F!$AP47))</f>
        <v/>
      </c>
      <c r="AU47" s="61" t="str">
        <f ca="1">IF(F!$AP47="","",INDEX(V!B$2:B$1601,F!$AP47))</f>
        <v/>
      </c>
      <c r="AV47" s="62" t="str">
        <f ca="1">IF(F!$AP47="","",INDEX(V!D$2:D$1601,F!$AP47))</f>
        <v/>
      </c>
      <c r="AW47" s="61" t="str">
        <f ca="1">IF(F!$AQ47="","",INDEX(V!A$2:A$1601,F!$AQ47))</f>
        <v/>
      </c>
      <c r="AX47" s="61" t="str">
        <f ca="1">IF(F!$AQ47="","",INDEX(V!B$2:B$1601,F!$AQ47))</f>
        <v/>
      </c>
      <c r="AY47" s="62" t="str">
        <f ca="1">IF(F!$AQ47="","",INDEX(V!D$2:D$1601,F!$AQ47))</f>
        <v/>
      </c>
      <c r="AZ47" s="61" t="str">
        <f ca="1">IF(F!$AR47="","",INDEX(V!A$2:A$1601,F!$AR47))</f>
        <v/>
      </c>
      <c r="BA47" s="61" t="str">
        <f ca="1">IF(F!$AR47="","",INDEX(V!B$2:B$1601,F!$AR47))</f>
        <v/>
      </c>
      <c r="BB47" s="62" t="str">
        <f ca="1">IF(F!$AR47="","",INDEX(V!D$2:D$1601,F!$AR47))</f>
        <v/>
      </c>
      <c r="BC47" s="61" t="str">
        <f ca="1">IF(F!$AS47="","",INDEX(V!A$2:A$1601,F!$AS47))</f>
        <v/>
      </c>
      <c r="BD47" s="61" t="str">
        <f ca="1">IF(F!$AS47="","",INDEX(V!B$2:B$1601,F!$AS47))</f>
        <v/>
      </c>
      <c r="BE47" s="62" t="str">
        <f ca="1">IF(F!$AS47="","",INDEX(V!D$2:D$1601,F!$AS47))</f>
        <v/>
      </c>
      <c r="BF47" s="61" t="str">
        <f ca="1">IF(F!$AT47="","",INDEX(V!A$2:A$1601,F!$AT47))</f>
        <v/>
      </c>
      <c r="BG47" s="61" t="str">
        <f ca="1">IF(F!$AT47="","",INDEX(V!B$2:B$1601,F!$AT47))</f>
        <v/>
      </c>
      <c r="BH47" s="62" t="str">
        <f ca="1">IF(F!$AT47="","",INDEX(V!D$2:D$1601,F!$AT47))</f>
        <v/>
      </c>
      <c r="BI47" s="61" t="str">
        <f ca="1">IF(F!$AU47="","",INDEX(V!A$2:A$1601,F!$AU47))</f>
        <v/>
      </c>
      <c r="BJ47" s="61" t="str">
        <f ca="1">IF(F!$AU47="","",INDEX(V!B$2:B$1601,F!$AU47))</f>
        <v/>
      </c>
      <c r="BK47" s="62" t="str">
        <f ca="1">IF(F!$AU47="","",INDEX(V!D$2:D$1601,F!$AU47))</f>
        <v/>
      </c>
      <c r="BL47" s="61" t="str">
        <f ca="1">IF(F!$AV47="","",INDEX(V!A$2:A$1601,F!$AV47))</f>
        <v/>
      </c>
      <c r="BM47" s="61" t="str">
        <f ca="1">IF(F!$AV47="","",INDEX(V!B$2:B$1601,F!$AV47))</f>
        <v/>
      </c>
      <c r="BN47" s="62" t="str">
        <f ca="1">IF(F!$AV47="","",INDEX(V!D$2:D$1601,F!$AV47))</f>
        <v/>
      </c>
      <c r="BO47" s="61" t="str">
        <f ca="1">IF(F!$AW47="","",INDEX(V!A$2:A$1601,F!$AW47))</f>
        <v/>
      </c>
      <c r="BP47" s="61" t="str">
        <f ca="1">IF(F!$AW47="","",INDEX(V!B$2:B$1601,F!$AW47))</f>
        <v/>
      </c>
      <c r="BQ47" s="62" t="str">
        <f ca="1">IF(F!$AW47="","",INDEX(V!D$2:D$1601,F!$AW47))</f>
        <v/>
      </c>
      <c r="BR47" s="61" t="str">
        <f ca="1">IF(F!$AX47="","",INDEX(V!A$2:A$1601,F!$AX47))</f>
        <v/>
      </c>
      <c r="BS47" s="61" t="str">
        <f ca="1">IF(F!$AX47="","",INDEX(V!B$2:B$1601,F!$AX47))</f>
        <v/>
      </c>
      <c r="BT47" s="62" t="str">
        <f ca="1">IF(F!$AX47="","",INDEX(V!D$2:D$1601,F!$AX47))</f>
        <v/>
      </c>
      <c r="BU47" s="61" t="str">
        <f ca="1">IF(F!$AY47="","",INDEX(V!A$2:A$1601,F!$AY47))</f>
        <v/>
      </c>
      <c r="BV47" s="61" t="str">
        <f ca="1">IF(F!$AY47="","",INDEX(V!B$2:B$1601,F!$AY47))</f>
        <v/>
      </c>
      <c r="BW47" s="62" t="str">
        <f ca="1">IF(F!$AY47="","",INDEX(V!D$2:D$1601,F!$AY47))</f>
        <v/>
      </c>
      <c r="BX47" s="61" t="str">
        <f ca="1">IF(F!$AZ47="","",INDEX(V!A$2:A$1601,F!$AZ47))</f>
        <v/>
      </c>
      <c r="BY47" s="61" t="str">
        <f ca="1">IF(F!$AZ47="","",INDEX(V!B$2:B$1601,F!$AZ47))</f>
        <v/>
      </c>
      <c r="BZ47" s="62" t="str">
        <f ca="1">IF(F!$AZ47="","",INDEX(V!D$2:D$1601,F!$AZ47))</f>
        <v/>
      </c>
      <c r="CA47" s="61" t="str">
        <f ca="1">IF(F!$BA47="","",INDEX(V!A$2:A$1601,F!$BA47))</f>
        <v/>
      </c>
      <c r="CB47" s="61" t="str">
        <f ca="1">IF(F!$BA47="","",INDEX(V!B$2:B$1601,F!$BA47))</f>
        <v/>
      </c>
      <c r="CC47" s="62" t="str">
        <f ca="1">IF(F!$BA47="","",INDEX(V!D$2:D$1601,F!$BA47))</f>
        <v/>
      </c>
      <c r="CD47" s="61" t="str">
        <f ca="1">IF(F!$BB47="","",INDEX(V!A$2:A$1601,F!$BB47))</f>
        <v/>
      </c>
      <c r="CE47" s="61" t="str">
        <f ca="1">IF(F!$BB47="","",INDEX(V!B$2:B$1601,F!$BB47))</f>
        <v/>
      </c>
      <c r="CF47" s="62" t="str">
        <f ca="1">IF(F!$BB47="","",INDEX(V!D$2:D$1601,F!$BB47))</f>
        <v/>
      </c>
      <c r="CG47" s="61" t="str">
        <f ca="1">IF(F!$BC47="","",INDEX(V!A$2:A$1601,F!$BC47))</f>
        <v/>
      </c>
      <c r="CH47" s="61" t="str">
        <f ca="1">IF(F!$BC47="","",INDEX(V!B$2:B$1601,F!$BC47))</f>
        <v/>
      </c>
      <c r="CI47" s="62" t="str">
        <f ca="1">IF(F!$BC47="","",INDEX(V!D$2:D$1601,F!$BC47))</f>
        <v/>
      </c>
      <c r="CJ47" s="61" t="e">
        <f ca="1">IF(F!$BD47="","",INDEX(V!A$2:A$1601,F!$BD47))</f>
        <v>#VALUE!</v>
      </c>
      <c r="CK47" s="61" t="e">
        <f ca="1">IF(F!$BD47="","",INDEX(V!B$2:B$1601,F!$BD47))</f>
        <v>#VALUE!</v>
      </c>
      <c r="CL47" s="62" t="e">
        <f ca="1">IF(F!$BD47="","",INDEX(V!D$2:D$1601,F!$BD47))</f>
        <v>#VALUE!</v>
      </c>
      <c r="CM47" s="61" t="e">
        <f ca="1">IF(F!$BE47="","",INDEX(V!A$2:A$1601,F!$BE47))</f>
        <v>#VALUE!</v>
      </c>
      <c r="CN47" s="61" t="e">
        <f ca="1">IF(F!$BE47="","",INDEX(V!B$2:B$1601,F!$BE47))</f>
        <v>#VALUE!</v>
      </c>
      <c r="CO47" s="62" t="e">
        <f ca="1">IF(F!$BE47="","",INDEX(V!D$2:D$1601,F!$BE47))</f>
        <v>#VALUE!</v>
      </c>
      <c r="CP47" s="61" t="e">
        <f ca="1">IF(F!$BF47="","",INDEX(V!A$2:A$1601,F!$BF47))</f>
        <v>#VALUE!</v>
      </c>
      <c r="CQ47" s="61" t="e">
        <f ca="1">IF(F!$BF47="","",INDEX(V!B$2:B$1601,F!$BF47))</f>
        <v>#VALUE!</v>
      </c>
      <c r="CR47" s="62" t="e">
        <f ca="1">IF(F!$BF47="","",INDEX(V!D$2:D$1601,F!$BF47))</f>
        <v>#VALUE!</v>
      </c>
      <c r="CS47" s="61" t="e">
        <f ca="1">IF(F!$BG47="","",INDEX(V!A$2:A$1601,F!$BG47))</f>
        <v>#VALUE!</v>
      </c>
      <c r="CT47" s="61" t="e">
        <f ca="1">IF(F!$BG47="","",INDEX(V!B$2:B$1601,F!$BG47))</f>
        <v>#VALUE!</v>
      </c>
      <c r="CU47" s="62" t="e">
        <f ca="1">IF(F!$BG47="","",INDEX(V!D$2:D$1601,F!$BG47))</f>
        <v>#VALUE!</v>
      </c>
      <c r="CV47" s="61" t="e">
        <f ca="1">IF(F!$BH47="","",INDEX(V!A$2:A$1601,F!$BH47))</f>
        <v>#VALUE!</v>
      </c>
      <c r="CW47" s="61" t="e">
        <f ca="1">IF(F!$BH47="","",INDEX(V!B$2:B$1601,F!$BH47))</f>
        <v>#VALUE!</v>
      </c>
      <c r="CX47" s="62" t="e">
        <f ca="1">IF(F!$BH47="","",INDEX(V!D$2:D$1601,F!$BH47))</f>
        <v>#VALUE!</v>
      </c>
      <c r="CY47" s="61" t="e">
        <f ca="1">IF(F!$BI47="","",INDEX(V!A$2:A$1601,F!$BI47))</f>
        <v>#VALUE!</v>
      </c>
      <c r="CZ47" s="61" t="e">
        <f ca="1">IF(F!$BI47="","",INDEX(V!B$2:B$1601,F!$BI47))</f>
        <v>#VALUE!</v>
      </c>
      <c r="DA47" s="62" t="e">
        <f ca="1">IF(F!$BI47="","",INDEX(V!D$2:D$1601,F!$BI47))</f>
        <v>#VALUE!</v>
      </c>
      <c r="DB47" s="61" t="e">
        <f ca="1">IF(F!$BJ47="","",INDEX(V!A$2:A$1601,F!$BJ47))</f>
        <v>#VALUE!</v>
      </c>
      <c r="DC47" s="61" t="e">
        <f ca="1">IF(F!$BJ47="","",INDEX(V!B$2:B$1601,F!$BJ47))</f>
        <v>#VALUE!</v>
      </c>
      <c r="DD47" s="62" t="e">
        <f ca="1">IF(F!$BJ47="","",INDEX(V!D$2:D$1601,F!$BJ47))</f>
        <v>#VALUE!</v>
      </c>
      <c r="DE47" s="61" t="e">
        <f ca="1">IF(F!$BK47="","",INDEX(V!A$2:A$1601,F!$BK47))</f>
        <v>#VALUE!</v>
      </c>
      <c r="DF47" s="61" t="e">
        <f ca="1">IF(F!$BK47="","",INDEX(V!B$2:B$1601,F!$BK47))</f>
        <v>#VALUE!</v>
      </c>
      <c r="DG47" s="62" t="e">
        <f ca="1">IF(F!$BK47="","",INDEX(V!D$2:D$1601,F!$BK47))</f>
        <v>#VALUE!</v>
      </c>
      <c r="DH47" s="61" t="e">
        <f ca="1">IF(F!$BL47="","",INDEX(V!A$2:A$1601,F!$BL47))</f>
        <v>#VALUE!</v>
      </c>
      <c r="DI47" s="61" t="e">
        <f ca="1">IF(F!$BL47="","",INDEX(V!B$2:B$1601,F!$BL47))</f>
        <v>#VALUE!</v>
      </c>
      <c r="DJ47" s="62" t="e">
        <f ca="1">IF(F!$BL47="","",INDEX(V!D$2:D$1601,F!$BL47))</f>
        <v>#VALUE!</v>
      </c>
      <c r="DK47" s="61" t="e">
        <f ca="1">IF(F!$BM47="","",INDEX(V!A$2:A$1601,F!$BM47))</f>
        <v>#VALUE!</v>
      </c>
      <c r="DL47" s="61" t="e">
        <f ca="1">IF(F!$BM47="","",INDEX(V!B$2:B$1601,F!$BM47))</f>
        <v>#VALUE!</v>
      </c>
      <c r="DM47" s="62" t="e">
        <f ca="1">IF(F!$BM47="","",INDEX(V!D$2:D$1601,F!$BM47))</f>
        <v>#VALUE!</v>
      </c>
      <c r="DN47" s="61" t="e">
        <f ca="1">IF(F!$BN47="","",INDEX(V!A$2:A$1601,F!$BN47))</f>
        <v>#VALUE!</v>
      </c>
      <c r="DO47" s="61" t="e">
        <f ca="1">IF(F!$BN47="","",INDEX(V!B$2:B$1601,F!$BN47))</f>
        <v>#VALUE!</v>
      </c>
      <c r="DP47" s="62" t="e">
        <f ca="1">IF(F!$BN47="","",INDEX(V!D$2:D$1601,F!$BN47))</f>
        <v>#VALUE!</v>
      </c>
    </row>
    <row r="48" spans="1:120" x14ac:dyDescent="0.1">
      <c r="A48" s="61" t="str">
        <f ca="1">IF(F!$AA48="","",INDEX(V!A$2:A$1601,F!$AA48))</f>
        <v/>
      </c>
      <c r="B48" s="61" t="str">
        <f ca="1">IF(F!$AA48="","",INDEX(V!B$2:B$1601,F!$AA48))</f>
        <v/>
      </c>
      <c r="C48" s="62" t="str">
        <f ca="1">IF(F!$AA48="","",INDEX(V!D$2:D$1601,F!$AA48))</f>
        <v/>
      </c>
      <c r="D48" s="61" t="str">
        <f ca="1">IF(F!$AB48="","",INDEX(V!A$2:A$1601,F!$AB48))</f>
        <v/>
      </c>
      <c r="E48" s="61" t="str">
        <f ca="1">IF(F!$AB48="","",INDEX(V!B$2:B$1601,F!$AB48))</f>
        <v/>
      </c>
      <c r="F48" s="62" t="str">
        <f ca="1">IF(F!$AB48="","",INDEX(V!D$2:D$1601,F!$AB48))</f>
        <v/>
      </c>
      <c r="G48" s="61" t="str">
        <f ca="1">IF(F!$AC48="","",INDEX(V!A$2:A$1601,F!$AC48))</f>
        <v/>
      </c>
      <c r="H48" s="61" t="str">
        <f ca="1">IF(F!$AC48="","",INDEX(V!B$2:B$1601,F!$AC48))</f>
        <v/>
      </c>
      <c r="I48" s="62" t="str">
        <f ca="1">IF(F!$AC48="","",INDEX(V!D$2:D$1601,F!$AC48))</f>
        <v/>
      </c>
      <c r="J48" s="61" t="str">
        <f ca="1">IF(F!$AD48="","",INDEX(V!A$2:A$1601,F!$AD48))</f>
        <v/>
      </c>
      <c r="K48" s="61" t="str">
        <f ca="1">IF(F!$AD48="","",INDEX(V!B$2:B$1601,F!$AD48))</f>
        <v/>
      </c>
      <c r="L48" s="62" t="str">
        <f ca="1">IF(F!$AD48="","",INDEX(V!D$2:D$1601,F!$AD48))</f>
        <v/>
      </c>
      <c r="M48" s="61" t="str">
        <f ca="1">IF(F!$AE48="","",INDEX(V!A$2:A$1601,F!$AE48))</f>
        <v/>
      </c>
      <c r="N48" s="61" t="str">
        <f ca="1">IF(F!$AE48="","",INDEX(V!B$2:B$1601,F!$AE48))</f>
        <v/>
      </c>
      <c r="O48" s="62" t="str">
        <f ca="1">IF(F!$AE48="","",INDEX(V!D$2:D$1601,F!$AE48))</f>
        <v/>
      </c>
      <c r="P48" s="61" t="str">
        <f ca="1">IF(F!$AF48="","",INDEX(V!A$2:A$1601,F!$AF48))</f>
        <v/>
      </c>
      <c r="Q48" s="61" t="str">
        <f ca="1">IF(F!$AF48="","",INDEX(V!B$2:B$1601,F!$AF48))</f>
        <v/>
      </c>
      <c r="R48" s="62" t="str">
        <f ca="1">IF(F!$AF48="","",INDEX(V!D$2:D$1601,F!$AF48))</f>
        <v/>
      </c>
      <c r="S48" s="61" t="str">
        <f ca="1">IF(F!$AG48="","",INDEX(V!A$2:A$1601,F!$AG48))</f>
        <v/>
      </c>
      <c r="T48" s="61" t="str">
        <f ca="1">IF(F!$AG48="","",INDEX(V!B$2:B$1601,F!$AG48))</f>
        <v/>
      </c>
      <c r="U48" s="62" t="str">
        <f ca="1">IF(F!$AG48="","",INDEX(V!D$2:D$1601,F!$AG48))</f>
        <v/>
      </c>
      <c r="V48" s="61" t="str">
        <f ca="1">IF(F!$AH48="","",INDEX(V!A$2:A$1601,F!$AH48))</f>
        <v/>
      </c>
      <c r="W48" s="61" t="str">
        <f ca="1">IF(F!$AH48="","",INDEX(V!B$2:B$1601,F!$AH48))</f>
        <v/>
      </c>
      <c r="X48" s="62" t="str">
        <f ca="1">IF(F!$AH48="","",INDEX(V!D$2:D$1601,F!$AH48))</f>
        <v/>
      </c>
      <c r="Y48" s="61" t="str">
        <f ca="1">IF(F!$AI48="","",INDEX(V!A$2:A$1601,F!$AI48))</f>
        <v/>
      </c>
      <c r="Z48" s="61" t="str">
        <f ca="1">IF(F!$AI48="","",INDEX(V!B$2:B$1601,F!$AI48))</f>
        <v/>
      </c>
      <c r="AA48" s="62" t="str">
        <f ca="1">IF(F!$AI48="","",INDEX(V!D$2:D$1601,F!$AI48))</f>
        <v/>
      </c>
      <c r="AB48" s="61" t="str">
        <f ca="1">IF(F!$AJ48="","",INDEX(V!A$2:A$1601,F!$AJ48))</f>
        <v/>
      </c>
      <c r="AC48" s="61" t="str">
        <f ca="1">IF(F!$AJ48="","",INDEX(V!B$2:B$1601,F!$AJ48))</f>
        <v/>
      </c>
      <c r="AD48" s="62" t="str">
        <f ca="1">IF(F!$AJ48="","",INDEX(V!D$2:D$1601,F!$AJ48))</f>
        <v/>
      </c>
      <c r="AE48" s="61" t="str">
        <f ca="1">IF(F!$AK48="","",INDEX(V!A$2:A$1601,F!$AK48))</f>
        <v/>
      </c>
      <c r="AF48" s="61" t="str">
        <f ca="1">IF(F!$AK48="","",INDEX(V!B$2:B$1601,F!$AK48))</f>
        <v/>
      </c>
      <c r="AG48" s="62" t="str">
        <f ca="1">IF(F!$AK48="","",INDEX(V!D$2:D$1601,F!$AK48))</f>
        <v/>
      </c>
      <c r="AH48" s="61" t="str">
        <f ca="1">IF(F!$AL48="","",INDEX(V!A$2:A$1601,F!$AL48))</f>
        <v/>
      </c>
      <c r="AI48" s="61" t="str">
        <f ca="1">IF(F!$AL48="","",INDEX(V!B$2:B$1601,F!$AL48))</f>
        <v/>
      </c>
      <c r="AJ48" s="62" t="str">
        <f ca="1">IF(F!$AL48="","",INDEX(V!D$2:D$1601,F!$AL48))</f>
        <v/>
      </c>
      <c r="AK48" s="61" t="str">
        <f ca="1">IF(F!$AM48="","",INDEX(V!A$2:A$1601,F!$AM48))</f>
        <v/>
      </c>
      <c r="AL48" s="61" t="str">
        <f ca="1">IF(F!$AM48="","",INDEX(V!B$2:B$1601,F!$AM48))</f>
        <v/>
      </c>
      <c r="AM48" s="62" t="str">
        <f ca="1">IF(F!$AM48="","",INDEX(V!D$2:D$1601,F!$AM48))</f>
        <v/>
      </c>
      <c r="AN48" s="61" t="str">
        <f ca="1">IF(F!$AN48="","",INDEX(V!A$2:A$1601,F!$AN48))</f>
        <v/>
      </c>
      <c r="AO48" s="61" t="str">
        <f ca="1">IF(F!$AN48="","",INDEX(V!B$2:B$1601,F!$AN48))</f>
        <v/>
      </c>
      <c r="AP48" s="62" t="str">
        <f ca="1">IF(F!$AN48="","",INDEX(V!D$2:D$1601,F!$AN48))</f>
        <v/>
      </c>
      <c r="AQ48" s="61" t="str">
        <f ca="1">IF(F!$AO48="","",INDEX(V!A$2:A$1601,F!$AO48))</f>
        <v/>
      </c>
      <c r="AR48" s="61" t="str">
        <f ca="1">IF(F!$AO48="","",INDEX(V!B$2:B$1601,F!$AO48))</f>
        <v/>
      </c>
      <c r="AS48" s="62" t="str">
        <f ca="1">IF(F!$AO48="","",INDEX(V!D$2:D$1601,F!$AO48))</f>
        <v/>
      </c>
      <c r="AT48" s="61" t="str">
        <f ca="1">IF(F!$AP48="","",INDEX(V!A$2:A$1601,F!$AP48))</f>
        <v/>
      </c>
      <c r="AU48" s="61" t="str">
        <f ca="1">IF(F!$AP48="","",INDEX(V!B$2:B$1601,F!$AP48))</f>
        <v/>
      </c>
      <c r="AV48" s="62" t="str">
        <f ca="1">IF(F!$AP48="","",INDEX(V!D$2:D$1601,F!$AP48))</f>
        <v/>
      </c>
      <c r="AW48" s="61" t="str">
        <f ca="1">IF(F!$AQ48="","",INDEX(V!A$2:A$1601,F!$AQ48))</f>
        <v/>
      </c>
      <c r="AX48" s="61" t="str">
        <f ca="1">IF(F!$AQ48="","",INDEX(V!B$2:B$1601,F!$AQ48))</f>
        <v/>
      </c>
      <c r="AY48" s="62" t="str">
        <f ca="1">IF(F!$AQ48="","",INDEX(V!D$2:D$1601,F!$AQ48))</f>
        <v/>
      </c>
      <c r="AZ48" s="61" t="str">
        <f ca="1">IF(F!$AR48="","",INDEX(V!A$2:A$1601,F!$AR48))</f>
        <v/>
      </c>
      <c r="BA48" s="61" t="str">
        <f ca="1">IF(F!$AR48="","",INDEX(V!B$2:B$1601,F!$AR48))</f>
        <v/>
      </c>
      <c r="BB48" s="62" t="str">
        <f ca="1">IF(F!$AR48="","",INDEX(V!D$2:D$1601,F!$AR48))</f>
        <v/>
      </c>
      <c r="BC48" s="61" t="str">
        <f ca="1">IF(F!$AS48="","",INDEX(V!A$2:A$1601,F!$AS48))</f>
        <v/>
      </c>
      <c r="BD48" s="61" t="str">
        <f ca="1">IF(F!$AS48="","",INDEX(V!B$2:B$1601,F!$AS48))</f>
        <v/>
      </c>
      <c r="BE48" s="62" t="str">
        <f ca="1">IF(F!$AS48="","",INDEX(V!D$2:D$1601,F!$AS48))</f>
        <v/>
      </c>
      <c r="BF48" s="61" t="str">
        <f ca="1">IF(F!$AT48="","",INDEX(V!A$2:A$1601,F!$AT48))</f>
        <v/>
      </c>
      <c r="BG48" s="61" t="str">
        <f ca="1">IF(F!$AT48="","",INDEX(V!B$2:B$1601,F!$AT48))</f>
        <v/>
      </c>
      <c r="BH48" s="62" t="str">
        <f ca="1">IF(F!$AT48="","",INDEX(V!D$2:D$1601,F!$AT48))</f>
        <v/>
      </c>
      <c r="BI48" s="61" t="str">
        <f ca="1">IF(F!$AU48="","",INDEX(V!A$2:A$1601,F!$AU48))</f>
        <v/>
      </c>
      <c r="BJ48" s="61" t="str">
        <f ca="1">IF(F!$AU48="","",INDEX(V!B$2:B$1601,F!$AU48))</f>
        <v/>
      </c>
      <c r="BK48" s="62" t="str">
        <f ca="1">IF(F!$AU48="","",INDEX(V!D$2:D$1601,F!$AU48))</f>
        <v/>
      </c>
      <c r="BL48" s="61" t="str">
        <f ca="1">IF(F!$AV48="","",INDEX(V!A$2:A$1601,F!$AV48))</f>
        <v/>
      </c>
      <c r="BM48" s="61" t="str">
        <f ca="1">IF(F!$AV48="","",INDEX(V!B$2:B$1601,F!$AV48))</f>
        <v/>
      </c>
      <c r="BN48" s="62" t="str">
        <f ca="1">IF(F!$AV48="","",INDEX(V!D$2:D$1601,F!$AV48))</f>
        <v/>
      </c>
      <c r="BO48" s="61" t="str">
        <f ca="1">IF(F!$AW48="","",INDEX(V!A$2:A$1601,F!$AW48))</f>
        <v/>
      </c>
      <c r="BP48" s="61" t="str">
        <f ca="1">IF(F!$AW48="","",INDEX(V!B$2:B$1601,F!$AW48))</f>
        <v/>
      </c>
      <c r="BQ48" s="62" t="str">
        <f ca="1">IF(F!$AW48="","",INDEX(V!D$2:D$1601,F!$AW48))</f>
        <v/>
      </c>
      <c r="BR48" s="61" t="str">
        <f ca="1">IF(F!$AX48="","",INDEX(V!A$2:A$1601,F!$AX48))</f>
        <v/>
      </c>
      <c r="BS48" s="61" t="str">
        <f ca="1">IF(F!$AX48="","",INDEX(V!B$2:B$1601,F!$AX48))</f>
        <v/>
      </c>
      <c r="BT48" s="62" t="str">
        <f ca="1">IF(F!$AX48="","",INDEX(V!D$2:D$1601,F!$AX48))</f>
        <v/>
      </c>
      <c r="BU48" s="61" t="str">
        <f ca="1">IF(F!$AY48="","",INDEX(V!A$2:A$1601,F!$AY48))</f>
        <v/>
      </c>
      <c r="BV48" s="61" t="str">
        <f ca="1">IF(F!$AY48="","",INDEX(V!B$2:B$1601,F!$AY48))</f>
        <v/>
      </c>
      <c r="BW48" s="62" t="str">
        <f ca="1">IF(F!$AY48="","",INDEX(V!D$2:D$1601,F!$AY48))</f>
        <v/>
      </c>
      <c r="BX48" s="61" t="str">
        <f ca="1">IF(F!$AZ48="","",INDEX(V!A$2:A$1601,F!$AZ48))</f>
        <v/>
      </c>
      <c r="BY48" s="61" t="str">
        <f ca="1">IF(F!$AZ48="","",INDEX(V!B$2:B$1601,F!$AZ48))</f>
        <v/>
      </c>
      <c r="BZ48" s="62" t="str">
        <f ca="1">IF(F!$AZ48="","",INDEX(V!D$2:D$1601,F!$AZ48))</f>
        <v/>
      </c>
      <c r="CA48" s="61" t="str">
        <f ca="1">IF(F!$BA48="","",INDEX(V!A$2:A$1601,F!$BA48))</f>
        <v/>
      </c>
      <c r="CB48" s="61" t="str">
        <f ca="1">IF(F!$BA48="","",INDEX(V!B$2:B$1601,F!$BA48))</f>
        <v/>
      </c>
      <c r="CC48" s="62" t="str">
        <f ca="1">IF(F!$BA48="","",INDEX(V!D$2:D$1601,F!$BA48))</f>
        <v/>
      </c>
      <c r="CD48" s="61" t="str">
        <f ca="1">IF(F!$BB48="","",INDEX(V!A$2:A$1601,F!$BB48))</f>
        <v/>
      </c>
      <c r="CE48" s="61" t="str">
        <f ca="1">IF(F!$BB48="","",INDEX(V!B$2:B$1601,F!$BB48))</f>
        <v/>
      </c>
      <c r="CF48" s="62" t="str">
        <f ca="1">IF(F!$BB48="","",INDEX(V!D$2:D$1601,F!$BB48))</f>
        <v/>
      </c>
      <c r="CG48" s="61" t="str">
        <f ca="1">IF(F!$BC48="","",INDEX(V!A$2:A$1601,F!$BC48))</f>
        <v/>
      </c>
      <c r="CH48" s="61" t="str">
        <f ca="1">IF(F!$BC48="","",INDEX(V!B$2:B$1601,F!$BC48))</f>
        <v/>
      </c>
      <c r="CI48" s="62" t="str">
        <f ca="1">IF(F!$BC48="","",INDEX(V!D$2:D$1601,F!$BC48))</f>
        <v/>
      </c>
      <c r="CJ48" s="61" t="e">
        <f ca="1">IF(F!$BD48="","",INDEX(V!A$2:A$1601,F!$BD48))</f>
        <v>#VALUE!</v>
      </c>
      <c r="CK48" s="61" t="e">
        <f ca="1">IF(F!$BD48="","",INDEX(V!B$2:B$1601,F!$BD48))</f>
        <v>#VALUE!</v>
      </c>
      <c r="CL48" s="62" t="e">
        <f ca="1">IF(F!$BD48="","",INDEX(V!D$2:D$1601,F!$BD48))</f>
        <v>#VALUE!</v>
      </c>
      <c r="CM48" s="61" t="e">
        <f ca="1">IF(F!$BE48="","",INDEX(V!A$2:A$1601,F!$BE48))</f>
        <v>#VALUE!</v>
      </c>
      <c r="CN48" s="61" t="e">
        <f ca="1">IF(F!$BE48="","",INDEX(V!B$2:B$1601,F!$BE48))</f>
        <v>#VALUE!</v>
      </c>
      <c r="CO48" s="62" t="e">
        <f ca="1">IF(F!$BE48="","",INDEX(V!D$2:D$1601,F!$BE48))</f>
        <v>#VALUE!</v>
      </c>
      <c r="CP48" s="61" t="e">
        <f ca="1">IF(F!$BF48="","",INDEX(V!A$2:A$1601,F!$BF48))</f>
        <v>#VALUE!</v>
      </c>
      <c r="CQ48" s="61" t="e">
        <f ca="1">IF(F!$BF48="","",INDEX(V!B$2:B$1601,F!$BF48))</f>
        <v>#VALUE!</v>
      </c>
      <c r="CR48" s="62" t="e">
        <f ca="1">IF(F!$BF48="","",INDEX(V!D$2:D$1601,F!$BF48))</f>
        <v>#VALUE!</v>
      </c>
      <c r="CS48" s="61" t="e">
        <f ca="1">IF(F!$BG48="","",INDEX(V!A$2:A$1601,F!$BG48))</f>
        <v>#VALUE!</v>
      </c>
      <c r="CT48" s="61" t="e">
        <f ca="1">IF(F!$BG48="","",INDEX(V!B$2:B$1601,F!$BG48))</f>
        <v>#VALUE!</v>
      </c>
      <c r="CU48" s="62" t="e">
        <f ca="1">IF(F!$BG48="","",INDEX(V!D$2:D$1601,F!$BG48))</f>
        <v>#VALUE!</v>
      </c>
      <c r="CV48" s="61" t="e">
        <f ca="1">IF(F!$BH48="","",INDEX(V!A$2:A$1601,F!$BH48))</f>
        <v>#VALUE!</v>
      </c>
      <c r="CW48" s="61" t="e">
        <f ca="1">IF(F!$BH48="","",INDEX(V!B$2:B$1601,F!$BH48))</f>
        <v>#VALUE!</v>
      </c>
      <c r="CX48" s="62" t="e">
        <f ca="1">IF(F!$BH48="","",INDEX(V!D$2:D$1601,F!$BH48))</f>
        <v>#VALUE!</v>
      </c>
      <c r="CY48" s="61" t="e">
        <f ca="1">IF(F!$BI48="","",INDEX(V!A$2:A$1601,F!$BI48))</f>
        <v>#VALUE!</v>
      </c>
      <c r="CZ48" s="61" t="e">
        <f ca="1">IF(F!$BI48="","",INDEX(V!B$2:B$1601,F!$BI48))</f>
        <v>#VALUE!</v>
      </c>
      <c r="DA48" s="62" t="e">
        <f ca="1">IF(F!$BI48="","",INDEX(V!D$2:D$1601,F!$BI48))</f>
        <v>#VALUE!</v>
      </c>
      <c r="DB48" s="61" t="e">
        <f ca="1">IF(F!$BJ48="","",INDEX(V!A$2:A$1601,F!$BJ48))</f>
        <v>#VALUE!</v>
      </c>
      <c r="DC48" s="61" t="e">
        <f ca="1">IF(F!$BJ48="","",INDEX(V!B$2:B$1601,F!$BJ48))</f>
        <v>#VALUE!</v>
      </c>
      <c r="DD48" s="62" t="e">
        <f ca="1">IF(F!$BJ48="","",INDEX(V!D$2:D$1601,F!$BJ48))</f>
        <v>#VALUE!</v>
      </c>
      <c r="DE48" s="61" t="e">
        <f ca="1">IF(F!$BK48="","",INDEX(V!A$2:A$1601,F!$BK48))</f>
        <v>#VALUE!</v>
      </c>
      <c r="DF48" s="61" t="e">
        <f ca="1">IF(F!$BK48="","",INDEX(V!B$2:B$1601,F!$BK48))</f>
        <v>#VALUE!</v>
      </c>
      <c r="DG48" s="62" t="e">
        <f ca="1">IF(F!$BK48="","",INDEX(V!D$2:D$1601,F!$BK48))</f>
        <v>#VALUE!</v>
      </c>
      <c r="DH48" s="61" t="e">
        <f ca="1">IF(F!$BL48="","",INDEX(V!A$2:A$1601,F!$BL48))</f>
        <v>#VALUE!</v>
      </c>
      <c r="DI48" s="61" t="e">
        <f ca="1">IF(F!$BL48="","",INDEX(V!B$2:B$1601,F!$BL48))</f>
        <v>#VALUE!</v>
      </c>
      <c r="DJ48" s="62" t="e">
        <f ca="1">IF(F!$BL48="","",INDEX(V!D$2:D$1601,F!$BL48))</f>
        <v>#VALUE!</v>
      </c>
      <c r="DK48" s="61" t="e">
        <f ca="1">IF(F!$BM48="","",INDEX(V!A$2:A$1601,F!$BM48))</f>
        <v>#VALUE!</v>
      </c>
      <c r="DL48" s="61" t="e">
        <f ca="1">IF(F!$BM48="","",INDEX(V!B$2:B$1601,F!$BM48))</f>
        <v>#VALUE!</v>
      </c>
      <c r="DM48" s="62" t="e">
        <f ca="1">IF(F!$BM48="","",INDEX(V!D$2:D$1601,F!$BM48))</f>
        <v>#VALUE!</v>
      </c>
      <c r="DN48" s="61" t="e">
        <f ca="1">IF(F!$BN48="","",INDEX(V!A$2:A$1601,F!$BN48))</f>
        <v>#VALUE!</v>
      </c>
      <c r="DO48" s="61" t="e">
        <f ca="1">IF(F!$BN48="","",INDEX(V!B$2:B$1601,F!$BN48))</f>
        <v>#VALUE!</v>
      </c>
      <c r="DP48" s="62" t="e">
        <f ca="1">IF(F!$BN48="","",INDEX(V!D$2:D$1601,F!$BN48))</f>
        <v>#VALUE!</v>
      </c>
    </row>
    <row r="49" spans="1:120" x14ac:dyDescent="0.1">
      <c r="A49" s="61" t="str">
        <f ca="1">IF(F!$AA49="","",INDEX(V!A$2:A$1601,F!$AA49))</f>
        <v/>
      </c>
      <c r="B49" s="61" t="str">
        <f ca="1">IF(F!$AA49="","",INDEX(V!B$2:B$1601,F!$AA49))</f>
        <v/>
      </c>
      <c r="C49" s="62" t="str">
        <f ca="1">IF(F!$AA49="","",INDEX(V!D$2:D$1601,F!$AA49))</f>
        <v/>
      </c>
      <c r="D49" s="61" t="str">
        <f ca="1">IF(F!$AB49="","",INDEX(V!A$2:A$1601,F!$AB49))</f>
        <v/>
      </c>
      <c r="E49" s="61" t="str">
        <f ca="1">IF(F!$AB49="","",INDEX(V!B$2:B$1601,F!$AB49))</f>
        <v/>
      </c>
      <c r="F49" s="62" t="str">
        <f ca="1">IF(F!$AB49="","",INDEX(V!D$2:D$1601,F!$AB49))</f>
        <v/>
      </c>
      <c r="G49" s="61" t="str">
        <f ca="1">IF(F!$AC49="","",INDEX(V!A$2:A$1601,F!$AC49))</f>
        <v/>
      </c>
      <c r="H49" s="61" t="str">
        <f ca="1">IF(F!$AC49="","",INDEX(V!B$2:B$1601,F!$AC49))</f>
        <v/>
      </c>
      <c r="I49" s="62" t="str">
        <f ca="1">IF(F!$AC49="","",INDEX(V!D$2:D$1601,F!$AC49))</f>
        <v/>
      </c>
      <c r="J49" s="61" t="str">
        <f ca="1">IF(F!$AD49="","",INDEX(V!A$2:A$1601,F!$AD49))</f>
        <v/>
      </c>
      <c r="K49" s="61" t="str">
        <f ca="1">IF(F!$AD49="","",INDEX(V!B$2:B$1601,F!$AD49))</f>
        <v/>
      </c>
      <c r="L49" s="62" t="str">
        <f ca="1">IF(F!$AD49="","",INDEX(V!D$2:D$1601,F!$AD49))</f>
        <v/>
      </c>
      <c r="M49" s="61" t="str">
        <f ca="1">IF(F!$AE49="","",INDEX(V!A$2:A$1601,F!$AE49))</f>
        <v/>
      </c>
      <c r="N49" s="61" t="str">
        <f ca="1">IF(F!$AE49="","",INDEX(V!B$2:B$1601,F!$AE49))</f>
        <v/>
      </c>
      <c r="O49" s="62" t="str">
        <f ca="1">IF(F!$AE49="","",INDEX(V!D$2:D$1601,F!$AE49))</f>
        <v/>
      </c>
      <c r="P49" s="61" t="str">
        <f ca="1">IF(F!$AF49="","",INDEX(V!A$2:A$1601,F!$AF49))</f>
        <v/>
      </c>
      <c r="Q49" s="61" t="str">
        <f ca="1">IF(F!$AF49="","",INDEX(V!B$2:B$1601,F!$AF49))</f>
        <v/>
      </c>
      <c r="R49" s="62" t="str">
        <f ca="1">IF(F!$AF49="","",INDEX(V!D$2:D$1601,F!$AF49))</f>
        <v/>
      </c>
      <c r="S49" s="61" t="str">
        <f ca="1">IF(F!$AG49="","",INDEX(V!A$2:A$1601,F!$AG49))</f>
        <v/>
      </c>
      <c r="T49" s="61" t="str">
        <f ca="1">IF(F!$AG49="","",INDEX(V!B$2:B$1601,F!$AG49))</f>
        <v/>
      </c>
      <c r="U49" s="62" t="str">
        <f ca="1">IF(F!$AG49="","",INDEX(V!D$2:D$1601,F!$AG49))</f>
        <v/>
      </c>
      <c r="V49" s="61" t="str">
        <f ca="1">IF(F!$AH49="","",INDEX(V!A$2:A$1601,F!$AH49))</f>
        <v/>
      </c>
      <c r="W49" s="61" t="str">
        <f ca="1">IF(F!$AH49="","",INDEX(V!B$2:B$1601,F!$AH49))</f>
        <v/>
      </c>
      <c r="X49" s="62" t="str">
        <f ca="1">IF(F!$AH49="","",INDEX(V!D$2:D$1601,F!$AH49))</f>
        <v/>
      </c>
      <c r="Y49" s="61" t="str">
        <f ca="1">IF(F!$AI49="","",INDEX(V!A$2:A$1601,F!$AI49))</f>
        <v/>
      </c>
      <c r="Z49" s="61" t="str">
        <f ca="1">IF(F!$AI49="","",INDEX(V!B$2:B$1601,F!$AI49))</f>
        <v/>
      </c>
      <c r="AA49" s="62" t="str">
        <f ca="1">IF(F!$AI49="","",INDEX(V!D$2:D$1601,F!$AI49))</f>
        <v/>
      </c>
      <c r="AB49" s="61" t="str">
        <f ca="1">IF(F!$AJ49="","",INDEX(V!A$2:A$1601,F!$AJ49))</f>
        <v/>
      </c>
      <c r="AC49" s="61" t="str">
        <f ca="1">IF(F!$AJ49="","",INDEX(V!B$2:B$1601,F!$AJ49))</f>
        <v/>
      </c>
      <c r="AD49" s="62" t="str">
        <f ca="1">IF(F!$AJ49="","",INDEX(V!D$2:D$1601,F!$AJ49))</f>
        <v/>
      </c>
      <c r="AE49" s="61" t="str">
        <f ca="1">IF(F!$AK49="","",INDEX(V!A$2:A$1601,F!$AK49))</f>
        <v/>
      </c>
      <c r="AF49" s="61" t="str">
        <f ca="1">IF(F!$AK49="","",INDEX(V!B$2:B$1601,F!$AK49))</f>
        <v/>
      </c>
      <c r="AG49" s="62" t="str">
        <f ca="1">IF(F!$AK49="","",INDEX(V!D$2:D$1601,F!$AK49))</f>
        <v/>
      </c>
      <c r="AH49" s="61" t="str">
        <f ca="1">IF(F!$AL49="","",INDEX(V!A$2:A$1601,F!$AL49))</f>
        <v/>
      </c>
      <c r="AI49" s="61" t="str">
        <f ca="1">IF(F!$AL49="","",INDEX(V!B$2:B$1601,F!$AL49))</f>
        <v/>
      </c>
      <c r="AJ49" s="62" t="str">
        <f ca="1">IF(F!$AL49="","",INDEX(V!D$2:D$1601,F!$AL49))</f>
        <v/>
      </c>
      <c r="AK49" s="61" t="str">
        <f ca="1">IF(F!$AM49="","",INDEX(V!A$2:A$1601,F!$AM49))</f>
        <v/>
      </c>
      <c r="AL49" s="61" t="str">
        <f ca="1">IF(F!$AM49="","",INDEX(V!B$2:B$1601,F!$AM49))</f>
        <v/>
      </c>
      <c r="AM49" s="62" t="str">
        <f ca="1">IF(F!$AM49="","",INDEX(V!D$2:D$1601,F!$AM49))</f>
        <v/>
      </c>
      <c r="AN49" s="61" t="str">
        <f ca="1">IF(F!$AN49="","",INDEX(V!A$2:A$1601,F!$AN49))</f>
        <v/>
      </c>
      <c r="AO49" s="61" t="str">
        <f ca="1">IF(F!$AN49="","",INDEX(V!B$2:B$1601,F!$AN49))</f>
        <v/>
      </c>
      <c r="AP49" s="62" t="str">
        <f ca="1">IF(F!$AN49="","",INDEX(V!D$2:D$1601,F!$AN49))</f>
        <v/>
      </c>
      <c r="AQ49" s="61" t="str">
        <f ca="1">IF(F!$AO49="","",INDEX(V!A$2:A$1601,F!$AO49))</f>
        <v/>
      </c>
      <c r="AR49" s="61" t="str">
        <f ca="1">IF(F!$AO49="","",INDEX(V!B$2:B$1601,F!$AO49))</f>
        <v/>
      </c>
      <c r="AS49" s="62" t="str">
        <f ca="1">IF(F!$AO49="","",INDEX(V!D$2:D$1601,F!$AO49))</f>
        <v/>
      </c>
      <c r="AT49" s="61" t="str">
        <f ca="1">IF(F!$AP49="","",INDEX(V!A$2:A$1601,F!$AP49))</f>
        <v/>
      </c>
      <c r="AU49" s="61" t="str">
        <f ca="1">IF(F!$AP49="","",INDEX(V!B$2:B$1601,F!$AP49))</f>
        <v/>
      </c>
      <c r="AV49" s="62" t="str">
        <f ca="1">IF(F!$AP49="","",INDEX(V!D$2:D$1601,F!$AP49))</f>
        <v/>
      </c>
      <c r="AW49" s="61" t="str">
        <f ca="1">IF(F!$AQ49="","",INDEX(V!A$2:A$1601,F!$AQ49))</f>
        <v/>
      </c>
      <c r="AX49" s="61" t="str">
        <f ca="1">IF(F!$AQ49="","",INDEX(V!B$2:B$1601,F!$AQ49))</f>
        <v/>
      </c>
      <c r="AY49" s="62" t="str">
        <f ca="1">IF(F!$AQ49="","",INDEX(V!D$2:D$1601,F!$AQ49))</f>
        <v/>
      </c>
      <c r="AZ49" s="61" t="str">
        <f ca="1">IF(F!$AR49="","",INDEX(V!A$2:A$1601,F!$AR49))</f>
        <v/>
      </c>
      <c r="BA49" s="61" t="str">
        <f ca="1">IF(F!$AR49="","",INDEX(V!B$2:B$1601,F!$AR49))</f>
        <v/>
      </c>
      <c r="BB49" s="62" t="str">
        <f ca="1">IF(F!$AR49="","",INDEX(V!D$2:D$1601,F!$AR49))</f>
        <v/>
      </c>
      <c r="BC49" s="61" t="str">
        <f ca="1">IF(F!$AS49="","",INDEX(V!A$2:A$1601,F!$AS49))</f>
        <v/>
      </c>
      <c r="BD49" s="61" t="str">
        <f ca="1">IF(F!$AS49="","",INDEX(V!B$2:B$1601,F!$AS49))</f>
        <v/>
      </c>
      <c r="BE49" s="62" t="str">
        <f ca="1">IF(F!$AS49="","",INDEX(V!D$2:D$1601,F!$AS49))</f>
        <v/>
      </c>
      <c r="BF49" s="61" t="str">
        <f ca="1">IF(F!$AT49="","",INDEX(V!A$2:A$1601,F!$AT49))</f>
        <v/>
      </c>
      <c r="BG49" s="61" t="str">
        <f ca="1">IF(F!$AT49="","",INDEX(V!B$2:B$1601,F!$AT49))</f>
        <v/>
      </c>
      <c r="BH49" s="62" t="str">
        <f ca="1">IF(F!$AT49="","",INDEX(V!D$2:D$1601,F!$AT49))</f>
        <v/>
      </c>
      <c r="BI49" s="61" t="str">
        <f ca="1">IF(F!$AU49="","",INDEX(V!A$2:A$1601,F!$AU49))</f>
        <v/>
      </c>
      <c r="BJ49" s="61" t="str">
        <f ca="1">IF(F!$AU49="","",INDEX(V!B$2:B$1601,F!$AU49))</f>
        <v/>
      </c>
      <c r="BK49" s="62" t="str">
        <f ca="1">IF(F!$AU49="","",INDEX(V!D$2:D$1601,F!$AU49))</f>
        <v/>
      </c>
      <c r="BL49" s="61" t="str">
        <f ca="1">IF(F!$AV49="","",INDEX(V!A$2:A$1601,F!$AV49))</f>
        <v/>
      </c>
      <c r="BM49" s="61" t="str">
        <f ca="1">IF(F!$AV49="","",INDEX(V!B$2:B$1601,F!$AV49))</f>
        <v/>
      </c>
      <c r="BN49" s="62" t="str">
        <f ca="1">IF(F!$AV49="","",INDEX(V!D$2:D$1601,F!$AV49))</f>
        <v/>
      </c>
      <c r="BO49" s="61" t="str">
        <f ca="1">IF(F!$AW49="","",INDEX(V!A$2:A$1601,F!$AW49))</f>
        <v/>
      </c>
      <c r="BP49" s="61" t="str">
        <f ca="1">IF(F!$AW49="","",INDEX(V!B$2:B$1601,F!$AW49))</f>
        <v/>
      </c>
      <c r="BQ49" s="62" t="str">
        <f ca="1">IF(F!$AW49="","",INDEX(V!D$2:D$1601,F!$AW49))</f>
        <v/>
      </c>
      <c r="BR49" s="61" t="str">
        <f ca="1">IF(F!$AX49="","",INDEX(V!A$2:A$1601,F!$AX49))</f>
        <v/>
      </c>
      <c r="BS49" s="61" t="str">
        <f ca="1">IF(F!$AX49="","",INDEX(V!B$2:B$1601,F!$AX49))</f>
        <v/>
      </c>
      <c r="BT49" s="62" t="str">
        <f ca="1">IF(F!$AX49="","",INDEX(V!D$2:D$1601,F!$AX49))</f>
        <v/>
      </c>
      <c r="BU49" s="61" t="str">
        <f ca="1">IF(F!$AY49="","",INDEX(V!A$2:A$1601,F!$AY49))</f>
        <v/>
      </c>
      <c r="BV49" s="61" t="str">
        <f ca="1">IF(F!$AY49="","",INDEX(V!B$2:B$1601,F!$AY49))</f>
        <v/>
      </c>
      <c r="BW49" s="62" t="str">
        <f ca="1">IF(F!$AY49="","",INDEX(V!D$2:D$1601,F!$AY49))</f>
        <v/>
      </c>
      <c r="BX49" s="61" t="str">
        <f ca="1">IF(F!$AZ49="","",INDEX(V!A$2:A$1601,F!$AZ49))</f>
        <v/>
      </c>
      <c r="BY49" s="61" t="str">
        <f ca="1">IF(F!$AZ49="","",INDEX(V!B$2:B$1601,F!$AZ49))</f>
        <v/>
      </c>
      <c r="BZ49" s="62" t="str">
        <f ca="1">IF(F!$AZ49="","",INDEX(V!D$2:D$1601,F!$AZ49))</f>
        <v/>
      </c>
      <c r="CA49" s="61" t="str">
        <f ca="1">IF(F!$BA49="","",INDEX(V!A$2:A$1601,F!$BA49))</f>
        <v/>
      </c>
      <c r="CB49" s="61" t="str">
        <f ca="1">IF(F!$BA49="","",INDEX(V!B$2:B$1601,F!$BA49))</f>
        <v/>
      </c>
      <c r="CC49" s="62" t="str">
        <f ca="1">IF(F!$BA49="","",INDEX(V!D$2:D$1601,F!$BA49))</f>
        <v/>
      </c>
      <c r="CD49" s="61" t="str">
        <f ca="1">IF(F!$BB49="","",INDEX(V!A$2:A$1601,F!$BB49))</f>
        <v/>
      </c>
      <c r="CE49" s="61" t="str">
        <f ca="1">IF(F!$BB49="","",INDEX(V!B$2:B$1601,F!$BB49))</f>
        <v/>
      </c>
      <c r="CF49" s="62" t="str">
        <f ca="1">IF(F!$BB49="","",INDEX(V!D$2:D$1601,F!$BB49))</f>
        <v/>
      </c>
      <c r="CG49" s="61" t="str">
        <f ca="1">IF(F!$BC49="","",INDEX(V!A$2:A$1601,F!$BC49))</f>
        <v/>
      </c>
      <c r="CH49" s="61" t="str">
        <f ca="1">IF(F!$BC49="","",INDEX(V!B$2:B$1601,F!$BC49))</f>
        <v/>
      </c>
      <c r="CI49" s="62" t="str">
        <f ca="1">IF(F!$BC49="","",INDEX(V!D$2:D$1601,F!$BC49))</f>
        <v/>
      </c>
      <c r="CJ49" s="61" t="e">
        <f ca="1">IF(F!$BD49="","",INDEX(V!A$2:A$1601,F!$BD49))</f>
        <v>#VALUE!</v>
      </c>
      <c r="CK49" s="61" t="e">
        <f ca="1">IF(F!$BD49="","",INDEX(V!B$2:B$1601,F!$BD49))</f>
        <v>#VALUE!</v>
      </c>
      <c r="CL49" s="62" t="e">
        <f ca="1">IF(F!$BD49="","",INDEX(V!D$2:D$1601,F!$BD49))</f>
        <v>#VALUE!</v>
      </c>
      <c r="CM49" s="61" t="e">
        <f ca="1">IF(F!$BE49="","",INDEX(V!A$2:A$1601,F!$BE49))</f>
        <v>#VALUE!</v>
      </c>
      <c r="CN49" s="61" t="e">
        <f ca="1">IF(F!$BE49="","",INDEX(V!B$2:B$1601,F!$BE49))</f>
        <v>#VALUE!</v>
      </c>
      <c r="CO49" s="62" t="e">
        <f ca="1">IF(F!$BE49="","",INDEX(V!D$2:D$1601,F!$BE49))</f>
        <v>#VALUE!</v>
      </c>
      <c r="CP49" s="61" t="e">
        <f ca="1">IF(F!$BF49="","",INDEX(V!A$2:A$1601,F!$BF49))</f>
        <v>#VALUE!</v>
      </c>
      <c r="CQ49" s="61" t="e">
        <f ca="1">IF(F!$BF49="","",INDEX(V!B$2:B$1601,F!$BF49))</f>
        <v>#VALUE!</v>
      </c>
      <c r="CR49" s="62" t="e">
        <f ca="1">IF(F!$BF49="","",INDEX(V!D$2:D$1601,F!$BF49))</f>
        <v>#VALUE!</v>
      </c>
      <c r="CS49" s="61" t="e">
        <f ca="1">IF(F!$BG49="","",INDEX(V!A$2:A$1601,F!$BG49))</f>
        <v>#VALUE!</v>
      </c>
      <c r="CT49" s="61" t="e">
        <f ca="1">IF(F!$BG49="","",INDEX(V!B$2:B$1601,F!$BG49))</f>
        <v>#VALUE!</v>
      </c>
      <c r="CU49" s="62" t="e">
        <f ca="1">IF(F!$BG49="","",INDEX(V!D$2:D$1601,F!$BG49))</f>
        <v>#VALUE!</v>
      </c>
      <c r="CV49" s="61" t="e">
        <f ca="1">IF(F!$BH49="","",INDEX(V!A$2:A$1601,F!$BH49))</f>
        <v>#VALUE!</v>
      </c>
      <c r="CW49" s="61" t="e">
        <f ca="1">IF(F!$BH49="","",INDEX(V!B$2:B$1601,F!$BH49))</f>
        <v>#VALUE!</v>
      </c>
      <c r="CX49" s="62" t="e">
        <f ca="1">IF(F!$BH49="","",INDEX(V!D$2:D$1601,F!$BH49))</f>
        <v>#VALUE!</v>
      </c>
      <c r="CY49" s="61" t="e">
        <f ca="1">IF(F!$BI49="","",INDEX(V!A$2:A$1601,F!$BI49))</f>
        <v>#VALUE!</v>
      </c>
      <c r="CZ49" s="61" t="e">
        <f ca="1">IF(F!$BI49="","",INDEX(V!B$2:B$1601,F!$BI49))</f>
        <v>#VALUE!</v>
      </c>
      <c r="DA49" s="62" t="e">
        <f ca="1">IF(F!$BI49="","",INDEX(V!D$2:D$1601,F!$BI49))</f>
        <v>#VALUE!</v>
      </c>
      <c r="DB49" s="61" t="e">
        <f ca="1">IF(F!$BJ49="","",INDEX(V!A$2:A$1601,F!$BJ49))</f>
        <v>#VALUE!</v>
      </c>
      <c r="DC49" s="61" t="e">
        <f ca="1">IF(F!$BJ49="","",INDEX(V!B$2:B$1601,F!$BJ49))</f>
        <v>#VALUE!</v>
      </c>
      <c r="DD49" s="62" t="e">
        <f ca="1">IF(F!$BJ49="","",INDEX(V!D$2:D$1601,F!$BJ49))</f>
        <v>#VALUE!</v>
      </c>
      <c r="DE49" s="61" t="e">
        <f ca="1">IF(F!$BK49="","",INDEX(V!A$2:A$1601,F!$BK49))</f>
        <v>#VALUE!</v>
      </c>
      <c r="DF49" s="61" t="e">
        <f ca="1">IF(F!$BK49="","",INDEX(V!B$2:B$1601,F!$BK49))</f>
        <v>#VALUE!</v>
      </c>
      <c r="DG49" s="62" t="e">
        <f ca="1">IF(F!$BK49="","",INDEX(V!D$2:D$1601,F!$BK49))</f>
        <v>#VALUE!</v>
      </c>
      <c r="DH49" s="61" t="e">
        <f ca="1">IF(F!$BL49="","",INDEX(V!A$2:A$1601,F!$BL49))</f>
        <v>#VALUE!</v>
      </c>
      <c r="DI49" s="61" t="e">
        <f ca="1">IF(F!$BL49="","",INDEX(V!B$2:B$1601,F!$BL49))</f>
        <v>#VALUE!</v>
      </c>
      <c r="DJ49" s="62" t="e">
        <f ca="1">IF(F!$BL49="","",INDEX(V!D$2:D$1601,F!$BL49))</f>
        <v>#VALUE!</v>
      </c>
      <c r="DK49" s="61" t="e">
        <f ca="1">IF(F!$BM49="","",INDEX(V!A$2:A$1601,F!$BM49))</f>
        <v>#VALUE!</v>
      </c>
      <c r="DL49" s="61" t="e">
        <f ca="1">IF(F!$BM49="","",INDEX(V!B$2:B$1601,F!$BM49))</f>
        <v>#VALUE!</v>
      </c>
      <c r="DM49" s="62" t="e">
        <f ca="1">IF(F!$BM49="","",INDEX(V!D$2:D$1601,F!$BM49))</f>
        <v>#VALUE!</v>
      </c>
      <c r="DN49" s="61" t="e">
        <f ca="1">IF(F!$BN49="","",INDEX(V!A$2:A$1601,F!$BN49))</f>
        <v>#VALUE!</v>
      </c>
      <c r="DO49" s="61" t="e">
        <f ca="1">IF(F!$BN49="","",INDEX(V!B$2:B$1601,F!$BN49))</f>
        <v>#VALUE!</v>
      </c>
      <c r="DP49" s="62" t="e">
        <f ca="1">IF(F!$BN49="","",INDEX(V!D$2:D$1601,F!$BN49))</f>
        <v>#VALUE!</v>
      </c>
    </row>
    <row r="50" spans="1:120" x14ac:dyDescent="0.1">
      <c r="A50" s="61" t="str">
        <f ca="1">IF(F!$AA50="","",INDEX(V!A$2:A$1601,F!$AA50))</f>
        <v/>
      </c>
      <c r="B50" s="61" t="str">
        <f ca="1">IF(F!$AA50="","",INDEX(V!B$2:B$1601,F!$AA50))</f>
        <v/>
      </c>
      <c r="C50" s="62" t="str">
        <f ca="1">IF(F!$AA50="","",INDEX(V!D$2:D$1601,F!$AA50))</f>
        <v/>
      </c>
      <c r="D50" s="61" t="str">
        <f ca="1">IF(F!$AB50="","",INDEX(V!A$2:A$1601,F!$AB50))</f>
        <v/>
      </c>
      <c r="E50" s="61" t="str">
        <f ca="1">IF(F!$AB50="","",INDEX(V!B$2:B$1601,F!$AB50))</f>
        <v/>
      </c>
      <c r="F50" s="62" t="str">
        <f ca="1">IF(F!$AB50="","",INDEX(V!D$2:D$1601,F!$AB50))</f>
        <v/>
      </c>
      <c r="G50" s="61" t="str">
        <f ca="1">IF(F!$AC50="","",INDEX(V!A$2:A$1601,F!$AC50))</f>
        <v/>
      </c>
      <c r="H50" s="61" t="str">
        <f ca="1">IF(F!$AC50="","",INDEX(V!B$2:B$1601,F!$AC50))</f>
        <v/>
      </c>
      <c r="I50" s="62" t="str">
        <f ca="1">IF(F!$AC50="","",INDEX(V!D$2:D$1601,F!$AC50))</f>
        <v/>
      </c>
      <c r="J50" s="61" t="str">
        <f ca="1">IF(F!$AD50="","",INDEX(V!A$2:A$1601,F!$AD50))</f>
        <v/>
      </c>
      <c r="K50" s="61" t="str">
        <f ca="1">IF(F!$AD50="","",INDEX(V!B$2:B$1601,F!$AD50))</f>
        <v/>
      </c>
      <c r="L50" s="62" t="str">
        <f ca="1">IF(F!$AD50="","",INDEX(V!D$2:D$1601,F!$AD50))</f>
        <v/>
      </c>
      <c r="M50" s="61" t="str">
        <f ca="1">IF(F!$AE50="","",INDEX(V!A$2:A$1601,F!$AE50))</f>
        <v/>
      </c>
      <c r="N50" s="61" t="str">
        <f ca="1">IF(F!$AE50="","",INDEX(V!B$2:B$1601,F!$AE50))</f>
        <v/>
      </c>
      <c r="O50" s="62" t="str">
        <f ca="1">IF(F!$AE50="","",INDEX(V!D$2:D$1601,F!$AE50))</f>
        <v/>
      </c>
      <c r="P50" s="61" t="str">
        <f ca="1">IF(F!$AF50="","",INDEX(V!A$2:A$1601,F!$AF50))</f>
        <v/>
      </c>
      <c r="Q50" s="61" t="str">
        <f ca="1">IF(F!$AF50="","",INDEX(V!B$2:B$1601,F!$AF50))</f>
        <v/>
      </c>
      <c r="R50" s="62" t="str">
        <f ca="1">IF(F!$AF50="","",INDEX(V!D$2:D$1601,F!$AF50))</f>
        <v/>
      </c>
      <c r="S50" s="61" t="str">
        <f ca="1">IF(F!$AG50="","",INDEX(V!A$2:A$1601,F!$AG50))</f>
        <v/>
      </c>
      <c r="T50" s="61" t="str">
        <f ca="1">IF(F!$AG50="","",INDEX(V!B$2:B$1601,F!$AG50))</f>
        <v/>
      </c>
      <c r="U50" s="62" t="str">
        <f ca="1">IF(F!$AG50="","",INDEX(V!D$2:D$1601,F!$AG50))</f>
        <v/>
      </c>
      <c r="V50" s="61" t="str">
        <f ca="1">IF(F!$AH50="","",INDEX(V!A$2:A$1601,F!$AH50))</f>
        <v/>
      </c>
      <c r="W50" s="61" t="str">
        <f ca="1">IF(F!$AH50="","",INDEX(V!B$2:B$1601,F!$AH50))</f>
        <v/>
      </c>
      <c r="X50" s="62" t="str">
        <f ca="1">IF(F!$AH50="","",INDEX(V!D$2:D$1601,F!$AH50))</f>
        <v/>
      </c>
      <c r="Y50" s="61" t="str">
        <f ca="1">IF(F!$AI50="","",INDEX(V!A$2:A$1601,F!$AI50))</f>
        <v/>
      </c>
      <c r="Z50" s="61" t="str">
        <f ca="1">IF(F!$AI50="","",INDEX(V!B$2:B$1601,F!$AI50))</f>
        <v/>
      </c>
      <c r="AA50" s="62" t="str">
        <f ca="1">IF(F!$AI50="","",INDEX(V!D$2:D$1601,F!$AI50))</f>
        <v/>
      </c>
      <c r="AB50" s="61" t="str">
        <f ca="1">IF(F!$AJ50="","",INDEX(V!A$2:A$1601,F!$AJ50))</f>
        <v/>
      </c>
      <c r="AC50" s="61" t="str">
        <f ca="1">IF(F!$AJ50="","",INDEX(V!B$2:B$1601,F!$AJ50))</f>
        <v/>
      </c>
      <c r="AD50" s="62" t="str">
        <f ca="1">IF(F!$AJ50="","",INDEX(V!D$2:D$1601,F!$AJ50))</f>
        <v/>
      </c>
      <c r="AE50" s="61" t="str">
        <f ca="1">IF(F!$AK50="","",INDEX(V!A$2:A$1601,F!$AK50))</f>
        <v/>
      </c>
      <c r="AF50" s="61" t="str">
        <f ca="1">IF(F!$AK50="","",INDEX(V!B$2:B$1601,F!$AK50))</f>
        <v/>
      </c>
      <c r="AG50" s="62" t="str">
        <f ca="1">IF(F!$AK50="","",INDEX(V!D$2:D$1601,F!$AK50))</f>
        <v/>
      </c>
      <c r="AH50" s="61" t="str">
        <f ca="1">IF(F!$AL50="","",INDEX(V!A$2:A$1601,F!$AL50))</f>
        <v/>
      </c>
      <c r="AI50" s="61" t="str">
        <f ca="1">IF(F!$AL50="","",INDEX(V!B$2:B$1601,F!$AL50))</f>
        <v/>
      </c>
      <c r="AJ50" s="62" t="str">
        <f ca="1">IF(F!$AL50="","",INDEX(V!D$2:D$1601,F!$AL50))</f>
        <v/>
      </c>
      <c r="AK50" s="61" t="str">
        <f ca="1">IF(F!$AM50="","",INDEX(V!A$2:A$1601,F!$AM50))</f>
        <v/>
      </c>
      <c r="AL50" s="61" t="str">
        <f ca="1">IF(F!$AM50="","",INDEX(V!B$2:B$1601,F!$AM50))</f>
        <v/>
      </c>
      <c r="AM50" s="62" t="str">
        <f ca="1">IF(F!$AM50="","",INDEX(V!D$2:D$1601,F!$AM50))</f>
        <v/>
      </c>
      <c r="AN50" s="61" t="str">
        <f ca="1">IF(F!$AN50="","",INDEX(V!A$2:A$1601,F!$AN50))</f>
        <v/>
      </c>
      <c r="AO50" s="61" t="str">
        <f ca="1">IF(F!$AN50="","",INDEX(V!B$2:B$1601,F!$AN50))</f>
        <v/>
      </c>
      <c r="AP50" s="62" t="str">
        <f ca="1">IF(F!$AN50="","",INDEX(V!D$2:D$1601,F!$AN50))</f>
        <v/>
      </c>
      <c r="AQ50" s="61" t="str">
        <f ca="1">IF(F!$AO50="","",INDEX(V!A$2:A$1601,F!$AO50))</f>
        <v/>
      </c>
      <c r="AR50" s="61" t="str">
        <f ca="1">IF(F!$AO50="","",INDEX(V!B$2:B$1601,F!$AO50))</f>
        <v/>
      </c>
      <c r="AS50" s="62" t="str">
        <f ca="1">IF(F!$AO50="","",INDEX(V!D$2:D$1601,F!$AO50))</f>
        <v/>
      </c>
      <c r="AT50" s="61" t="str">
        <f ca="1">IF(F!$AP50="","",INDEX(V!A$2:A$1601,F!$AP50))</f>
        <v/>
      </c>
      <c r="AU50" s="61" t="str">
        <f ca="1">IF(F!$AP50="","",INDEX(V!B$2:B$1601,F!$AP50))</f>
        <v/>
      </c>
      <c r="AV50" s="62" t="str">
        <f ca="1">IF(F!$AP50="","",INDEX(V!D$2:D$1601,F!$AP50))</f>
        <v/>
      </c>
      <c r="AW50" s="61" t="str">
        <f ca="1">IF(F!$AQ50="","",INDEX(V!A$2:A$1601,F!$AQ50))</f>
        <v/>
      </c>
      <c r="AX50" s="61" t="str">
        <f ca="1">IF(F!$AQ50="","",INDEX(V!B$2:B$1601,F!$AQ50))</f>
        <v/>
      </c>
      <c r="AY50" s="62" t="str">
        <f ca="1">IF(F!$AQ50="","",INDEX(V!D$2:D$1601,F!$AQ50))</f>
        <v/>
      </c>
      <c r="AZ50" s="61" t="str">
        <f ca="1">IF(F!$AR50="","",INDEX(V!A$2:A$1601,F!$AR50))</f>
        <v/>
      </c>
      <c r="BA50" s="61" t="str">
        <f ca="1">IF(F!$AR50="","",INDEX(V!B$2:B$1601,F!$AR50))</f>
        <v/>
      </c>
      <c r="BB50" s="62" t="str">
        <f ca="1">IF(F!$AR50="","",INDEX(V!D$2:D$1601,F!$AR50))</f>
        <v/>
      </c>
      <c r="BC50" s="61" t="str">
        <f ca="1">IF(F!$AS50="","",INDEX(V!A$2:A$1601,F!$AS50))</f>
        <v/>
      </c>
      <c r="BD50" s="61" t="str">
        <f ca="1">IF(F!$AS50="","",INDEX(V!B$2:B$1601,F!$AS50))</f>
        <v/>
      </c>
      <c r="BE50" s="62" t="str">
        <f ca="1">IF(F!$AS50="","",INDEX(V!D$2:D$1601,F!$AS50))</f>
        <v/>
      </c>
      <c r="BF50" s="61" t="str">
        <f ca="1">IF(F!$AT50="","",INDEX(V!A$2:A$1601,F!$AT50))</f>
        <v/>
      </c>
      <c r="BG50" s="61" t="str">
        <f ca="1">IF(F!$AT50="","",INDEX(V!B$2:B$1601,F!$AT50))</f>
        <v/>
      </c>
      <c r="BH50" s="62" t="str">
        <f ca="1">IF(F!$AT50="","",INDEX(V!D$2:D$1601,F!$AT50))</f>
        <v/>
      </c>
      <c r="BI50" s="61" t="str">
        <f ca="1">IF(F!$AU50="","",INDEX(V!A$2:A$1601,F!$AU50))</f>
        <v/>
      </c>
      <c r="BJ50" s="61" t="str">
        <f ca="1">IF(F!$AU50="","",INDEX(V!B$2:B$1601,F!$AU50))</f>
        <v/>
      </c>
      <c r="BK50" s="62" t="str">
        <f ca="1">IF(F!$AU50="","",INDEX(V!D$2:D$1601,F!$AU50))</f>
        <v/>
      </c>
      <c r="BL50" s="61" t="str">
        <f ca="1">IF(F!$AV50="","",INDEX(V!A$2:A$1601,F!$AV50))</f>
        <v/>
      </c>
      <c r="BM50" s="61" t="str">
        <f ca="1">IF(F!$AV50="","",INDEX(V!B$2:B$1601,F!$AV50))</f>
        <v/>
      </c>
      <c r="BN50" s="62" t="str">
        <f ca="1">IF(F!$AV50="","",INDEX(V!D$2:D$1601,F!$AV50))</f>
        <v/>
      </c>
      <c r="BO50" s="61" t="str">
        <f ca="1">IF(F!$AW50="","",INDEX(V!A$2:A$1601,F!$AW50))</f>
        <v/>
      </c>
      <c r="BP50" s="61" t="str">
        <f ca="1">IF(F!$AW50="","",INDEX(V!B$2:B$1601,F!$AW50))</f>
        <v/>
      </c>
      <c r="BQ50" s="62" t="str">
        <f ca="1">IF(F!$AW50="","",INDEX(V!D$2:D$1601,F!$AW50))</f>
        <v/>
      </c>
      <c r="BR50" s="61" t="str">
        <f ca="1">IF(F!$AX50="","",INDEX(V!A$2:A$1601,F!$AX50))</f>
        <v/>
      </c>
      <c r="BS50" s="61" t="str">
        <f ca="1">IF(F!$AX50="","",INDEX(V!B$2:B$1601,F!$AX50))</f>
        <v/>
      </c>
      <c r="BT50" s="62" t="str">
        <f ca="1">IF(F!$AX50="","",INDEX(V!D$2:D$1601,F!$AX50))</f>
        <v/>
      </c>
      <c r="BU50" s="61" t="str">
        <f ca="1">IF(F!$AY50="","",INDEX(V!A$2:A$1601,F!$AY50))</f>
        <v/>
      </c>
      <c r="BV50" s="61" t="str">
        <f ca="1">IF(F!$AY50="","",INDEX(V!B$2:B$1601,F!$AY50))</f>
        <v/>
      </c>
      <c r="BW50" s="62" t="str">
        <f ca="1">IF(F!$AY50="","",INDEX(V!D$2:D$1601,F!$AY50))</f>
        <v/>
      </c>
      <c r="BX50" s="61" t="str">
        <f ca="1">IF(F!$AZ50="","",INDEX(V!A$2:A$1601,F!$AZ50))</f>
        <v/>
      </c>
      <c r="BY50" s="61" t="str">
        <f ca="1">IF(F!$AZ50="","",INDEX(V!B$2:B$1601,F!$AZ50))</f>
        <v/>
      </c>
      <c r="BZ50" s="62" t="str">
        <f ca="1">IF(F!$AZ50="","",INDEX(V!D$2:D$1601,F!$AZ50))</f>
        <v/>
      </c>
      <c r="CA50" s="61" t="str">
        <f ca="1">IF(F!$BA50="","",INDEX(V!A$2:A$1601,F!$BA50))</f>
        <v/>
      </c>
      <c r="CB50" s="61" t="str">
        <f ca="1">IF(F!$BA50="","",INDEX(V!B$2:B$1601,F!$BA50))</f>
        <v/>
      </c>
      <c r="CC50" s="62" t="str">
        <f ca="1">IF(F!$BA50="","",INDEX(V!D$2:D$1601,F!$BA50))</f>
        <v/>
      </c>
      <c r="CD50" s="61" t="str">
        <f ca="1">IF(F!$BB50="","",INDEX(V!A$2:A$1601,F!$BB50))</f>
        <v/>
      </c>
      <c r="CE50" s="61" t="str">
        <f ca="1">IF(F!$BB50="","",INDEX(V!B$2:B$1601,F!$BB50))</f>
        <v/>
      </c>
      <c r="CF50" s="62" t="str">
        <f ca="1">IF(F!$BB50="","",INDEX(V!D$2:D$1601,F!$BB50))</f>
        <v/>
      </c>
      <c r="CG50" s="61" t="str">
        <f ca="1">IF(F!$BC50="","",INDEX(V!A$2:A$1601,F!$BC50))</f>
        <v/>
      </c>
      <c r="CH50" s="61" t="str">
        <f ca="1">IF(F!$BC50="","",INDEX(V!B$2:B$1601,F!$BC50))</f>
        <v/>
      </c>
      <c r="CI50" s="62" t="str">
        <f ca="1">IF(F!$BC50="","",INDEX(V!D$2:D$1601,F!$BC50))</f>
        <v/>
      </c>
      <c r="CJ50" s="61" t="e">
        <f ca="1">IF(F!$BD50="","",INDEX(V!A$2:A$1601,F!$BD50))</f>
        <v>#VALUE!</v>
      </c>
      <c r="CK50" s="61" t="e">
        <f ca="1">IF(F!$BD50="","",INDEX(V!B$2:B$1601,F!$BD50))</f>
        <v>#VALUE!</v>
      </c>
      <c r="CL50" s="62" t="e">
        <f ca="1">IF(F!$BD50="","",INDEX(V!D$2:D$1601,F!$BD50))</f>
        <v>#VALUE!</v>
      </c>
      <c r="CM50" s="61" t="e">
        <f ca="1">IF(F!$BE50="","",INDEX(V!A$2:A$1601,F!$BE50))</f>
        <v>#VALUE!</v>
      </c>
      <c r="CN50" s="61" t="e">
        <f ca="1">IF(F!$BE50="","",INDEX(V!B$2:B$1601,F!$BE50))</f>
        <v>#VALUE!</v>
      </c>
      <c r="CO50" s="62" t="e">
        <f ca="1">IF(F!$BE50="","",INDEX(V!D$2:D$1601,F!$BE50))</f>
        <v>#VALUE!</v>
      </c>
      <c r="CP50" s="61" t="e">
        <f ca="1">IF(F!$BF50="","",INDEX(V!A$2:A$1601,F!$BF50))</f>
        <v>#VALUE!</v>
      </c>
      <c r="CQ50" s="61" t="e">
        <f ca="1">IF(F!$BF50="","",INDEX(V!B$2:B$1601,F!$BF50))</f>
        <v>#VALUE!</v>
      </c>
      <c r="CR50" s="62" t="e">
        <f ca="1">IF(F!$BF50="","",INDEX(V!D$2:D$1601,F!$BF50))</f>
        <v>#VALUE!</v>
      </c>
      <c r="CS50" s="61" t="e">
        <f ca="1">IF(F!$BG50="","",INDEX(V!A$2:A$1601,F!$BG50))</f>
        <v>#VALUE!</v>
      </c>
      <c r="CT50" s="61" t="e">
        <f ca="1">IF(F!$BG50="","",INDEX(V!B$2:B$1601,F!$BG50))</f>
        <v>#VALUE!</v>
      </c>
      <c r="CU50" s="62" t="e">
        <f ca="1">IF(F!$BG50="","",INDEX(V!D$2:D$1601,F!$BG50))</f>
        <v>#VALUE!</v>
      </c>
      <c r="CV50" s="61" t="e">
        <f ca="1">IF(F!$BH50="","",INDEX(V!A$2:A$1601,F!$BH50))</f>
        <v>#VALUE!</v>
      </c>
      <c r="CW50" s="61" t="e">
        <f ca="1">IF(F!$BH50="","",INDEX(V!B$2:B$1601,F!$BH50))</f>
        <v>#VALUE!</v>
      </c>
      <c r="CX50" s="62" t="e">
        <f ca="1">IF(F!$BH50="","",INDEX(V!D$2:D$1601,F!$BH50))</f>
        <v>#VALUE!</v>
      </c>
      <c r="CY50" s="61" t="e">
        <f ca="1">IF(F!$BI50="","",INDEX(V!A$2:A$1601,F!$BI50))</f>
        <v>#VALUE!</v>
      </c>
      <c r="CZ50" s="61" t="e">
        <f ca="1">IF(F!$BI50="","",INDEX(V!B$2:B$1601,F!$BI50))</f>
        <v>#VALUE!</v>
      </c>
      <c r="DA50" s="62" t="e">
        <f ca="1">IF(F!$BI50="","",INDEX(V!D$2:D$1601,F!$BI50))</f>
        <v>#VALUE!</v>
      </c>
      <c r="DB50" s="61" t="e">
        <f ca="1">IF(F!$BJ50="","",INDEX(V!A$2:A$1601,F!$BJ50))</f>
        <v>#VALUE!</v>
      </c>
      <c r="DC50" s="61" t="e">
        <f ca="1">IF(F!$BJ50="","",INDEX(V!B$2:B$1601,F!$BJ50))</f>
        <v>#VALUE!</v>
      </c>
      <c r="DD50" s="62" t="e">
        <f ca="1">IF(F!$BJ50="","",INDEX(V!D$2:D$1601,F!$BJ50))</f>
        <v>#VALUE!</v>
      </c>
      <c r="DE50" s="61" t="e">
        <f ca="1">IF(F!$BK50="","",INDEX(V!A$2:A$1601,F!$BK50))</f>
        <v>#VALUE!</v>
      </c>
      <c r="DF50" s="61" t="e">
        <f ca="1">IF(F!$BK50="","",INDEX(V!B$2:B$1601,F!$BK50))</f>
        <v>#VALUE!</v>
      </c>
      <c r="DG50" s="62" t="e">
        <f ca="1">IF(F!$BK50="","",INDEX(V!D$2:D$1601,F!$BK50))</f>
        <v>#VALUE!</v>
      </c>
      <c r="DH50" s="61" t="e">
        <f ca="1">IF(F!$BL50="","",INDEX(V!A$2:A$1601,F!$BL50))</f>
        <v>#VALUE!</v>
      </c>
      <c r="DI50" s="61" t="e">
        <f ca="1">IF(F!$BL50="","",INDEX(V!B$2:B$1601,F!$BL50))</f>
        <v>#VALUE!</v>
      </c>
      <c r="DJ50" s="62" t="e">
        <f ca="1">IF(F!$BL50="","",INDEX(V!D$2:D$1601,F!$BL50))</f>
        <v>#VALUE!</v>
      </c>
      <c r="DK50" s="61" t="e">
        <f ca="1">IF(F!$BM50="","",INDEX(V!A$2:A$1601,F!$BM50))</f>
        <v>#VALUE!</v>
      </c>
      <c r="DL50" s="61" t="e">
        <f ca="1">IF(F!$BM50="","",INDEX(V!B$2:B$1601,F!$BM50))</f>
        <v>#VALUE!</v>
      </c>
      <c r="DM50" s="62" t="e">
        <f ca="1">IF(F!$BM50="","",INDEX(V!D$2:D$1601,F!$BM50))</f>
        <v>#VALUE!</v>
      </c>
      <c r="DN50" s="61" t="e">
        <f ca="1">IF(F!$BN50="","",INDEX(V!A$2:A$1601,F!$BN50))</f>
        <v>#VALUE!</v>
      </c>
      <c r="DO50" s="61" t="e">
        <f ca="1">IF(F!$BN50="","",INDEX(V!B$2:B$1601,F!$BN50))</f>
        <v>#VALUE!</v>
      </c>
      <c r="DP50" s="62" t="e">
        <f ca="1">IF(F!$BN50="","",INDEX(V!D$2:D$1601,F!$BN50))</f>
        <v>#VALUE!</v>
      </c>
    </row>
    <row r="51" spans="1:120" x14ac:dyDescent="0.1">
      <c r="A51" s="61" t="str">
        <f ca="1">IF(F!$AA51="","",INDEX(V!A$2:A$1601,F!$AA51))</f>
        <v/>
      </c>
      <c r="B51" s="61" t="str">
        <f ca="1">IF(F!$AA51="","",INDEX(V!B$2:B$1601,F!$AA51))</f>
        <v/>
      </c>
      <c r="C51" s="62" t="str">
        <f ca="1">IF(F!$AA51="","",INDEX(V!D$2:D$1601,F!$AA51))</f>
        <v/>
      </c>
      <c r="D51" s="61" t="str">
        <f ca="1">IF(F!$AB51="","",INDEX(V!A$2:A$1601,F!$AB51))</f>
        <v/>
      </c>
      <c r="E51" s="61" t="str">
        <f ca="1">IF(F!$AB51="","",INDEX(V!B$2:B$1601,F!$AB51))</f>
        <v/>
      </c>
      <c r="F51" s="62" t="str">
        <f ca="1">IF(F!$AB51="","",INDEX(V!D$2:D$1601,F!$AB51))</f>
        <v/>
      </c>
      <c r="G51" s="61" t="str">
        <f ca="1">IF(F!$AC51="","",INDEX(V!A$2:A$1601,F!$AC51))</f>
        <v/>
      </c>
      <c r="H51" s="61" t="str">
        <f ca="1">IF(F!$AC51="","",INDEX(V!B$2:B$1601,F!$AC51))</f>
        <v/>
      </c>
      <c r="I51" s="62" t="str">
        <f ca="1">IF(F!$AC51="","",INDEX(V!D$2:D$1601,F!$AC51))</f>
        <v/>
      </c>
      <c r="J51" s="61" t="str">
        <f ca="1">IF(F!$AD51="","",INDEX(V!A$2:A$1601,F!$AD51))</f>
        <v/>
      </c>
      <c r="K51" s="61" t="str">
        <f ca="1">IF(F!$AD51="","",INDEX(V!B$2:B$1601,F!$AD51))</f>
        <v/>
      </c>
      <c r="L51" s="62" t="str">
        <f ca="1">IF(F!$AD51="","",INDEX(V!D$2:D$1601,F!$AD51))</f>
        <v/>
      </c>
      <c r="M51" s="61" t="str">
        <f ca="1">IF(F!$AE51="","",INDEX(V!A$2:A$1601,F!$AE51))</f>
        <v/>
      </c>
      <c r="N51" s="61" t="str">
        <f ca="1">IF(F!$AE51="","",INDEX(V!B$2:B$1601,F!$AE51))</f>
        <v/>
      </c>
      <c r="O51" s="62" t="str">
        <f ca="1">IF(F!$AE51="","",INDEX(V!D$2:D$1601,F!$AE51))</f>
        <v/>
      </c>
      <c r="P51" s="61" t="str">
        <f ca="1">IF(F!$AF51="","",INDEX(V!A$2:A$1601,F!$AF51))</f>
        <v/>
      </c>
      <c r="Q51" s="61" t="str">
        <f ca="1">IF(F!$AF51="","",INDEX(V!B$2:B$1601,F!$AF51))</f>
        <v/>
      </c>
      <c r="R51" s="62" t="str">
        <f ca="1">IF(F!$AF51="","",INDEX(V!D$2:D$1601,F!$AF51))</f>
        <v/>
      </c>
      <c r="S51" s="61" t="str">
        <f ca="1">IF(F!$AG51="","",INDEX(V!A$2:A$1601,F!$AG51))</f>
        <v/>
      </c>
      <c r="T51" s="61" t="str">
        <f ca="1">IF(F!$AG51="","",INDEX(V!B$2:B$1601,F!$AG51))</f>
        <v/>
      </c>
      <c r="U51" s="62" t="str">
        <f ca="1">IF(F!$AG51="","",INDEX(V!D$2:D$1601,F!$AG51))</f>
        <v/>
      </c>
      <c r="V51" s="61" t="str">
        <f ca="1">IF(F!$AH51="","",INDEX(V!A$2:A$1601,F!$AH51))</f>
        <v/>
      </c>
      <c r="W51" s="61" t="str">
        <f ca="1">IF(F!$AH51="","",INDEX(V!B$2:B$1601,F!$AH51))</f>
        <v/>
      </c>
      <c r="X51" s="62" t="str">
        <f ca="1">IF(F!$AH51="","",INDEX(V!D$2:D$1601,F!$AH51))</f>
        <v/>
      </c>
      <c r="Y51" s="61" t="str">
        <f ca="1">IF(F!$AI51="","",INDEX(V!A$2:A$1601,F!$AI51))</f>
        <v/>
      </c>
      <c r="Z51" s="61" t="str">
        <f ca="1">IF(F!$AI51="","",INDEX(V!B$2:B$1601,F!$AI51))</f>
        <v/>
      </c>
      <c r="AA51" s="62" t="str">
        <f ca="1">IF(F!$AI51="","",INDEX(V!D$2:D$1601,F!$AI51))</f>
        <v/>
      </c>
      <c r="AB51" s="61" t="str">
        <f ca="1">IF(F!$AJ51="","",INDEX(V!A$2:A$1601,F!$AJ51))</f>
        <v/>
      </c>
      <c r="AC51" s="61" t="str">
        <f ca="1">IF(F!$AJ51="","",INDEX(V!B$2:B$1601,F!$AJ51))</f>
        <v/>
      </c>
      <c r="AD51" s="62" t="str">
        <f ca="1">IF(F!$AJ51="","",INDEX(V!D$2:D$1601,F!$AJ51))</f>
        <v/>
      </c>
      <c r="AE51" s="61" t="str">
        <f ca="1">IF(F!$AK51="","",INDEX(V!A$2:A$1601,F!$AK51))</f>
        <v/>
      </c>
      <c r="AF51" s="61" t="str">
        <f ca="1">IF(F!$AK51="","",INDEX(V!B$2:B$1601,F!$AK51))</f>
        <v/>
      </c>
      <c r="AG51" s="62" t="str">
        <f ca="1">IF(F!$AK51="","",INDEX(V!D$2:D$1601,F!$AK51))</f>
        <v/>
      </c>
      <c r="AH51" s="61" t="str">
        <f ca="1">IF(F!$AL51="","",INDEX(V!A$2:A$1601,F!$AL51))</f>
        <v/>
      </c>
      <c r="AI51" s="61" t="str">
        <f ca="1">IF(F!$AL51="","",INDEX(V!B$2:B$1601,F!$AL51))</f>
        <v/>
      </c>
      <c r="AJ51" s="62" t="str">
        <f ca="1">IF(F!$AL51="","",INDEX(V!D$2:D$1601,F!$AL51))</f>
        <v/>
      </c>
      <c r="AK51" s="61" t="str">
        <f ca="1">IF(F!$AM51="","",INDEX(V!A$2:A$1601,F!$AM51))</f>
        <v/>
      </c>
      <c r="AL51" s="61" t="str">
        <f ca="1">IF(F!$AM51="","",INDEX(V!B$2:B$1601,F!$AM51))</f>
        <v/>
      </c>
      <c r="AM51" s="62" t="str">
        <f ca="1">IF(F!$AM51="","",INDEX(V!D$2:D$1601,F!$AM51))</f>
        <v/>
      </c>
      <c r="AN51" s="61" t="str">
        <f ca="1">IF(F!$AN51="","",INDEX(V!A$2:A$1601,F!$AN51))</f>
        <v/>
      </c>
      <c r="AO51" s="61" t="str">
        <f ca="1">IF(F!$AN51="","",INDEX(V!B$2:B$1601,F!$AN51))</f>
        <v/>
      </c>
      <c r="AP51" s="62" t="str">
        <f ca="1">IF(F!$AN51="","",INDEX(V!D$2:D$1601,F!$AN51))</f>
        <v/>
      </c>
      <c r="AQ51" s="61" t="str">
        <f ca="1">IF(F!$AO51="","",INDEX(V!A$2:A$1601,F!$AO51))</f>
        <v/>
      </c>
      <c r="AR51" s="61" t="str">
        <f ca="1">IF(F!$AO51="","",INDEX(V!B$2:B$1601,F!$AO51))</f>
        <v/>
      </c>
      <c r="AS51" s="62" t="str">
        <f ca="1">IF(F!$AO51="","",INDEX(V!D$2:D$1601,F!$AO51))</f>
        <v/>
      </c>
      <c r="AT51" s="61" t="str">
        <f ca="1">IF(F!$AP51="","",INDEX(V!A$2:A$1601,F!$AP51))</f>
        <v/>
      </c>
      <c r="AU51" s="61" t="str">
        <f ca="1">IF(F!$AP51="","",INDEX(V!B$2:B$1601,F!$AP51))</f>
        <v/>
      </c>
      <c r="AV51" s="62" t="str">
        <f ca="1">IF(F!$AP51="","",INDEX(V!D$2:D$1601,F!$AP51))</f>
        <v/>
      </c>
      <c r="AW51" s="61" t="str">
        <f ca="1">IF(F!$AQ51="","",INDEX(V!A$2:A$1601,F!$AQ51))</f>
        <v/>
      </c>
      <c r="AX51" s="61" t="str">
        <f ca="1">IF(F!$AQ51="","",INDEX(V!B$2:B$1601,F!$AQ51))</f>
        <v/>
      </c>
      <c r="AY51" s="62" t="str">
        <f ca="1">IF(F!$AQ51="","",INDEX(V!D$2:D$1601,F!$AQ51))</f>
        <v/>
      </c>
      <c r="AZ51" s="61" t="str">
        <f ca="1">IF(F!$AR51="","",INDEX(V!A$2:A$1601,F!$AR51))</f>
        <v/>
      </c>
      <c r="BA51" s="61" t="str">
        <f ca="1">IF(F!$AR51="","",INDEX(V!B$2:B$1601,F!$AR51))</f>
        <v/>
      </c>
      <c r="BB51" s="62" t="str">
        <f ca="1">IF(F!$AR51="","",INDEX(V!D$2:D$1601,F!$AR51))</f>
        <v/>
      </c>
      <c r="BC51" s="61" t="str">
        <f ca="1">IF(F!$AS51="","",INDEX(V!A$2:A$1601,F!$AS51))</f>
        <v/>
      </c>
      <c r="BD51" s="61" t="str">
        <f ca="1">IF(F!$AS51="","",INDEX(V!B$2:B$1601,F!$AS51))</f>
        <v/>
      </c>
      <c r="BE51" s="62" t="str">
        <f ca="1">IF(F!$AS51="","",INDEX(V!D$2:D$1601,F!$AS51))</f>
        <v/>
      </c>
      <c r="BF51" s="61" t="str">
        <f ca="1">IF(F!$AT51="","",INDEX(V!A$2:A$1601,F!$AT51))</f>
        <v/>
      </c>
      <c r="BG51" s="61" t="str">
        <f ca="1">IF(F!$AT51="","",INDEX(V!B$2:B$1601,F!$AT51))</f>
        <v/>
      </c>
      <c r="BH51" s="62" t="str">
        <f ca="1">IF(F!$AT51="","",INDEX(V!D$2:D$1601,F!$AT51))</f>
        <v/>
      </c>
      <c r="BI51" s="61" t="str">
        <f ca="1">IF(F!$AU51="","",INDEX(V!A$2:A$1601,F!$AU51))</f>
        <v/>
      </c>
      <c r="BJ51" s="61" t="str">
        <f ca="1">IF(F!$AU51="","",INDEX(V!B$2:B$1601,F!$AU51))</f>
        <v/>
      </c>
      <c r="BK51" s="62" t="str">
        <f ca="1">IF(F!$AU51="","",INDEX(V!D$2:D$1601,F!$AU51))</f>
        <v/>
      </c>
      <c r="BL51" s="61" t="str">
        <f ca="1">IF(F!$AV51="","",INDEX(V!A$2:A$1601,F!$AV51))</f>
        <v/>
      </c>
      <c r="BM51" s="61" t="str">
        <f ca="1">IF(F!$AV51="","",INDEX(V!B$2:B$1601,F!$AV51))</f>
        <v/>
      </c>
      <c r="BN51" s="62" t="str">
        <f ca="1">IF(F!$AV51="","",INDEX(V!D$2:D$1601,F!$AV51))</f>
        <v/>
      </c>
      <c r="BO51" s="61" t="str">
        <f ca="1">IF(F!$AW51="","",INDEX(V!A$2:A$1601,F!$AW51))</f>
        <v/>
      </c>
      <c r="BP51" s="61" t="str">
        <f ca="1">IF(F!$AW51="","",INDEX(V!B$2:B$1601,F!$AW51))</f>
        <v/>
      </c>
      <c r="BQ51" s="62" t="str">
        <f ca="1">IF(F!$AW51="","",INDEX(V!D$2:D$1601,F!$AW51))</f>
        <v/>
      </c>
      <c r="BR51" s="61" t="str">
        <f ca="1">IF(F!$AX51="","",INDEX(V!A$2:A$1601,F!$AX51))</f>
        <v/>
      </c>
      <c r="BS51" s="61" t="str">
        <f ca="1">IF(F!$AX51="","",INDEX(V!B$2:B$1601,F!$AX51))</f>
        <v/>
      </c>
      <c r="BT51" s="62" t="str">
        <f ca="1">IF(F!$AX51="","",INDEX(V!D$2:D$1601,F!$AX51))</f>
        <v/>
      </c>
      <c r="BU51" s="61" t="str">
        <f ca="1">IF(F!$AY51="","",INDEX(V!A$2:A$1601,F!$AY51))</f>
        <v/>
      </c>
      <c r="BV51" s="61" t="str">
        <f ca="1">IF(F!$AY51="","",INDEX(V!B$2:B$1601,F!$AY51))</f>
        <v/>
      </c>
      <c r="BW51" s="62" t="str">
        <f ca="1">IF(F!$AY51="","",INDEX(V!D$2:D$1601,F!$AY51))</f>
        <v/>
      </c>
      <c r="BX51" s="61" t="str">
        <f ca="1">IF(F!$AZ51="","",INDEX(V!A$2:A$1601,F!$AZ51))</f>
        <v/>
      </c>
      <c r="BY51" s="61" t="str">
        <f ca="1">IF(F!$AZ51="","",INDEX(V!B$2:B$1601,F!$AZ51))</f>
        <v/>
      </c>
      <c r="BZ51" s="62" t="str">
        <f ca="1">IF(F!$AZ51="","",INDEX(V!D$2:D$1601,F!$AZ51))</f>
        <v/>
      </c>
      <c r="CA51" s="61" t="str">
        <f ca="1">IF(F!$BA51="","",INDEX(V!A$2:A$1601,F!$BA51))</f>
        <v/>
      </c>
      <c r="CB51" s="61" t="str">
        <f ca="1">IF(F!$BA51="","",INDEX(V!B$2:B$1601,F!$BA51))</f>
        <v/>
      </c>
      <c r="CC51" s="62" t="str">
        <f ca="1">IF(F!$BA51="","",INDEX(V!D$2:D$1601,F!$BA51))</f>
        <v/>
      </c>
      <c r="CD51" s="61" t="str">
        <f ca="1">IF(F!$BB51="","",INDEX(V!A$2:A$1601,F!$BB51))</f>
        <v/>
      </c>
      <c r="CE51" s="61" t="str">
        <f ca="1">IF(F!$BB51="","",INDEX(V!B$2:B$1601,F!$BB51))</f>
        <v/>
      </c>
      <c r="CF51" s="62" t="str">
        <f ca="1">IF(F!$BB51="","",INDEX(V!D$2:D$1601,F!$BB51))</f>
        <v/>
      </c>
      <c r="CG51" s="61" t="str">
        <f ca="1">IF(F!$BC51="","",INDEX(V!A$2:A$1601,F!$BC51))</f>
        <v/>
      </c>
      <c r="CH51" s="61" t="str">
        <f ca="1">IF(F!$BC51="","",INDEX(V!B$2:B$1601,F!$BC51))</f>
        <v/>
      </c>
      <c r="CI51" s="62" t="str">
        <f ca="1">IF(F!$BC51="","",INDEX(V!D$2:D$1601,F!$BC51))</f>
        <v/>
      </c>
      <c r="CJ51" s="61" t="e">
        <f ca="1">IF(F!$BD51="","",INDEX(V!A$2:A$1601,F!$BD51))</f>
        <v>#VALUE!</v>
      </c>
      <c r="CK51" s="61" t="e">
        <f ca="1">IF(F!$BD51="","",INDEX(V!B$2:B$1601,F!$BD51))</f>
        <v>#VALUE!</v>
      </c>
      <c r="CL51" s="62" t="e">
        <f ca="1">IF(F!$BD51="","",INDEX(V!D$2:D$1601,F!$BD51))</f>
        <v>#VALUE!</v>
      </c>
      <c r="CM51" s="61" t="e">
        <f ca="1">IF(F!$BE51="","",INDEX(V!A$2:A$1601,F!$BE51))</f>
        <v>#VALUE!</v>
      </c>
      <c r="CN51" s="61" t="e">
        <f ca="1">IF(F!$BE51="","",INDEX(V!B$2:B$1601,F!$BE51))</f>
        <v>#VALUE!</v>
      </c>
      <c r="CO51" s="62" t="e">
        <f ca="1">IF(F!$BE51="","",INDEX(V!D$2:D$1601,F!$BE51))</f>
        <v>#VALUE!</v>
      </c>
      <c r="CP51" s="61" t="e">
        <f ca="1">IF(F!$BF51="","",INDEX(V!A$2:A$1601,F!$BF51))</f>
        <v>#VALUE!</v>
      </c>
      <c r="CQ51" s="61" t="e">
        <f ca="1">IF(F!$BF51="","",INDEX(V!B$2:B$1601,F!$BF51))</f>
        <v>#VALUE!</v>
      </c>
      <c r="CR51" s="62" t="e">
        <f ca="1">IF(F!$BF51="","",INDEX(V!D$2:D$1601,F!$BF51))</f>
        <v>#VALUE!</v>
      </c>
      <c r="CS51" s="61" t="e">
        <f ca="1">IF(F!$BG51="","",INDEX(V!A$2:A$1601,F!$BG51))</f>
        <v>#VALUE!</v>
      </c>
      <c r="CT51" s="61" t="e">
        <f ca="1">IF(F!$BG51="","",INDEX(V!B$2:B$1601,F!$BG51))</f>
        <v>#VALUE!</v>
      </c>
      <c r="CU51" s="62" t="e">
        <f ca="1">IF(F!$BG51="","",INDEX(V!D$2:D$1601,F!$BG51))</f>
        <v>#VALUE!</v>
      </c>
      <c r="CV51" s="61" t="e">
        <f ca="1">IF(F!$BH51="","",INDEX(V!A$2:A$1601,F!$BH51))</f>
        <v>#VALUE!</v>
      </c>
      <c r="CW51" s="61" t="e">
        <f ca="1">IF(F!$BH51="","",INDEX(V!B$2:B$1601,F!$BH51))</f>
        <v>#VALUE!</v>
      </c>
      <c r="CX51" s="62" t="e">
        <f ca="1">IF(F!$BH51="","",INDEX(V!D$2:D$1601,F!$BH51))</f>
        <v>#VALUE!</v>
      </c>
      <c r="CY51" s="61" t="e">
        <f ca="1">IF(F!$BI51="","",INDEX(V!A$2:A$1601,F!$BI51))</f>
        <v>#VALUE!</v>
      </c>
      <c r="CZ51" s="61" t="e">
        <f ca="1">IF(F!$BI51="","",INDEX(V!B$2:B$1601,F!$BI51))</f>
        <v>#VALUE!</v>
      </c>
      <c r="DA51" s="62" t="e">
        <f ca="1">IF(F!$BI51="","",INDEX(V!D$2:D$1601,F!$BI51))</f>
        <v>#VALUE!</v>
      </c>
      <c r="DB51" s="61" t="e">
        <f ca="1">IF(F!$BJ51="","",INDEX(V!A$2:A$1601,F!$BJ51))</f>
        <v>#VALUE!</v>
      </c>
      <c r="DC51" s="61" t="e">
        <f ca="1">IF(F!$BJ51="","",INDEX(V!B$2:B$1601,F!$BJ51))</f>
        <v>#VALUE!</v>
      </c>
      <c r="DD51" s="62" t="e">
        <f ca="1">IF(F!$BJ51="","",INDEX(V!D$2:D$1601,F!$BJ51))</f>
        <v>#VALUE!</v>
      </c>
      <c r="DE51" s="61" t="e">
        <f ca="1">IF(F!$BK51="","",INDEX(V!A$2:A$1601,F!$BK51))</f>
        <v>#VALUE!</v>
      </c>
      <c r="DF51" s="61" t="e">
        <f ca="1">IF(F!$BK51="","",INDEX(V!B$2:B$1601,F!$BK51))</f>
        <v>#VALUE!</v>
      </c>
      <c r="DG51" s="62" t="e">
        <f ca="1">IF(F!$BK51="","",INDEX(V!D$2:D$1601,F!$BK51))</f>
        <v>#VALUE!</v>
      </c>
      <c r="DH51" s="61" t="e">
        <f ca="1">IF(F!$BL51="","",INDEX(V!A$2:A$1601,F!$BL51))</f>
        <v>#VALUE!</v>
      </c>
      <c r="DI51" s="61" t="e">
        <f ca="1">IF(F!$BL51="","",INDEX(V!B$2:B$1601,F!$BL51))</f>
        <v>#VALUE!</v>
      </c>
      <c r="DJ51" s="62" t="e">
        <f ca="1">IF(F!$BL51="","",INDEX(V!D$2:D$1601,F!$BL51))</f>
        <v>#VALUE!</v>
      </c>
      <c r="DK51" s="61" t="e">
        <f ca="1">IF(F!$BM51="","",INDEX(V!A$2:A$1601,F!$BM51))</f>
        <v>#VALUE!</v>
      </c>
      <c r="DL51" s="61" t="e">
        <f ca="1">IF(F!$BM51="","",INDEX(V!B$2:B$1601,F!$BM51))</f>
        <v>#VALUE!</v>
      </c>
      <c r="DM51" s="62" t="e">
        <f ca="1">IF(F!$BM51="","",INDEX(V!D$2:D$1601,F!$BM51))</f>
        <v>#VALUE!</v>
      </c>
      <c r="DN51" s="61" t="e">
        <f ca="1">IF(F!$BN51="","",INDEX(V!A$2:A$1601,F!$BN51))</f>
        <v>#VALUE!</v>
      </c>
      <c r="DO51" s="61" t="e">
        <f ca="1">IF(F!$BN51="","",INDEX(V!B$2:B$1601,F!$BN51))</f>
        <v>#VALUE!</v>
      </c>
      <c r="DP51" s="62" t="e">
        <f ca="1">IF(F!$BN51="","",INDEX(V!D$2:D$1601,F!$BN51))</f>
        <v>#VALUE!</v>
      </c>
    </row>
    <row r="52" spans="1:120" x14ac:dyDescent="0.1">
      <c r="A52" s="61" t="str">
        <f ca="1">IF(F!$AA52="","",INDEX(V!A$2:A$1601,F!$AA52))</f>
        <v/>
      </c>
      <c r="B52" s="61" t="str">
        <f ca="1">IF(F!$AA52="","",INDEX(V!B$2:B$1601,F!$AA52))</f>
        <v/>
      </c>
      <c r="C52" s="62" t="str">
        <f ca="1">IF(F!$AA52="","",INDEX(V!D$2:D$1601,F!$AA52))</f>
        <v/>
      </c>
      <c r="D52" s="61" t="str">
        <f ca="1">IF(F!$AB52="","",INDEX(V!A$2:A$1601,F!$AB52))</f>
        <v/>
      </c>
      <c r="E52" s="61" t="str">
        <f ca="1">IF(F!$AB52="","",INDEX(V!B$2:B$1601,F!$AB52))</f>
        <v/>
      </c>
      <c r="F52" s="62" t="str">
        <f ca="1">IF(F!$AB52="","",INDEX(V!D$2:D$1601,F!$AB52))</f>
        <v/>
      </c>
      <c r="G52" s="61" t="str">
        <f ca="1">IF(F!$AC52="","",INDEX(V!A$2:A$1601,F!$AC52))</f>
        <v/>
      </c>
      <c r="H52" s="61" t="str">
        <f ca="1">IF(F!$AC52="","",INDEX(V!B$2:B$1601,F!$AC52))</f>
        <v/>
      </c>
      <c r="I52" s="62" t="str">
        <f ca="1">IF(F!$AC52="","",INDEX(V!D$2:D$1601,F!$AC52))</f>
        <v/>
      </c>
      <c r="J52" s="61" t="str">
        <f ca="1">IF(F!$AD52="","",INDEX(V!A$2:A$1601,F!$AD52))</f>
        <v/>
      </c>
      <c r="K52" s="61" t="str">
        <f ca="1">IF(F!$AD52="","",INDEX(V!B$2:B$1601,F!$AD52))</f>
        <v/>
      </c>
      <c r="L52" s="62" t="str">
        <f ca="1">IF(F!$AD52="","",INDEX(V!D$2:D$1601,F!$AD52))</f>
        <v/>
      </c>
      <c r="M52" s="61" t="str">
        <f ca="1">IF(F!$AE52="","",INDEX(V!A$2:A$1601,F!$AE52))</f>
        <v/>
      </c>
      <c r="N52" s="61" t="str">
        <f ca="1">IF(F!$AE52="","",INDEX(V!B$2:B$1601,F!$AE52))</f>
        <v/>
      </c>
      <c r="O52" s="62" t="str">
        <f ca="1">IF(F!$AE52="","",INDEX(V!D$2:D$1601,F!$AE52))</f>
        <v/>
      </c>
      <c r="P52" s="61" t="str">
        <f ca="1">IF(F!$AF52="","",INDEX(V!A$2:A$1601,F!$AF52))</f>
        <v/>
      </c>
      <c r="Q52" s="61" t="str">
        <f ca="1">IF(F!$AF52="","",INDEX(V!B$2:B$1601,F!$AF52))</f>
        <v/>
      </c>
      <c r="R52" s="62" t="str">
        <f ca="1">IF(F!$AF52="","",INDEX(V!D$2:D$1601,F!$AF52))</f>
        <v/>
      </c>
      <c r="S52" s="61" t="str">
        <f ca="1">IF(F!$AG52="","",INDEX(V!A$2:A$1601,F!$AG52))</f>
        <v/>
      </c>
      <c r="T52" s="61" t="str">
        <f ca="1">IF(F!$AG52="","",INDEX(V!B$2:B$1601,F!$AG52))</f>
        <v/>
      </c>
      <c r="U52" s="62" t="str">
        <f ca="1">IF(F!$AG52="","",INDEX(V!D$2:D$1601,F!$AG52))</f>
        <v/>
      </c>
      <c r="V52" s="61" t="str">
        <f ca="1">IF(F!$AH52="","",INDEX(V!A$2:A$1601,F!$AH52))</f>
        <v/>
      </c>
      <c r="W52" s="61" t="str">
        <f ca="1">IF(F!$AH52="","",INDEX(V!B$2:B$1601,F!$AH52))</f>
        <v/>
      </c>
      <c r="X52" s="62" t="str">
        <f ca="1">IF(F!$AH52="","",INDEX(V!D$2:D$1601,F!$AH52))</f>
        <v/>
      </c>
      <c r="Y52" s="61" t="str">
        <f ca="1">IF(F!$AI52="","",INDEX(V!A$2:A$1601,F!$AI52))</f>
        <v/>
      </c>
      <c r="Z52" s="61" t="str">
        <f ca="1">IF(F!$AI52="","",INDEX(V!B$2:B$1601,F!$AI52))</f>
        <v/>
      </c>
      <c r="AA52" s="62" t="str">
        <f ca="1">IF(F!$AI52="","",INDEX(V!D$2:D$1601,F!$AI52))</f>
        <v/>
      </c>
      <c r="AB52" s="61" t="str">
        <f ca="1">IF(F!$AJ52="","",INDEX(V!A$2:A$1601,F!$AJ52))</f>
        <v/>
      </c>
      <c r="AC52" s="61" t="str">
        <f ca="1">IF(F!$AJ52="","",INDEX(V!B$2:B$1601,F!$AJ52))</f>
        <v/>
      </c>
      <c r="AD52" s="62" t="str">
        <f ca="1">IF(F!$AJ52="","",INDEX(V!D$2:D$1601,F!$AJ52))</f>
        <v/>
      </c>
      <c r="AE52" s="61" t="str">
        <f ca="1">IF(F!$AK52="","",INDEX(V!A$2:A$1601,F!$AK52))</f>
        <v/>
      </c>
      <c r="AF52" s="61" t="str">
        <f ca="1">IF(F!$AK52="","",INDEX(V!B$2:B$1601,F!$AK52))</f>
        <v/>
      </c>
      <c r="AG52" s="62" t="str">
        <f ca="1">IF(F!$AK52="","",INDEX(V!D$2:D$1601,F!$AK52))</f>
        <v/>
      </c>
      <c r="AH52" s="61" t="str">
        <f ca="1">IF(F!$AL52="","",INDEX(V!A$2:A$1601,F!$AL52))</f>
        <v/>
      </c>
      <c r="AI52" s="61" t="str">
        <f ca="1">IF(F!$AL52="","",INDEX(V!B$2:B$1601,F!$AL52))</f>
        <v/>
      </c>
      <c r="AJ52" s="62" t="str">
        <f ca="1">IF(F!$AL52="","",INDEX(V!D$2:D$1601,F!$AL52))</f>
        <v/>
      </c>
      <c r="AK52" s="61" t="str">
        <f ca="1">IF(F!$AM52="","",INDEX(V!A$2:A$1601,F!$AM52))</f>
        <v/>
      </c>
      <c r="AL52" s="61" t="str">
        <f ca="1">IF(F!$AM52="","",INDEX(V!B$2:B$1601,F!$AM52))</f>
        <v/>
      </c>
      <c r="AM52" s="62" t="str">
        <f ca="1">IF(F!$AM52="","",INDEX(V!D$2:D$1601,F!$AM52))</f>
        <v/>
      </c>
      <c r="AN52" s="61" t="str">
        <f ca="1">IF(F!$AN52="","",INDEX(V!A$2:A$1601,F!$AN52))</f>
        <v/>
      </c>
      <c r="AO52" s="61" t="str">
        <f ca="1">IF(F!$AN52="","",INDEX(V!B$2:B$1601,F!$AN52))</f>
        <v/>
      </c>
      <c r="AP52" s="62" t="str">
        <f ca="1">IF(F!$AN52="","",INDEX(V!D$2:D$1601,F!$AN52))</f>
        <v/>
      </c>
      <c r="AQ52" s="61" t="str">
        <f ca="1">IF(F!$AO52="","",INDEX(V!A$2:A$1601,F!$AO52))</f>
        <v/>
      </c>
      <c r="AR52" s="61" t="str">
        <f ca="1">IF(F!$AO52="","",INDEX(V!B$2:B$1601,F!$AO52))</f>
        <v/>
      </c>
      <c r="AS52" s="62" t="str">
        <f ca="1">IF(F!$AO52="","",INDEX(V!D$2:D$1601,F!$AO52))</f>
        <v/>
      </c>
      <c r="AT52" s="61" t="str">
        <f ca="1">IF(F!$AP52="","",INDEX(V!A$2:A$1601,F!$AP52))</f>
        <v/>
      </c>
      <c r="AU52" s="61" t="str">
        <f ca="1">IF(F!$AP52="","",INDEX(V!B$2:B$1601,F!$AP52))</f>
        <v/>
      </c>
      <c r="AV52" s="62" t="str">
        <f ca="1">IF(F!$AP52="","",INDEX(V!D$2:D$1601,F!$AP52))</f>
        <v/>
      </c>
      <c r="AW52" s="61" t="str">
        <f ca="1">IF(F!$AQ52="","",INDEX(V!A$2:A$1601,F!$AQ52))</f>
        <v/>
      </c>
      <c r="AX52" s="61" t="str">
        <f ca="1">IF(F!$AQ52="","",INDEX(V!B$2:B$1601,F!$AQ52))</f>
        <v/>
      </c>
      <c r="AY52" s="62" t="str">
        <f ca="1">IF(F!$AQ52="","",INDEX(V!D$2:D$1601,F!$AQ52))</f>
        <v/>
      </c>
      <c r="AZ52" s="61" t="str">
        <f ca="1">IF(F!$AR52="","",INDEX(V!A$2:A$1601,F!$AR52))</f>
        <v/>
      </c>
      <c r="BA52" s="61" t="str">
        <f ca="1">IF(F!$AR52="","",INDEX(V!B$2:B$1601,F!$AR52))</f>
        <v/>
      </c>
      <c r="BB52" s="62" t="str">
        <f ca="1">IF(F!$AR52="","",INDEX(V!D$2:D$1601,F!$AR52))</f>
        <v/>
      </c>
      <c r="BC52" s="61" t="str">
        <f ca="1">IF(F!$AS52="","",INDEX(V!A$2:A$1601,F!$AS52))</f>
        <v/>
      </c>
      <c r="BD52" s="61" t="str">
        <f ca="1">IF(F!$AS52="","",INDEX(V!B$2:B$1601,F!$AS52))</f>
        <v/>
      </c>
      <c r="BE52" s="62" t="str">
        <f ca="1">IF(F!$AS52="","",INDEX(V!D$2:D$1601,F!$AS52))</f>
        <v/>
      </c>
      <c r="BF52" s="61" t="str">
        <f ca="1">IF(F!$AT52="","",INDEX(V!A$2:A$1601,F!$AT52))</f>
        <v/>
      </c>
      <c r="BG52" s="61" t="str">
        <f ca="1">IF(F!$AT52="","",INDEX(V!B$2:B$1601,F!$AT52))</f>
        <v/>
      </c>
      <c r="BH52" s="62" t="str">
        <f ca="1">IF(F!$AT52="","",INDEX(V!D$2:D$1601,F!$AT52))</f>
        <v/>
      </c>
      <c r="BI52" s="61" t="str">
        <f ca="1">IF(F!$AU52="","",INDEX(V!A$2:A$1601,F!$AU52))</f>
        <v/>
      </c>
      <c r="BJ52" s="61" t="str">
        <f ca="1">IF(F!$AU52="","",INDEX(V!B$2:B$1601,F!$AU52))</f>
        <v/>
      </c>
      <c r="BK52" s="62" t="str">
        <f ca="1">IF(F!$AU52="","",INDEX(V!D$2:D$1601,F!$AU52))</f>
        <v/>
      </c>
      <c r="BL52" s="61" t="str">
        <f ca="1">IF(F!$AV52="","",INDEX(V!A$2:A$1601,F!$AV52))</f>
        <v/>
      </c>
      <c r="BM52" s="61" t="str">
        <f ca="1">IF(F!$AV52="","",INDEX(V!B$2:B$1601,F!$AV52))</f>
        <v/>
      </c>
      <c r="BN52" s="62" t="str">
        <f ca="1">IF(F!$AV52="","",INDEX(V!D$2:D$1601,F!$AV52))</f>
        <v/>
      </c>
      <c r="BO52" s="61" t="str">
        <f ca="1">IF(F!$AW52="","",INDEX(V!A$2:A$1601,F!$AW52))</f>
        <v/>
      </c>
      <c r="BP52" s="61" t="str">
        <f ca="1">IF(F!$AW52="","",INDEX(V!B$2:B$1601,F!$AW52))</f>
        <v/>
      </c>
      <c r="BQ52" s="62" t="str">
        <f ca="1">IF(F!$AW52="","",INDEX(V!D$2:D$1601,F!$AW52))</f>
        <v/>
      </c>
      <c r="BR52" s="61" t="str">
        <f ca="1">IF(F!$AX52="","",INDEX(V!A$2:A$1601,F!$AX52))</f>
        <v/>
      </c>
      <c r="BS52" s="61" t="str">
        <f ca="1">IF(F!$AX52="","",INDEX(V!B$2:B$1601,F!$AX52))</f>
        <v/>
      </c>
      <c r="BT52" s="62" t="str">
        <f ca="1">IF(F!$AX52="","",INDEX(V!D$2:D$1601,F!$AX52))</f>
        <v/>
      </c>
      <c r="BU52" s="61" t="str">
        <f ca="1">IF(F!$AY52="","",INDEX(V!A$2:A$1601,F!$AY52))</f>
        <v/>
      </c>
      <c r="BV52" s="61" t="str">
        <f ca="1">IF(F!$AY52="","",INDEX(V!B$2:B$1601,F!$AY52))</f>
        <v/>
      </c>
      <c r="BW52" s="62" t="str">
        <f ca="1">IF(F!$AY52="","",INDEX(V!D$2:D$1601,F!$AY52))</f>
        <v/>
      </c>
      <c r="BX52" s="61" t="str">
        <f ca="1">IF(F!$AZ52="","",INDEX(V!A$2:A$1601,F!$AZ52))</f>
        <v/>
      </c>
      <c r="BY52" s="61" t="str">
        <f ca="1">IF(F!$AZ52="","",INDEX(V!B$2:B$1601,F!$AZ52))</f>
        <v/>
      </c>
      <c r="BZ52" s="62" t="str">
        <f ca="1">IF(F!$AZ52="","",INDEX(V!D$2:D$1601,F!$AZ52))</f>
        <v/>
      </c>
      <c r="CA52" s="61" t="str">
        <f ca="1">IF(F!$BA52="","",INDEX(V!A$2:A$1601,F!$BA52))</f>
        <v/>
      </c>
      <c r="CB52" s="61" t="str">
        <f ca="1">IF(F!$BA52="","",INDEX(V!B$2:B$1601,F!$BA52))</f>
        <v/>
      </c>
      <c r="CC52" s="62" t="str">
        <f ca="1">IF(F!$BA52="","",INDEX(V!D$2:D$1601,F!$BA52))</f>
        <v/>
      </c>
      <c r="CD52" s="61" t="str">
        <f ca="1">IF(F!$BB52="","",INDEX(V!A$2:A$1601,F!$BB52))</f>
        <v/>
      </c>
      <c r="CE52" s="61" t="str">
        <f ca="1">IF(F!$BB52="","",INDEX(V!B$2:B$1601,F!$BB52))</f>
        <v/>
      </c>
      <c r="CF52" s="62" t="str">
        <f ca="1">IF(F!$BB52="","",INDEX(V!D$2:D$1601,F!$BB52))</f>
        <v/>
      </c>
      <c r="CG52" s="61" t="str">
        <f ca="1">IF(F!$BC52="","",INDEX(V!A$2:A$1601,F!$BC52))</f>
        <v/>
      </c>
      <c r="CH52" s="61" t="str">
        <f ca="1">IF(F!$BC52="","",INDEX(V!B$2:B$1601,F!$BC52))</f>
        <v/>
      </c>
      <c r="CI52" s="62" t="str">
        <f ca="1">IF(F!$BC52="","",INDEX(V!D$2:D$1601,F!$BC52))</f>
        <v/>
      </c>
      <c r="CJ52" s="61" t="e">
        <f ca="1">IF(F!$BD52="","",INDEX(V!A$2:A$1601,F!$BD52))</f>
        <v>#VALUE!</v>
      </c>
      <c r="CK52" s="61" t="e">
        <f ca="1">IF(F!$BD52="","",INDEX(V!B$2:B$1601,F!$BD52))</f>
        <v>#VALUE!</v>
      </c>
      <c r="CL52" s="62" t="e">
        <f ca="1">IF(F!$BD52="","",INDEX(V!D$2:D$1601,F!$BD52))</f>
        <v>#VALUE!</v>
      </c>
      <c r="CM52" s="61" t="e">
        <f ca="1">IF(F!$BE52="","",INDEX(V!A$2:A$1601,F!$BE52))</f>
        <v>#VALUE!</v>
      </c>
      <c r="CN52" s="61" t="e">
        <f ca="1">IF(F!$BE52="","",INDEX(V!B$2:B$1601,F!$BE52))</f>
        <v>#VALUE!</v>
      </c>
      <c r="CO52" s="62" t="e">
        <f ca="1">IF(F!$BE52="","",INDEX(V!D$2:D$1601,F!$BE52))</f>
        <v>#VALUE!</v>
      </c>
      <c r="CP52" s="61" t="e">
        <f ca="1">IF(F!$BF52="","",INDEX(V!A$2:A$1601,F!$BF52))</f>
        <v>#VALUE!</v>
      </c>
      <c r="CQ52" s="61" t="e">
        <f ca="1">IF(F!$BF52="","",INDEX(V!B$2:B$1601,F!$BF52))</f>
        <v>#VALUE!</v>
      </c>
      <c r="CR52" s="62" t="e">
        <f ca="1">IF(F!$BF52="","",INDEX(V!D$2:D$1601,F!$BF52))</f>
        <v>#VALUE!</v>
      </c>
      <c r="CS52" s="61" t="e">
        <f ca="1">IF(F!$BG52="","",INDEX(V!A$2:A$1601,F!$BG52))</f>
        <v>#VALUE!</v>
      </c>
      <c r="CT52" s="61" t="e">
        <f ca="1">IF(F!$BG52="","",INDEX(V!B$2:B$1601,F!$BG52))</f>
        <v>#VALUE!</v>
      </c>
      <c r="CU52" s="62" t="e">
        <f ca="1">IF(F!$BG52="","",INDEX(V!D$2:D$1601,F!$BG52))</f>
        <v>#VALUE!</v>
      </c>
      <c r="CV52" s="61" t="e">
        <f ca="1">IF(F!$BH52="","",INDEX(V!A$2:A$1601,F!$BH52))</f>
        <v>#VALUE!</v>
      </c>
      <c r="CW52" s="61" t="e">
        <f ca="1">IF(F!$BH52="","",INDEX(V!B$2:B$1601,F!$BH52))</f>
        <v>#VALUE!</v>
      </c>
      <c r="CX52" s="62" t="e">
        <f ca="1">IF(F!$BH52="","",INDEX(V!D$2:D$1601,F!$BH52))</f>
        <v>#VALUE!</v>
      </c>
      <c r="CY52" s="61" t="e">
        <f ca="1">IF(F!$BI52="","",INDEX(V!A$2:A$1601,F!$BI52))</f>
        <v>#VALUE!</v>
      </c>
      <c r="CZ52" s="61" t="e">
        <f ca="1">IF(F!$BI52="","",INDEX(V!B$2:B$1601,F!$BI52))</f>
        <v>#VALUE!</v>
      </c>
      <c r="DA52" s="62" t="e">
        <f ca="1">IF(F!$BI52="","",INDEX(V!D$2:D$1601,F!$BI52))</f>
        <v>#VALUE!</v>
      </c>
      <c r="DB52" s="61" t="e">
        <f ca="1">IF(F!$BJ52="","",INDEX(V!A$2:A$1601,F!$BJ52))</f>
        <v>#VALUE!</v>
      </c>
      <c r="DC52" s="61" t="e">
        <f ca="1">IF(F!$BJ52="","",INDEX(V!B$2:B$1601,F!$BJ52))</f>
        <v>#VALUE!</v>
      </c>
      <c r="DD52" s="62" t="e">
        <f ca="1">IF(F!$BJ52="","",INDEX(V!D$2:D$1601,F!$BJ52))</f>
        <v>#VALUE!</v>
      </c>
      <c r="DE52" s="61" t="e">
        <f ca="1">IF(F!$BK52="","",INDEX(V!A$2:A$1601,F!$BK52))</f>
        <v>#VALUE!</v>
      </c>
      <c r="DF52" s="61" t="e">
        <f ca="1">IF(F!$BK52="","",INDEX(V!B$2:B$1601,F!$BK52))</f>
        <v>#VALUE!</v>
      </c>
      <c r="DG52" s="62" t="e">
        <f ca="1">IF(F!$BK52="","",INDEX(V!D$2:D$1601,F!$BK52))</f>
        <v>#VALUE!</v>
      </c>
      <c r="DH52" s="61" t="e">
        <f ca="1">IF(F!$BL52="","",INDEX(V!A$2:A$1601,F!$BL52))</f>
        <v>#VALUE!</v>
      </c>
      <c r="DI52" s="61" t="e">
        <f ca="1">IF(F!$BL52="","",INDEX(V!B$2:B$1601,F!$BL52))</f>
        <v>#VALUE!</v>
      </c>
      <c r="DJ52" s="62" t="e">
        <f ca="1">IF(F!$BL52="","",INDEX(V!D$2:D$1601,F!$BL52))</f>
        <v>#VALUE!</v>
      </c>
      <c r="DK52" s="61" t="e">
        <f ca="1">IF(F!$BM52="","",INDEX(V!A$2:A$1601,F!$BM52))</f>
        <v>#VALUE!</v>
      </c>
      <c r="DL52" s="61" t="e">
        <f ca="1">IF(F!$BM52="","",INDEX(V!B$2:B$1601,F!$BM52))</f>
        <v>#VALUE!</v>
      </c>
      <c r="DM52" s="62" t="e">
        <f ca="1">IF(F!$BM52="","",INDEX(V!D$2:D$1601,F!$BM52))</f>
        <v>#VALUE!</v>
      </c>
      <c r="DN52" s="61" t="e">
        <f ca="1">IF(F!$BN52="","",INDEX(V!A$2:A$1601,F!$BN52))</f>
        <v>#VALUE!</v>
      </c>
      <c r="DO52" s="61" t="e">
        <f ca="1">IF(F!$BN52="","",INDEX(V!B$2:B$1601,F!$BN52))</f>
        <v>#VALUE!</v>
      </c>
      <c r="DP52" s="62" t="e">
        <f ca="1">IF(F!$BN52="","",INDEX(V!D$2:D$1601,F!$BN52))</f>
        <v>#VALUE!</v>
      </c>
    </row>
    <row r="53" spans="1:120" x14ac:dyDescent="0.1">
      <c r="A53" s="61" t="str">
        <f ca="1">IF(F!$AA53="","",INDEX(V!A$2:A$1601,F!$AA53))</f>
        <v/>
      </c>
      <c r="B53" s="61" t="str">
        <f ca="1">IF(F!$AA53="","",INDEX(V!B$2:B$1601,F!$AA53))</f>
        <v/>
      </c>
      <c r="C53" s="62" t="str">
        <f ca="1">IF(F!$AA53="","",INDEX(V!D$2:D$1601,F!$AA53))</f>
        <v/>
      </c>
      <c r="D53" s="61" t="str">
        <f ca="1">IF(F!$AB53="","",INDEX(V!A$2:A$1601,F!$AB53))</f>
        <v/>
      </c>
      <c r="E53" s="61" t="str">
        <f ca="1">IF(F!$AB53="","",INDEX(V!B$2:B$1601,F!$AB53))</f>
        <v/>
      </c>
      <c r="F53" s="62" t="str">
        <f ca="1">IF(F!$AB53="","",INDEX(V!D$2:D$1601,F!$AB53))</f>
        <v/>
      </c>
      <c r="G53" s="61" t="str">
        <f ca="1">IF(F!$AC53="","",INDEX(V!A$2:A$1601,F!$AC53))</f>
        <v/>
      </c>
      <c r="H53" s="61" t="str">
        <f ca="1">IF(F!$AC53="","",INDEX(V!B$2:B$1601,F!$AC53))</f>
        <v/>
      </c>
      <c r="I53" s="62" t="str">
        <f ca="1">IF(F!$AC53="","",INDEX(V!D$2:D$1601,F!$AC53))</f>
        <v/>
      </c>
      <c r="J53" s="61" t="str">
        <f ca="1">IF(F!$AD53="","",INDEX(V!A$2:A$1601,F!$AD53))</f>
        <v/>
      </c>
      <c r="K53" s="61" t="str">
        <f ca="1">IF(F!$AD53="","",INDEX(V!B$2:B$1601,F!$AD53))</f>
        <v/>
      </c>
      <c r="L53" s="62" t="str">
        <f ca="1">IF(F!$AD53="","",INDEX(V!D$2:D$1601,F!$AD53))</f>
        <v/>
      </c>
      <c r="M53" s="61" t="str">
        <f ca="1">IF(F!$AE53="","",INDEX(V!A$2:A$1601,F!$AE53))</f>
        <v/>
      </c>
      <c r="N53" s="61" t="str">
        <f ca="1">IF(F!$AE53="","",INDEX(V!B$2:B$1601,F!$AE53))</f>
        <v/>
      </c>
      <c r="O53" s="62" t="str">
        <f ca="1">IF(F!$AE53="","",INDEX(V!D$2:D$1601,F!$AE53))</f>
        <v/>
      </c>
      <c r="P53" s="61" t="str">
        <f ca="1">IF(F!$AF53="","",INDEX(V!A$2:A$1601,F!$AF53))</f>
        <v/>
      </c>
      <c r="Q53" s="61" t="str">
        <f ca="1">IF(F!$AF53="","",INDEX(V!B$2:B$1601,F!$AF53))</f>
        <v/>
      </c>
      <c r="R53" s="62" t="str">
        <f ca="1">IF(F!$AF53="","",INDEX(V!D$2:D$1601,F!$AF53))</f>
        <v/>
      </c>
      <c r="S53" s="61" t="str">
        <f ca="1">IF(F!$AG53="","",INDEX(V!A$2:A$1601,F!$AG53))</f>
        <v/>
      </c>
      <c r="T53" s="61" t="str">
        <f ca="1">IF(F!$AG53="","",INDEX(V!B$2:B$1601,F!$AG53))</f>
        <v/>
      </c>
      <c r="U53" s="62" t="str">
        <f ca="1">IF(F!$AG53="","",INDEX(V!D$2:D$1601,F!$AG53))</f>
        <v/>
      </c>
      <c r="V53" s="61" t="str">
        <f ca="1">IF(F!$AH53="","",INDEX(V!A$2:A$1601,F!$AH53))</f>
        <v/>
      </c>
      <c r="W53" s="61" t="str">
        <f ca="1">IF(F!$AH53="","",INDEX(V!B$2:B$1601,F!$AH53))</f>
        <v/>
      </c>
      <c r="X53" s="62" t="str">
        <f ca="1">IF(F!$AH53="","",INDEX(V!D$2:D$1601,F!$AH53))</f>
        <v/>
      </c>
      <c r="Y53" s="61" t="str">
        <f ca="1">IF(F!$AI53="","",INDEX(V!A$2:A$1601,F!$AI53))</f>
        <v/>
      </c>
      <c r="Z53" s="61" t="str">
        <f ca="1">IF(F!$AI53="","",INDEX(V!B$2:B$1601,F!$AI53))</f>
        <v/>
      </c>
      <c r="AA53" s="62" t="str">
        <f ca="1">IF(F!$AI53="","",INDEX(V!D$2:D$1601,F!$AI53))</f>
        <v/>
      </c>
      <c r="AB53" s="61" t="str">
        <f ca="1">IF(F!$AJ53="","",INDEX(V!A$2:A$1601,F!$AJ53))</f>
        <v/>
      </c>
      <c r="AC53" s="61" t="str">
        <f ca="1">IF(F!$AJ53="","",INDEX(V!B$2:B$1601,F!$AJ53))</f>
        <v/>
      </c>
      <c r="AD53" s="62" t="str">
        <f ca="1">IF(F!$AJ53="","",INDEX(V!D$2:D$1601,F!$AJ53))</f>
        <v/>
      </c>
      <c r="AE53" s="61" t="str">
        <f ca="1">IF(F!$AK53="","",INDEX(V!A$2:A$1601,F!$AK53))</f>
        <v/>
      </c>
      <c r="AF53" s="61" t="str">
        <f ca="1">IF(F!$AK53="","",INDEX(V!B$2:B$1601,F!$AK53))</f>
        <v/>
      </c>
      <c r="AG53" s="62" t="str">
        <f ca="1">IF(F!$AK53="","",INDEX(V!D$2:D$1601,F!$AK53))</f>
        <v/>
      </c>
      <c r="AH53" s="61" t="str">
        <f ca="1">IF(F!$AL53="","",INDEX(V!A$2:A$1601,F!$AL53))</f>
        <v/>
      </c>
      <c r="AI53" s="61" t="str">
        <f ca="1">IF(F!$AL53="","",INDEX(V!B$2:B$1601,F!$AL53))</f>
        <v/>
      </c>
      <c r="AJ53" s="62" t="str">
        <f ca="1">IF(F!$AL53="","",INDEX(V!D$2:D$1601,F!$AL53))</f>
        <v/>
      </c>
      <c r="AK53" s="61" t="str">
        <f ca="1">IF(F!$AM53="","",INDEX(V!A$2:A$1601,F!$AM53))</f>
        <v/>
      </c>
      <c r="AL53" s="61" t="str">
        <f ca="1">IF(F!$AM53="","",INDEX(V!B$2:B$1601,F!$AM53))</f>
        <v/>
      </c>
      <c r="AM53" s="62" t="str">
        <f ca="1">IF(F!$AM53="","",INDEX(V!D$2:D$1601,F!$AM53))</f>
        <v/>
      </c>
      <c r="AN53" s="61" t="str">
        <f ca="1">IF(F!$AN53="","",INDEX(V!A$2:A$1601,F!$AN53))</f>
        <v/>
      </c>
      <c r="AO53" s="61" t="str">
        <f ca="1">IF(F!$AN53="","",INDEX(V!B$2:B$1601,F!$AN53))</f>
        <v/>
      </c>
      <c r="AP53" s="62" t="str">
        <f ca="1">IF(F!$AN53="","",INDEX(V!D$2:D$1601,F!$AN53))</f>
        <v/>
      </c>
      <c r="AQ53" s="61" t="str">
        <f ca="1">IF(F!$AO53="","",INDEX(V!A$2:A$1601,F!$AO53))</f>
        <v/>
      </c>
      <c r="AR53" s="61" t="str">
        <f ca="1">IF(F!$AO53="","",INDEX(V!B$2:B$1601,F!$AO53))</f>
        <v/>
      </c>
      <c r="AS53" s="62" t="str">
        <f ca="1">IF(F!$AO53="","",INDEX(V!D$2:D$1601,F!$AO53))</f>
        <v/>
      </c>
      <c r="AT53" s="61" t="str">
        <f ca="1">IF(F!$AP53="","",INDEX(V!A$2:A$1601,F!$AP53))</f>
        <v/>
      </c>
      <c r="AU53" s="61" t="str">
        <f ca="1">IF(F!$AP53="","",INDEX(V!B$2:B$1601,F!$AP53))</f>
        <v/>
      </c>
      <c r="AV53" s="62" t="str">
        <f ca="1">IF(F!$AP53="","",INDEX(V!D$2:D$1601,F!$AP53))</f>
        <v/>
      </c>
      <c r="AW53" s="61" t="str">
        <f ca="1">IF(F!$AQ53="","",INDEX(V!A$2:A$1601,F!$AQ53))</f>
        <v/>
      </c>
      <c r="AX53" s="61" t="str">
        <f ca="1">IF(F!$AQ53="","",INDEX(V!B$2:B$1601,F!$AQ53))</f>
        <v/>
      </c>
      <c r="AY53" s="62" t="str">
        <f ca="1">IF(F!$AQ53="","",INDEX(V!D$2:D$1601,F!$AQ53))</f>
        <v/>
      </c>
      <c r="AZ53" s="61" t="str">
        <f ca="1">IF(F!$AR53="","",INDEX(V!A$2:A$1601,F!$AR53))</f>
        <v/>
      </c>
      <c r="BA53" s="61" t="str">
        <f ca="1">IF(F!$AR53="","",INDEX(V!B$2:B$1601,F!$AR53))</f>
        <v/>
      </c>
      <c r="BB53" s="62" t="str">
        <f ca="1">IF(F!$AR53="","",INDEX(V!D$2:D$1601,F!$AR53))</f>
        <v/>
      </c>
      <c r="BC53" s="61" t="str">
        <f ca="1">IF(F!$AS53="","",INDEX(V!A$2:A$1601,F!$AS53))</f>
        <v/>
      </c>
      <c r="BD53" s="61" t="str">
        <f ca="1">IF(F!$AS53="","",INDEX(V!B$2:B$1601,F!$AS53))</f>
        <v/>
      </c>
      <c r="BE53" s="62" t="str">
        <f ca="1">IF(F!$AS53="","",INDEX(V!D$2:D$1601,F!$AS53))</f>
        <v/>
      </c>
      <c r="BF53" s="61" t="str">
        <f ca="1">IF(F!$AT53="","",INDEX(V!A$2:A$1601,F!$AT53))</f>
        <v/>
      </c>
      <c r="BG53" s="61" t="str">
        <f ca="1">IF(F!$AT53="","",INDEX(V!B$2:B$1601,F!$AT53))</f>
        <v/>
      </c>
      <c r="BH53" s="62" t="str">
        <f ca="1">IF(F!$AT53="","",INDEX(V!D$2:D$1601,F!$AT53))</f>
        <v/>
      </c>
      <c r="BI53" s="61" t="str">
        <f ca="1">IF(F!$AU53="","",INDEX(V!A$2:A$1601,F!$AU53))</f>
        <v/>
      </c>
      <c r="BJ53" s="61" t="str">
        <f ca="1">IF(F!$AU53="","",INDEX(V!B$2:B$1601,F!$AU53))</f>
        <v/>
      </c>
      <c r="BK53" s="62" t="str">
        <f ca="1">IF(F!$AU53="","",INDEX(V!D$2:D$1601,F!$AU53))</f>
        <v/>
      </c>
      <c r="BL53" s="61" t="str">
        <f ca="1">IF(F!$AV53="","",INDEX(V!A$2:A$1601,F!$AV53))</f>
        <v/>
      </c>
      <c r="BM53" s="61" t="str">
        <f ca="1">IF(F!$AV53="","",INDEX(V!B$2:B$1601,F!$AV53))</f>
        <v/>
      </c>
      <c r="BN53" s="62" t="str">
        <f ca="1">IF(F!$AV53="","",INDEX(V!D$2:D$1601,F!$AV53))</f>
        <v/>
      </c>
      <c r="BO53" s="61" t="str">
        <f ca="1">IF(F!$AW53="","",INDEX(V!A$2:A$1601,F!$AW53))</f>
        <v/>
      </c>
      <c r="BP53" s="61" t="str">
        <f ca="1">IF(F!$AW53="","",INDEX(V!B$2:B$1601,F!$AW53))</f>
        <v/>
      </c>
      <c r="BQ53" s="62" t="str">
        <f ca="1">IF(F!$AW53="","",INDEX(V!D$2:D$1601,F!$AW53))</f>
        <v/>
      </c>
      <c r="BR53" s="61" t="str">
        <f ca="1">IF(F!$AX53="","",INDEX(V!A$2:A$1601,F!$AX53))</f>
        <v/>
      </c>
      <c r="BS53" s="61" t="str">
        <f ca="1">IF(F!$AX53="","",INDEX(V!B$2:B$1601,F!$AX53))</f>
        <v/>
      </c>
      <c r="BT53" s="62" t="str">
        <f ca="1">IF(F!$AX53="","",INDEX(V!D$2:D$1601,F!$AX53))</f>
        <v/>
      </c>
      <c r="BU53" s="61" t="str">
        <f ca="1">IF(F!$AY53="","",INDEX(V!A$2:A$1601,F!$AY53))</f>
        <v/>
      </c>
      <c r="BV53" s="61" t="str">
        <f ca="1">IF(F!$AY53="","",INDEX(V!B$2:B$1601,F!$AY53))</f>
        <v/>
      </c>
      <c r="BW53" s="62" t="str">
        <f ca="1">IF(F!$AY53="","",INDEX(V!D$2:D$1601,F!$AY53))</f>
        <v/>
      </c>
      <c r="BX53" s="61" t="str">
        <f ca="1">IF(F!$AZ53="","",INDEX(V!A$2:A$1601,F!$AZ53))</f>
        <v/>
      </c>
      <c r="BY53" s="61" t="str">
        <f ca="1">IF(F!$AZ53="","",INDEX(V!B$2:B$1601,F!$AZ53))</f>
        <v/>
      </c>
      <c r="BZ53" s="62" t="str">
        <f ca="1">IF(F!$AZ53="","",INDEX(V!D$2:D$1601,F!$AZ53))</f>
        <v/>
      </c>
      <c r="CA53" s="61" t="str">
        <f ca="1">IF(F!$BA53="","",INDEX(V!A$2:A$1601,F!$BA53))</f>
        <v/>
      </c>
      <c r="CB53" s="61" t="str">
        <f ca="1">IF(F!$BA53="","",INDEX(V!B$2:B$1601,F!$BA53))</f>
        <v/>
      </c>
      <c r="CC53" s="62" t="str">
        <f ca="1">IF(F!$BA53="","",INDEX(V!D$2:D$1601,F!$BA53))</f>
        <v/>
      </c>
      <c r="CD53" s="61" t="str">
        <f ca="1">IF(F!$BB53="","",INDEX(V!A$2:A$1601,F!$BB53))</f>
        <v/>
      </c>
      <c r="CE53" s="61" t="str">
        <f ca="1">IF(F!$BB53="","",INDEX(V!B$2:B$1601,F!$BB53))</f>
        <v/>
      </c>
      <c r="CF53" s="62" t="str">
        <f ca="1">IF(F!$BB53="","",INDEX(V!D$2:D$1601,F!$BB53))</f>
        <v/>
      </c>
      <c r="CG53" s="61" t="str">
        <f ca="1">IF(F!$BC53="","",INDEX(V!A$2:A$1601,F!$BC53))</f>
        <v/>
      </c>
      <c r="CH53" s="61" t="str">
        <f ca="1">IF(F!$BC53="","",INDEX(V!B$2:B$1601,F!$BC53))</f>
        <v/>
      </c>
      <c r="CI53" s="62" t="str">
        <f ca="1">IF(F!$BC53="","",INDEX(V!D$2:D$1601,F!$BC53))</f>
        <v/>
      </c>
      <c r="CJ53" s="61" t="e">
        <f ca="1">IF(F!$BD53="","",INDEX(V!A$2:A$1601,F!$BD53))</f>
        <v>#VALUE!</v>
      </c>
      <c r="CK53" s="61" t="e">
        <f ca="1">IF(F!$BD53="","",INDEX(V!B$2:B$1601,F!$BD53))</f>
        <v>#VALUE!</v>
      </c>
      <c r="CL53" s="62" t="e">
        <f ca="1">IF(F!$BD53="","",INDEX(V!D$2:D$1601,F!$BD53))</f>
        <v>#VALUE!</v>
      </c>
      <c r="CM53" s="61" t="e">
        <f ca="1">IF(F!$BE53="","",INDEX(V!A$2:A$1601,F!$BE53))</f>
        <v>#VALUE!</v>
      </c>
      <c r="CN53" s="61" t="e">
        <f ca="1">IF(F!$BE53="","",INDEX(V!B$2:B$1601,F!$BE53))</f>
        <v>#VALUE!</v>
      </c>
      <c r="CO53" s="62" t="e">
        <f ca="1">IF(F!$BE53="","",INDEX(V!D$2:D$1601,F!$BE53))</f>
        <v>#VALUE!</v>
      </c>
      <c r="CP53" s="61" t="e">
        <f ca="1">IF(F!$BF53="","",INDEX(V!A$2:A$1601,F!$BF53))</f>
        <v>#VALUE!</v>
      </c>
      <c r="CQ53" s="61" t="e">
        <f ca="1">IF(F!$BF53="","",INDEX(V!B$2:B$1601,F!$BF53))</f>
        <v>#VALUE!</v>
      </c>
      <c r="CR53" s="62" t="e">
        <f ca="1">IF(F!$BF53="","",INDEX(V!D$2:D$1601,F!$BF53))</f>
        <v>#VALUE!</v>
      </c>
      <c r="CS53" s="61" t="e">
        <f ca="1">IF(F!$BG53="","",INDEX(V!A$2:A$1601,F!$BG53))</f>
        <v>#VALUE!</v>
      </c>
      <c r="CT53" s="61" t="e">
        <f ca="1">IF(F!$BG53="","",INDEX(V!B$2:B$1601,F!$BG53))</f>
        <v>#VALUE!</v>
      </c>
      <c r="CU53" s="62" t="e">
        <f ca="1">IF(F!$BG53="","",INDEX(V!D$2:D$1601,F!$BG53))</f>
        <v>#VALUE!</v>
      </c>
      <c r="CV53" s="61" t="e">
        <f ca="1">IF(F!$BH53="","",INDEX(V!A$2:A$1601,F!$BH53))</f>
        <v>#VALUE!</v>
      </c>
      <c r="CW53" s="61" t="e">
        <f ca="1">IF(F!$BH53="","",INDEX(V!B$2:B$1601,F!$BH53))</f>
        <v>#VALUE!</v>
      </c>
      <c r="CX53" s="62" t="e">
        <f ca="1">IF(F!$BH53="","",INDEX(V!D$2:D$1601,F!$BH53))</f>
        <v>#VALUE!</v>
      </c>
      <c r="CY53" s="61" t="e">
        <f ca="1">IF(F!$BI53="","",INDEX(V!A$2:A$1601,F!$BI53))</f>
        <v>#VALUE!</v>
      </c>
      <c r="CZ53" s="61" t="e">
        <f ca="1">IF(F!$BI53="","",INDEX(V!B$2:B$1601,F!$BI53))</f>
        <v>#VALUE!</v>
      </c>
      <c r="DA53" s="62" t="e">
        <f ca="1">IF(F!$BI53="","",INDEX(V!D$2:D$1601,F!$BI53))</f>
        <v>#VALUE!</v>
      </c>
      <c r="DB53" s="61" t="e">
        <f ca="1">IF(F!$BJ53="","",INDEX(V!A$2:A$1601,F!$BJ53))</f>
        <v>#VALUE!</v>
      </c>
      <c r="DC53" s="61" t="e">
        <f ca="1">IF(F!$BJ53="","",INDEX(V!B$2:B$1601,F!$BJ53))</f>
        <v>#VALUE!</v>
      </c>
      <c r="DD53" s="62" t="e">
        <f ca="1">IF(F!$BJ53="","",INDEX(V!D$2:D$1601,F!$BJ53))</f>
        <v>#VALUE!</v>
      </c>
      <c r="DE53" s="61" t="e">
        <f ca="1">IF(F!$BK53="","",INDEX(V!A$2:A$1601,F!$BK53))</f>
        <v>#VALUE!</v>
      </c>
      <c r="DF53" s="61" t="e">
        <f ca="1">IF(F!$BK53="","",INDEX(V!B$2:B$1601,F!$BK53))</f>
        <v>#VALUE!</v>
      </c>
      <c r="DG53" s="62" t="e">
        <f ca="1">IF(F!$BK53="","",INDEX(V!D$2:D$1601,F!$BK53))</f>
        <v>#VALUE!</v>
      </c>
      <c r="DH53" s="61" t="e">
        <f ca="1">IF(F!$BL53="","",INDEX(V!A$2:A$1601,F!$BL53))</f>
        <v>#VALUE!</v>
      </c>
      <c r="DI53" s="61" t="e">
        <f ca="1">IF(F!$BL53="","",INDEX(V!B$2:B$1601,F!$BL53))</f>
        <v>#VALUE!</v>
      </c>
      <c r="DJ53" s="62" t="e">
        <f ca="1">IF(F!$BL53="","",INDEX(V!D$2:D$1601,F!$BL53))</f>
        <v>#VALUE!</v>
      </c>
      <c r="DK53" s="61" t="e">
        <f ca="1">IF(F!$BM53="","",INDEX(V!A$2:A$1601,F!$BM53))</f>
        <v>#VALUE!</v>
      </c>
      <c r="DL53" s="61" t="e">
        <f ca="1">IF(F!$BM53="","",INDEX(V!B$2:B$1601,F!$BM53))</f>
        <v>#VALUE!</v>
      </c>
      <c r="DM53" s="62" t="e">
        <f ca="1">IF(F!$BM53="","",INDEX(V!D$2:D$1601,F!$BM53))</f>
        <v>#VALUE!</v>
      </c>
      <c r="DN53" s="61" t="e">
        <f ca="1">IF(F!$BN53="","",INDEX(V!A$2:A$1601,F!$BN53))</f>
        <v>#VALUE!</v>
      </c>
      <c r="DO53" s="61" t="e">
        <f ca="1">IF(F!$BN53="","",INDEX(V!B$2:B$1601,F!$BN53))</f>
        <v>#VALUE!</v>
      </c>
      <c r="DP53" s="62" t="e">
        <f ca="1">IF(F!$BN53="","",INDEX(V!D$2:D$1601,F!$BN53))</f>
        <v>#VALUE!</v>
      </c>
    </row>
    <row r="54" spans="1:120" x14ac:dyDescent="0.1">
      <c r="A54" s="61" t="str">
        <f ca="1">IF(F!$AA54="","",INDEX(V!A$2:A$1601,F!$AA54))</f>
        <v/>
      </c>
      <c r="B54" s="61" t="str">
        <f ca="1">IF(F!$AA54="","",INDEX(V!B$2:B$1601,F!$AA54))</f>
        <v/>
      </c>
      <c r="C54" s="62" t="str">
        <f ca="1">IF(F!$AA54="","",INDEX(V!D$2:D$1601,F!$AA54))</f>
        <v/>
      </c>
      <c r="D54" s="61" t="str">
        <f ca="1">IF(F!$AB54="","",INDEX(V!A$2:A$1601,F!$AB54))</f>
        <v/>
      </c>
      <c r="E54" s="61" t="str">
        <f ca="1">IF(F!$AB54="","",INDEX(V!B$2:B$1601,F!$AB54))</f>
        <v/>
      </c>
      <c r="F54" s="62" t="str">
        <f ca="1">IF(F!$AB54="","",INDEX(V!D$2:D$1601,F!$AB54))</f>
        <v/>
      </c>
      <c r="G54" s="61" t="str">
        <f ca="1">IF(F!$AC54="","",INDEX(V!A$2:A$1601,F!$AC54))</f>
        <v/>
      </c>
      <c r="H54" s="61" t="str">
        <f ca="1">IF(F!$AC54="","",INDEX(V!B$2:B$1601,F!$AC54))</f>
        <v/>
      </c>
      <c r="I54" s="62" t="str">
        <f ca="1">IF(F!$AC54="","",INDEX(V!D$2:D$1601,F!$AC54))</f>
        <v/>
      </c>
      <c r="J54" s="61" t="str">
        <f ca="1">IF(F!$AD54="","",INDEX(V!A$2:A$1601,F!$AD54))</f>
        <v/>
      </c>
      <c r="K54" s="61" t="str">
        <f ca="1">IF(F!$AD54="","",INDEX(V!B$2:B$1601,F!$AD54))</f>
        <v/>
      </c>
      <c r="L54" s="62" t="str">
        <f ca="1">IF(F!$AD54="","",INDEX(V!D$2:D$1601,F!$AD54))</f>
        <v/>
      </c>
      <c r="M54" s="61" t="str">
        <f ca="1">IF(F!$AE54="","",INDEX(V!A$2:A$1601,F!$AE54))</f>
        <v/>
      </c>
      <c r="N54" s="61" t="str">
        <f ca="1">IF(F!$AE54="","",INDEX(V!B$2:B$1601,F!$AE54))</f>
        <v/>
      </c>
      <c r="O54" s="62" t="str">
        <f ca="1">IF(F!$AE54="","",INDEX(V!D$2:D$1601,F!$AE54))</f>
        <v/>
      </c>
      <c r="P54" s="61" t="str">
        <f ca="1">IF(F!$AF54="","",INDEX(V!A$2:A$1601,F!$AF54))</f>
        <v/>
      </c>
      <c r="Q54" s="61" t="str">
        <f ca="1">IF(F!$AF54="","",INDEX(V!B$2:B$1601,F!$AF54))</f>
        <v/>
      </c>
      <c r="R54" s="62" t="str">
        <f ca="1">IF(F!$AF54="","",INDEX(V!D$2:D$1601,F!$AF54))</f>
        <v/>
      </c>
      <c r="S54" s="61" t="str">
        <f ca="1">IF(F!$AG54="","",INDEX(V!A$2:A$1601,F!$AG54))</f>
        <v/>
      </c>
      <c r="T54" s="61" t="str">
        <f ca="1">IF(F!$AG54="","",INDEX(V!B$2:B$1601,F!$AG54))</f>
        <v/>
      </c>
      <c r="U54" s="62" t="str">
        <f ca="1">IF(F!$AG54="","",INDEX(V!D$2:D$1601,F!$AG54))</f>
        <v/>
      </c>
      <c r="V54" s="61" t="str">
        <f ca="1">IF(F!$AH54="","",INDEX(V!A$2:A$1601,F!$AH54))</f>
        <v/>
      </c>
      <c r="W54" s="61" t="str">
        <f ca="1">IF(F!$AH54="","",INDEX(V!B$2:B$1601,F!$AH54))</f>
        <v/>
      </c>
      <c r="X54" s="62" t="str">
        <f ca="1">IF(F!$AH54="","",INDEX(V!D$2:D$1601,F!$AH54))</f>
        <v/>
      </c>
      <c r="Y54" s="61" t="str">
        <f ca="1">IF(F!$AI54="","",INDEX(V!A$2:A$1601,F!$AI54))</f>
        <v/>
      </c>
      <c r="Z54" s="61" t="str">
        <f ca="1">IF(F!$AI54="","",INDEX(V!B$2:B$1601,F!$AI54))</f>
        <v/>
      </c>
      <c r="AA54" s="62" t="str">
        <f ca="1">IF(F!$AI54="","",INDEX(V!D$2:D$1601,F!$AI54))</f>
        <v/>
      </c>
      <c r="AB54" s="61" t="str">
        <f ca="1">IF(F!$AJ54="","",INDEX(V!A$2:A$1601,F!$AJ54))</f>
        <v/>
      </c>
      <c r="AC54" s="61" t="str">
        <f ca="1">IF(F!$AJ54="","",INDEX(V!B$2:B$1601,F!$AJ54))</f>
        <v/>
      </c>
      <c r="AD54" s="62" t="str">
        <f ca="1">IF(F!$AJ54="","",INDEX(V!D$2:D$1601,F!$AJ54))</f>
        <v/>
      </c>
      <c r="AE54" s="61" t="str">
        <f ca="1">IF(F!$AK54="","",INDEX(V!A$2:A$1601,F!$AK54))</f>
        <v/>
      </c>
      <c r="AF54" s="61" t="str">
        <f ca="1">IF(F!$AK54="","",INDEX(V!B$2:B$1601,F!$AK54))</f>
        <v/>
      </c>
      <c r="AG54" s="62" t="str">
        <f ca="1">IF(F!$AK54="","",INDEX(V!D$2:D$1601,F!$AK54))</f>
        <v/>
      </c>
      <c r="AH54" s="61" t="str">
        <f ca="1">IF(F!$AL54="","",INDEX(V!A$2:A$1601,F!$AL54))</f>
        <v/>
      </c>
      <c r="AI54" s="61" t="str">
        <f ca="1">IF(F!$AL54="","",INDEX(V!B$2:B$1601,F!$AL54))</f>
        <v/>
      </c>
      <c r="AJ54" s="62" t="str">
        <f ca="1">IF(F!$AL54="","",INDEX(V!D$2:D$1601,F!$AL54))</f>
        <v/>
      </c>
      <c r="AK54" s="61" t="str">
        <f ca="1">IF(F!$AM54="","",INDEX(V!A$2:A$1601,F!$AM54))</f>
        <v/>
      </c>
      <c r="AL54" s="61" t="str">
        <f ca="1">IF(F!$AM54="","",INDEX(V!B$2:B$1601,F!$AM54))</f>
        <v/>
      </c>
      <c r="AM54" s="62" t="str">
        <f ca="1">IF(F!$AM54="","",INDEX(V!D$2:D$1601,F!$AM54))</f>
        <v/>
      </c>
      <c r="AN54" s="61" t="str">
        <f ca="1">IF(F!$AN54="","",INDEX(V!A$2:A$1601,F!$AN54))</f>
        <v/>
      </c>
      <c r="AO54" s="61" t="str">
        <f ca="1">IF(F!$AN54="","",INDEX(V!B$2:B$1601,F!$AN54))</f>
        <v/>
      </c>
      <c r="AP54" s="62" t="str">
        <f ca="1">IF(F!$AN54="","",INDEX(V!D$2:D$1601,F!$AN54))</f>
        <v/>
      </c>
      <c r="AQ54" s="61" t="str">
        <f ca="1">IF(F!$AO54="","",INDEX(V!A$2:A$1601,F!$AO54))</f>
        <v/>
      </c>
      <c r="AR54" s="61" t="str">
        <f ca="1">IF(F!$AO54="","",INDEX(V!B$2:B$1601,F!$AO54))</f>
        <v/>
      </c>
      <c r="AS54" s="62" t="str">
        <f ca="1">IF(F!$AO54="","",INDEX(V!D$2:D$1601,F!$AO54))</f>
        <v/>
      </c>
      <c r="AT54" s="61" t="str">
        <f ca="1">IF(F!$AP54="","",INDEX(V!A$2:A$1601,F!$AP54))</f>
        <v/>
      </c>
      <c r="AU54" s="61" t="str">
        <f ca="1">IF(F!$AP54="","",INDEX(V!B$2:B$1601,F!$AP54))</f>
        <v/>
      </c>
      <c r="AV54" s="62" t="str">
        <f ca="1">IF(F!$AP54="","",INDEX(V!D$2:D$1601,F!$AP54))</f>
        <v/>
      </c>
      <c r="AW54" s="61" t="str">
        <f ca="1">IF(F!$AQ54="","",INDEX(V!A$2:A$1601,F!$AQ54))</f>
        <v/>
      </c>
      <c r="AX54" s="61" t="str">
        <f ca="1">IF(F!$AQ54="","",INDEX(V!B$2:B$1601,F!$AQ54))</f>
        <v/>
      </c>
      <c r="AY54" s="62" t="str">
        <f ca="1">IF(F!$AQ54="","",INDEX(V!D$2:D$1601,F!$AQ54))</f>
        <v/>
      </c>
      <c r="AZ54" s="61" t="str">
        <f ca="1">IF(F!$AR54="","",INDEX(V!A$2:A$1601,F!$AR54))</f>
        <v/>
      </c>
      <c r="BA54" s="61" t="str">
        <f ca="1">IF(F!$AR54="","",INDEX(V!B$2:B$1601,F!$AR54))</f>
        <v/>
      </c>
      <c r="BB54" s="62" t="str">
        <f ca="1">IF(F!$AR54="","",INDEX(V!D$2:D$1601,F!$AR54))</f>
        <v/>
      </c>
      <c r="BC54" s="61" t="str">
        <f ca="1">IF(F!$AS54="","",INDEX(V!A$2:A$1601,F!$AS54))</f>
        <v/>
      </c>
      <c r="BD54" s="61" t="str">
        <f ca="1">IF(F!$AS54="","",INDEX(V!B$2:B$1601,F!$AS54))</f>
        <v/>
      </c>
      <c r="BE54" s="62" t="str">
        <f ca="1">IF(F!$AS54="","",INDEX(V!D$2:D$1601,F!$AS54))</f>
        <v/>
      </c>
      <c r="BF54" s="61" t="str">
        <f ca="1">IF(F!$AT54="","",INDEX(V!A$2:A$1601,F!$AT54))</f>
        <v/>
      </c>
      <c r="BG54" s="61" t="str">
        <f ca="1">IF(F!$AT54="","",INDEX(V!B$2:B$1601,F!$AT54))</f>
        <v/>
      </c>
      <c r="BH54" s="62" t="str">
        <f ca="1">IF(F!$AT54="","",INDEX(V!D$2:D$1601,F!$AT54))</f>
        <v/>
      </c>
      <c r="BI54" s="61" t="str">
        <f ca="1">IF(F!$AU54="","",INDEX(V!A$2:A$1601,F!$AU54))</f>
        <v/>
      </c>
      <c r="BJ54" s="61" t="str">
        <f ca="1">IF(F!$AU54="","",INDEX(V!B$2:B$1601,F!$AU54))</f>
        <v/>
      </c>
      <c r="BK54" s="62" t="str">
        <f ca="1">IF(F!$AU54="","",INDEX(V!D$2:D$1601,F!$AU54))</f>
        <v/>
      </c>
      <c r="BL54" s="61" t="str">
        <f ca="1">IF(F!$AV54="","",INDEX(V!A$2:A$1601,F!$AV54))</f>
        <v/>
      </c>
      <c r="BM54" s="61" t="str">
        <f ca="1">IF(F!$AV54="","",INDEX(V!B$2:B$1601,F!$AV54))</f>
        <v/>
      </c>
      <c r="BN54" s="62" t="str">
        <f ca="1">IF(F!$AV54="","",INDEX(V!D$2:D$1601,F!$AV54))</f>
        <v/>
      </c>
      <c r="BO54" s="61" t="str">
        <f ca="1">IF(F!$AW54="","",INDEX(V!A$2:A$1601,F!$AW54))</f>
        <v/>
      </c>
      <c r="BP54" s="61" t="str">
        <f ca="1">IF(F!$AW54="","",INDEX(V!B$2:B$1601,F!$AW54))</f>
        <v/>
      </c>
      <c r="BQ54" s="62" t="str">
        <f ca="1">IF(F!$AW54="","",INDEX(V!D$2:D$1601,F!$AW54))</f>
        <v/>
      </c>
      <c r="BR54" s="61" t="str">
        <f ca="1">IF(F!$AX54="","",INDEX(V!A$2:A$1601,F!$AX54))</f>
        <v/>
      </c>
      <c r="BS54" s="61" t="str">
        <f ca="1">IF(F!$AX54="","",INDEX(V!B$2:B$1601,F!$AX54))</f>
        <v/>
      </c>
      <c r="BT54" s="62" t="str">
        <f ca="1">IF(F!$AX54="","",INDEX(V!D$2:D$1601,F!$AX54))</f>
        <v/>
      </c>
      <c r="BU54" s="61" t="str">
        <f ca="1">IF(F!$AY54="","",INDEX(V!A$2:A$1601,F!$AY54))</f>
        <v/>
      </c>
      <c r="BV54" s="61" t="str">
        <f ca="1">IF(F!$AY54="","",INDEX(V!B$2:B$1601,F!$AY54))</f>
        <v/>
      </c>
      <c r="BW54" s="62" t="str">
        <f ca="1">IF(F!$AY54="","",INDEX(V!D$2:D$1601,F!$AY54))</f>
        <v/>
      </c>
      <c r="BX54" s="61" t="str">
        <f ca="1">IF(F!$AZ54="","",INDEX(V!A$2:A$1601,F!$AZ54))</f>
        <v/>
      </c>
      <c r="BY54" s="61" t="str">
        <f ca="1">IF(F!$AZ54="","",INDEX(V!B$2:B$1601,F!$AZ54))</f>
        <v/>
      </c>
      <c r="BZ54" s="62" t="str">
        <f ca="1">IF(F!$AZ54="","",INDEX(V!D$2:D$1601,F!$AZ54))</f>
        <v/>
      </c>
      <c r="CA54" s="61" t="str">
        <f ca="1">IF(F!$BA54="","",INDEX(V!A$2:A$1601,F!$BA54))</f>
        <v/>
      </c>
      <c r="CB54" s="61" t="str">
        <f ca="1">IF(F!$BA54="","",INDEX(V!B$2:B$1601,F!$BA54))</f>
        <v/>
      </c>
      <c r="CC54" s="62" t="str">
        <f ca="1">IF(F!$BA54="","",INDEX(V!D$2:D$1601,F!$BA54))</f>
        <v/>
      </c>
      <c r="CD54" s="61" t="str">
        <f ca="1">IF(F!$BB54="","",INDEX(V!A$2:A$1601,F!$BB54))</f>
        <v/>
      </c>
      <c r="CE54" s="61" t="str">
        <f ca="1">IF(F!$BB54="","",INDEX(V!B$2:B$1601,F!$BB54))</f>
        <v/>
      </c>
      <c r="CF54" s="62" t="str">
        <f ca="1">IF(F!$BB54="","",INDEX(V!D$2:D$1601,F!$BB54))</f>
        <v/>
      </c>
      <c r="CG54" s="61" t="str">
        <f ca="1">IF(F!$BC54="","",INDEX(V!A$2:A$1601,F!$BC54))</f>
        <v/>
      </c>
      <c r="CH54" s="61" t="str">
        <f ca="1">IF(F!$BC54="","",INDEX(V!B$2:B$1601,F!$BC54))</f>
        <v/>
      </c>
      <c r="CI54" s="62" t="str">
        <f ca="1">IF(F!$BC54="","",INDEX(V!D$2:D$1601,F!$BC54))</f>
        <v/>
      </c>
      <c r="CJ54" s="61" t="e">
        <f ca="1">IF(F!$BD54="","",INDEX(V!A$2:A$1601,F!$BD54))</f>
        <v>#VALUE!</v>
      </c>
      <c r="CK54" s="61" t="e">
        <f ca="1">IF(F!$BD54="","",INDEX(V!B$2:B$1601,F!$BD54))</f>
        <v>#VALUE!</v>
      </c>
      <c r="CL54" s="62" t="e">
        <f ca="1">IF(F!$BD54="","",INDEX(V!D$2:D$1601,F!$BD54))</f>
        <v>#VALUE!</v>
      </c>
      <c r="CM54" s="61" t="e">
        <f ca="1">IF(F!$BE54="","",INDEX(V!A$2:A$1601,F!$BE54))</f>
        <v>#VALUE!</v>
      </c>
      <c r="CN54" s="61" t="e">
        <f ca="1">IF(F!$BE54="","",INDEX(V!B$2:B$1601,F!$BE54))</f>
        <v>#VALUE!</v>
      </c>
      <c r="CO54" s="62" t="e">
        <f ca="1">IF(F!$BE54="","",INDEX(V!D$2:D$1601,F!$BE54))</f>
        <v>#VALUE!</v>
      </c>
      <c r="CP54" s="61" t="e">
        <f ca="1">IF(F!$BF54="","",INDEX(V!A$2:A$1601,F!$BF54))</f>
        <v>#VALUE!</v>
      </c>
      <c r="CQ54" s="61" t="e">
        <f ca="1">IF(F!$BF54="","",INDEX(V!B$2:B$1601,F!$BF54))</f>
        <v>#VALUE!</v>
      </c>
      <c r="CR54" s="62" t="e">
        <f ca="1">IF(F!$BF54="","",INDEX(V!D$2:D$1601,F!$BF54))</f>
        <v>#VALUE!</v>
      </c>
      <c r="CS54" s="61" t="e">
        <f ca="1">IF(F!$BG54="","",INDEX(V!A$2:A$1601,F!$BG54))</f>
        <v>#VALUE!</v>
      </c>
      <c r="CT54" s="61" t="e">
        <f ca="1">IF(F!$BG54="","",INDEX(V!B$2:B$1601,F!$BG54))</f>
        <v>#VALUE!</v>
      </c>
      <c r="CU54" s="62" t="e">
        <f ca="1">IF(F!$BG54="","",INDEX(V!D$2:D$1601,F!$BG54))</f>
        <v>#VALUE!</v>
      </c>
      <c r="CV54" s="61" t="e">
        <f ca="1">IF(F!$BH54="","",INDEX(V!A$2:A$1601,F!$BH54))</f>
        <v>#VALUE!</v>
      </c>
      <c r="CW54" s="61" t="e">
        <f ca="1">IF(F!$BH54="","",INDEX(V!B$2:B$1601,F!$BH54))</f>
        <v>#VALUE!</v>
      </c>
      <c r="CX54" s="62" t="e">
        <f ca="1">IF(F!$BH54="","",INDEX(V!D$2:D$1601,F!$BH54))</f>
        <v>#VALUE!</v>
      </c>
      <c r="CY54" s="61" t="e">
        <f ca="1">IF(F!$BI54="","",INDEX(V!A$2:A$1601,F!$BI54))</f>
        <v>#VALUE!</v>
      </c>
      <c r="CZ54" s="61" t="e">
        <f ca="1">IF(F!$BI54="","",INDEX(V!B$2:B$1601,F!$BI54))</f>
        <v>#VALUE!</v>
      </c>
      <c r="DA54" s="62" t="e">
        <f ca="1">IF(F!$BI54="","",INDEX(V!D$2:D$1601,F!$BI54))</f>
        <v>#VALUE!</v>
      </c>
      <c r="DB54" s="61" t="e">
        <f ca="1">IF(F!$BJ54="","",INDEX(V!A$2:A$1601,F!$BJ54))</f>
        <v>#VALUE!</v>
      </c>
      <c r="DC54" s="61" t="e">
        <f ca="1">IF(F!$BJ54="","",INDEX(V!B$2:B$1601,F!$BJ54))</f>
        <v>#VALUE!</v>
      </c>
      <c r="DD54" s="62" t="e">
        <f ca="1">IF(F!$BJ54="","",INDEX(V!D$2:D$1601,F!$BJ54))</f>
        <v>#VALUE!</v>
      </c>
      <c r="DE54" s="61" t="e">
        <f ca="1">IF(F!$BK54="","",INDEX(V!A$2:A$1601,F!$BK54))</f>
        <v>#VALUE!</v>
      </c>
      <c r="DF54" s="61" t="e">
        <f ca="1">IF(F!$BK54="","",INDEX(V!B$2:B$1601,F!$BK54))</f>
        <v>#VALUE!</v>
      </c>
      <c r="DG54" s="62" t="e">
        <f ca="1">IF(F!$BK54="","",INDEX(V!D$2:D$1601,F!$BK54))</f>
        <v>#VALUE!</v>
      </c>
      <c r="DH54" s="61" t="e">
        <f ca="1">IF(F!$BL54="","",INDEX(V!A$2:A$1601,F!$BL54))</f>
        <v>#VALUE!</v>
      </c>
      <c r="DI54" s="61" t="e">
        <f ca="1">IF(F!$BL54="","",INDEX(V!B$2:B$1601,F!$BL54))</f>
        <v>#VALUE!</v>
      </c>
      <c r="DJ54" s="62" t="e">
        <f ca="1">IF(F!$BL54="","",INDEX(V!D$2:D$1601,F!$BL54))</f>
        <v>#VALUE!</v>
      </c>
      <c r="DK54" s="61" t="e">
        <f ca="1">IF(F!$BM54="","",INDEX(V!A$2:A$1601,F!$BM54))</f>
        <v>#VALUE!</v>
      </c>
      <c r="DL54" s="61" t="e">
        <f ca="1">IF(F!$BM54="","",INDEX(V!B$2:B$1601,F!$BM54))</f>
        <v>#VALUE!</v>
      </c>
      <c r="DM54" s="62" t="e">
        <f ca="1">IF(F!$BM54="","",INDEX(V!D$2:D$1601,F!$BM54))</f>
        <v>#VALUE!</v>
      </c>
      <c r="DN54" s="61" t="e">
        <f ca="1">IF(F!$BN54="","",INDEX(V!A$2:A$1601,F!$BN54))</f>
        <v>#VALUE!</v>
      </c>
      <c r="DO54" s="61" t="e">
        <f ca="1">IF(F!$BN54="","",INDEX(V!B$2:B$1601,F!$BN54))</f>
        <v>#VALUE!</v>
      </c>
      <c r="DP54" s="62" t="e">
        <f ca="1">IF(F!$BN54="","",INDEX(V!D$2:D$1601,F!$BN54))</f>
        <v>#VALUE!</v>
      </c>
    </row>
    <row r="55" spans="1:120" x14ac:dyDescent="0.1">
      <c r="A55" s="61" t="str">
        <f ca="1">IF(F!$AA55="","",INDEX(V!A$2:A$1601,F!$AA55))</f>
        <v/>
      </c>
      <c r="B55" s="61" t="str">
        <f ca="1">IF(F!$AA55="","",INDEX(V!B$2:B$1601,F!$AA55))</f>
        <v/>
      </c>
      <c r="C55" s="62" t="str">
        <f ca="1">IF(F!$AA55="","",INDEX(V!D$2:D$1601,F!$AA55))</f>
        <v/>
      </c>
      <c r="D55" s="61" t="str">
        <f ca="1">IF(F!$AB55="","",INDEX(V!A$2:A$1601,F!$AB55))</f>
        <v/>
      </c>
      <c r="E55" s="61" t="str">
        <f ca="1">IF(F!$AB55="","",INDEX(V!B$2:B$1601,F!$AB55))</f>
        <v/>
      </c>
      <c r="F55" s="62" t="str">
        <f ca="1">IF(F!$AB55="","",INDEX(V!D$2:D$1601,F!$AB55))</f>
        <v/>
      </c>
      <c r="G55" s="61" t="str">
        <f ca="1">IF(F!$AC55="","",INDEX(V!A$2:A$1601,F!$AC55))</f>
        <v/>
      </c>
      <c r="H55" s="61" t="str">
        <f ca="1">IF(F!$AC55="","",INDEX(V!B$2:B$1601,F!$AC55))</f>
        <v/>
      </c>
      <c r="I55" s="62" t="str">
        <f ca="1">IF(F!$AC55="","",INDEX(V!D$2:D$1601,F!$AC55))</f>
        <v/>
      </c>
      <c r="J55" s="61" t="str">
        <f ca="1">IF(F!$AD55="","",INDEX(V!A$2:A$1601,F!$AD55))</f>
        <v/>
      </c>
      <c r="K55" s="61" t="str">
        <f ca="1">IF(F!$AD55="","",INDEX(V!B$2:B$1601,F!$AD55))</f>
        <v/>
      </c>
      <c r="L55" s="62" t="str">
        <f ca="1">IF(F!$AD55="","",INDEX(V!D$2:D$1601,F!$AD55))</f>
        <v/>
      </c>
      <c r="M55" s="61" t="str">
        <f ca="1">IF(F!$AE55="","",INDEX(V!A$2:A$1601,F!$AE55))</f>
        <v/>
      </c>
      <c r="N55" s="61" t="str">
        <f ca="1">IF(F!$AE55="","",INDEX(V!B$2:B$1601,F!$AE55))</f>
        <v/>
      </c>
      <c r="O55" s="62" t="str">
        <f ca="1">IF(F!$AE55="","",INDEX(V!D$2:D$1601,F!$AE55))</f>
        <v/>
      </c>
      <c r="P55" s="61" t="str">
        <f ca="1">IF(F!$AF55="","",INDEX(V!A$2:A$1601,F!$AF55))</f>
        <v/>
      </c>
      <c r="Q55" s="61" t="str">
        <f ca="1">IF(F!$AF55="","",INDEX(V!B$2:B$1601,F!$AF55))</f>
        <v/>
      </c>
      <c r="R55" s="62" t="str">
        <f ca="1">IF(F!$AF55="","",INDEX(V!D$2:D$1601,F!$AF55))</f>
        <v/>
      </c>
      <c r="S55" s="61" t="str">
        <f ca="1">IF(F!$AG55="","",INDEX(V!A$2:A$1601,F!$AG55))</f>
        <v/>
      </c>
      <c r="T55" s="61" t="str">
        <f ca="1">IF(F!$AG55="","",INDEX(V!B$2:B$1601,F!$AG55))</f>
        <v/>
      </c>
      <c r="U55" s="62" t="str">
        <f ca="1">IF(F!$AG55="","",INDEX(V!D$2:D$1601,F!$AG55))</f>
        <v/>
      </c>
      <c r="V55" s="61" t="str">
        <f ca="1">IF(F!$AH55="","",INDEX(V!A$2:A$1601,F!$AH55))</f>
        <v/>
      </c>
      <c r="W55" s="61" t="str">
        <f ca="1">IF(F!$AH55="","",INDEX(V!B$2:B$1601,F!$AH55))</f>
        <v/>
      </c>
      <c r="X55" s="62" t="str">
        <f ca="1">IF(F!$AH55="","",INDEX(V!D$2:D$1601,F!$AH55))</f>
        <v/>
      </c>
      <c r="Y55" s="61" t="str">
        <f ca="1">IF(F!$AI55="","",INDEX(V!A$2:A$1601,F!$AI55))</f>
        <v/>
      </c>
      <c r="Z55" s="61" t="str">
        <f ca="1">IF(F!$AI55="","",INDEX(V!B$2:B$1601,F!$AI55))</f>
        <v/>
      </c>
      <c r="AA55" s="62" t="str">
        <f ca="1">IF(F!$AI55="","",INDEX(V!D$2:D$1601,F!$AI55))</f>
        <v/>
      </c>
      <c r="AB55" s="61" t="str">
        <f ca="1">IF(F!$AJ55="","",INDEX(V!A$2:A$1601,F!$AJ55))</f>
        <v/>
      </c>
      <c r="AC55" s="61" t="str">
        <f ca="1">IF(F!$AJ55="","",INDEX(V!B$2:B$1601,F!$AJ55))</f>
        <v/>
      </c>
      <c r="AD55" s="62" t="str">
        <f ca="1">IF(F!$AJ55="","",INDEX(V!D$2:D$1601,F!$AJ55))</f>
        <v/>
      </c>
      <c r="AE55" s="61" t="str">
        <f ca="1">IF(F!$AK55="","",INDEX(V!A$2:A$1601,F!$AK55))</f>
        <v/>
      </c>
      <c r="AF55" s="61" t="str">
        <f ca="1">IF(F!$AK55="","",INDEX(V!B$2:B$1601,F!$AK55))</f>
        <v/>
      </c>
      <c r="AG55" s="62" t="str">
        <f ca="1">IF(F!$AK55="","",INDEX(V!D$2:D$1601,F!$AK55))</f>
        <v/>
      </c>
      <c r="AH55" s="61" t="str">
        <f ca="1">IF(F!$AL55="","",INDEX(V!A$2:A$1601,F!$AL55))</f>
        <v/>
      </c>
      <c r="AI55" s="61" t="str">
        <f ca="1">IF(F!$AL55="","",INDEX(V!B$2:B$1601,F!$AL55))</f>
        <v/>
      </c>
      <c r="AJ55" s="62" t="str">
        <f ca="1">IF(F!$AL55="","",INDEX(V!D$2:D$1601,F!$AL55))</f>
        <v/>
      </c>
      <c r="AK55" s="61" t="str">
        <f ca="1">IF(F!$AM55="","",INDEX(V!A$2:A$1601,F!$AM55))</f>
        <v/>
      </c>
      <c r="AL55" s="61" t="str">
        <f ca="1">IF(F!$AM55="","",INDEX(V!B$2:B$1601,F!$AM55))</f>
        <v/>
      </c>
      <c r="AM55" s="62" t="str">
        <f ca="1">IF(F!$AM55="","",INDEX(V!D$2:D$1601,F!$AM55))</f>
        <v/>
      </c>
      <c r="AN55" s="61" t="str">
        <f ca="1">IF(F!$AN55="","",INDEX(V!A$2:A$1601,F!$AN55))</f>
        <v/>
      </c>
      <c r="AO55" s="61" t="str">
        <f ca="1">IF(F!$AN55="","",INDEX(V!B$2:B$1601,F!$AN55))</f>
        <v/>
      </c>
      <c r="AP55" s="62" t="str">
        <f ca="1">IF(F!$AN55="","",INDEX(V!D$2:D$1601,F!$AN55))</f>
        <v/>
      </c>
      <c r="AQ55" s="61" t="str">
        <f ca="1">IF(F!$AO55="","",INDEX(V!A$2:A$1601,F!$AO55))</f>
        <v/>
      </c>
      <c r="AR55" s="61" t="str">
        <f ca="1">IF(F!$AO55="","",INDEX(V!B$2:B$1601,F!$AO55))</f>
        <v/>
      </c>
      <c r="AS55" s="62" t="str">
        <f ca="1">IF(F!$AO55="","",INDEX(V!D$2:D$1601,F!$AO55))</f>
        <v/>
      </c>
      <c r="AT55" s="61" t="str">
        <f ca="1">IF(F!$AP55="","",INDEX(V!A$2:A$1601,F!$AP55))</f>
        <v/>
      </c>
      <c r="AU55" s="61" t="str">
        <f ca="1">IF(F!$AP55="","",INDEX(V!B$2:B$1601,F!$AP55))</f>
        <v/>
      </c>
      <c r="AV55" s="62" t="str">
        <f ca="1">IF(F!$AP55="","",INDEX(V!D$2:D$1601,F!$AP55))</f>
        <v/>
      </c>
      <c r="AW55" s="61" t="str">
        <f ca="1">IF(F!$AQ55="","",INDEX(V!A$2:A$1601,F!$AQ55))</f>
        <v/>
      </c>
      <c r="AX55" s="61" t="str">
        <f ca="1">IF(F!$AQ55="","",INDEX(V!B$2:B$1601,F!$AQ55))</f>
        <v/>
      </c>
      <c r="AY55" s="62" t="str">
        <f ca="1">IF(F!$AQ55="","",INDEX(V!D$2:D$1601,F!$AQ55))</f>
        <v/>
      </c>
      <c r="AZ55" s="61" t="str">
        <f ca="1">IF(F!$AR55="","",INDEX(V!A$2:A$1601,F!$AR55))</f>
        <v/>
      </c>
      <c r="BA55" s="61" t="str">
        <f ca="1">IF(F!$AR55="","",INDEX(V!B$2:B$1601,F!$AR55))</f>
        <v/>
      </c>
      <c r="BB55" s="62" t="str">
        <f ca="1">IF(F!$AR55="","",INDEX(V!D$2:D$1601,F!$AR55))</f>
        <v/>
      </c>
      <c r="BC55" s="61" t="str">
        <f ca="1">IF(F!$AS55="","",INDEX(V!A$2:A$1601,F!$AS55))</f>
        <v/>
      </c>
      <c r="BD55" s="61" t="str">
        <f ca="1">IF(F!$AS55="","",INDEX(V!B$2:B$1601,F!$AS55))</f>
        <v/>
      </c>
      <c r="BE55" s="62" t="str">
        <f ca="1">IF(F!$AS55="","",INDEX(V!D$2:D$1601,F!$AS55))</f>
        <v/>
      </c>
      <c r="BF55" s="61" t="str">
        <f ca="1">IF(F!$AT55="","",INDEX(V!A$2:A$1601,F!$AT55))</f>
        <v/>
      </c>
      <c r="BG55" s="61" t="str">
        <f ca="1">IF(F!$AT55="","",INDEX(V!B$2:B$1601,F!$AT55))</f>
        <v/>
      </c>
      <c r="BH55" s="62" t="str">
        <f ca="1">IF(F!$AT55="","",INDEX(V!D$2:D$1601,F!$AT55))</f>
        <v/>
      </c>
      <c r="BI55" s="61" t="str">
        <f ca="1">IF(F!$AU55="","",INDEX(V!A$2:A$1601,F!$AU55))</f>
        <v/>
      </c>
      <c r="BJ55" s="61" t="str">
        <f ca="1">IF(F!$AU55="","",INDEX(V!B$2:B$1601,F!$AU55))</f>
        <v/>
      </c>
      <c r="BK55" s="62" t="str">
        <f ca="1">IF(F!$AU55="","",INDEX(V!D$2:D$1601,F!$AU55))</f>
        <v/>
      </c>
      <c r="BL55" s="61" t="str">
        <f ca="1">IF(F!$AV55="","",INDEX(V!A$2:A$1601,F!$AV55))</f>
        <v/>
      </c>
      <c r="BM55" s="61" t="str">
        <f ca="1">IF(F!$AV55="","",INDEX(V!B$2:B$1601,F!$AV55))</f>
        <v/>
      </c>
      <c r="BN55" s="62" t="str">
        <f ca="1">IF(F!$AV55="","",INDEX(V!D$2:D$1601,F!$AV55))</f>
        <v/>
      </c>
      <c r="BO55" s="61" t="str">
        <f ca="1">IF(F!$AW55="","",INDEX(V!A$2:A$1601,F!$AW55))</f>
        <v/>
      </c>
      <c r="BP55" s="61" t="str">
        <f ca="1">IF(F!$AW55="","",INDEX(V!B$2:B$1601,F!$AW55))</f>
        <v/>
      </c>
      <c r="BQ55" s="62" t="str">
        <f ca="1">IF(F!$AW55="","",INDEX(V!D$2:D$1601,F!$AW55))</f>
        <v/>
      </c>
      <c r="BR55" s="61" t="str">
        <f ca="1">IF(F!$AX55="","",INDEX(V!A$2:A$1601,F!$AX55))</f>
        <v/>
      </c>
      <c r="BS55" s="61" t="str">
        <f ca="1">IF(F!$AX55="","",INDEX(V!B$2:B$1601,F!$AX55))</f>
        <v/>
      </c>
      <c r="BT55" s="62" t="str">
        <f ca="1">IF(F!$AX55="","",INDEX(V!D$2:D$1601,F!$AX55))</f>
        <v/>
      </c>
      <c r="BU55" s="61" t="str">
        <f ca="1">IF(F!$AY55="","",INDEX(V!A$2:A$1601,F!$AY55))</f>
        <v/>
      </c>
      <c r="BV55" s="61" t="str">
        <f ca="1">IF(F!$AY55="","",INDEX(V!B$2:B$1601,F!$AY55))</f>
        <v/>
      </c>
      <c r="BW55" s="62" t="str">
        <f ca="1">IF(F!$AY55="","",INDEX(V!D$2:D$1601,F!$AY55))</f>
        <v/>
      </c>
      <c r="BX55" s="61" t="str">
        <f ca="1">IF(F!$AZ55="","",INDEX(V!A$2:A$1601,F!$AZ55))</f>
        <v/>
      </c>
      <c r="BY55" s="61" t="str">
        <f ca="1">IF(F!$AZ55="","",INDEX(V!B$2:B$1601,F!$AZ55))</f>
        <v/>
      </c>
      <c r="BZ55" s="62" t="str">
        <f ca="1">IF(F!$AZ55="","",INDEX(V!D$2:D$1601,F!$AZ55))</f>
        <v/>
      </c>
      <c r="CA55" s="61" t="str">
        <f ca="1">IF(F!$BA55="","",INDEX(V!A$2:A$1601,F!$BA55))</f>
        <v/>
      </c>
      <c r="CB55" s="61" t="str">
        <f ca="1">IF(F!$BA55="","",INDEX(V!B$2:B$1601,F!$BA55))</f>
        <v/>
      </c>
      <c r="CC55" s="62" t="str">
        <f ca="1">IF(F!$BA55="","",INDEX(V!D$2:D$1601,F!$BA55))</f>
        <v/>
      </c>
      <c r="CD55" s="61" t="str">
        <f ca="1">IF(F!$BB55="","",INDEX(V!A$2:A$1601,F!$BB55))</f>
        <v/>
      </c>
      <c r="CE55" s="61" t="str">
        <f ca="1">IF(F!$BB55="","",INDEX(V!B$2:B$1601,F!$BB55))</f>
        <v/>
      </c>
      <c r="CF55" s="62" t="str">
        <f ca="1">IF(F!$BB55="","",INDEX(V!D$2:D$1601,F!$BB55))</f>
        <v/>
      </c>
      <c r="CG55" s="61" t="str">
        <f ca="1">IF(F!$BC55="","",INDEX(V!A$2:A$1601,F!$BC55))</f>
        <v/>
      </c>
      <c r="CH55" s="61" t="str">
        <f ca="1">IF(F!$BC55="","",INDEX(V!B$2:B$1601,F!$BC55))</f>
        <v/>
      </c>
      <c r="CI55" s="62" t="str">
        <f ca="1">IF(F!$BC55="","",INDEX(V!D$2:D$1601,F!$BC55))</f>
        <v/>
      </c>
      <c r="CJ55" s="61" t="e">
        <f ca="1">IF(F!$BD55="","",INDEX(V!A$2:A$1601,F!$BD55))</f>
        <v>#VALUE!</v>
      </c>
      <c r="CK55" s="61" t="e">
        <f ca="1">IF(F!$BD55="","",INDEX(V!B$2:B$1601,F!$BD55))</f>
        <v>#VALUE!</v>
      </c>
      <c r="CL55" s="62" t="e">
        <f ca="1">IF(F!$BD55="","",INDEX(V!D$2:D$1601,F!$BD55))</f>
        <v>#VALUE!</v>
      </c>
      <c r="CM55" s="61" t="e">
        <f ca="1">IF(F!$BE55="","",INDEX(V!A$2:A$1601,F!$BE55))</f>
        <v>#VALUE!</v>
      </c>
      <c r="CN55" s="61" t="e">
        <f ca="1">IF(F!$BE55="","",INDEX(V!B$2:B$1601,F!$BE55))</f>
        <v>#VALUE!</v>
      </c>
      <c r="CO55" s="62" t="e">
        <f ca="1">IF(F!$BE55="","",INDEX(V!D$2:D$1601,F!$BE55))</f>
        <v>#VALUE!</v>
      </c>
      <c r="CP55" s="61" t="e">
        <f ca="1">IF(F!$BF55="","",INDEX(V!A$2:A$1601,F!$BF55))</f>
        <v>#VALUE!</v>
      </c>
      <c r="CQ55" s="61" t="e">
        <f ca="1">IF(F!$BF55="","",INDEX(V!B$2:B$1601,F!$BF55))</f>
        <v>#VALUE!</v>
      </c>
      <c r="CR55" s="62" t="e">
        <f ca="1">IF(F!$BF55="","",INDEX(V!D$2:D$1601,F!$BF55))</f>
        <v>#VALUE!</v>
      </c>
      <c r="CS55" s="61" t="e">
        <f ca="1">IF(F!$BG55="","",INDEX(V!A$2:A$1601,F!$BG55))</f>
        <v>#VALUE!</v>
      </c>
      <c r="CT55" s="61" t="e">
        <f ca="1">IF(F!$BG55="","",INDEX(V!B$2:B$1601,F!$BG55))</f>
        <v>#VALUE!</v>
      </c>
      <c r="CU55" s="62" t="e">
        <f ca="1">IF(F!$BG55="","",INDEX(V!D$2:D$1601,F!$BG55))</f>
        <v>#VALUE!</v>
      </c>
      <c r="CV55" s="61" t="e">
        <f ca="1">IF(F!$BH55="","",INDEX(V!A$2:A$1601,F!$BH55))</f>
        <v>#VALUE!</v>
      </c>
      <c r="CW55" s="61" t="e">
        <f ca="1">IF(F!$BH55="","",INDEX(V!B$2:B$1601,F!$BH55))</f>
        <v>#VALUE!</v>
      </c>
      <c r="CX55" s="62" t="e">
        <f ca="1">IF(F!$BH55="","",INDEX(V!D$2:D$1601,F!$BH55))</f>
        <v>#VALUE!</v>
      </c>
      <c r="CY55" s="61" t="e">
        <f ca="1">IF(F!$BI55="","",INDEX(V!A$2:A$1601,F!$BI55))</f>
        <v>#VALUE!</v>
      </c>
      <c r="CZ55" s="61" t="e">
        <f ca="1">IF(F!$BI55="","",INDEX(V!B$2:B$1601,F!$BI55))</f>
        <v>#VALUE!</v>
      </c>
      <c r="DA55" s="62" t="e">
        <f ca="1">IF(F!$BI55="","",INDEX(V!D$2:D$1601,F!$BI55))</f>
        <v>#VALUE!</v>
      </c>
      <c r="DB55" s="61" t="e">
        <f ca="1">IF(F!$BJ55="","",INDEX(V!A$2:A$1601,F!$BJ55))</f>
        <v>#VALUE!</v>
      </c>
      <c r="DC55" s="61" t="e">
        <f ca="1">IF(F!$BJ55="","",INDEX(V!B$2:B$1601,F!$BJ55))</f>
        <v>#VALUE!</v>
      </c>
      <c r="DD55" s="62" t="e">
        <f ca="1">IF(F!$BJ55="","",INDEX(V!D$2:D$1601,F!$BJ55))</f>
        <v>#VALUE!</v>
      </c>
      <c r="DE55" s="61" t="e">
        <f ca="1">IF(F!$BK55="","",INDEX(V!A$2:A$1601,F!$BK55))</f>
        <v>#VALUE!</v>
      </c>
      <c r="DF55" s="61" t="e">
        <f ca="1">IF(F!$BK55="","",INDEX(V!B$2:B$1601,F!$BK55))</f>
        <v>#VALUE!</v>
      </c>
      <c r="DG55" s="62" t="e">
        <f ca="1">IF(F!$BK55="","",INDEX(V!D$2:D$1601,F!$BK55))</f>
        <v>#VALUE!</v>
      </c>
      <c r="DH55" s="61" t="e">
        <f ca="1">IF(F!$BL55="","",INDEX(V!A$2:A$1601,F!$BL55))</f>
        <v>#VALUE!</v>
      </c>
      <c r="DI55" s="61" t="e">
        <f ca="1">IF(F!$BL55="","",INDEX(V!B$2:B$1601,F!$BL55))</f>
        <v>#VALUE!</v>
      </c>
      <c r="DJ55" s="62" t="e">
        <f ca="1">IF(F!$BL55="","",INDEX(V!D$2:D$1601,F!$BL55))</f>
        <v>#VALUE!</v>
      </c>
      <c r="DK55" s="61" t="e">
        <f ca="1">IF(F!$BM55="","",INDEX(V!A$2:A$1601,F!$BM55))</f>
        <v>#VALUE!</v>
      </c>
      <c r="DL55" s="61" t="e">
        <f ca="1">IF(F!$BM55="","",INDEX(V!B$2:B$1601,F!$BM55))</f>
        <v>#VALUE!</v>
      </c>
      <c r="DM55" s="62" t="e">
        <f ca="1">IF(F!$BM55="","",INDEX(V!D$2:D$1601,F!$BM55))</f>
        <v>#VALUE!</v>
      </c>
      <c r="DN55" s="61" t="e">
        <f ca="1">IF(F!$BN55="","",INDEX(V!A$2:A$1601,F!$BN55))</f>
        <v>#VALUE!</v>
      </c>
      <c r="DO55" s="61" t="e">
        <f ca="1">IF(F!$BN55="","",INDEX(V!B$2:B$1601,F!$BN55))</f>
        <v>#VALUE!</v>
      </c>
      <c r="DP55" s="62" t="e">
        <f ca="1">IF(F!$BN55="","",INDEX(V!D$2:D$1601,F!$BN55))</f>
        <v>#VALUE!</v>
      </c>
    </row>
    <row r="56" spans="1:120" x14ac:dyDescent="0.1">
      <c r="A56" s="61" t="str">
        <f ca="1">IF(F!$AA56="","",INDEX(V!A$2:A$1601,F!$AA56))</f>
        <v/>
      </c>
      <c r="B56" s="61" t="str">
        <f ca="1">IF(F!$AA56="","",INDEX(V!B$2:B$1601,F!$AA56))</f>
        <v/>
      </c>
      <c r="C56" s="62" t="str">
        <f ca="1">IF(F!$AA56="","",INDEX(V!D$2:D$1601,F!$AA56))</f>
        <v/>
      </c>
      <c r="D56" s="61" t="str">
        <f ca="1">IF(F!$AB56="","",INDEX(V!A$2:A$1601,F!$AB56))</f>
        <v/>
      </c>
      <c r="E56" s="61" t="str">
        <f ca="1">IF(F!$AB56="","",INDEX(V!B$2:B$1601,F!$AB56))</f>
        <v/>
      </c>
      <c r="F56" s="62" t="str">
        <f ca="1">IF(F!$AB56="","",INDEX(V!D$2:D$1601,F!$AB56))</f>
        <v/>
      </c>
      <c r="G56" s="61" t="str">
        <f ca="1">IF(F!$AC56="","",INDEX(V!A$2:A$1601,F!$AC56))</f>
        <v/>
      </c>
      <c r="H56" s="61" t="str">
        <f ca="1">IF(F!$AC56="","",INDEX(V!B$2:B$1601,F!$AC56))</f>
        <v/>
      </c>
      <c r="I56" s="62" t="str">
        <f ca="1">IF(F!$AC56="","",INDEX(V!D$2:D$1601,F!$AC56))</f>
        <v/>
      </c>
      <c r="J56" s="61" t="str">
        <f ca="1">IF(F!$AD56="","",INDEX(V!A$2:A$1601,F!$AD56))</f>
        <v/>
      </c>
      <c r="K56" s="61" t="str">
        <f ca="1">IF(F!$AD56="","",INDEX(V!B$2:B$1601,F!$AD56))</f>
        <v/>
      </c>
      <c r="L56" s="62" t="str">
        <f ca="1">IF(F!$AD56="","",INDEX(V!D$2:D$1601,F!$AD56))</f>
        <v/>
      </c>
      <c r="M56" s="61" t="str">
        <f ca="1">IF(F!$AE56="","",INDEX(V!A$2:A$1601,F!$AE56))</f>
        <v/>
      </c>
      <c r="N56" s="61" t="str">
        <f ca="1">IF(F!$AE56="","",INDEX(V!B$2:B$1601,F!$AE56))</f>
        <v/>
      </c>
      <c r="O56" s="62" t="str">
        <f ca="1">IF(F!$AE56="","",INDEX(V!D$2:D$1601,F!$AE56))</f>
        <v/>
      </c>
      <c r="P56" s="61" t="str">
        <f ca="1">IF(F!$AF56="","",INDEX(V!A$2:A$1601,F!$AF56))</f>
        <v/>
      </c>
      <c r="Q56" s="61" t="str">
        <f ca="1">IF(F!$AF56="","",INDEX(V!B$2:B$1601,F!$AF56))</f>
        <v/>
      </c>
      <c r="R56" s="62" t="str">
        <f ca="1">IF(F!$AF56="","",INDEX(V!D$2:D$1601,F!$AF56))</f>
        <v/>
      </c>
      <c r="S56" s="61" t="str">
        <f ca="1">IF(F!$AG56="","",INDEX(V!A$2:A$1601,F!$AG56))</f>
        <v/>
      </c>
      <c r="T56" s="61" t="str">
        <f ca="1">IF(F!$AG56="","",INDEX(V!B$2:B$1601,F!$AG56))</f>
        <v/>
      </c>
      <c r="U56" s="62" t="str">
        <f ca="1">IF(F!$AG56="","",INDEX(V!D$2:D$1601,F!$AG56))</f>
        <v/>
      </c>
      <c r="V56" s="61" t="str">
        <f ca="1">IF(F!$AH56="","",INDEX(V!A$2:A$1601,F!$AH56))</f>
        <v/>
      </c>
      <c r="W56" s="61" t="str">
        <f ca="1">IF(F!$AH56="","",INDEX(V!B$2:B$1601,F!$AH56))</f>
        <v/>
      </c>
      <c r="X56" s="62" t="str">
        <f ca="1">IF(F!$AH56="","",INDEX(V!D$2:D$1601,F!$AH56))</f>
        <v/>
      </c>
      <c r="Y56" s="61" t="str">
        <f ca="1">IF(F!$AI56="","",INDEX(V!A$2:A$1601,F!$AI56))</f>
        <v/>
      </c>
      <c r="Z56" s="61" t="str">
        <f ca="1">IF(F!$AI56="","",INDEX(V!B$2:B$1601,F!$AI56))</f>
        <v/>
      </c>
      <c r="AA56" s="62" t="str">
        <f ca="1">IF(F!$AI56="","",INDEX(V!D$2:D$1601,F!$AI56))</f>
        <v/>
      </c>
      <c r="AB56" s="61" t="str">
        <f ca="1">IF(F!$AJ56="","",INDEX(V!A$2:A$1601,F!$AJ56))</f>
        <v/>
      </c>
      <c r="AC56" s="61" t="str">
        <f ca="1">IF(F!$AJ56="","",INDEX(V!B$2:B$1601,F!$AJ56))</f>
        <v/>
      </c>
      <c r="AD56" s="62" t="str">
        <f ca="1">IF(F!$AJ56="","",INDEX(V!D$2:D$1601,F!$AJ56))</f>
        <v/>
      </c>
      <c r="AE56" s="61" t="str">
        <f ca="1">IF(F!$AK56="","",INDEX(V!A$2:A$1601,F!$AK56))</f>
        <v/>
      </c>
      <c r="AF56" s="61" t="str">
        <f ca="1">IF(F!$AK56="","",INDEX(V!B$2:B$1601,F!$AK56))</f>
        <v/>
      </c>
      <c r="AG56" s="62" t="str">
        <f ca="1">IF(F!$AK56="","",INDEX(V!D$2:D$1601,F!$AK56))</f>
        <v/>
      </c>
      <c r="AH56" s="61" t="str">
        <f ca="1">IF(F!$AL56="","",INDEX(V!A$2:A$1601,F!$AL56))</f>
        <v/>
      </c>
      <c r="AI56" s="61" t="str">
        <f ca="1">IF(F!$AL56="","",INDEX(V!B$2:B$1601,F!$AL56))</f>
        <v/>
      </c>
      <c r="AJ56" s="62" t="str">
        <f ca="1">IF(F!$AL56="","",INDEX(V!D$2:D$1601,F!$AL56))</f>
        <v/>
      </c>
      <c r="AK56" s="61" t="str">
        <f ca="1">IF(F!$AM56="","",INDEX(V!A$2:A$1601,F!$AM56))</f>
        <v/>
      </c>
      <c r="AL56" s="61" t="str">
        <f ca="1">IF(F!$AM56="","",INDEX(V!B$2:B$1601,F!$AM56))</f>
        <v/>
      </c>
      <c r="AM56" s="62" t="str">
        <f ca="1">IF(F!$AM56="","",INDEX(V!D$2:D$1601,F!$AM56))</f>
        <v/>
      </c>
      <c r="AN56" s="61" t="str">
        <f ca="1">IF(F!$AN56="","",INDEX(V!A$2:A$1601,F!$AN56))</f>
        <v/>
      </c>
      <c r="AO56" s="61" t="str">
        <f ca="1">IF(F!$AN56="","",INDEX(V!B$2:B$1601,F!$AN56))</f>
        <v/>
      </c>
      <c r="AP56" s="62" t="str">
        <f ca="1">IF(F!$AN56="","",INDEX(V!D$2:D$1601,F!$AN56))</f>
        <v/>
      </c>
      <c r="AQ56" s="61" t="str">
        <f ca="1">IF(F!$AO56="","",INDEX(V!A$2:A$1601,F!$AO56))</f>
        <v/>
      </c>
      <c r="AR56" s="61" t="str">
        <f ca="1">IF(F!$AO56="","",INDEX(V!B$2:B$1601,F!$AO56))</f>
        <v/>
      </c>
      <c r="AS56" s="62" t="str">
        <f ca="1">IF(F!$AO56="","",INDEX(V!D$2:D$1601,F!$AO56))</f>
        <v/>
      </c>
      <c r="AT56" s="61" t="str">
        <f ca="1">IF(F!$AP56="","",INDEX(V!A$2:A$1601,F!$AP56))</f>
        <v/>
      </c>
      <c r="AU56" s="61" t="str">
        <f ca="1">IF(F!$AP56="","",INDEX(V!B$2:B$1601,F!$AP56))</f>
        <v/>
      </c>
      <c r="AV56" s="62" t="str">
        <f ca="1">IF(F!$AP56="","",INDEX(V!D$2:D$1601,F!$AP56))</f>
        <v/>
      </c>
      <c r="AW56" s="61" t="str">
        <f ca="1">IF(F!$AQ56="","",INDEX(V!A$2:A$1601,F!$AQ56))</f>
        <v/>
      </c>
      <c r="AX56" s="61" t="str">
        <f ca="1">IF(F!$AQ56="","",INDEX(V!B$2:B$1601,F!$AQ56))</f>
        <v/>
      </c>
      <c r="AY56" s="62" t="str">
        <f ca="1">IF(F!$AQ56="","",INDEX(V!D$2:D$1601,F!$AQ56))</f>
        <v/>
      </c>
      <c r="AZ56" s="61" t="str">
        <f ca="1">IF(F!$AR56="","",INDEX(V!A$2:A$1601,F!$AR56))</f>
        <v/>
      </c>
      <c r="BA56" s="61" t="str">
        <f ca="1">IF(F!$AR56="","",INDEX(V!B$2:B$1601,F!$AR56))</f>
        <v/>
      </c>
      <c r="BB56" s="62" t="str">
        <f ca="1">IF(F!$AR56="","",INDEX(V!D$2:D$1601,F!$AR56))</f>
        <v/>
      </c>
      <c r="BC56" s="61" t="str">
        <f ca="1">IF(F!$AS56="","",INDEX(V!A$2:A$1601,F!$AS56))</f>
        <v/>
      </c>
      <c r="BD56" s="61" t="str">
        <f ca="1">IF(F!$AS56="","",INDEX(V!B$2:B$1601,F!$AS56))</f>
        <v/>
      </c>
      <c r="BE56" s="62" t="str">
        <f ca="1">IF(F!$AS56="","",INDEX(V!D$2:D$1601,F!$AS56))</f>
        <v/>
      </c>
      <c r="BF56" s="61" t="str">
        <f ca="1">IF(F!$AT56="","",INDEX(V!A$2:A$1601,F!$AT56))</f>
        <v/>
      </c>
      <c r="BG56" s="61" t="str">
        <f ca="1">IF(F!$AT56="","",INDEX(V!B$2:B$1601,F!$AT56))</f>
        <v/>
      </c>
      <c r="BH56" s="62" t="str">
        <f ca="1">IF(F!$AT56="","",INDEX(V!D$2:D$1601,F!$AT56))</f>
        <v/>
      </c>
      <c r="BI56" s="61" t="str">
        <f ca="1">IF(F!$AU56="","",INDEX(V!A$2:A$1601,F!$AU56))</f>
        <v/>
      </c>
      <c r="BJ56" s="61" t="str">
        <f ca="1">IF(F!$AU56="","",INDEX(V!B$2:B$1601,F!$AU56))</f>
        <v/>
      </c>
      <c r="BK56" s="62" t="str">
        <f ca="1">IF(F!$AU56="","",INDEX(V!D$2:D$1601,F!$AU56))</f>
        <v/>
      </c>
      <c r="BL56" s="61" t="str">
        <f ca="1">IF(F!$AV56="","",INDEX(V!A$2:A$1601,F!$AV56))</f>
        <v/>
      </c>
      <c r="BM56" s="61" t="str">
        <f ca="1">IF(F!$AV56="","",INDEX(V!B$2:B$1601,F!$AV56))</f>
        <v/>
      </c>
      <c r="BN56" s="62" t="str">
        <f ca="1">IF(F!$AV56="","",INDEX(V!D$2:D$1601,F!$AV56))</f>
        <v/>
      </c>
      <c r="BO56" s="61" t="str">
        <f ca="1">IF(F!$AW56="","",INDEX(V!A$2:A$1601,F!$AW56))</f>
        <v/>
      </c>
      <c r="BP56" s="61" t="str">
        <f ca="1">IF(F!$AW56="","",INDEX(V!B$2:B$1601,F!$AW56))</f>
        <v/>
      </c>
      <c r="BQ56" s="62" t="str">
        <f ca="1">IF(F!$AW56="","",INDEX(V!D$2:D$1601,F!$AW56))</f>
        <v/>
      </c>
      <c r="BR56" s="61" t="str">
        <f ca="1">IF(F!$AX56="","",INDEX(V!A$2:A$1601,F!$AX56))</f>
        <v/>
      </c>
      <c r="BS56" s="61" t="str">
        <f ca="1">IF(F!$AX56="","",INDEX(V!B$2:B$1601,F!$AX56))</f>
        <v/>
      </c>
      <c r="BT56" s="62" t="str">
        <f ca="1">IF(F!$AX56="","",INDEX(V!D$2:D$1601,F!$AX56))</f>
        <v/>
      </c>
      <c r="BU56" s="61" t="str">
        <f ca="1">IF(F!$AY56="","",INDEX(V!A$2:A$1601,F!$AY56))</f>
        <v/>
      </c>
      <c r="BV56" s="61" t="str">
        <f ca="1">IF(F!$AY56="","",INDEX(V!B$2:B$1601,F!$AY56))</f>
        <v/>
      </c>
      <c r="BW56" s="62" t="str">
        <f ca="1">IF(F!$AY56="","",INDEX(V!D$2:D$1601,F!$AY56))</f>
        <v/>
      </c>
      <c r="BX56" s="61" t="str">
        <f ca="1">IF(F!$AZ56="","",INDEX(V!A$2:A$1601,F!$AZ56))</f>
        <v/>
      </c>
      <c r="BY56" s="61" t="str">
        <f ca="1">IF(F!$AZ56="","",INDEX(V!B$2:B$1601,F!$AZ56))</f>
        <v/>
      </c>
      <c r="BZ56" s="62" t="str">
        <f ca="1">IF(F!$AZ56="","",INDEX(V!D$2:D$1601,F!$AZ56))</f>
        <v/>
      </c>
      <c r="CA56" s="61" t="str">
        <f ca="1">IF(F!$BA56="","",INDEX(V!A$2:A$1601,F!$BA56))</f>
        <v/>
      </c>
      <c r="CB56" s="61" t="str">
        <f ca="1">IF(F!$BA56="","",INDEX(V!B$2:B$1601,F!$BA56))</f>
        <v/>
      </c>
      <c r="CC56" s="62" t="str">
        <f ca="1">IF(F!$BA56="","",INDEX(V!D$2:D$1601,F!$BA56))</f>
        <v/>
      </c>
      <c r="CD56" s="61" t="str">
        <f ca="1">IF(F!$BB56="","",INDEX(V!A$2:A$1601,F!$BB56))</f>
        <v/>
      </c>
      <c r="CE56" s="61" t="str">
        <f ca="1">IF(F!$BB56="","",INDEX(V!B$2:B$1601,F!$BB56))</f>
        <v/>
      </c>
      <c r="CF56" s="62" t="str">
        <f ca="1">IF(F!$BB56="","",INDEX(V!D$2:D$1601,F!$BB56))</f>
        <v/>
      </c>
      <c r="CG56" s="61" t="str">
        <f ca="1">IF(F!$BC56="","",INDEX(V!A$2:A$1601,F!$BC56))</f>
        <v/>
      </c>
      <c r="CH56" s="61" t="str">
        <f ca="1">IF(F!$BC56="","",INDEX(V!B$2:B$1601,F!$BC56))</f>
        <v/>
      </c>
      <c r="CI56" s="62" t="str">
        <f ca="1">IF(F!$BC56="","",INDEX(V!D$2:D$1601,F!$BC56))</f>
        <v/>
      </c>
      <c r="CJ56" s="61" t="e">
        <f ca="1">IF(F!$BD56="","",INDEX(V!A$2:A$1601,F!$BD56))</f>
        <v>#VALUE!</v>
      </c>
      <c r="CK56" s="61" t="e">
        <f ca="1">IF(F!$BD56="","",INDEX(V!B$2:B$1601,F!$BD56))</f>
        <v>#VALUE!</v>
      </c>
      <c r="CL56" s="62" t="e">
        <f ca="1">IF(F!$BD56="","",INDEX(V!D$2:D$1601,F!$BD56))</f>
        <v>#VALUE!</v>
      </c>
      <c r="CM56" s="61" t="e">
        <f ca="1">IF(F!$BE56="","",INDEX(V!A$2:A$1601,F!$BE56))</f>
        <v>#VALUE!</v>
      </c>
      <c r="CN56" s="61" t="e">
        <f ca="1">IF(F!$BE56="","",INDEX(V!B$2:B$1601,F!$BE56))</f>
        <v>#VALUE!</v>
      </c>
      <c r="CO56" s="62" t="e">
        <f ca="1">IF(F!$BE56="","",INDEX(V!D$2:D$1601,F!$BE56))</f>
        <v>#VALUE!</v>
      </c>
      <c r="CP56" s="61" t="e">
        <f ca="1">IF(F!$BF56="","",INDEX(V!A$2:A$1601,F!$BF56))</f>
        <v>#VALUE!</v>
      </c>
      <c r="CQ56" s="61" t="e">
        <f ca="1">IF(F!$BF56="","",INDEX(V!B$2:B$1601,F!$BF56))</f>
        <v>#VALUE!</v>
      </c>
      <c r="CR56" s="62" t="e">
        <f ca="1">IF(F!$BF56="","",INDEX(V!D$2:D$1601,F!$BF56))</f>
        <v>#VALUE!</v>
      </c>
      <c r="CS56" s="61" t="e">
        <f ca="1">IF(F!$BG56="","",INDEX(V!A$2:A$1601,F!$BG56))</f>
        <v>#VALUE!</v>
      </c>
      <c r="CT56" s="61" t="e">
        <f ca="1">IF(F!$BG56="","",INDEX(V!B$2:B$1601,F!$BG56))</f>
        <v>#VALUE!</v>
      </c>
      <c r="CU56" s="62" t="e">
        <f ca="1">IF(F!$BG56="","",INDEX(V!D$2:D$1601,F!$BG56))</f>
        <v>#VALUE!</v>
      </c>
      <c r="CV56" s="61" t="e">
        <f ca="1">IF(F!$BH56="","",INDEX(V!A$2:A$1601,F!$BH56))</f>
        <v>#VALUE!</v>
      </c>
      <c r="CW56" s="61" t="e">
        <f ca="1">IF(F!$BH56="","",INDEX(V!B$2:B$1601,F!$BH56))</f>
        <v>#VALUE!</v>
      </c>
      <c r="CX56" s="62" t="e">
        <f ca="1">IF(F!$BH56="","",INDEX(V!D$2:D$1601,F!$BH56))</f>
        <v>#VALUE!</v>
      </c>
      <c r="CY56" s="61" t="e">
        <f ca="1">IF(F!$BI56="","",INDEX(V!A$2:A$1601,F!$BI56))</f>
        <v>#VALUE!</v>
      </c>
      <c r="CZ56" s="61" t="e">
        <f ca="1">IF(F!$BI56="","",INDEX(V!B$2:B$1601,F!$BI56))</f>
        <v>#VALUE!</v>
      </c>
      <c r="DA56" s="62" t="e">
        <f ca="1">IF(F!$BI56="","",INDEX(V!D$2:D$1601,F!$BI56))</f>
        <v>#VALUE!</v>
      </c>
      <c r="DB56" s="61" t="e">
        <f ca="1">IF(F!$BJ56="","",INDEX(V!A$2:A$1601,F!$BJ56))</f>
        <v>#VALUE!</v>
      </c>
      <c r="DC56" s="61" t="e">
        <f ca="1">IF(F!$BJ56="","",INDEX(V!B$2:B$1601,F!$BJ56))</f>
        <v>#VALUE!</v>
      </c>
      <c r="DD56" s="62" t="e">
        <f ca="1">IF(F!$BJ56="","",INDEX(V!D$2:D$1601,F!$BJ56))</f>
        <v>#VALUE!</v>
      </c>
      <c r="DE56" s="61" t="e">
        <f ca="1">IF(F!$BK56="","",INDEX(V!A$2:A$1601,F!$BK56))</f>
        <v>#VALUE!</v>
      </c>
      <c r="DF56" s="61" t="e">
        <f ca="1">IF(F!$BK56="","",INDEX(V!B$2:B$1601,F!$BK56))</f>
        <v>#VALUE!</v>
      </c>
      <c r="DG56" s="62" t="e">
        <f ca="1">IF(F!$BK56="","",INDEX(V!D$2:D$1601,F!$BK56))</f>
        <v>#VALUE!</v>
      </c>
      <c r="DH56" s="61" t="e">
        <f ca="1">IF(F!$BL56="","",INDEX(V!A$2:A$1601,F!$BL56))</f>
        <v>#VALUE!</v>
      </c>
      <c r="DI56" s="61" t="e">
        <f ca="1">IF(F!$BL56="","",INDEX(V!B$2:B$1601,F!$BL56))</f>
        <v>#VALUE!</v>
      </c>
      <c r="DJ56" s="62" t="e">
        <f ca="1">IF(F!$BL56="","",INDEX(V!D$2:D$1601,F!$BL56))</f>
        <v>#VALUE!</v>
      </c>
      <c r="DK56" s="61" t="e">
        <f ca="1">IF(F!$BM56="","",INDEX(V!A$2:A$1601,F!$BM56))</f>
        <v>#VALUE!</v>
      </c>
      <c r="DL56" s="61" t="e">
        <f ca="1">IF(F!$BM56="","",INDEX(V!B$2:B$1601,F!$BM56))</f>
        <v>#VALUE!</v>
      </c>
      <c r="DM56" s="62" t="e">
        <f ca="1">IF(F!$BM56="","",INDEX(V!D$2:D$1601,F!$BM56))</f>
        <v>#VALUE!</v>
      </c>
      <c r="DN56" s="61" t="e">
        <f ca="1">IF(F!$BN56="","",INDEX(V!A$2:A$1601,F!$BN56))</f>
        <v>#VALUE!</v>
      </c>
      <c r="DO56" s="61" t="e">
        <f ca="1">IF(F!$BN56="","",INDEX(V!B$2:B$1601,F!$BN56))</f>
        <v>#VALUE!</v>
      </c>
      <c r="DP56" s="62" t="e">
        <f ca="1">IF(F!$BN56="","",INDEX(V!D$2:D$1601,F!$BN56))</f>
        <v>#VALUE!</v>
      </c>
    </row>
    <row r="57" spans="1:120" x14ac:dyDescent="0.1">
      <c r="A57" s="61" t="str">
        <f ca="1">IF(F!$AA57="","",INDEX(V!A$2:A$1601,F!$AA57))</f>
        <v/>
      </c>
      <c r="B57" s="61" t="str">
        <f ca="1">IF(F!$AA57="","",INDEX(V!B$2:B$1601,F!$AA57))</f>
        <v/>
      </c>
      <c r="C57" s="62" t="str">
        <f ca="1">IF(F!$AA57="","",INDEX(V!D$2:D$1601,F!$AA57))</f>
        <v/>
      </c>
      <c r="D57" s="61" t="str">
        <f ca="1">IF(F!$AB57="","",INDEX(V!A$2:A$1601,F!$AB57))</f>
        <v/>
      </c>
      <c r="E57" s="61" t="str">
        <f ca="1">IF(F!$AB57="","",INDEX(V!B$2:B$1601,F!$AB57))</f>
        <v/>
      </c>
      <c r="F57" s="62" t="str">
        <f ca="1">IF(F!$AB57="","",INDEX(V!D$2:D$1601,F!$AB57))</f>
        <v/>
      </c>
      <c r="G57" s="61" t="str">
        <f ca="1">IF(F!$AC57="","",INDEX(V!A$2:A$1601,F!$AC57))</f>
        <v/>
      </c>
      <c r="H57" s="61" t="str">
        <f ca="1">IF(F!$AC57="","",INDEX(V!B$2:B$1601,F!$AC57))</f>
        <v/>
      </c>
      <c r="I57" s="62" t="str">
        <f ca="1">IF(F!$AC57="","",INDEX(V!D$2:D$1601,F!$AC57))</f>
        <v/>
      </c>
      <c r="J57" s="61" t="str">
        <f ca="1">IF(F!$AD57="","",INDEX(V!A$2:A$1601,F!$AD57))</f>
        <v/>
      </c>
      <c r="K57" s="61" t="str">
        <f ca="1">IF(F!$AD57="","",INDEX(V!B$2:B$1601,F!$AD57))</f>
        <v/>
      </c>
      <c r="L57" s="62" t="str">
        <f ca="1">IF(F!$AD57="","",INDEX(V!D$2:D$1601,F!$AD57))</f>
        <v/>
      </c>
      <c r="M57" s="61" t="str">
        <f ca="1">IF(F!$AE57="","",INDEX(V!A$2:A$1601,F!$AE57))</f>
        <v/>
      </c>
      <c r="N57" s="61" t="str">
        <f ca="1">IF(F!$AE57="","",INDEX(V!B$2:B$1601,F!$AE57))</f>
        <v/>
      </c>
      <c r="O57" s="62" t="str">
        <f ca="1">IF(F!$AE57="","",INDEX(V!D$2:D$1601,F!$AE57))</f>
        <v/>
      </c>
      <c r="P57" s="61" t="str">
        <f ca="1">IF(F!$AF57="","",INDEX(V!A$2:A$1601,F!$AF57))</f>
        <v/>
      </c>
      <c r="Q57" s="61" t="str">
        <f ca="1">IF(F!$AF57="","",INDEX(V!B$2:B$1601,F!$AF57))</f>
        <v/>
      </c>
      <c r="R57" s="62" t="str">
        <f ca="1">IF(F!$AF57="","",INDEX(V!D$2:D$1601,F!$AF57))</f>
        <v/>
      </c>
      <c r="S57" s="61" t="str">
        <f ca="1">IF(F!$AG57="","",INDEX(V!A$2:A$1601,F!$AG57))</f>
        <v/>
      </c>
      <c r="T57" s="61" t="str">
        <f ca="1">IF(F!$AG57="","",INDEX(V!B$2:B$1601,F!$AG57))</f>
        <v/>
      </c>
      <c r="U57" s="62" t="str">
        <f ca="1">IF(F!$AG57="","",INDEX(V!D$2:D$1601,F!$AG57))</f>
        <v/>
      </c>
      <c r="V57" s="61" t="str">
        <f ca="1">IF(F!$AH57="","",INDEX(V!A$2:A$1601,F!$AH57))</f>
        <v/>
      </c>
      <c r="W57" s="61" t="str">
        <f ca="1">IF(F!$AH57="","",INDEX(V!B$2:B$1601,F!$AH57))</f>
        <v/>
      </c>
      <c r="X57" s="62" t="str">
        <f ca="1">IF(F!$AH57="","",INDEX(V!D$2:D$1601,F!$AH57))</f>
        <v/>
      </c>
      <c r="Y57" s="61" t="str">
        <f ca="1">IF(F!$AI57="","",INDEX(V!A$2:A$1601,F!$AI57))</f>
        <v/>
      </c>
      <c r="Z57" s="61" t="str">
        <f ca="1">IF(F!$AI57="","",INDEX(V!B$2:B$1601,F!$AI57))</f>
        <v/>
      </c>
      <c r="AA57" s="62" t="str">
        <f ca="1">IF(F!$AI57="","",INDEX(V!D$2:D$1601,F!$AI57))</f>
        <v/>
      </c>
      <c r="AB57" s="61" t="str">
        <f ca="1">IF(F!$AJ57="","",INDEX(V!A$2:A$1601,F!$AJ57))</f>
        <v/>
      </c>
      <c r="AC57" s="61" t="str">
        <f ca="1">IF(F!$AJ57="","",INDEX(V!B$2:B$1601,F!$AJ57))</f>
        <v/>
      </c>
      <c r="AD57" s="62" t="str">
        <f ca="1">IF(F!$AJ57="","",INDEX(V!D$2:D$1601,F!$AJ57))</f>
        <v/>
      </c>
      <c r="AE57" s="61" t="str">
        <f ca="1">IF(F!$AK57="","",INDEX(V!A$2:A$1601,F!$AK57))</f>
        <v/>
      </c>
      <c r="AF57" s="61" t="str">
        <f ca="1">IF(F!$AK57="","",INDEX(V!B$2:B$1601,F!$AK57))</f>
        <v/>
      </c>
      <c r="AG57" s="62" t="str">
        <f ca="1">IF(F!$AK57="","",INDEX(V!D$2:D$1601,F!$AK57))</f>
        <v/>
      </c>
      <c r="AH57" s="61" t="str">
        <f ca="1">IF(F!$AL57="","",INDEX(V!A$2:A$1601,F!$AL57))</f>
        <v/>
      </c>
      <c r="AI57" s="61" t="str">
        <f ca="1">IF(F!$AL57="","",INDEX(V!B$2:B$1601,F!$AL57))</f>
        <v/>
      </c>
      <c r="AJ57" s="62" t="str">
        <f ca="1">IF(F!$AL57="","",INDEX(V!D$2:D$1601,F!$AL57))</f>
        <v/>
      </c>
      <c r="AK57" s="61" t="str">
        <f ca="1">IF(F!$AM57="","",INDEX(V!A$2:A$1601,F!$AM57))</f>
        <v/>
      </c>
      <c r="AL57" s="61" t="str">
        <f ca="1">IF(F!$AM57="","",INDEX(V!B$2:B$1601,F!$AM57))</f>
        <v/>
      </c>
      <c r="AM57" s="62" t="str">
        <f ca="1">IF(F!$AM57="","",INDEX(V!D$2:D$1601,F!$AM57))</f>
        <v/>
      </c>
      <c r="AN57" s="61" t="str">
        <f ca="1">IF(F!$AN57="","",INDEX(V!A$2:A$1601,F!$AN57))</f>
        <v/>
      </c>
      <c r="AO57" s="61" t="str">
        <f ca="1">IF(F!$AN57="","",INDEX(V!B$2:B$1601,F!$AN57))</f>
        <v/>
      </c>
      <c r="AP57" s="62" t="str">
        <f ca="1">IF(F!$AN57="","",INDEX(V!D$2:D$1601,F!$AN57))</f>
        <v/>
      </c>
      <c r="AQ57" s="61" t="str">
        <f ca="1">IF(F!$AO57="","",INDEX(V!A$2:A$1601,F!$AO57))</f>
        <v/>
      </c>
      <c r="AR57" s="61" t="str">
        <f ca="1">IF(F!$AO57="","",INDEX(V!B$2:B$1601,F!$AO57))</f>
        <v/>
      </c>
      <c r="AS57" s="62" t="str">
        <f ca="1">IF(F!$AO57="","",INDEX(V!D$2:D$1601,F!$AO57))</f>
        <v/>
      </c>
      <c r="AT57" s="61" t="str">
        <f ca="1">IF(F!$AP57="","",INDEX(V!A$2:A$1601,F!$AP57))</f>
        <v/>
      </c>
      <c r="AU57" s="61" t="str">
        <f ca="1">IF(F!$AP57="","",INDEX(V!B$2:B$1601,F!$AP57))</f>
        <v/>
      </c>
      <c r="AV57" s="62" t="str">
        <f ca="1">IF(F!$AP57="","",INDEX(V!D$2:D$1601,F!$AP57))</f>
        <v/>
      </c>
      <c r="AW57" s="61" t="str">
        <f ca="1">IF(F!$AQ57="","",INDEX(V!A$2:A$1601,F!$AQ57))</f>
        <v/>
      </c>
      <c r="AX57" s="61" t="str">
        <f ca="1">IF(F!$AQ57="","",INDEX(V!B$2:B$1601,F!$AQ57))</f>
        <v/>
      </c>
      <c r="AY57" s="62" t="str">
        <f ca="1">IF(F!$AQ57="","",INDEX(V!D$2:D$1601,F!$AQ57))</f>
        <v/>
      </c>
      <c r="AZ57" s="61" t="str">
        <f ca="1">IF(F!$AR57="","",INDEX(V!A$2:A$1601,F!$AR57))</f>
        <v/>
      </c>
      <c r="BA57" s="61" t="str">
        <f ca="1">IF(F!$AR57="","",INDEX(V!B$2:B$1601,F!$AR57))</f>
        <v/>
      </c>
      <c r="BB57" s="62" t="str">
        <f ca="1">IF(F!$AR57="","",INDEX(V!D$2:D$1601,F!$AR57))</f>
        <v/>
      </c>
      <c r="BC57" s="61" t="str">
        <f ca="1">IF(F!$AS57="","",INDEX(V!A$2:A$1601,F!$AS57))</f>
        <v/>
      </c>
      <c r="BD57" s="61" t="str">
        <f ca="1">IF(F!$AS57="","",INDEX(V!B$2:B$1601,F!$AS57))</f>
        <v/>
      </c>
      <c r="BE57" s="62" t="str">
        <f ca="1">IF(F!$AS57="","",INDEX(V!D$2:D$1601,F!$AS57))</f>
        <v/>
      </c>
      <c r="BF57" s="61" t="str">
        <f ca="1">IF(F!$AT57="","",INDEX(V!A$2:A$1601,F!$AT57))</f>
        <v/>
      </c>
      <c r="BG57" s="61" t="str">
        <f ca="1">IF(F!$AT57="","",INDEX(V!B$2:B$1601,F!$AT57))</f>
        <v/>
      </c>
      <c r="BH57" s="62" t="str">
        <f ca="1">IF(F!$AT57="","",INDEX(V!D$2:D$1601,F!$AT57))</f>
        <v/>
      </c>
      <c r="BI57" s="61" t="str">
        <f ca="1">IF(F!$AU57="","",INDEX(V!A$2:A$1601,F!$AU57))</f>
        <v/>
      </c>
      <c r="BJ57" s="61" t="str">
        <f ca="1">IF(F!$AU57="","",INDEX(V!B$2:B$1601,F!$AU57))</f>
        <v/>
      </c>
      <c r="BK57" s="62" t="str">
        <f ca="1">IF(F!$AU57="","",INDEX(V!D$2:D$1601,F!$AU57))</f>
        <v/>
      </c>
      <c r="BL57" s="61" t="str">
        <f ca="1">IF(F!$AV57="","",INDEX(V!A$2:A$1601,F!$AV57))</f>
        <v/>
      </c>
      <c r="BM57" s="61" t="str">
        <f ca="1">IF(F!$AV57="","",INDEX(V!B$2:B$1601,F!$AV57))</f>
        <v/>
      </c>
      <c r="BN57" s="62" t="str">
        <f ca="1">IF(F!$AV57="","",INDEX(V!D$2:D$1601,F!$AV57))</f>
        <v/>
      </c>
      <c r="BO57" s="61" t="str">
        <f ca="1">IF(F!$AW57="","",INDEX(V!A$2:A$1601,F!$AW57))</f>
        <v/>
      </c>
      <c r="BP57" s="61" t="str">
        <f ca="1">IF(F!$AW57="","",INDEX(V!B$2:B$1601,F!$AW57))</f>
        <v/>
      </c>
      <c r="BQ57" s="62" t="str">
        <f ca="1">IF(F!$AW57="","",INDEX(V!D$2:D$1601,F!$AW57))</f>
        <v/>
      </c>
      <c r="BR57" s="61" t="str">
        <f ca="1">IF(F!$AX57="","",INDEX(V!A$2:A$1601,F!$AX57))</f>
        <v/>
      </c>
      <c r="BS57" s="61" t="str">
        <f ca="1">IF(F!$AX57="","",INDEX(V!B$2:B$1601,F!$AX57))</f>
        <v/>
      </c>
      <c r="BT57" s="62" t="str">
        <f ca="1">IF(F!$AX57="","",INDEX(V!D$2:D$1601,F!$AX57))</f>
        <v/>
      </c>
      <c r="BU57" s="61" t="str">
        <f ca="1">IF(F!$AY57="","",INDEX(V!A$2:A$1601,F!$AY57))</f>
        <v/>
      </c>
      <c r="BV57" s="61" t="str">
        <f ca="1">IF(F!$AY57="","",INDEX(V!B$2:B$1601,F!$AY57))</f>
        <v/>
      </c>
      <c r="BW57" s="62" t="str">
        <f ca="1">IF(F!$AY57="","",INDEX(V!D$2:D$1601,F!$AY57))</f>
        <v/>
      </c>
      <c r="BX57" s="61" t="str">
        <f ca="1">IF(F!$AZ57="","",INDEX(V!A$2:A$1601,F!$AZ57))</f>
        <v/>
      </c>
      <c r="BY57" s="61" t="str">
        <f ca="1">IF(F!$AZ57="","",INDEX(V!B$2:B$1601,F!$AZ57))</f>
        <v/>
      </c>
      <c r="BZ57" s="62" t="str">
        <f ca="1">IF(F!$AZ57="","",INDEX(V!D$2:D$1601,F!$AZ57))</f>
        <v/>
      </c>
      <c r="CA57" s="61" t="str">
        <f ca="1">IF(F!$BA57="","",INDEX(V!A$2:A$1601,F!$BA57))</f>
        <v/>
      </c>
      <c r="CB57" s="61" t="str">
        <f ca="1">IF(F!$BA57="","",INDEX(V!B$2:B$1601,F!$BA57))</f>
        <v/>
      </c>
      <c r="CC57" s="62" t="str">
        <f ca="1">IF(F!$BA57="","",INDEX(V!D$2:D$1601,F!$BA57))</f>
        <v/>
      </c>
      <c r="CD57" s="61" t="str">
        <f ca="1">IF(F!$BB57="","",INDEX(V!A$2:A$1601,F!$BB57))</f>
        <v/>
      </c>
      <c r="CE57" s="61" t="str">
        <f ca="1">IF(F!$BB57="","",INDEX(V!B$2:B$1601,F!$BB57))</f>
        <v/>
      </c>
      <c r="CF57" s="62" t="str">
        <f ca="1">IF(F!$BB57="","",INDEX(V!D$2:D$1601,F!$BB57))</f>
        <v/>
      </c>
      <c r="CG57" s="61" t="str">
        <f ca="1">IF(F!$BC57="","",INDEX(V!A$2:A$1601,F!$BC57))</f>
        <v/>
      </c>
      <c r="CH57" s="61" t="str">
        <f ca="1">IF(F!$BC57="","",INDEX(V!B$2:B$1601,F!$BC57))</f>
        <v/>
      </c>
      <c r="CI57" s="62" t="str">
        <f ca="1">IF(F!$BC57="","",INDEX(V!D$2:D$1601,F!$BC57))</f>
        <v/>
      </c>
      <c r="CJ57" s="61" t="e">
        <f ca="1">IF(F!$BD57="","",INDEX(V!A$2:A$1601,F!$BD57))</f>
        <v>#VALUE!</v>
      </c>
      <c r="CK57" s="61" t="e">
        <f ca="1">IF(F!$BD57="","",INDEX(V!B$2:B$1601,F!$BD57))</f>
        <v>#VALUE!</v>
      </c>
      <c r="CL57" s="62" t="e">
        <f ca="1">IF(F!$BD57="","",INDEX(V!D$2:D$1601,F!$BD57))</f>
        <v>#VALUE!</v>
      </c>
      <c r="CM57" s="61" t="e">
        <f ca="1">IF(F!$BE57="","",INDEX(V!A$2:A$1601,F!$BE57))</f>
        <v>#VALUE!</v>
      </c>
      <c r="CN57" s="61" t="e">
        <f ca="1">IF(F!$BE57="","",INDEX(V!B$2:B$1601,F!$BE57))</f>
        <v>#VALUE!</v>
      </c>
      <c r="CO57" s="62" t="e">
        <f ca="1">IF(F!$BE57="","",INDEX(V!D$2:D$1601,F!$BE57))</f>
        <v>#VALUE!</v>
      </c>
      <c r="CP57" s="61" t="e">
        <f ca="1">IF(F!$BF57="","",INDEX(V!A$2:A$1601,F!$BF57))</f>
        <v>#VALUE!</v>
      </c>
      <c r="CQ57" s="61" t="e">
        <f ca="1">IF(F!$BF57="","",INDEX(V!B$2:B$1601,F!$BF57))</f>
        <v>#VALUE!</v>
      </c>
      <c r="CR57" s="62" t="e">
        <f ca="1">IF(F!$BF57="","",INDEX(V!D$2:D$1601,F!$BF57))</f>
        <v>#VALUE!</v>
      </c>
      <c r="CS57" s="61" t="e">
        <f ca="1">IF(F!$BG57="","",INDEX(V!A$2:A$1601,F!$BG57))</f>
        <v>#VALUE!</v>
      </c>
      <c r="CT57" s="61" t="e">
        <f ca="1">IF(F!$BG57="","",INDEX(V!B$2:B$1601,F!$BG57))</f>
        <v>#VALUE!</v>
      </c>
      <c r="CU57" s="62" t="e">
        <f ca="1">IF(F!$BG57="","",INDEX(V!D$2:D$1601,F!$BG57))</f>
        <v>#VALUE!</v>
      </c>
      <c r="CV57" s="61" t="e">
        <f ca="1">IF(F!$BH57="","",INDEX(V!A$2:A$1601,F!$BH57))</f>
        <v>#VALUE!</v>
      </c>
      <c r="CW57" s="61" t="e">
        <f ca="1">IF(F!$BH57="","",INDEX(V!B$2:B$1601,F!$BH57))</f>
        <v>#VALUE!</v>
      </c>
      <c r="CX57" s="62" t="e">
        <f ca="1">IF(F!$BH57="","",INDEX(V!D$2:D$1601,F!$BH57))</f>
        <v>#VALUE!</v>
      </c>
      <c r="CY57" s="61" t="e">
        <f ca="1">IF(F!$BI57="","",INDEX(V!A$2:A$1601,F!$BI57))</f>
        <v>#VALUE!</v>
      </c>
      <c r="CZ57" s="61" t="e">
        <f ca="1">IF(F!$BI57="","",INDEX(V!B$2:B$1601,F!$BI57))</f>
        <v>#VALUE!</v>
      </c>
      <c r="DA57" s="62" t="e">
        <f ca="1">IF(F!$BI57="","",INDEX(V!D$2:D$1601,F!$BI57))</f>
        <v>#VALUE!</v>
      </c>
      <c r="DB57" s="61" t="e">
        <f ca="1">IF(F!$BJ57="","",INDEX(V!A$2:A$1601,F!$BJ57))</f>
        <v>#VALUE!</v>
      </c>
      <c r="DC57" s="61" t="e">
        <f ca="1">IF(F!$BJ57="","",INDEX(V!B$2:B$1601,F!$BJ57))</f>
        <v>#VALUE!</v>
      </c>
      <c r="DD57" s="62" t="e">
        <f ca="1">IF(F!$BJ57="","",INDEX(V!D$2:D$1601,F!$BJ57))</f>
        <v>#VALUE!</v>
      </c>
      <c r="DE57" s="61" t="e">
        <f ca="1">IF(F!$BK57="","",INDEX(V!A$2:A$1601,F!$BK57))</f>
        <v>#VALUE!</v>
      </c>
      <c r="DF57" s="61" t="e">
        <f ca="1">IF(F!$BK57="","",INDEX(V!B$2:B$1601,F!$BK57))</f>
        <v>#VALUE!</v>
      </c>
      <c r="DG57" s="62" t="e">
        <f ca="1">IF(F!$BK57="","",INDEX(V!D$2:D$1601,F!$BK57))</f>
        <v>#VALUE!</v>
      </c>
      <c r="DH57" s="61" t="e">
        <f ca="1">IF(F!$BL57="","",INDEX(V!A$2:A$1601,F!$BL57))</f>
        <v>#VALUE!</v>
      </c>
      <c r="DI57" s="61" t="e">
        <f ca="1">IF(F!$BL57="","",INDEX(V!B$2:B$1601,F!$BL57))</f>
        <v>#VALUE!</v>
      </c>
      <c r="DJ57" s="62" t="e">
        <f ca="1">IF(F!$BL57="","",INDEX(V!D$2:D$1601,F!$BL57))</f>
        <v>#VALUE!</v>
      </c>
      <c r="DK57" s="61" t="e">
        <f ca="1">IF(F!$BM57="","",INDEX(V!A$2:A$1601,F!$BM57))</f>
        <v>#VALUE!</v>
      </c>
      <c r="DL57" s="61" t="e">
        <f ca="1">IF(F!$BM57="","",INDEX(V!B$2:B$1601,F!$BM57))</f>
        <v>#VALUE!</v>
      </c>
      <c r="DM57" s="62" t="e">
        <f ca="1">IF(F!$BM57="","",INDEX(V!D$2:D$1601,F!$BM57))</f>
        <v>#VALUE!</v>
      </c>
      <c r="DN57" s="61" t="e">
        <f ca="1">IF(F!$BN57="","",INDEX(V!A$2:A$1601,F!$BN57))</f>
        <v>#VALUE!</v>
      </c>
      <c r="DO57" s="61" t="e">
        <f ca="1">IF(F!$BN57="","",INDEX(V!B$2:B$1601,F!$BN57))</f>
        <v>#VALUE!</v>
      </c>
      <c r="DP57" s="62" t="e">
        <f ca="1">IF(F!$BN57="","",INDEX(V!D$2:D$1601,F!$BN57))</f>
        <v>#VALUE!</v>
      </c>
    </row>
    <row r="58" spans="1:120" x14ac:dyDescent="0.1">
      <c r="A58" s="61" t="str">
        <f ca="1">IF(F!$AA58="","",INDEX(V!A$2:A$1601,F!$AA58))</f>
        <v/>
      </c>
      <c r="B58" s="61" t="str">
        <f ca="1">IF(F!$AA58="","",INDEX(V!B$2:B$1601,F!$AA58))</f>
        <v/>
      </c>
      <c r="C58" s="62" t="str">
        <f ca="1">IF(F!$AA58="","",INDEX(V!D$2:D$1601,F!$AA58))</f>
        <v/>
      </c>
      <c r="D58" s="61" t="str">
        <f ca="1">IF(F!$AB58="","",INDEX(V!A$2:A$1601,F!$AB58))</f>
        <v/>
      </c>
      <c r="E58" s="61" t="str">
        <f ca="1">IF(F!$AB58="","",INDEX(V!B$2:B$1601,F!$AB58))</f>
        <v/>
      </c>
      <c r="F58" s="62" t="str">
        <f ca="1">IF(F!$AB58="","",INDEX(V!D$2:D$1601,F!$AB58))</f>
        <v/>
      </c>
      <c r="G58" s="61" t="str">
        <f ca="1">IF(F!$AC58="","",INDEX(V!A$2:A$1601,F!$AC58))</f>
        <v/>
      </c>
      <c r="H58" s="61" t="str">
        <f ca="1">IF(F!$AC58="","",INDEX(V!B$2:B$1601,F!$AC58))</f>
        <v/>
      </c>
      <c r="I58" s="62" t="str">
        <f ca="1">IF(F!$AC58="","",INDEX(V!D$2:D$1601,F!$AC58))</f>
        <v/>
      </c>
      <c r="J58" s="61" t="str">
        <f ca="1">IF(F!$AD58="","",INDEX(V!A$2:A$1601,F!$AD58))</f>
        <v/>
      </c>
      <c r="K58" s="61" t="str">
        <f ca="1">IF(F!$AD58="","",INDEX(V!B$2:B$1601,F!$AD58))</f>
        <v/>
      </c>
      <c r="L58" s="62" t="str">
        <f ca="1">IF(F!$AD58="","",INDEX(V!D$2:D$1601,F!$AD58))</f>
        <v/>
      </c>
      <c r="M58" s="61" t="str">
        <f ca="1">IF(F!$AE58="","",INDEX(V!A$2:A$1601,F!$AE58))</f>
        <v/>
      </c>
      <c r="N58" s="61" t="str">
        <f ca="1">IF(F!$AE58="","",INDEX(V!B$2:B$1601,F!$AE58))</f>
        <v/>
      </c>
      <c r="O58" s="62" t="str">
        <f ca="1">IF(F!$AE58="","",INDEX(V!D$2:D$1601,F!$AE58))</f>
        <v/>
      </c>
      <c r="P58" s="61" t="str">
        <f ca="1">IF(F!$AF58="","",INDEX(V!A$2:A$1601,F!$AF58))</f>
        <v/>
      </c>
      <c r="Q58" s="61" t="str">
        <f ca="1">IF(F!$AF58="","",INDEX(V!B$2:B$1601,F!$AF58))</f>
        <v/>
      </c>
      <c r="R58" s="62" t="str">
        <f ca="1">IF(F!$AF58="","",INDEX(V!D$2:D$1601,F!$AF58))</f>
        <v/>
      </c>
      <c r="S58" s="61" t="str">
        <f ca="1">IF(F!$AG58="","",INDEX(V!A$2:A$1601,F!$AG58))</f>
        <v/>
      </c>
      <c r="T58" s="61" t="str">
        <f ca="1">IF(F!$AG58="","",INDEX(V!B$2:B$1601,F!$AG58))</f>
        <v/>
      </c>
      <c r="U58" s="62" t="str">
        <f ca="1">IF(F!$AG58="","",INDEX(V!D$2:D$1601,F!$AG58))</f>
        <v/>
      </c>
      <c r="V58" s="61" t="str">
        <f ca="1">IF(F!$AH58="","",INDEX(V!A$2:A$1601,F!$AH58))</f>
        <v/>
      </c>
      <c r="W58" s="61" t="str">
        <f ca="1">IF(F!$AH58="","",INDEX(V!B$2:B$1601,F!$AH58))</f>
        <v/>
      </c>
      <c r="X58" s="62" t="str">
        <f ca="1">IF(F!$AH58="","",INDEX(V!D$2:D$1601,F!$AH58))</f>
        <v/>
      </c>
      <c r="Y58" s="61" t="str">
        <f ca="1">IF(F!$AI58="","",INDEX(V!A$2:A$1601,F!$AI58))</f>
        <v/>
      </c>
      <c r="Z58" s="61" t="str">
        <f ca="1">IF(F!$AI58="","",INDEX(V!B$2:B$1601,F!$AI58))</f>
        <v/>
      </c>
      <c r="AA58" s="62" t="str">
        <f ca="1">IF(F!$AI58="","",INDEX(V!D$2:D$1601,F!$AI58))</f>
        <v/>
      </c>
      <c r="AB58" s="61" t="str">
        <f ca="1">IF(F!$AJ58="","",INDEX(V!A$2:A$1601,F!$AJ58))</f>
        <v/>
      </c>
      <c r="AC58" s="61" t="str">
        <f ca="1">IF(F!$AJ58="","",INDEX(V!B$2:B$1601,F!$AJ58))</f>
        <v/>
      </c>
      <c r="AD58" s="62" t="str">
        <f ca="1">IF(F!$AJ58="","",INDEX(V!D$2:D$1601,F!$AJ58))</f>
        <v/>
      </c>
      <c r="AE58" s="61" t="str">
        <f ca="1">IF(F!$AK58="","",INDEX(V!A$2:A$1601,F!$AK58))</f>
        <v/>
      </c>
      <c r="AF58" s="61" t="str">
        <f ca="1">IF(F!$AK58="","",INDEX(V!B$2:B$1601,F!$AK58))</f>
        <v/>
      </c>
      <c r="AG58" s="62" t="str">
        <f ca="1">IF(F!$AK58="","",INDEX(V!D$2:D$1601,F!$AK58))</f>
        <v/>
      </c>
      <c r="AH58" s="61" t="str">
        <f ca="1">IF(F!$AL58="","",INDEX(V!A$2:A$1601,F!$AL58))</f>
        <v/>
      </c>
      <c r="AI58" s="61" t="str">
        <f ca="1">IF(F!$AL58="","",INDEX(V!B$2:B$1601,F!$AL58))</f>
        <v/>
      </c>
      <c r="AJ58" s="62" t="str">
        <f ca="1">IF(F!$AL58="","",INDEX(V!D$2:D$1601,F!$AL58))</f>
        <v/>
      </c>
      <c r="AK58" s="61" t="str">
        <f ca="1">IF(F!$AM58="","",INDEX(V!A$2:A$1601,F!$AM58))</f>
        <v/>
      </c>
      <c r="AL58" s="61" t="str">
        <f ca="1">IF(F!$AM58="","",INDEX(V!B$2:B$1601,F!$AM58))</f>
        <v/>
      </c>
      <c r="AM58" s="62" t="str">
        <f ca="1">IF(F!$AM58="","",INDEX(V!D$2:D$1601,F!$AM58))</f>
        <v/>
      </c>
      <c r="AN58" s="61" t="str">
        <f ca="1">IF(F!$AN58="","",INDEX(V!A$2:A$1601,F!$AN58))</f>
        <v/>
      </c>
      <c r="AO58" s="61" t="str">
        <f ca="1">IF(F!$AN58="","",INDEX(V!B$2:B$1601,F!$AN58))</f>
        <v/>
      </c>
      <c r="AP58" s="62" t="str">
        <f ca="1">IF(F!$AN58="","",INDEX(V!D$2:D$1601,F!$AN58))</f>
        <v/>
      </c>
      <c r="AQ58" s="61" t="str">
        <f ca="1">IF(F!$AO58="","",INDEX(V!A$2:A$1601,F!$AO58))</f>
        <v/>
      </c>
      <c r="AR58" s="61" t="str">
        <f ca="1">IF(F!$AO58="","",INDEX(V!B$2:B$1601,F!$AO58))</f>
        <v/>
      </c>
      <c r="AS58" s="62" t="str">
        <f ca="1">IF(F!$AO58="","",INDEX(V!D$2:D$1601,F!$AO58))</f>
        <v/>
      </c>
      <c r="AT58" s="61" t="str">
        <f ca="1">IF(F!$AP58="","",INDEX(V!A$2:A$1601,F!$AP58))</f>
        <v/>
      </c>
      <c r="AU58" s="61" t="str">
        <f ca="1">IF(F!$AP58="","",INDEX(V!B$2:B$1601,F!$AP58))</f>
        <v/>
      </c>
      <c r="AV58" s="62" t="str">
        <f ca="1">IF(F!$AP58="","",INDEX(V!D$2:D$1601,F!$AP58))</f>
        <v/>
      </c>
      <c r="AW58" s="61" t="str">
        <f ca="1">IF(F!$AQ58="","",INDEX(V!A$2:A$1601,F!$AQ58))</f>
        <v/>
      </c>
      <c r="AX58" s="61" t="str">
        <f ca="1">IF(F!$AQ58="","",INDEX(V!B$2:B$1601,F!$AQ58))</f>
        <v/>
      </c>
      <c r="AY58" s="62" t="str">
        <f ca="1">IF(F!$AQ58="","",INDEX(V!D$2:D$1601,F!$AQ58))</f>
        <v/>
      </c>
      <c r="AZ58" s="61" t="str">
        <f ca="1">IF(F!$AR58="","",INDEX(V!A$2:A$1601,F!$AR58))</f>
        <v/>
      </c>
      <c r="BA58" s="61" t="str">
        <f ca="1">IF(F!$AR58="","",INDEX(V!B$2:B$1601,F!$AR58))</f>
        <v/>
      </c>
      <c r="BB58" s="62" t="str">
        <f ca="1">IF(F!$AR58="","",INDEX(V!D$2:D$1601,F!$AR58))</f>
        <v/>
      </c>
      <c r="BC58" s="61" t="str">
        <f ca="1">IF(F!$AS58="","",INDEX(V!A$2:A$1601,F!$AS58))</f>
        <v/>
      </c>
      <c r="BD58" s="61" t="str">
        <f ca="1">IF(F!$AS58="","",INDEX(V!B$2:B$1601,F!$AS58))</f>
        <v/>
      </c>
      <c r="BE58" s="62" t="str">
        <f ca="1">IF(F!$AS58="","",INDEX(V!D$2:D$1601,F!$AS58))</f>
        <v/>
      </c>
      <c r="BF58" s="61" t="str">
        <f ca="1">IF(F!$AT58="","",INDEX(V!A$2:A$1601,F!$AT58))</f>
        <v/>
      </c>
      <c r="BG58" s="61" t="str">
        <f ca="1">IF(F!$AT58="","",INDEX(V!B$2:B$1601,F!$AT58))</f>
        <v/>
      </c>
      <c r="BH58" s="62" t="str">
        <f ca="1">IF(F!$AT58="","",INDEX(V!D$2:D$1601,F!$AT58))</f>
        <v/>
      </c>
      <c r="BI58" s="61" t="str">
        <f ca="1">IF(F!$AU58="","",INDEX(V!A$2:A$1601,F!$AU58))</f>
        <v/>
      </c>
      <c r="BJ58" s="61" t="str">
        <f ca="1">IF(F!$AU58="","",INDEX(V!B$2:B$1601,F!$AU58))</f>
        <v/>
      </c>
      <c r="BK58" s="62" t="str">
        <f ca="1">IF(F!$AU58="","",INDEX(V!D$2:D$1601,F!$AU58))</f>
        <v/>
      </c>
      <c r="BL58" s="61" t="str">
        <f ca="1">IF(F!$AV58="","",INDEX(V!A$2:A$1601,F!$AV58))</f>
        <v/>
      </c>
      <c r="BM58" s="61" t="str">
        <f ca="1">IF(F!$AV58="","",INDEX(V!B$2:B$1601,F!$AV58))</f>
        <v/>
      </c>
      <c r="BN58" s="62" t="str">
        <f ca="1">IF(F!$AV58="","",INDEX(V!D$2:D$1601,F!$AV58))</f>
        <v/>
      </c>
      <c r="BO58" s="61" t="str">
        <f ca="1">IF(F!$AW58="","",INDEX(V!A$2:A$1601,F!$AW58))</f>
        <v/>
      </c>
      <c r="BP58" s="61" t="str">
        <f ca="1">IF(F!$AW58="","",INDEX(V!B$2:B$1601,F!$AW58))</f>
        <v/>
      </c>
      <c r="BQ58" s="62" t="str">
        <f ca="1">IF(F!$AW58="","",INDEX(V!D$2:D$1601,F!$AW58))</f>
        <v/>
      </c>
      <c r="BR58" s="61" t="str">
        <f ca="1">IF(F!$AX58="","",INDEX(V!A$2:A$1601,F!$AX58))</f>
        <v/>
      </c>
      <c r="BS58" s="61" t="str">
        <f ca="1">IF(F!$AX58="","",INDEX(V!B$2:B$1601,F!$AX58))</f>
        <v/>
      </c>
      <c r="BT58" s="62" t="str">
        <f ca="1">IF(F!$AX58="","",INDEX(V!D$2:D$1601,F!$AX58))</f>
        <v/>
      </c>
      <c r="BU58" s="61" t="str">
        <f ca="1">IF(F!$AY58="","",INDEX(V!A$2:A$1601,F!$AY58))</f>
        <v/>
      </c>
      <c r="BV58" s="61" t="str">
        <f ca="1">IF(F!$AY58="","",INDEX(V!B$2:B$1601,F!$AY58))</f>
        <v/>
      </c>
      <c r="BW58" s="62" t="str">
        <f ca="1">IF(F!$AY58="","",INDEX(V!D$2:D$1601,F!$AY58))</f>
        <v/>
      </c>
      <c r="BX58" s="61" t="str">
        <f ca="1">IF(F!$AZ58="","",INDEX(V!A$2:A$1601,F!$AZ58))</f>
        <v/>
      </c>
      <c r="BY58" s="61" t="str">
        <f ca="1">IF(F!$AZ58="","",INDEX(V!B$2:B$1601,F!$AZ58))</f>
        <v/>
      </c>
      <c r="BZ58" s="62" t="str">
        <f ca="1">IF(F!$AZ58="","",INDEX(V!D$2:D$1601,F!$AZ58))</f>
        <v/>
      </c>
      <c r="CA58" s="61" t="str">
        <f ca="1">IF(F!$BA58="","",INDEX(V!A$2:A$1601,F!$BA58))</f>
        <v/>
      </c>
      <c r="CB58" s="61" t="str">
        <f ca="1">IF(F!$BA58="","",INDEX(V!B$2:B$1601,F!$BA58))</f>
        <v/>
      </c>
      <c r="CC58" s="62" t="str">
        <f ca="1">IF(F!$BA58="","",INDEX(V!D$2:D$1601,F!$BA58))</f>
        <v/>
      </c>
      <c r="CD58" s="61" t="str">
        <f ca="1">IF(F!$BB58="","",INDEX(V!A$2:A$1601,F!$BB58))</f>
        <v/>
      </c>
      <c r="CE58" s="61" t="str">
        <f ca="1">IF(F!$BB58="","",INDEX(V!B$2:B$1601,F!$BB58))</f>
        <v/>
      </c>
      <c r="CF58" s="62" t="str">
        <f ca="1">IF(F!$BB58="","",INDEX(V!D$2:D$1601,F!$BB58))</f>
        <v/>
      </c>
      <c r="CG58" s="61" t="str">
        <f ca="1">IF(F!$BC58="","",INDEX(V!A$2:A$1601,F!$BC58))</f>
        <v/>
      </c>
      <c r="CH58" s="61" t="str">
        <f ca="1">IF(F!$BC58="","",INDEX(V!B$2:B$1601,F!$BC58))</f>
        <v/>
      </c>
      <c r="CI58" s="62" t="str">
        <f ca="1">IF(F!$BC58="","",INDEX(V!D$2:D$1601,F!$BC58))</f>
        <v/>
      </c>
      <c r="CJ58" s="61" t="e">
        <f ca="1">IF(F!$BD58="","",INDEX(V!A$2:A$1601,F!$BD58))</f>
        <v>#VALUE!</v>
      </c>
      <c r="CK58" s="61" t="e">
        <f ca="1">IF(F!$BD58="","",INDEX(V!B$2:B$1601,F!$BD58))</f>
        <v>#VALUE!</v>
      </c>
      <c r="CL58" s="62" t="e">
        <f ca="1">IF(F!$BD58="","",INDEX(V!D$2:D$1601,F!$BD58))</f>
        <v>#VALUE!</v>
      </c>
      <c r="CM58" s="61" t="e">
        <f ca="1">IF(F!$BE58="","",INDEX(V!A$2:A$1601,F!$BE58))</f>
        <v>#VALUE!</v>
      </c>
      <c r="CN58" s="61" t="e">
        <f ca="1">IF(F!$BE58="","",INDEX(V!B$2:B$1601,F!$BE58))</f>
        <v>#VALUE!</v>
      </c>
      <c r="CO58" s="62" t="e">
        <f ca="1">IF(F!$BE58="","",INDEX(V!D$2:D$1601,F!$BE58))</f>
        <v>#VALUE!</v>
      </c>
      <c r="CP58" s="61" t="e">
        <f ca="1">IF(F!$BF58="","",INDEX(V!A$2:A$1601,F!$BF58))</f>
        <v>#VALUE!</v>
      </c>
      <c r="CQ58" s="61" t="e">
        <f ca="1">IF(F!$BF58="","",INDEX(V!B$2:B$1601,F!$BF58))</f>
        <v>#VALUE!</v>
      </c>
      <c r="CR58" s="62" t="e">
        <f ca="1">IF(F!$BF58="","",INDEX(V!D$2:D$1601,F!$BF58))</f>
        <v>#VALUE!</v>
      </c>
      <c r="CS58" s="61" t="e">
        <f ca="1">IF(F!$BG58="","",INDEX(V!A$2:A$1601,F!$BG58))</f>
        <v>#VALUE!</v>
      </c>
      <c r="CT58" s="61" t="e">
        <f ca="1">IF(F!$BG58="","",INDEX(V!B$2:B$1601,F!$BG58))</f>
        <v>#VALUE!</v>
      </c>
      <c r="CU58" s="62" t="e">
        <f ca="1">IF(F!$BG58="","",INDEX(V!D$2:D$1601,F!$BG58))</f>
        <v>#VALUE!</v>
      </c>
      <c r="CV58" s="61" t="e">
        <f ca="1">IF(F!$BH58="","",INDEX(V!A$2:A$1601,F!$BH58))</f>
        <v>#VALUE!</v>
      </c>
      <c r="CW58" s="61" t="e">
        <f ca="1">IF(F!$BH58="","",INDEX(V!B$2:B$1601,F!$BH58))</f>
        <v>#VALUE!</v>
      </c>
      <c r="CX58" s="62" t="e">
        <f ca="1">IF(F!$BH58="","",INDEX(V!D$2:D$1601,F!$BH58))</f>
        <v>#VALUE!</v>
      </c>
      <c r="CY58" s="61" t="e">
        <f ca="1">IF(F!$BI58="","",INDEX(V!A$2:A$1601,F!$BI58))</f>
        <v>#VALUE!</v>
      </c>
      <c r="CZ58" s="61" t="e">
        <f ca="1">IF(F!$BI58="","",INDEX(V!B$2:B$1601,F!$BI58))</f>
        <v>#VALUE!</v>
      </c>
      <c r="DA58" s="62" t="e">
        <f ca="1">IF(F!$BI58="","",INDEX(V!D$2:D$1601,F!$BI58))</f>
        <v>#VALUE!</v>
      </c>
      <c r="DB58" s="61" t="e">
        <f ca="1">IF(F!$BJ58="","",INDEX(V!A$2:A$1601,F!$BJ58))</f>
        <v>#VALUE!</v>
      </c>
      <c r="DC58" s="61" t="e">
        <f ca="1">IF(F!$BJ58="","",INDEX(V!B$2:B$1601,F!$BJ58))</f>
        <v>#VALUE!</v>
      </c>
      <c r="DD58" s="62" t="e">
        <f ca="1">IF(F!$BJ58="","",INDEX(V!D$2:D$1601,F!$BJ58))</f>
        <v>#VALUE!</v>
      </c>
      <c r="DE58" s="61" t="e">
        <f ca="1">IF(F!$BK58="","",INDEX(V!A$2:A$1601,F!$BK58))</f>
        <v>#VALUE!</v>
      </c>
      <c r="DF58" s="61" t="e">
        <f ca="1">IF(F!$BK58="","",INDEX(V!B$2:B$1601,F!$BK58))</f>
        <v>#VALUE!</v>
      </c>
      <c r="DG58" s="62" t="e">
        <f ca="1">IF(F!$BK58="","",INDEX(V!D$2:D$1601,F!$BK58))</f>
        <v>#VALUE!</v>
      </c>
      <c r="DH58" s="61" t="e">
        <f ca="1">IF(F!$BL58="","",INDEX(V!A$2:A$1601,F!$BL58))</f>
        <v>#VALUE!</v>
      </c>
      <c r="DI58" s="61" t="e">
        <f ca="1">IF(F!$BL58="","",INDEX(V!B$2:B$1601,F!$BL58))</f>
        <v>#VALUE!</v>
      </c>
      <c r="DJ58" s="62" t="e">
        <f ca="1">IF(F!$BL58="","",INDEX(V!D$2:D$1601,F!$BL58))</f>
        <v>#VALUE!</v>
      </c>
      <c r="DK58" s="61" t="e">
        <f ca="1">IF(F!$BM58="","",INDEX(V!A$2:A$1601,F!$BM58))</f>
        <v>#VALUE!</v>
      </c>
      <c r="DL58" s="61" t="e">
        <f ca="1">IF(F!$BM58="","",INDEX(V!B$2:B$1601,F!$BM58))</f>
        <v>#VALUE!</v>
      </c>
      <c r="DM58" s="62" t="e">
        <f ca="1">IF(F!$BM58="","",INDEX(V!D$2:D$1601,F!$BM58))</f>
        <v>#VALUE!</v>
      </c>
      <c r="DN58" s="61" t="e">
        <f ca="1">IF(F!$BN58="","",INDEX(V!A$2:A$1601,F!$BN58))</f>
        <v>#VALUE!</v>
      </c>
      <c r="DO58" s="61" t="e">
        <f ca="1">IF(F!$BN58="","",INDEX(V!B$2:B$1601,F!$BN58))</f>
        <v>#VALUE!</v>
      </c>
      <c r="DP58" s="62" t="e">
        <f ca="1">IF(F!$BN58="","",INDEX(V!D$2:D$1601,F!$BN58))</f>
        <v>#VALUE!</v>
      </c>
    </row>
    <row r="59" spans="1:120" x14ac:dyDescent="0.1">
      <c r="A59" s="61" t="str">
        <f ca="1">IF(F!$AA59="","",INDEX(V!A$2:A$1601,F!$AA59))</f>
        <v/>
      </c>
      <c r="B59" s="61" t="str">
        <f ca="1">IF(F!$AA59="","",INDEX(V!B$2:B$1601,F!$AA59))</f>
        <v/>
      </c>
      <c r="C59" s="62" t="str">
        <f ca="1">IF(F!$AA59="","",INDEX(V!D$2:D$1601,F!$AA59))</f>
        <v/>
      </c>
      <c r="D59" s="61" t="str">
        <f ca="1">IF(F!$AB59="","",INDEX(V!A$2:A$1601,F!$AB59))</f>
        <v/>
      </c>
      <c r="E59" s="61" t="str">
        <f ca="1">IF(F!$AB59="","",INDEX(V!B$2:B$1601,F!$AB59))</f>
        <v/>
      </c>
      <c r="F59" s="62" t="str">
        <f ca="1">IF(F!$AB59="","",INDEX(V!D$2:D$1601,F!$AB59))</f>
        <v/>
      </c>
      <c r="G59" s="61" t="str">
        <f ca="1">IF(F!$AC59="","",INDEX(V!A$2:A$1601,F!$AC59))</f>
        <v/>
      </c>
      <c r="H59" s="61" t="str">
        <f ca="1">IF(F!$AC59="","",INDEX(V!B$2:B$1601,F!$AC59))</f>
        <v/>
      </c>
      <c r="I59" s="62" t="str">
        <f ca="1">IF(F!$AC59="","",INDEX(V!D$2:D$1601,F!$AC59))</f>
        <v/>
      </c>
      <c r="J59" s="61" t="str">
        <f ca="1">IF(F!$AD59="","",INDEX(V!A$2:A$1601,F!$AD59))</f>
        <v/>
      </c>
      <c r="K59" s="61" t="str">
        <f ca="1">IF(F!$AD59="","",INDEX(V!B$2:B$1601,F!$AD59))</f>
        <v/>
      </c>
      <c r="L59" s="62" t="str">
        <f ca="1">IF(F!$AD59="","",INDEX(V!D$2:D$1601,F!$AD59))</f>
        <v/>
      </c>
      <c r="M59" s="61" t="str">
        <f ca="1">IF(F!$AE59="","",INDEX(V!A$2:A$1601,F!$AE59))</f>
        <v/>
      </c>
      <c r="N59" s="61" t="str">
        <f ca="1">IF(F!$AE59="","",INDEX(V!B$2:B$1601,F!$AE59))</f>
        <v/>
      </c>
      <c r="O59" s="62" t="str">
        <f ca="1">IF(F!$AE59="","",INDEX(V!D$2:D$1601,F!$AE59))</f>
        <v/>
      </c>
      <c r="P59" s="61" t="str">
        <f ca="1">IF(F!$AF59="","",INDEX(V!A$2:A$1601,F!$AF59))</f>
        <v/>
      </c>
      <c r="Q59" s="61" t="str">
        <f ca="1">IF(F!$AF59="","",INDEX(V!B$2:B$1601,F!$AF59))</f>
        <v/>
      </c>
      <c r="R59" s="62" t="str">
        <f ca="1">IF(F!$AF59="","",INDEX(V!D$2:D$1601,F!$AF59))</f>
        <v/>
      </c>
      <c r="S59" s="61" t="str">
        <f ca="1">IF(F!$AG59="","",INDEX(V!A$2:A$1601,F!$AG59))</f>
        <v/>
      </c>
      <c r="T59" s="61" t="str">
        <f ca="1">IF(F!$AG59="","",INDEX(V!B$2:B$1601,F!$AG59))</f>
        <v/>
      </c>
      <c r="U59" s="62" t="str">
        <f ca="1">IF(F!$AG59="","",INDEX(V!D$2:D$1601,F!$AG59))</f>
        <v/>
      </c>
      <c r="V59" s="61" t="str">
        <f ca="1">IF(F!$AH59="","",INDEX(V!A$2:A$1601,F!$AH59))</f>
        <v/>
      </c>
      <c r="W59" s="61" t="str">
        <f ca="1">IF(F!$AH59="","",INDEX(V!B$2:B$1601,F!$AH59))</f>
        <v/>
      </c>
      <c r="X59" s="62" t="str">
        <f ca="1">IF(F!$AH59="","",INDEX(V!D$2:D$1601,F!$AH59))</f>
        <v/>
      </c>
      <c r="Y59" s="61" t="str">
        <f ca="1">IF(F!$AI59="","",INDEX(V!A$2:A$1601,F!$AI59))</f>
        <v/>
      </c>
      <c r="Z59" s="61" t="str">
        <f ca="1">IF(F!$AI59="","",INDEX(V!B$2:B$1601,F!$AI59))</f>
        <v/>
      </c>
      <c r="AA59" s="62" t="str">
        <f ca="1">IF(F!$AI59="","",INDEX(V!D$2:D$1601,F!$AI59))</f>
        <v/>
      </c>
      <c r="AB59" s="61" t="str">
        <f ca="1">IF(F!$AJ59="","",INDEX(V!A$2:A$1601,F!$AJ59))</f>
        <v/>
      </c>
      <c r="AC59" s="61" t="str">
        <f ca="1">IF(F!$AJ59="","",INDEX(V!B$2:B$1601,F!$AJ59))</f>
        <v/>
      </c>
      <c r="AD59" s="62" t="str">
        <f ca="1">IF(F!$AJ59="","",INDEX(V!D$2:D$1601,F!$AJ59))</f>
        <v/>
      </c>
      <c r="AE59" s="61" t="str">
        <f ca="1">IF(F!$AK59="","",INDEX(V!A$2:A$1601,F!$AK59))</f>
        <v/>
      </c>
      <c r="AF59" s="61" t="str">
        <f ca="1">IF(F!$AK59="","",INDEX(V!B$2:B$1601,F!$AK59))</f>
        <v/>
      </c>
      <c r="AG59" s="62" t="str">
        <f ca="1">IF(F!$AK59="","",INDEX(V!D$2:D$1601,F!$AK59))</f>
        <v/>
      </c>
      <c r="AH59" s="61" t="str">
        <f ca="1">IF(F!$AL59="","",INDEX(V!A$2:A$1601,F!$AL59))</f>
        <v/>
      </c>
      <c r="AI59" s="61" t="str">
        <f ca="1">IF(F!$AL59="","",INDEX(V!B$2:B$1601,F!$AL59))</f>
        <v/>
      </c>
      <c r="AJ59" s="62" t="str">
        <f ca="1">IF(F!$AL59="","",INDEX(V!D$2:D$1601,F!$AL59))</f>
        <v/>
      </c>
      <c r="AK59" s="61" t="str">
        <f ca="1">IF(F!$AM59="","",INDEX(V!A$2:A$1601,F!$AM59))</f>
        <v/>
      </c>
      <c r="AL59" s="61" t="str">
        <f ca="1">IF(F!$AM59="","",INDEX(V!B$2:B$1601,F!$AM59))</f>
        <v/>
      </c>
      <c r="AM59" s="62" t="str">
        <f ca="1">IF(F!$AM59="","",INDEX(V!D$2:D$1601,F!$AM59))</f>
        <v/>
      </c>
      <c r="AN59" s="61" t="str">
        <f ca="1">IF(F!$AN59="","",INDEX(V!A$2:A$1601,F!$AN59))</f>
        <v/>
      </c>
      <c r="AO59" s="61" t="str">
        <f ca="1">IF(F!$AN59="","",INDEX(V!B$2:B$1601,F!$AN59))</f>
        <v/>
      </c>
      <c r="AP59" s="62" t="str">
        <f ca="1">IF(F!$AN59="","",INDEX(V!D$2:D$1601,F!$AN59))</f>
        <v/>
      </c>
      <c r="AQ59" s="61" t="str">
        <f ca="1">IF(F!$AO59="","",INDEX(V!A$2:A$1601,F!$AO59))</f>
        <v/>
      </c>
      <c r="AR59" s="61" t="str">
        <f ca="1">IF(F!$AO59="","",INDEX(V!B$2:B$1601,F!$AO59))</f>
        <v/>
      </c>
      <c r="AS59" s="62" t="str">
        <f ca="1">IF(F!$AO59="","",INDEX(V!D$2:D$1601,F!$AO59))</f>
        <v/>
      </c>
      <c r="AT59" s="61" t="str">
        <f ca="1">IF(F!$AP59="","",INDEX(V!A$2:A$1601,F!$AP59))</f>
        <v/>
      </c>
      <c r="AU59" s="61" t="str">
        <f ca="1">IF(F!$AP59="","",INDEX(V!B$2:B$1601,F!$AP59))</f>
        <v/>
      </c>
      <c r="AV59" s="62" t="str">
        <f ca="1">IF(F!$AP59="","",INDEX(V!D$2:D$1601,F!$AP59))</f>
        <v/>
      </c>
      <c r="AW59" s="61" t="str">
        <f ca="1">IF(F!$AQ59="","",INDEX(V!A$2:A$1601,F!$AQ59))</f>
        <v/>
      </c>
      <c r="AX59" s="61" t="str">
        <f ca="1">IF(F!$AQ59="","",INDEX(V!B$2:B$1601,F!$AQ59))</f>
        <v/>
      </c>
      <c r="AY59" s="62" t="str">
        <f ca="1">IF(F!$AQ59="","",INDEX(V!D$2:D$1601,F!$AQ59))</f>
        <v/>
      </c>
      <c r="AZ59" s="61" t="str">
        <f ca="1">IF(F!$AR59="","",INDEX(V!A$2:A$1601,F!$AR59))</f>
        <v/>
      </c>
      <c r="BA59" s="61" t="str">
        <f ca="1">IF(F!$AR59="","",INDEX(V!B$2:B$1601,F!$AR59))</f>
        <v/>
      </c>
      <c r="BB59" s="62" t="str">
        <f ca="1">IF(F!$AR59="","",INDEX(V!D$2:D$1601,F!$AR59))</f>
        <v/>
      </c>
      <c r="BC59" s="61" t="str">
        <f ca="1">IF(F!$AS59="","",INDEX(V!A$2:A$1601,F!$AS59))</f>
        <v/>
      </c>
      <c r="BD59" s="61" t="str">
        <f ca="1">IF(F!$AS59="","",INDEX(V!B$2:B$1601,F!$AS59))</f>
        <v/>
      </c>
      <c r="BE59" s="62" t="str">
        <f ca="1">IF(F!$AS59="","",INDEX(V!D$2:D$1601,F!$AS59))</f>
        <v/>
      </c>
      <c r="BF59" s="61" t="str">
        <f ca="1">IF(F!$AT59="","",INDEX(V!A$2:A$1601,F!$AT59))</f>
        <v/>
      </c>
      <c r="BG59" s="61" t="str">
        <f ca="1">IF(F!$AT59="","",INDEX(V!B$2:B$1601,F!$AT59))</f>
        <v/>
      </c>
      <c r="BH59" s="62" t="str">
        <f ca="1">IF(F!$AT59="","",INDEX(V!D$2:D$1601,F!$AT59))</f>
        <v/>
      </c>
      <c r="BI59" s="61" t="str">
        <f ca="1">IF(F!$AU59="","",INDEX(V!A$2:A$1601,F!$AU59))</f>
        <v/>
      </c>
      <c r="BJ59" s="61" t="str">
        <f ca="1">IF(F!$AU59="","",INDEX(V!B$2:B$1601,F!$AU59))</f>
        <v/>
      </c>
      <c r="BK59" s="62" t="str">
        <f ca="1">IF(F!$AU59="","",INDEX(V!D$2:D$1601,F!$AU59))</f>
        <v/>
      </c>
      <c r="BL59" s="61" t="str">
        <f ca="1">IF(F!$AV59="","",INDEX(V!A$2:A$1601,F!$AV59))</f>
        <v/>
      </c>
      <c r="BM59" s="61" t="str">
        <f ca="1">IF(F!$AV59="","",INDEX(V!B$2:B$1601,F!$AV59))</f>
        <v/>
      </c>
      <c r="BN59" s="62" t="str">
        <f ca="1">IF(F!$AV59="","",INDEX(V!D$2:D$1601,F!$AV59))</f>
        <v/>
      </c>
      <c r="BO59" s="61" t="str">
        <f ca="1">IF(F!$AW59="","",INDEX(V!A$2:A$1601,F!$AW59))</f>
        <v/>
      </c>
      <c r="BP59" s="61" t="str">
        <f ca="1">IF(F!$AW59="","",INDEX(V!B$2:B$1601,F!$AW59))</f>
        <v/>
      </c>
      <c r="BQ59" s="62" t="str">
        <f ca="1">IF(F!$AW59="","",INDEX(V!D$2:D$1601,F!$AW59))</f>
        <v/>
      </c>
      <c r="BR59" s="61" t="str">
        <f ca="1">IF(F!$AX59="","",INDEX(V!A$2:A$1601,F!$AX59))</f>
        <v/>
      </c>
      <c r="BS59" s="61" t="str">
        <f ca="1">IF(F!$AX59="","",INDEX(V!B$2:B$1601,F!$AX59))</f>
        <v/>
      </c>
      <c r="BT59" s="62" t="str">
        <f ca="1">IF(F!$AX59="","",INDEX(V!D$2:D$1601,F!$AX59))</f>
        <v/>
      </c>
      <c r="BU59" s="61" t="str">
        <f ca="1">IF(F!$AY59="","",INDEX(V!A$2:A$1601,F!$AY59))</f>
        <v/>
      </c>
      <c r="BV59" s="61" t="str">
        <f ca="1">IF(F!$AY59="","",INDEX(V!B$2:B$1601,F!$AY59))</f>
        <v/>
      </c>
      <c r="BW59" s="62" t="str">
        <f ca="1">IF(F!$AY59="","",INDEX(V!D$2:D$1601,F!$AY59))</f>
        <v/>
      </c>
      <c r="BX59" s="61" t="str">
        <f ca="1">IF(F!$AZ59="","",INDEX(V!A$2:A$1601,F!$AZ59))</f>
        <v/>
      </c>
      <c r="BY59" s="61" t="str">
        <f ca="1">IF(F!$AZ59="","",INDEX(V!B$2:B$1601,F!$AZ59))</f>
        <v/>
      </c>
      <c r="BZ59" s="62" t="str">
        <f ca="1">IF(F!$AZ59="","",INDEX(V!D$2:D$1601,F!$AZ59))</f>
        <v/>
      </c>
      <c r="CA59" s="61" t="str">
        <f ca="1">IF(F!$BA59="","",INDEX(V!A$2:A$1601,F!$BA59))</f>
        <v/>
      </c>
      <c r="CB59" s="61" t="str">
        <f ca="1">IF(F!$BA59="","",INDEX(V!B$2:B$1601,F!$BA59))</f>
        <v/>
      </c>
      <c r="CC59" s="62" t="str">
        <f ca="1">IF(F!$BA59="","",INDEX(V!D$2:D$1601,F!$BA59))</f>
        <v/>
      </c>
      <c r="CD59" s="61" t="str">
        <f ca="1">IF(F!$BB59="","",INDEX(V!A$2:A$1601,F!$BB59))</f>
        <v/>
      </c>
      <c r="CE59" s="61" t="str">
        <f ca="1">IF(F!$BB59="","",INDEX(V!B$2:B$1601,F!$BB59))</f>
        <v/>
      </c>
      <c r="CF59" s="62" t="str">
        <f ca="1">IF(F!$BB59="","",INDEX(V!D$2:D$1601,F!$BB59))</f>
        <v/>
      </c>
      <c r="CG59" s="61" t="str">
        <f ca="1">IF(F!$BC59="","",INDEX(V!A$2:A$1601,F!$BC59))</f>
        <v/>
      </c>
      <c r="CH59" s="61" t="str">
        <f ca="1">IF(F!$BC59="","",INDEX(V!B$2:B$1601,F!$BC59))</f>
        <v/>
      </c>
      <c r="CI59" s="62" t="str">
        <f ca="1">IF(F!$BC59="","",INDEX(V!D$2:D$1601,F!$BC59))</f>
        <v/>
      </c>
      <c r="CJ59" s="61" t="e">
        <f ca="1">IF(F!$BD59="","",INDEX(V!A$2:A$1601,F!$BD59))</f>
        <v>#VALUE!</v>
      </c>
      <c r="CK59" s="61" t="e">
        <f ca="1">IF(F!$BD59="","",INDEX(V!B$2:B$1601,F!$BD59))</f>
        <v>#VALUE!</v>
      </c>
      <c r="CL59" s="62" t="e">
        <f ca="1">IF(F!$BD59="","",INDEX(V!D$2:D$1601,F!$BD59))</f>
        <v>#VALUE!</v>
      </c>
      <c r="CM59" s="61" t="e">
        <f ca="1">IF(F!$BE59="","",INDEX(V!A$2:A$1601,F!$BE59))</f>
        <v>#VALUE!</v>
      </c>
      <c r="CN59" s="61" t="e">
        <f ca="1">IF(F!$BE59="","",INDEX(V!B$2:B$1601,F!$BE59))</f>
        <v>#VALUE!</v>
      </c>
      <c r="CO59" s="62" t="e">
        <f ca="1">IF(F!$BE59="","",INDEX(V!D$2:D$1601,F!$BE59))</f>
        <v>#VALUE!</v>
      </c>
      <c r="CP59" s="61" t="e">
        <f ca="1">IF(F!$BF59="","",INDEX(V!A$2:A$1601,F!$BF59))</f>
        <v>#VALUE!</v>
      </c>
      <c r="CQ59" s="61" t="e">
        <f ca="1">IF(F!$BF59="","",INDEX(V!B$2:B$1601,F!$BF59))</f>
        <v>#VALUE!</v>
      </c>
      <c r="CR59" s="62" t="e">
        <f ca="1">IF(F!$BF59="","",INDEX(V!D$2:D$1601,F!$BF59))</f>
        <v>#VALUE!</v>
      </c>
      <c r="CS59" s="61" t="e">
        <f ca="1">IF(F!$BG59="","",INDEX(V!A$2:A$1601,F!$BG59))</f>
        <v>#VALUE!</v>
      </c>
      <c r="CT59" s="61" t="e">
        <f ca="1">IF(F!$BG59="","",INDEX(V!B$2:B$1601,F!$BG59))</f>
        <v>#VALUE!</v>
      </c>
      <c r="CU59" s="62" t="e">
        <f ca="1">IF(F!$BG59="","",INDEX(V!D$2:D$1601,F!$BG59))</f>
        <v>#VALUE!</v>
      </c>
      <c r="CV59" s="61" t="e">
        <f ca="1">IF(F!$BH59="","",INDEX(V!A$2:A$1601,F!$BH59))</f>
        <v>#VALUE!</v>
      </c>
      <c r="CW59" s="61" t="e">
        <f ca="1">IF(F!$BH59="","",INDEX(V!B$2:B$1601,F!$BH59))</f>
        <v>#VALUE!</v>
      </c>
      <c r="CX59" s="62" t="e">
        <f ca="1">IF(F!$BH59="","",INDEX(V!D$2:D$1601,F!$BH59))</f>
        <v>#VALUE!</v>
      </c>
      <c r="CY59" s="61" t="e">
        <f ca="1">IF(F!$BI59="","",INDEX(V!A$2:A$1601,F!$BI59))</f>
        <v>#VALUE!</v>
      </c>
      <c r="CZ59" s="61" t="e">
        <f ca="1">IF(F!$BI59="","",INDEX(V!B$2:B$1601,F!$BI59))</f>
        <v>#VALUE!</v>
      </c>
      <c r="DA59" s="62" t="e">
        <f ca="1">IF(F!$BI59="","",INDEX(V!D$2:D$1601,F!$BI59))</f>
        <v>#VALUE!</v>
      </c>
      <c r="DB59" s="61" t="e">
        <f ca="1">IF(F!$BJ59="","",INDEX(V!A$2:A$1601,F!$BJ59))</f>
        <v>#VALUE!</v>
      </c>
      <c r="DC59" s="61" t="e">
        <f ca="1">IF(F!$BJ59="","",INDEX(V!B$2:B$1601,F!$BJ59))</f>
        <v>#VALUE!</v>
      </c>
      <c r="DD59" s="62" t="e">
        <f ca="1">IF(F!$BJ59="","",INDEX(V!D$2:D$1601,F!$BJ59))</f>
        <v>#VALUE!</v>
      </c>
      <c r="DE59" s="61" t="e">
        <f ca="1">IF(F!$BK59="","",INDEX(V!A$2:A$1601,F!$BK59))</f>
        <v>#VALUE!</v>
      </c>
      <c r="DF59" s="61" t="e">
        <f ca="1">IF(F!$BK59="","",INDEX(V!B$2:B$1601,F!$BK59))</f>
        <v>#VALUE!</v>
      </c>
      <c r="DG59" s="62" t="e">
        <f ca="1">IF(F!$BK59="","",INDEX(V!D$2:D$1601,F!$BK59))</f>
        <v>#VALUE!</v>
      </c>
      <c r="DH59" s="61" t="e">
        <f ca="1">IF(F!$BL59="","",INDEX(V!A$2:A$1601,F!$BL59))</f>
        <v>#VALUE!</v>
      </c>
      <c r="DI59" s="61" t="e">
        <f ca="1">IF(F!$BL59="","",INDEX(V!B$2:B$1601,F!$BL59))</f>
        <v>#VALUE!</v>
      </c>
      <c r="DJ59" s="62" t="e">
        <f ca="1">IF(F!$BL59="","",INDEX(V!D$2:D$1601,F!$BL59))</f>
        <v>#VALUE!</v>
      </c>
      <c r="DK59" s="61" t="e">
        <f ca="1">IF(F!$BM59="","",INDEX(V!A$2:A$1601,F!$BM59))</f>
        <v>#VALUE!</v>
      </c>
      <c r="DL59" s="61" t="e">
        <f ca="1">IF(F!$BM59="","",INDEX(V!B$2:B$1601,F!$BM59))</f>
        <v>#VALUE!</v>
      </c>
      <c r="DM59" s="62" t="e">
        <f ca="1">IF(F!$BM59="","",INDEX(V!D$2:D$1601,F!$BM59))</f>
        <v>#VALUE!</v>
      </c>
      <c r="DN59" s="61" t="e">
        <f ca="1">IF(F!$BN59="","",INDEX(V!A$2:A$1601,F!$BN59))</f>
        <v>#VALUE!</v>
      </c>
      <c r="DO59" s="61" t="e">
        <f ca="1">IF(F!$BN59="","",INDEX(V!B$2:B$1601,F!$BN59))</f>
        <v>#VALUE!</v>
      </c>
      <c r="DP59" s="62" t="e">
        <f ca="1">IF(F!$BN59="","",INDEX(V!D$2:D$1601,F!$BN59))</f>
        <v>#VALUE!</v>
      </c>
    </row>
    <row r="60" spans="1:120" x14ac:dyDescent="0.1">
      <c r="A60" s="61" t="str">
        <f ca="1">IF(F!$AA60="","",INDEX(V!A$2:A$1601,F!$AA60))</f>
        <v/>
      </c>
      <c r="B60" s="61" t="str">
        <f ca="1">IF(F!$AA60="","",INDEX(V!B$2:B$1601,F!$AA60))</f>
        <v/>
      </c>
      <c r="C60" s="62" t="str">
        <f ca="1">IF(F!$AA60="","",INDEX(V!D$2:D$1601,F!$AA60))</f>
        <v/>
      </c>
      <c r="D60" s="61" t="str">
        <f ca="1">IF(F!$AB60="","",INDEX(V!A$2:A$1601,F!$AB60))</f>
        <v/>
      </c>
      <c r="E60" s="61" t="str">
        <f ca="1">IF(F!$AB60="","",INDEX(V!B$2:B$1601,F!$AB60))</f>
        <v/>
      </c>
      <c r="F60" s="62" t="str">
        <f ca="1">IF(F!$AB60="","",INDEX(V!D$2:D$1601,F!$AB60))</f>
        <v/>
      </c>
      <c r="G60" s="61" t="str">
        <f ca="1">IF(F!$AC60="","",INDEX(V!A$2:A$1601,F!$AC60))</f>
        <v/>
      </c>
      <c r="H60" s="61" t="str">
        <f ca="1">IF(F!$AC60="","",INDEX(V!B$2:B$1601,F!$AC60))</f>
        <v/>
      </c>
      <c r="I60" s="62" t="str">
        <f ca="1">IF(F!$AC60="","",INDEX(V!D$2:D$1601,F!$AC60))</f>
        <v/>
      </c>
      <c r="J60" s="61" t="str">
        <f ca="1">IF(F!$AD60="","",INDEX(V!A$2:A$1601,F!$AD60))</f>
        <v/>
      </c>
      <c r="K60" s="61" t="str">
        <f ca="1">IF(F!$AD60="","",INDEX(V!B$2:B$1601,F!$AD60))</f>
        <v/>
      </c>
      <c r="L60" s="62" t="str">
        <f ca="1">IF(F!$AD60="","",INDEX(V!D$2:D$1601,F!$AD60))</f>
        <v/>
      </c>
      <c r="M60" s="61" t="str">
        <f ca="1">IF(F!$AE60="","",INDEX(V!A$2:A$1601,F!$AE60))</f>
        <v/>
      </c>
      <c r="N60" s="61" t="str">
        <f ca="1">IF(F!$AE60="","",INDEX(V!B$2:B$1601,F!$AE60))</f>
        <v/>
      </c>
      <c r="O60" s="62" t="str">
        <f ca="1">IF(F!$AE60="","",INDEX(V!D$2:D$1601,F!$AE60))</f>
        <v/>
      </c>
      <c r="P60" s="61" t="str">
        <f ca="1">IF(F!$AF60="","",INDEX(V!A$2:A$1601,F!$AF60))</f>
        <v/>
      </c>
      <c r="Q60" s="61" t="str">
        <f ca="1">IF(F!$AF60="","",INDEX(V!B$2:B$1601,F!$AF60))</f>
        <v/>
      </c>
      <c r="R60" s="62" t="str">
        <f ca="1">IF(F!$AF60="","",INDEX(V!D$2:D$1601,F!$AF60))</f>
        <v/>
      </c>
      <c r="S60" s="61" t="str">
        <f ca="1">IF(F!$AG60="","",INDEX(V!A$2:A$1601,F!$AG60))</f>
        <v/>
      </c>
      <c r="T60" s="61" t="str">
        <f ca="1">IF(F!$AG60="","",INDEX(V!B$2:B$1601,F!$AG60))</f>
        <v/>
      </c>
      <c r="U60" s="62" t="str">
        <f ca="1">IF(F!$AG60="","",INDEX(V!D$2:D$1601,F!$AG60))</f>
        <v/>
      </c>
      <c r="V60" s="61" t="str">
        <f ca="1">IF(F!$AH60="","",INDEX(V!A$2:A$1601,F!$AH60))</f>
        <v/>
      </c>
      <c r="W60" s="61" t="str">
        <f ca="1">IF(F!$AH60="","",INDEX(V!B$2:B$1601,F!$AH60))</f>
        <v/>
      </c>
      <c r="X60" s="62" t="str">
        <f ca="1">IF(F!$AH60="","",INDEX(V!D$2:D$1601,F!$AH60))</f>
        <v/>
      </c>
      <c r="Y60" s="61" t="str">
        <f ca="1">IF(F!$AI60="","",INDEX(V!A$2:A$1601,F!$AI60))</f>
        <v/>
      </c>
      <c r="Z60" s="61" t="str">
        <f ca="1">IF(F!$AI60="","",INDEX(V!B$2:B$1601,F!$AI60))</f>
        <v/>
      </c>
      <c r="AA60" s="62" t="str">
        <f ca="1">IF(F!$AI60="","",INDEX(V!D$2:D$1601,F!$AI60))</f>
        <v/>
      </c>
      <c r="AB60" s="61" t="str">
        <f ca="1">IF(F!$AJ60="","",INDEX(V!A$2:A$1601,F!$AJ60))</f>
        <v/>
      </c>
      <c r="AC60" s="61" t="str">
        <f ca="1">IF(F!$AJ60="","",INDEX(V!B$2:B$1601,F!$AJ60))</f>
        <v/>
      </c>
      <c r="AD60" s="62" t="str">
        <f ca="1">IF(F!$AJ60="","",INDEX(V!D$2:D$1601,F!$AJ60))</f>
        <v/>
      </c>
      <c r="AE60" s="61" t="str">
        <f ca="1">IF(F!$AK60="","",INDEX(V!A$2:A$1601,F!$AK60))</f>
        <v/>
      </c>
      <c r="AF60" s="61" t="str">
        <f ca="1">IF(F!$AK60="","",INDEX(V!B$2:B$1601,F!$AK60))</f>
        <v/>
      </c>
      <c r="AG60" s="62" t="str">
        <f ca="1">IF(F!$AK60="","",INDEX(V!D$2:D$1601,F!$AK60))</f>
        <v/>
      </c>
      <c r="AH60" s="61" t="str">
        <f ca="1">IF(F!$AL60="","",INDEX(V!A$2:A$1601,F!$AL60))</f>
        <v/>
      </c>
      <c r="AI60" s="61" t="str">
        <f ca="1">IF(F!$AL60="","",INDEX(V!B$2:B$1601,F!$AL60))</f>
        <v/>
      </c>
      <c r="AJ60" s="62" t="str">
        <f ca="1">IF(F!$AL60="","",INDEX(V!D$2:D$1601,F!$AL60))</f>
        <v/>
      </c>
      <c r="AK60" s="61" t="str">
        <f ca="1">IF(F!$AM60="","",INDEX(V!A$2:A$1601,F!$AM60))</f>
        <v/>
      </c>
      <c r="AL60" s="61" t="str">
        <f ca="1">IF(F!$AM60="","",INDEX(V!B$2:B$1601,F!$AM60))</f>
        <v/>
      </c>
      <c r="AM60" s="62" t="str">
        <f ca="1">IF(F!$AM60="","",INDEX(V!D$2:D$1601,F!$AM60))</f>
        <v/>
      </c>
      <c r="AN60" s="61" t="str">
        <f ca="1">IF(F!$AN60="","",INDEX(V!A$2:A$1601,F!$AN60))</f>
        <v/>
      </c>
      <c r="AO60" s="61" t="str">
        <f ca="1">IF(F!$AN60="","",INDEX(V!B$2:B$1601,F!$AN60))</f>
        <v/>
      </c>
      <c r="AP60" s="62" t="str">
        <f ca="1">IF(F!$AN60="","",INDEX(V!D$2:D$1601,F!$AN60))</f>
        <v/>
      </c>
      <c r="AQ60" s="61" t="str">
        <f ca="1">IF(F!$AO60="","",INDEX(V!A$2:A$1601,F!$AO60))</f>
        <v/>
      </c>
      <c r="AR60" s="61" t="str">
        <f ca="1">IF(F!$AO60="","",INDEX(V!B$2:B$1601,F!$AO60))</f>
        <v/>
      </c>
      <c r="AS60" s="62" t="str">
        <f ca="1">IF(F!$AO60="","",INDEX(V!D$2:D$1601,F!$AO60))</f>
        <v/>
      </c>
      <c r="AT60" s="61" t="str">
        <f ca="1">IF(F!$AP60="","",INDEX(V!A$2:A$1601,F!$AP60))</f>
        <v/>
      </c>
      <c r="AU60" s="61" t="str">
        <f ca="1">IF(F!$AP60="","",INDEX(V!B$2:B$1601,F!$AP60))</f>
        <v/>
      </c>
      <c r="AV60" s="62" t="str">
        <f ca="1">IF(F!$AP60="","",INDEX(V!D$2:D$1601,F!$AP60))</f>
        <v/>
      </c>
      <c r="AW60" s="61" t="str">
        <f ca="1">IF(F!$AQ60="","",INDEX(V!A$2:A$1601,F!$AQ60))</f>
        <v/>
      </c>
      <c r="AX60" s="61" t="str">
        <f ca="1">IF(F!$AQ60="","",INDEX(V!B$2:B$1601,F!$AQ60))</f>
        <v/>
      </c>
      <c r="AY60" s="62" t="str">
        <f ca="1">IF(F!$AQ60="","",INDEX(V!D$2:D$1601,F!$AQ60))</f>
        <v/>
      </c>
      <c r="AZ60" s="61" t="str">
        <f ca="1">IF(F!$AR60="","",INDEX(V!A$2:A$1601,F!$AR60))</f>
        <v/>
      </c>
      <c r="BA60" s="61" t="str">
        <f ca="1">IF(F!$AR60="","",INDEX(V!B$2:B$1601,F!$AR60))</f>
        <v/>
      </c>
      <c r="BB60" s="62" t="str">
        <f ca="1">IF(F!$AR60="","",INDEX(V!D$2:D$1601,F!$AR60))</f>
        <v/>
      </c>
      <c r="BC60" s="61" t="str">
        <f ca="1">IF(F!$AS60="","",INDEX(V!A$2:A$1601,F!$AS60))</f>
        <v/>
      </c>
      <c r="BD60" s="61" t="str">
        <f ca="1">IF(F!$AS60="","",INDEX(V!B$2:B$1601,F!$AS60))</f>
        <v/>
      </c>
      <c r="BE60" s="62" t="str">
        <f ca="1">IF(F!$AS60="","",INDEX(V!D$2:D$1601,F!$AS60))</f>
        <v/>
      </c>
      <c r="BF60" s="61" t="str">
        <f ca="1">IF(F!$AT60="","",INDEX(V!A$2:A$1601,F!$AT60))</f>
        <v/>
      </c>
      <c r="BG60" s="61" t="str">
        <f ca="1">IF(F!$AT60="","",INDEX(V!B$2:B$1601,F!$AT60))</f>
        <v/>
      </c>
      <c r="BH60" s="62" t="str">
        <f ca="1">IF(F!$AT60="","",INDEX(V!D$2:D$1601,F!$AT60))</f>
        <v/>
      </c>
      <c r="BI60" s="61" t="str">
        <f ca="1">IF(F!$AU60="","",INDEX(V!A$2:A$1601,F!$AU60))</f>
        <v/>
      </c>
      <c r="BJ60" s="61" t="str">
        <f ca="1">IF(F!$AU60="","",INDEX(V!B$2:B$1601,F!$AU60))</f>
        <v/>
      </c>
      <c r="BK60" s="62" t="str">
        <f ca="1">IF(F!$AU60="","",INDEX(V!D$2:D$1601,F!$AU60))</f>
        <v/>
      </c>
      <c r="BL60" s="61" t="str">
        <f ca="1">IF(F!$AV60="","",INDEX(V!A$2:A$1601,F!$AV60))</f>
        <v/>
      </c>
      <c r="BM60" s="61" t="str">
        <f ca="1">IF(F!$AV60="","",INDEX(V!B$2:B$1601,F!$AV60))</f>
        <v/>
      </c>
      <c r="BN60" s="62" t="str">
        <f ca="1">IF(F!$AV60="","",INDEX(V!D$2:D$1601,F!$AV60))</f>
        <v/>
      </c>
      <c r="BO60" s="61" t="str">
        <f ca="1">IF(F!$AW60="","",INDEX(V!A$2:A$1601,F!$AW60))</f>
        <v/>
      </c>
      <c r="BP60" s="61" t="str">
        <f ca="1">IF(F!$AW60="","",INDEX(V!B$2:B$1601,F!$AW60))</f>
        <v/>
      </c>
      <c r="BQ60" s="62" t="str">
        <f ca="1">IF(F!$AW60="","",INDEX(V!D$2:D$1601,F!$AW60))</f>
        <v/>
      </c>
      <c r="BR60" s="61" t="str">
        <f ca="1">IF(F!$AX60="","",INDEX(V!A$2:A$1601,F!$AX60))</f>
        <v/>
      </c>
      <c r="BS60" s="61" t="str">
        <f ca="1">IF(F!$AX60="","",INDEX(V!B$2:B$1601,F!$AX60))</f>
        <v/>
      </c>
      <c r="BT60" s="62" t="str">
        <f ca="1">IF(F!$AX60="","",INDEX(V!D$2:D$1601,F!$AX60))</f>
        <v/>
      </c>
      <c r="BU60" s="61" t="str">
        <f ca="1">IF(F!$AY60="","",INDEX(V!A$2:A$1601,F!$AY60))</f>
        <v/>
      </c>
      <c r="BV60" s="61" t="str">
        <f ca="1">IF(F!$AY60="","",INDEX(V!B$2:B$1601,F!$AY60))</f>
        <v/>
      </c>
      <c r="BW60" s="62" t="str">
        <f ca="1">IF(F!$AY60="","",INDEX(V!D$2:D$1601,F!$AY60))</f>
        <v/>
      </c>
      <c r="BX60" s="61" t="str">
        <f ca="1">IF(F!$AZ60="","",INDEX(V!A$2:A$1601,F!$AZ60))</f>
        <v/>
      </c>
      <c r="BY60" s="61" t="str">
        <f ca="1">IF(F!$AZ60="","",INDEX(V!B$2:B$1601,F!$AZ60))</f>
        <v/>
      </c>
      <c r="BZ60" s="62" t="str">
        <f ca="1">IF(F!$AZ60="","",INDEX(V!D$2:D$1601,F!$AZ60))</f>
        <v/>
      </c>
      <c r="CA60" s="61" t="str">
        <f ca="1">IF(F!$BA60="","",INDEX(V!A$2:A$1601,F!$BA60))</f>
        <v/>
      </c>
      <c r="CB60" s="61" t="str">
        <f ca="1">IF(F!$BA60="","",INDEX(V!B$2:B$1601,F!$BA60))</f>
        <v/>
      </c>
      <c r="CC60" s="62" t="str">
        <f ca="1">IF(F!$BA60="","",INDEX(V!D$2:D$1601,F!$BA60))</f>
        <v/>
      </c>
      <c r="CD60" s="61" t="str">
        <f ca="1">IF(F!$BB60="","",INDEX(V!A$2:A$1601,F!$BB60))</f>
        <v/>
      </c>
      <c r="CE60" s="61" t="str">
        <f ca="1">IF(F!$BB60="","",INDEX(V!B$2:B$1601,F!$BB60))</f>
        <v/>
      </c>
      <c r="CF60" s="62" t="str">
        <f ca="1">IF(F!$BB60="","",INDEX(V!D$2:D$1601,F!$BB60))</f>
        <v/>
      </c>
      <c r="CG60" s="61" t="str">
        <f ca="1">IF(F!$BC60="","",INDEX(V!A$2:A$1601,F!$BC60))</f>
        <v/>
      </c>
      <c r="CH60" s="61" t="str">
        <f ca="1">IF(F!$BC60="","",INDEX(V!B$2:B$1601,F!$BC60))</f>
        <v/>
      </c>
      <c r="CI60" s="62" t="str">
        <f ca="1">IF(F!$BC60="","",INDEX(V!D$2:D$1601,F!$BC60))</f>
        <v/>
      </c>
      <c r="CJ60" s="61" t="e">
        <f ca="1">IF(F!$BD60="","",INDEX(V!A$2:A$1601,F!$BD60))</f>
        <v>#VALUE!</v>
      </c>
      <c r="CK60" s="61" t="e">
        <f ca="1">IF(F!$BD60="","",INDEX(V!B$2:B$1601,F!$BD60))</f>
        <v>#VALUE!</v>
      </c>
      <c r="CL60" s="62" t="e">
        <f ca="1">IF(F!$BD60="","",INDEX(V!D$2:D$1601,F!$BD60))</f>
        <v>#VALUE!</v>
      </c>
      <c r="CM60" s="61" t="e">
        <f ca="1">IF(F!$BE60="","",INDEX(V!A$2:A$1601,F!$BE60))</f>
        <v>#VALUE!</v>
      </c>
      <c r="CN60" s="61" t="e">
        <f ca="1">IF(F!$BE60="","",INDEX(V!B$2:B$1601,F!$BE60))</f>
        <v>#VALUE!</v>
      </c>
      <c r="CO60" s="62" t="e">
        <f ca="1">IF(F!$BE60="","",INDEX(V!D$2:D$1601,F!$BE60))</f>
        <v>#VALUE!</v>
      </c>
      <c r="CP60" s="61" t="e">
        <f ca="1">IF(F!$BF60="","",INDEX(V!A$2:A$1601,F!$BF60))</f>
        <v>#VALUE!</v>
      </c>
      <c r="CQ60" s="61" t="e">
        <f ca="1">IF(F!$BF60="","",INDEX(V!B$2:B$1601,F!$BF60))</f>
        <v>#VALUE!</v>
      </c>
      <c r="CR60" s="62" t="e">
        <f ca="1">IF(F!$BF60="","",INDEX(V!D$2:D$1601,F!$BF60))</f>
        <v>#VALUE!</v>
      </c>
      <c r="CS60" s="61" t="e">
        <f ca="1">IF(F!$BG60="","",INDEX(V!A$2:A$1601,F!$BG60))</f>
        <v>#VALUE!</v>
      </c>
      <c r="CT60" s="61" t="e">
        <f ca="1">IF(F!$BG60="","",INDEX(V!B$2:B$1601,F!$BG60))</f>
        <v>#VALUE!</v>
      </c>
      <c r="CU60" s="62" t="e">
        <f ca="1">IF(F!$BG60="","",INDEX(V!D$2:D$1601,F!$BG60))</f>
        <v>#VALUE!</v>
      </c>
      <c r="CV60" s="61" t="e">
        <f ca="1">IF(F!$BH60="","",INDEX(V!A$2:A$1601,F!$BH60))</f>
        <v>#VALUE!</v>
      </c>
      <c r="CW60" s="61" t="e">
        <f ca="1">IF(F!$BH60="","",INDEX(V!B$2:B$1601,F!$BH60))</f>
        <v>#VALUE!</v>
      </c>
      <c r="CX60" s="62" t="e">
        <f ca="1">IF(F!$BH60="","",INDEX(V!D$2:D$1601,F!$BH60))</f>
        <v>#VALUE!</v>
      </c>
      <c r="CY60" s="61" t="e">
        <f ca="1">IF(F!$BI60="","",INDEX(V!A$2:A$1601,F!$BI60))</f>
        <v>#VALUE!</v>
      </c>
      <c r="CZ60" s="61" t="e">
        <f ca="1">IF(F!$BI60="","",INDEX(V!B$2:B$1601,F!$BI60))</f>
        <v>#VALUE!</v>
      </c>
      <c r="DA60" s="62" t="e">
        <f ca="1">IF(F!$BI60="","",INDEX(V!D$2:D$1601,F!$BI60))</f>
        <v>#VALUE!</v>
      </c>
      <c r="DB60" s="61" t="e">
        <f ca="1">IF(F!$BJ60="","",INDEX(V!A$2:A$1601,F!$BJ60))</f>
        <v>#VALUE!</v>
      </c>
      <c r="DC60" s="61" t="e">
        <f ca="1">IF(F!$BJ60="","",INDEX(V!B$2:B$1601,F!$BJ60))</f>
        <v>#VALUE!</v>
      </c>
      <c r="DD60" s="62" t="e">
        <f ca="1">IF(F!$BJ60="","",INDEX(V!D$2:D$1601,F!$BJ60))</f>
        <v>#VALUE!</v>
      </c>
      <c r="DE60" s="61" t="e">
        <f ca="1">IF(F!$BK60="","",INDEX(V!A$2:A$1601,F!$BK60))</f>
        <v>#VALUE!</v>
      </c>
      <c r="DF60" s="61" t="e">
        <f ca="1">IF(F!$BK60="","",INDEX(V!B$2:B$1601,F!$BK60))</f>
        <v>#VALUE!</v>
      </c>
      <c r="DG60" s="62" t="e">
        <f ca="1">IF(F!$BK60="","",INDEX(V!D$2:D$1601,F!$BK60))</f>
        <v>#VALUE!</v>
      </c>
      <c r="DH60" s="61" t="e">
        <f ca="1">IF(F!$BL60="","",INDEX(V!A$2:A$1601,F!$BL60))</f>
        <v>#VALUE!</v>
      </c>
      <c r="DI60" s="61" t="e">
        <f ca="1">IF(F!$BL60="","",INDEX(V!B$2:B$1601,F!$BL60))</f>
        <v>#VALUE!</v>
      </c>
      <c r="DJ60" s="62" t="e">
        <f ca="1">IF(F!$BL60="","",INDEX(V!D$2:D$1601,F!$BL60))</f>
        <v>#VALUE!</v>
      </c>
      <c r="DK60" s="61" t="e">
        <f ca="1">IF(F!$BM60="","",INDEX(V!A$2:A$1601,F!$BM60))</f>
        <v>#VALUE!</v>
      </c>
      <c r="DL60" s="61" t="e">
        <f ca="1">IF(F!$BM60="","",INDEX(V!B$2:B$1601,F!$BM60))</f>
        <v>#VALUE!</v>
      </c>
      <c r="DM60" s="62" t="e">
        <f ca="1">IF(F!$BM60="","",INDEX(V!D$2:D$1601,F!$BM60))</f>
        <v>#VALUE!</v>
      </c>
      <c r="DN60" s="61" t="e">
        <f ca="1">IF(F!$BN60="","",INDEX(V!A$2:A$1601,F!$BN60))</f>
        <v>#VALUE!</v>
      </c>
      <c r="DO60" s="61" t="e">
        <f ca="1">IF(F!$BN60="","",INDEX(V!B$2:B$1601,F!$BN60))</f>
        <v>#VALUE!</v>
      </c>
      <c r="DP60" s="62" t="e">
        <f ca="1">IF(F!$BN60="","",INDEX(V!D$2:D$1601,F!$BN60))</f>
        <v>#VALUE!</v>
      </c>
    </row>
    <row r="61" spans="1:120" x14ac:dyDescent="0.1">
      <c r="A61" s="61" t="str">
        <f ca="1">IF(F!$AA61="","",INDEX(V!A$2:A$1601,F!$AA61))</f>
        <v/>
      </c>
      <c r="B61" s="61" t="str">
        <f ca="1">IF(F!$AA61="","",INDEX(V!B$2:B$1601,F!$AA61))</f>
        <v/>
      </c>
      <c r="C61" s="62" t="str">
        <f ca="1">IF(F!$AA61="","",INDEX(V!D$2:D$1601,F!$AA61))</f>
        <v/>
      </c>
      <c r="D61" s="61" t="str">
        <f ca="1">IF(F!$AB61="","",INDEX(V!A$2:A$1601,F!$AB61))</f>
        <v/>
      </c>
      <c r="E61" s="61" t="str">
        <f ca="1">IF(F!$AB61="","",INDEX(V!B$2:B$1601,F!$AB61))</f>
        <v/>
      </c>
      <c r="F61" s="62" t="str">
        <f ca="1">IF(F!$AB61="","",INDEX(V!D$2:D$1601,F!$AB61))</f>
        <v/>
      </c>
      <c r="G61" s="61" t="str">
        <f ca="1">IF(F!$AC61="","",INDEX(V!A$2:A$1601,F!$AC61))</f>
        <v/>
      </c>
      <c r="H61" s="61" t="str">
        <f ca="1">IF(F!$AC61="","",INDEX(V!B$2:B$1601,F!$AC61))</f>
        <v/>
      </c>
      <c r="I61" s="62" t="str">
        <f ca="1">IF(F!$AC61="","",INDEX(V!D$2:D$1601,F!$AC61))</f>
        <v/>
      </c>
      <c r="J61" s="61" t="str">
        <f ca="1">IF(F!$AD61="","",INDEX(V!A$2:A$1601,F!$AD61))</f>
        <v/>
      </c>
      <c r="K61" s="61" t="str">
        <f ca="1">IF(F!$AD61="","",INDEX(V!B$2:B$1601,F!$AD61))</f>
        <v/>
      </c>
      <c r="L61" s="62" t="str">
        <f ca="1">IF(F!$AD61="","",INDEX(V!D$2:D$1601,F!$AD61))</f>
        <v/>
      </c>
      <c r="M61" s="61" t="str">
        <f ca="1">IF(F!$AE61="","",INDEX(V!A$2:A$1601,F!$AE61))</f>
        <v/>
      </c>
      <c r="N61" s="61" t="str">
        <f ca="1">IF(F!$AE61="","",INDEX(V!B$2:B$1601,F!$AE61))</f>
        <v/>
      </c>
      <c r="O61" s="62" t="str">
        <f ca="1">IF(F!$AE61="","",INDEX(V!D$2:D$1601,F!$AE61))</f>
        <v/>
      </c>
      <c r="P61" s="61" t="str">
        <f ca="1">IF(F!$AF61="","",INDEX(V!A$2:A$1601,F!$AF61))</f>
        <v/>
      </c>
      <c r="Q61" s="61" t="str">
        <f ca="1">IF(F!$AF61="","",INDEX(V!B$2:B$1601,F!$AF61))</f>
        <v/>
      </c>
      <c r="R61" s="62" t="str">
        <f ca="1">IF(F!$AF61="","",INDEX(V!D$2:D$1601,F!$AF61))</f>
        <v/>
      </c>
      <c r="S61" s="61" t="str">
        <f ca="1">IF(F!$AG61="","",INDEX(V!A$2:A$1601,F!$AG61))</f>
        <v/>
      </c>
      <c r="T61" s="61" t="str">
        <f ca="1">IF(F!$AG61="","",INDEX(V!B$2:B$1601,F!$AG61))</f>
        <v/>
      </c>
      <c r="U61" s="62" t="str">
        <f ca="1">IF(F!$AG61="","",INDEX(V!D$2:D$1601,F!$AG61))</f>
        <v/>
      </c>
      <c r="V61" s="61" t="str">
        <f ca="1">IF(F!$AH61="","",INDEX(V!A$2:A$1601,F!$AH61))</f>
        <v/>
      </c>
      <c r="W61" s="61" t="str">
        <f ca="1">IF(F!$AH61="","",INDEX(V!B$2:B$1601,F!$AH61))</f>
        <v/>
      </c>
      <c r="X61" s="62" t="str">
        <f ca="1">IF(F!$AH61="","",INDEX(V!D$2:D$1601,F!$AH61))</f>
        <v/>
      </c>
      <c r="Y61" s="61" t="str">
        <f ca="1">IF(F!$AI61="","",INDEX(V!A$2:A$1601,F!$AI61))</f>
        <v/>
      </c>
      <c r="Z61" s="61" t="str">
        <f ca="1">IF(F!$AI61="","",INDEX(V!B$2:B$1601,F!$AI61))</f>
        <v/>
      </c>
      <c r="AA61" s="62" t="str">
        <f ca="1">IF(F!$AI61="","",INDEX(V!D$2:D$1601,F!$AI61))</f>
        <v/>
      </c>
      <c r="AB61" s="61" t="str">
        <f ca="1">IF(F!$AJ61="","",INDEX(V!A$2:A$1601,F!$AJ61))</f>
        <v/>
      </c>
      <c r="AC61" s="61" t="str">
        <f ca="1">IF(F!$AJ61="","",INDEX(V!B$2:B$1601,F!$AJ61))</f>
        <v/>
      </c>
      <c r="AD61" s="62" t="str">
        <f ca="1">IF(F!$AJ61="","",INDEX(V!D$2:D$1601,F!$AJ61))</f>
        <v/>
      </c>
      <c r="AE61" s="61" t="str">
        <f ca="1">IF(F!$AK61="","",INDEX(V!A$2:A$1601,F!$AK61))</f>
        <v/>
      </c>
      <c r="AF61" s="61" t="str">
        <f ca="1">IF(F!$AK61="","",INDEX(V!B$2:B$1601,F!$AK61))</f>
        <v/>
      </c>
      <c r="AG61" s="62" t="str">
        <f ca="1">IF(F!$AK61="","",INDEX(V!D$2:D$1601,F!$AK61))</f>
        <v/>
      </c>
      <c r="AH61" s="61" t="str">
        <f ca="1">IF(F!$AL61="","",INDEX(V!A$2:A$1601,F!$AL61))</f>
        <v/>
      </c>
      <c r="AI61" s="61" t="str">
        <f ca="1">IF(F!$AL61="","",INDEX(V!B$2:B$1601,F!$AL61))</f>
        <v/>
      </c>
      <c r="AJ61" s="62" t="str">
        <f ca="1">IF(F!$AL61="","",INDEX(V!D$2:D$1601,F!$AL61))</f>
        <v/>
      </c>
      <c r="AK61" s="61" t="str">
        <f ca="1">IF(F!$AM61="","",INDEX(V!A$2:A$1601,F!$AM61))</f>
        <v/>
      </c>
      <c r="AL61" s="61" t="str">
        <f ca="1">IF(F!$AM61="","",INDEX(V!B$2:B$1601,F!$AM61))</f>
        <v/>
      </c>
      <c r="AM61" s="62" t="str">
        <f ca="1">IF(F!$AM61="","",INDEX(V!D$2:D$1601,F!$AM61))</f>
        <v/>
      </c>
      <c r="AN61" s="61" t="str">
        <f ca="1">IF(F!$AN61="","",INDEX(V!A$2:A$1601,F!$AN61))</f>
        <v/>
      </c>
      <c r="AO61" s="61" t="str">
        <f ca="1">IF(F!$AN61="","",INDEX(V!B$2:B$1601,F!$AN61))</f>
        <v/>
      </c>
      <c r="AP61" s="62" t="str">
        <f ca="1">IF(F!$AN61="","",INDEX(V!D$2:D$1601,F!$AN61))</f>
        <v/>
      </c>
      <c r="AQ61" s="61" t="str">
        <f ca="1">IF(F!$AO61="","",INDEX(V!A$2:A$1601,F!$AO61))</f>
        <v/>
      </c>
      <c r="AR61" s="61" t="str">
        <f ca="1">IF(F!$AO61="","",INDEX(V!B$2:B$1601,F!$AO61))</f>
        <v/>
      </c>
      <c r="AS61" s="62" t="str">
        <f ca="1">IF(F!$AO61="","",INDEX(V!D$2:D$1601,F!$AO61))</f>
        <v/>
      </c>
      <c r="AT61" s="61" t="str">
        <f ca="1">IF(F!$AP61="","",INDEX(V!A$2:A$1601,F!$AP61))</f>
        <v/>
      </c>
      <c r="AU61" s="61" t="str">
        <f ca="1">IF(F!$AP61="","",INDEX(V!B$2:B$1601,F!$AP61))</f>
        <v/>
      </c>
      <c r="AV61" s="62" t="str">
        <f ca="1">IF(F!$AP61="","",INDEX(V!D$2:D$1601,F!$AP61))</f>
        <v/>
      </c>
      <c r="AW61" s="61" t="str">
        <f ca="1">IF(F!$AQ61="","",INDEX(V!A$2:A$1601,F!$AQ61))</f>
        <v/>
      </c>
      <c r="AX61" s="61" t="str">
        <f ca="1">IF(F!$AQ61="","",INDEX(V!B$2:B$1601,F!$AQ61))</f>
        <v/>
      </c>
      <c r="AY61" s="62" t="str">
        <f ca="1">IF(F!$AQ61="","",INDEX(V!D$2:D$1601,F!$AQ61))</f>
        <v/>
      </c>
      <c r="AZ61" s="61" t="str">
        <f ca="1">IF(F!$AR61="","",INDEX(V!A$2:A$1601,F!$AR61))</f>
        <v/>
      </c>
      <c r="BA61" s="61" t="str">
        <f ca="1">IF(F!$AR61="","",INDEX(V!B$2:B$1601,F!$AR61))</f>
        <v/>
      </c>
      <c r="BB61" s="62" t="str">
        <f ca="1">IF(F!$AR61="","",INDEX(V!D$2:D$1601,F!$AR61))</f>
        <v/>
      </c>
      <c r="BC61" s="61" t="str">
        <f ca="1">IF(F!$AS61="","",INDEX(V!A$2:A$1601,F!$AS61))</f>
        <v/>
      </c>
      <c r="BD61" s="61" t="str">
        <f ca="1">IF(F!$AS61="","",INDEX(V!B$2:B$1601,F!$AS61))</f>
        <v/>
      </c>
      <c r="BE61" s="62" t="str">
        <f ca="1">IF(F!$AS61="","",INDEX(V!D$2:D$1601,F!$AS61))</f>
        <v/>
      </c>
      <c r="BF61" s="61" t="str">
        <f ca="1">IF(F!$AT61="","",INDEX(V!A$2:A$1601,F!$AT61))</f>
        <v/>
      </c>
      <c r="BG61" s="61" t="str">
        <f ca="1">IF(F!$AT61="","",INDEX(V!B$2:B$1601,F!$AT61))</f>
        <v/>
      </c>
      <c r="BH61" s="62" t="str">
        <f ca="1">IF(F!$AT61="","",INDEX(V!D$2:D$1601,F!$AT61))</f>
        <v/>
      </c>
      <c r="BI61" s="61" t="str">
        <f ca="1">IF(F!$AU61="","",INDEX(V!A$2:A$1601,F!$AU61))</f>
        <v/>
      </c>
      <c r="BJ61" s="61" t="str">
        <f ca="1">IF(F!$AU61="","",INDEX(V!B$2:B$1601,F!$AU61))</f>
        <v/>
      </c>
      <c r="BK61" s="62" t="str">
        <f ca="1">IF(F!$AU61="","",INDEX(V!D$2:D$1601,F!$AU61))</f>
        <v/>
      </c>
      <c r="BL61" s="61" t="str">
        <f ca="1">IF(F!$AV61="","",INDEX(V!A$2:A$1601,F!$AV61))</f>
        <v/>
      </c>
      <c r="BM61" s="61" t="str">
        <f ca="1">IF(F!$AV61="","",INDEX(V!B$2:B$1601,F!$AV61))</f>
        <v/>
      </c>
      <c r="BN61" s="62" t="str">
        <f ca="1">IF(F!$AV61="","",INDEX(V!D$2:D$1601,F!$AV61))</f>
        <v/>
      </c>
      <c r="BO61" s="61" t="str">
        <f ca="1">IF(F!$AW61="","",INDEX(V!A$2:A$1601,F!$AW61))</f>
        <v/>
      </c>
      <c r="BP61" s="61" t="str">
        <f ca="1">IF(F!$AW61="","",INDEX(V!B$2:B$1601,F!$AW61))</f>
        <v/>
      </c>
      <c r="BQ61" s="62" t="str">
        <f ca="1">IF(F!$AW61="","",INDEX(V!D$2:D$1601,F!$AW61))</f>
        <v/>
      </c>
      <c r="BR61" s="61" t="str">
        <f ca="1">IF(F!$AX61="","",INDEX(V!A$2:A$1601,F!$AX61))</f>
        <v/>
      </c>
      <c r="BS61" s="61" t="str">
        <f ca="1">IF(F!$AX61="","",INDEX(V!B$2:B$1601,F!$AX61))</f>
        <v/>
      </c>
      <c r="BT61" s="62" t="str">
        <f ca="1">IF(F!$AX61="","",INDEX(V!D$2:D$1601,F!$AX61))</f>
        <v/>
      </c>
      <c r="BU61" s="61" t="str">
        <f ca="1">IF(F!$AY61="","",INDEX(V!A$2:A$1601,F!$AY61))</f>
        <v/>
      </c>
      <c r="BV61" s="61" t="str">
        <f ca="1">IF(F!$AY61="","",INDEX(V!B$2:B$1601,F!$AY61))</f>
        <v/>
      </c>
      <c r="BW61" s="62" t="str">
        <f ca="1">IF(F!$AY61="","",INDEX(V!D$2:D$1601,F!$AY61))</f>
        <v/>
      </c>
      <c r="BX61" s="61" t="str">
        <f ca="1">IF(F!$AZ61="","",INDEX(V!A$2:A$1601,F!$AZ61))</f>
        <v/>
      </c>
      <c r="BY61" s="61" t="str">
        <f ca="1">IF(F!$AZ61="","",INDEX(V!B$2:B$1601,F!$AZ61))</f>
        <v/>
      </c>
      <c r="BZ61" s="62" t="str">
        <f ca="1">IF(F!$AZ61="","",INDEX(V!D$2:D$1601,F!$AZ61))</f>
        <v/>
      </c>
      <c r="CA61" s="61" t="str">
        <f ca="1">IF(F!$BA61="","",INDEX(V!A$2:A$1601,F!$BA61))</f>
        <v/>
      </c>
      <c r="CB61" s="61" t="str">
        <f ca="1">IF(F!$BA61="","",INDEX(V!B$2:B$1601,F!$BA61))</f>
        <v/>
      </c>
      <c r="CC61" s="62" t="str">
        <f ca="1">IF(F!$BA61="","",INDEX(V!D$2:D$1601,F!$BA61))</f>
        <v/>
      </c>
      <c r="CD61" s="61" t="str">
        <f ca="1">IF(F!$BB61="","",INDEX(V!A$2:A$1601,F!$BB61))</f>
        <v/>
      </c>
      <c r="CE61" s="61" t="str">
        <f ca="1">IF(F!$BB61="","",INDEX(V!B$2:B$1601,F!$BB61))</f>
        <v/>
      </c>
      <c r="CF61" s="62" t="str">
        <f ca="1">IF(F!$BB61="","",INDEX(V!D$2:D$1601,F!$BB61))</f>
        <v/>
      </c>
      <c r="CG61" s="61" t="str">
        <f ca="1">IF(F!$BC61="","",INDEX(V!A$2:A$1601,F!$BC61))</f>
        <v/>
      </c>
      <c r="CH61" s="61" t="str">
        <f ca="1">IF(F!$BC61="","",INDEX(V!B$2:B$1601,F!$BC61))</f>
        <v/>
      </c>
      <c r="CI61" s="62" t="str">
        <f ca="1">IF(F!$BC61="","",INDEX(V!D$2:D$1601,F!$BC61))</f>
        <v/>
      </c>
      <c r="CJ61" s="61" t="e">
        <f ca="1">IF(F!$BD61="","",INDEX(V!A$2:A$1601,F!$BD61))</f>
        <v>#VALUE!</v>
      </c>
      <c r="CK61" s="61" t="e">
        <f ca="1">IF(F!$BD61="","",INDEX(V!B$2:B$1601,F!$BD61))</f>
        <v>#VALUE!</v>
      </c>
      <c r="CL61" s="62" t="e">
        <f ca="1">IF(F!$BD61="","",INDEX(V!D$2:D$1601,F!$BD61))</f>
        <v>#VALUE!</v>
      </c>
      <c r="CM61" s="61" t="e">
        <f ca="1">IF(F!$BE61="","",INDEX(V!A$2:A$1601,F!$BE61))</f>
        <v>#VALUE!</v>
      </c>
      <c r="CN61" s="61" t="e">
        <f ca="1">IF(F!$BE61="","",INDEX(V!B$2:B$1601,F!$BE61))</f>
        <v>#VALUE!</v>
      </c>
      <c r="CO61" s="62" t="e">
        <f ca="1">IF(F!$BE61="","",INDEX(V!D$2:D$1601,F!$BE61))</f>
        <v>#VALUE!</v>
      </c>
      <c r="CP61" s="61" t="e">
        <f ca="1">IF(F!$BF61="","",INDEX(V!A$2:A$1601,F!$BF61))</f>
        <v>#VALUE!</v>
      </c>
      <c r="CQ61" s="61" t="e">
        <f ca="1">IF(F!$BF61="","",INDEX(V!B$2:B$1601,F!$BF61))</f>
        <v>#VALUE!</v>
      </c>
      <c r="CR61" s="62" t="e">
        <f ca="1">IF(F!$BF61="","",INDEX(V!D$2:D$1601,F!$BF61))</f>
        <v>#VALUE!</v>
      </c>
      <c r="CS61" s="61" t="e">
        <f ca="1">IF(F!$BG61="","",INDEX(V!A$2:A$1601,F!$BG61))</f>
        <v>#VALUE!</v>
      </c>
      <c r="CT61" s="61" t="e">
        <f ca="1">IF(F!$BG61="","",INDEX(V!B$2:B$1601,F!$BG61))</f>
        <v>#VALUE!</v>
      </c>
      <c r="CU61" s="62" t="e">
        <f ca="1">IF(F!$BG61="","",INDEX(V!D$2:D$1601,F!$BG61))</f>
        <v>#VALUE!</v>
      </c>
      <c r="CV61" s="61" t="e">
        <f ca="1">IF(F!$BH61="","",INDEX(V!A$2:A$1601,F!$BH61))</f>
        <v>#VALUE!</v>
      </c>
      <c r="CW61" s="61" t="e">
        <f ca="1">IF(F!$BH61="","",INDEX(V!B$2:B$1601,F!$BH61))</f>
        <v>#VALUE!</v>
      </c>
      <c r="CX61" s="62" t="e">
        <f ca="1">IF(F!$BH61="","",INDEX(V!D$2:D$1601,F!$BH61))</f>
        <v>#VALUE!</v>
      </c>
      <c r="CY61" s="61" t="e">
        <f ca="1">IF(F!$BI61="","",INDEX(V!A$2:A$1601,F!$BI61))</f>
        <v>#VALUE!</v>
      </c>
      <c r="CZ61" s="61" t="e">
        <f ca="1">IF(F!$BI61="","",INDEX(V!B$2:B$1601,F!$BI61))</f>
        <v>#VALUE!</v>
      </c>
      <c r="DA61" s="62" t="e">
        <f ca="1">IF(F!$BI61="","",INDEX(V!D$2:D$1601,F!$BI61))</f>
        <v>#VALUE!</v>
      </c>
      <c r="DB61" s="61" t="e">
        <f ca="1">IF(F!$BJ61="","",INDEX(V!A$2:A$1601,F!$BJ61))</f>
        <v>#VALUE!</v>
      </c>
      <c r="DC61" s="61" t="e">
        <f ca="1">IF(F!$BJ61="","",INDEX(V!B$2:B$1601,F!$BJ61))</f>
        <v>#VALUE!</v>
      </c>
      <c r="DD61" s="62" t="e">
        <f ca="1">IF(F!$BJ61="","",INDEX(V!D$2:D$1601,F!$BJ61))</f>
        <v>#VALUE!</v>
      </c>
      <c r="DE61" s="61" t="e">
        <f ca="1">IF(F!$BK61="","",INDEX(V!A$2:A$1601,F!$BK61))</f>
        <v>#VALUE!</v>
      </c>
      <c r="DF61" s="61" t="e">
        <f ca="1">IF(F!$BK61="","",INDEX(V!B$2:B$1601,F!$BK61))</f>
        <v>#VALUE!</v>
      </c>
      <c r="DG61" s="62" t="e">
        <f ca="1">IF(F!$BK61="","",INDEX(V!D$2:D$1601,F!$BK61))</f>
        <v>#VALUE!</v>
      </c>
      <c r="DH61" s="61" t="e">
        <f ca="1">IF(F!$BL61="","",INDEX(V!A$2:A$1601,F!$BL61))</f>
        <v>#VALUE!</v>
      </c>
      <c r="DI61" s="61" t="e">
        <f ca="1">IF(F!$BL61="","",INDEX(V!B$2:B$1601,F!$BL61))</f>
        <v>#VALUE!</v>
      </c>
      <c r="DJ61" s="62" t="e">
        <f ca="1">IF(F!$BL61="","",INDEX(V!D$2:D$1601,F!$BL61))</f>
        <v>#VALUE!</v>
      </c>
      <c r="DK61" s="61" t="e">
        <f ca="1">IF(F!$BM61="","",INDEX(V!A$2:A$1601,F!$BM61))</f>
        <v>#VALUE!</v>
      </c>
      <c r="DL61" s="61" t="e">
        <f ca="1">IF(F!$BM61="","",INDEX(V!B$2:B$1601,F!$BM61))</f>
        <v>#VALUE!</v>
      </c>
      <c r="DM61" s="62" t="e">
        <f ca="1">IF(F!$BM61="","",INDEX(V!D$2:D$1601,F!$BM61))</f>
        <v>#VALUE!</v>
      </c>
      <c r="DN61" s="61" t="e">
        <f ca="1">IF(F!$BN61="","",INDEX(V!A$2:A$1601,F!$BN61))</f>
        <v>#VALUE!</v>
      </c>
      <c r="DO61" s="61" t="e">
        <f ca="1">IF(F!$BN61="","",INDEX(V!B$2:B$1601,F!$BN61))</f>
        <v>#VALUE!</v>
      </c>
      <c r="DP61" s="62" t="e">
        <f ca="1">IF(F!$BN61="","",INDEX(V!D$2:D$1601,F!$BN61))</f>
        <v>#VALUE!</v>
      </c>
    </row>
    <row r="62" spans="1:120" x14ac:dyDescent="0.1">
      <c r="A62" s="61" t="str">
        <f ca="1">IF(F!$AA62="","",INDEX(V!A$2:A$1601,F!$AA62))</f>
        <v/>
      </c>
      <c r="B62" s="61" t="str">
        <f ca="1">IF(F!$AA62="","",INDEX(V!B$2:B$1601,F!$AA62))</f>
        <v/>
      </c>
      <c r="C62" s="62" t="str">
        <f ca="1">IF(F!$AA62="","",INDEX(V!D$2:D$1601,F!$AA62))</f>
        <v/>
      </c>
      <c r="D62" s="61" t="str">
        <f ca="1">IF(F!$AB62="","",INDEX(V!A$2:A$1601,F!$AB62))</f>
        <v/>
      </c>
      <c r="E62" s="61" t="str">
        <f ca="1">IF(F!$AB62="","",INDEX(V!B$2:B$1601,F!$AB62))</f>
        <v/>
      </c>
      <c r="F62" s="62" t="str">
        <f ca="1">IF(F!$AB62="","",INDEX(V!D$2:D$1601,F!$AB62))</f>
        <v/>
      </c>
      <c r="G62" s="61" t="str">
        <f ca="1">IF(F!$AC62="","",INDEX(V!A$2:A$1601,F!$AC62))</f>
        <v/>
      </c>
      <c r="H62" s="61" t="str">
        <f ca="1">IF(F!$AC62="","",INDEX(V!B$2:B$1601,F!$AC62))</f>
        <v/>
      </c>
      <c r="I62" s="62" t="str">
        <f ca="1">IF(F!$AC62="","",INDEX(V!D$2:D$1601,F!$AC62))</f>
        <v/>
      </c>
      <c r="J62" s="61" t="str">
        <f ca="1">IF(F!$AD62="","",INDEX(V!A$2:A$1601,F!$AD62))</f>
        <v/>
      </c>
      <c r="K62" s="61" t="str">
        <f ca="1">IF(F!$AD62="","",INDEX(V!B$2:B$1601,F!$AD62))</f>
        <v/>
      </c>
      <c r="L62" s="62" t="str">
        <f ca="1">IF(F!$AD62="","",INDEX(V!D$2:D$1601,F!$AD62))</f>
        <v/>
      </c>
      <c r="M62" s="61" t="str">
        <f ca="1">IF(F!$AE62="","",INDEX(V!A$2:A$1601,F!$AE62))</f>
        <v/>
      </c>
      <c r="N62" s="61" t="str">
        <f ca="1">IF(F!$AE62="","",INDEX(V!B$2:B$1601,F!$AE62))</f>
        <v/>
      </c>
      <c r="O62" s="62" t="str">
        <f ca="1">IF(F!$AE62="","",INDEX(V!D$2:D$1601,F!$AE62))</f>
        <v/>
      </c>
      <c r="P62" s="61" t="str">
        <f ca="1">IF(F!$AF62="","",INDEX(V!A$2:A$1601,F!$AF62))</f>
        <v/>
      </c>
      <c r="Q62" s="61" t="str">
        <f ca="1">IF(F!$AF62="","",INDEX(V!B$2:B$1601,F!$AF62))</f>
        <v/>
      </c>
      <c r="R62" s="62" t="str">
        <f ca="1">IF(F!$AF62="","",INDEX(V!D$2:D$1601,F!$AF62))</f>
        <v/>
      </c>
      <c r="S62" s="61" t="str">
        <f ca="1">IF(F!$AG62="","",INDEX(V!A$2:A$1601,F!$AG62))</f>
        <v/>
      </c>
      <c r="T62" s="61" t="str">
        <f ca="1">IF(F!$AG62="","",INDEX(V!B$2:B$1601,F!$AG62))</f>
        <v/>
      </c>
      <c r="U62" s="62" t="str">
        <f ca="1">IF(F!$AG62="","",INDEX(V!D$2:D$1601,F!$AG62))</f>
        <v/>
      </c>
      <c r="V62" s="61" t="str">
        <f ca="1">IF(F!$AH62="","",INDEX(V!A$2:A$1601,F!$AH62))</f>
        <v/>
      </c>
      <c r="W62" s="61" t="str">
        <f ca="1">IF(F!$AH62="","",INDEX(V!B$2:B$1601,F!$AH62))</f>
        <v/>
      </c>
      <c r="X62" s="62" t="str">
        <f ca="1">IF(F!$AH62="","",INDEX(V!D$2:D$1601,F!$AH62))</f>
        <v/>
      </c>
      <c r="Y62" s="61" t="str">
        <f ca="1">IF(F!$AI62="","",INDEX(V!A$2:A$1601,F!$AI62))</f>
        <v/>
      </c>
      <c r="Z62" s="61" t="str">
        <f ca="1">IF(F!$AI62="","",INDEX(V!B$2:B$1601,F!$AI62))</f>
        <v/>
      </c>
      <c r="AA62" s="62" t="str">
        <f ca="1">IF(F!$AI62="","",INDEX(V!D$2:D$1601,F!$AI62))</f>
        <v/>
      </c>
      <c r="AB62" s="61" t="str">
        <f ca="1">IF(F!$AJ62="","",INDEX(V!A$2:A$1601,F!$AJ62))</f>
        <v/>
      </c>
      <c r="AC62" s="61" t="str">
        <f ca="1">IF(F!$AJ62="","",INDEX(V!B$2:B$1601,F!$AJ62))</f>
        <v/>
      </c>
      <c r="AD62" s="62" t="str">
        <f ca="1">IF(F!$AJ62="","",INDEX(V!D$2:D$1601,F!$AJ62))</f>
        <v/>
      </c>
      <c r="AE62" s="61" t="str">
        <f ca="1">IF(F!$AK62="","",INDEX(V!A$2:A$1601,F!$AK62))</f>
        <v/>
      </c>
      <c r="AF62" s="61" t="str">
        <f ca="1">IF(F!$AK62="","",INDEX(V!B$2:B$1601,F!$AK62))</f>
        <v/>
      </c>
      <c r="AG62" s="62" t="str">
        <f ca="1">IF(F!$AK62="","",INDEX(V!D$2:D$1601,F!$AK62))</f>
        <v/>
      </c>
      <c r="AH62" s="61" t="str">
        <f ca="1">IF(F!$AL62="","",INDEX(V!A$2:A$1601,F!$AL62))</f>
        <v/>
      </c>
      <c r="AI62" s="61" t="str">
        <f ca="1">IF(F!$AL62="","",INDEX(V!B$2:B$1601,F!$AL62))</f>
        <v/>
      </c>
      <c r="AJ62" s="62" t="str">
        <f ca="1">IF(F!$AL62="","",INDEX(V!D$2:D$1601,F!$AL62))</f>
        <v/>
      </c>
      <c r="AK62" s="61" t="str">
        <f ca="1">IF(F!$AM62="","",INDEX(V!A$2:A$1601,F!$AM62))</f>
        <v/>
      </c>
      <c r="AL62" s="61" t="str">
        <f ca="1">IF(F!$AM62="","",INDEX(V!B$2:B$1601,F!$AM62))</f>
        <v/>
      </c>
      <c r="AM62" s="62" t="str">
        <f ca="1">IF(F!$AM62="","",INDEX(V!D$2:D$1601,F!$AM62))</f>
        <v/>
      </c>
      <c r="AN62" s="61" t="str">
        <f ca="1">IF(F!$AN62="","",INDEX(V!A$2:A$1601,F!$AN62))</f>
        <v/>
      </c>
      <c r="AO62" s="61" t="str">
        <f ca="1">IF(F!$AN62="","",INDEX(V!B$2:B$1601,F!$AN62))</f>
        <v/>
      </c>
      <c r="AP62" s="62" t="str">
        <f ca="1">IF(F!$AN62="","",INDEX(V!D$2:D$1601,F!$AN62))</f>
        <v/>
      </c>
      <c r="AQ62" s="61" t="str">
        <f ca="1">IF(F!$AO62="","",INDEX(V!A$2:A$1601,F!$AO62))</f>
        <v/>
      </c>
      <c r="AR62" s="61" t="str">
        <f ca="1">IF(F!$AO62="","",INDEX(V!B$2:B$1601,F!$AO62))</f>
        <v/>
      </c>
      <c r="AS62" s="62" t="str">
        <f ca="1">IF(F!$AO62="","",INDEX(V!D$2:D$1601,F!$AO62))</f>
        <v/>
      </c>
      <c r="AT62" s="61" t="str">
        <f ca="1">IF(F!$AP62="","",INDEX(V!A$2:A$1601,F!$AP62))</f>
        <v/>
      </c>
      <c r="AU62" s="61" t="str">
        <f ca="1">IF(F!$AP62="","",INDEX(V!B$2:B$1601,F!$AP62))</f>
        <v/>
      </c>
      <c r="AV62" s="62" t="str">
        <f ca="1">IF(F!$AP62="","",INDEX(V!D$2:D$1601,F!$AP62))</f>
        <v/>
      </c>
      <c r="AW62" s="61" t="str">
        <f ca="1">IF(F!$AQ62="","",INDEX(V!A$2:A$1601,F!$AQ62))</f>
        <v/>
      </c>
      <c r="AX62" s="61" t="str">
        <f ca="1">IF(F!$AQ62="","",INDEX(V!B$2:B$1601,F!$AQ62))</f>
        <v/>
      </c>
      <c r="AY62" s="62" t="str">
        <f ca="1">IF(F!$AQ62="","",INDEX(V!D$2:D$1601,F!$AQ62))</f>
        <v/>
      </c>
      <c r="AZ62" s="61" t="str">
        <f ca="1">IF(F!$AR62="","",INDEX(V!A$2:A$1601,F!$AR62))</f>
        <v/>
      </c>
      <c r="BA62" s="61" t="str">
        <f ca="1">IF(F!$AR62="","",INDEX(V!B$2:B$1601,F!$AR62))</f>
        <v/>
      </c>
      <c r="BB62" s="62" t="str">
        <f ca="1">IF(F!$AR62="","",INDEX(V!D$2:D$1601,F!$AR62))</f>
        <v/>
      </c>
      <c r="BC62" s="61" t="str">
        <f ca="1">IF(F!$AS62="","",INDEX(V!A$2:A$1601,F!$AS62))</f>
        <v/>
      </c>
      <c r="BD62" s="61" t="str">
        <f ca="1">IF(F!$AS62="","",INDEX(V!B$2:B$1601,F!$AS62))</f>
        <v/>
      </c>
      <c r="BE62" s="62" t="str">
        <f ca="1">IF(F!$AS62="","",INDEX(V!D$2:D$1601,F!$AS62))</f>
        <v/>
      </c>
      <c r="BF62" s="61" t="str">
        <f ca="1">IF(F!$AT62="","",INDEX(V!A$2:A$1601,F!$AT62))</f>
        <v/>
      </c>
      <c r="BG62" s="61" t="str">
        <f ca="1">IF(F!$AT62="","",INDEX(V!B$2:B$1601,F!$AT62))</f>
        <v/>
      </c>
      <c r="BH62" s="62" t="str">
        <f ca="1">IF(F!$AT62="","",INDEX(V!D$2:D$1601,F!$AT62))</f>
        <v/>
      </c>
      <c r="BI62" s="61" t="str">
        <f ca="1">IF(F!$AU62="","",INDEX(V!A$2:A$1601,F!$AU62))</f>
        <v/>
      </c>
      <c r="BJ62" s="61" t="str">
        <f ca="1">IF(F!$AU62="","",INDEX(V!B$2:B$1601,F!$AU62))</f>
        <v/>
      </c>
      <c r="BK62" s="62" t="str">
        <f ca="1">IF(F!$AU62="","",INDEX(V!D$2:D$1601,F!$AU62))</f>
        <v/>
      </c>
      <c r="BL62" s="61" t="str">
        <f ca="1">IF(F!$AV62="","",INDEX(V!A$2:A$1601,F!$AV62))</f>
        <v/>
      </c>
      <c r="BM62" s="61" t="str">
        <f ca="1">IF(F!$AV62="","",INDEX(V!B$2:B$1601,F!$AV62))</f>
        <v/>
      </c>
      <c r="BN62" s="62" t="str">
        <f ca="1">IF(F!$AV62="","",INDEX(V!D$2:D$1601,F!$AV62))</f>
        <v/>
      </c>
      <c r="BO62" s="61" t="str">
        <f ca="1">IF(F!$AW62="","",INDEX(V!A$2:A$1601,F!$AW62))</f>
        <v/>
      </c>
      <c r="BP62" s="61" t="str">
        <f ca="1">IF(F!$AW62="","",INDEX(V!B$2:B$1601,F!$AW62))</f>
        <v/>
      </c>
      <c r="BQ62" s="62" t="str">
        <f ca="1">IF(F!$AW62="","",INDEX(V!D$2:D$1601,F!$AW62))</f>
        <v/>
      </c>
      <c r="BR62" s="61" t="str">
        <f ca="1">IF(F!$AX62="","",INDEX(V!A$2:A$1601,F!$AX62))</f>
        <v/>
      </c>
      <c r="BS62" s="61" t="str">
        <f ca="1">IF(F!$AX62="","",INDEX(V!B$2:B$1601,F!$AX62))</f>
        <v/>
      </c>
      <c r="BT62" s="62" t="str">
        <f ca="1">IF(F!$AX62="","",INDEX(V!D$2:D$1601,F!$AX62))</f>
        <v/>
      </c>
      <c r="BU62" s="61" t="str">
        <f ca="1">IF(F!$AY62="","",INDEX(V!A$2:A$1601,F!$AY62))</f>
        <v/>
      </c>
      <c r="BV62" s="61" t="str">
        <f ca="1">IF(F!$AY62="","",INDEX(V!B$2:B$1601,F!$AY62))</f>
        <v/>
      </c>
      <c r="BW62" s="62" t="str">
        <f ca="1">IF(F!$AY62="","",INDEX(V!D$2:D$1601,F!$AY62))</f>
        <v/>
      </c>
      <c r="BX62" s="61" t="str">
        <f ca="1">IF(F!$AZ62="","",INDEX(V!A$2:A$1601,F!$AZ62))</f>
        <v/>
      </c>
      <c r="BY62" s="61" t="str">
        <f ca="1">IF(F!$AZ62="","",INDEX(V!B$2:B$1601,F!$AZ62))</f>
        <v/>
      </c>
      <c r="BZ62" s="62" t="str">
        <f ca="1">IF(F!$AZ62="","",INDEX(V!D$2:D$1601,F!$AZ62))</f>
        <v/>
      </c>
      <c r="CA62" s="61" t="str">
        <f ca="1">IF(F!$BA62="","",INDEX(V!A$2:A$1601,F!$BA62))</f>
        <v/>
      </c>
      <c r="CB62" s="61" t="str">
        <f ca="1">IF(F!$BA62="","",INDEX(V!B$2:B$1601,F!$BA62))</f>
        <v/>
      </c>
      <c r="CC62" s="62" t="str">
        <f ca="1">IF(F!$BA62="","",INDEX(V!D$2:D$1601,F!$BA62))</f>
        <v/>
      </c>
      <c r="CD62" s="61" t="str">
        <f ca="1">IF(F!$BB62="","",INDEX(V!A$2:A$1601,F!$BB62))</f>
        <v/>
      </c>
      <c r="CE62" s="61" t="str">
        <f ca="1">IF(F!$BB62="","",INDEX(V!B$2:B$1601,F!$BB62))</f>
        <v/>
      </c>
      <c r="CF62" s="62" t="str">
        <f ca="1">IF(F!$BB62="","",INDEX(V!D$2:D$1601,F!$BB62))</f>
        <v/>
      </c>
      <c r="CG62" s="61" t="str">
        <f ca="1">IF(F!$BC62="","",INDEX(V!A$2:A$1601,F!$BC62))</f>
        <v/>
      </c>
      <c r="CH62" s="61" t="str">
        <f ca="1">IF(F!$BC62="","",INDEX(V!B$2:B$1601,F!$BC62))</f>
        <v/>
      </c>
      <c r="CI62" s="62" t="str">
        <f ca="1">IF(F!$BC62="","",INDEX(V!D$2:D$1601,F!$BC62))</f>
        <v/>
      </c>
      <c r="CJ62" s="61" t="e">
        <f ca="1">IF(F!$BD62="","",INDEX(V!A$2:A$1601,F!$BD62))</f>
        <v>#VALUE!</v>
      </c>
      <c r="CK62" s="61" t="e">
        <f ca="1">IF(F!$BD62="","",INDEX(V!B$2:B$1601,F!$BD62))</f>
        <v>#VALUE!</v>
      </c>
      <c r="CL62" s="62" t="e">
        <f ca="1">IF(F!$BD62="","",INDEX(V!D$2:D$1601,F!$BD62))</f>
        <v>#VALUE!</v>
      </c>
      <c r="CM62" s="61" t="e">
        <f ca="1">IF(F!$BE62="","",INDEX(V!A$2:A$1601,F!$BE62))</f>
        <v>#VALUE!</v>
      </c>
      <c r="CN62" s="61" t="e">
        <f ca="1">IF(F!$BE62="","",INDEX(V!B$2:B$1601,F!$BE62))</f>
        <v>#VALUE!</v>
      </c>
      <c r="CO62" s="62" t="e">
        <f ca="1">IF(F!$BE62="","",INDEX(V!D$2:D$1601,F!$BE62))</f>
        <v>#VALUE!</v>
      </c>
      <c r="CP62" s="61" t="e">
        <f ca="1">IF(F!$BF62="","",INDEX(V!A$2:A$1601,F!$BF62))</f>
        <v>#VALUE!</v>
      </c>
      <c r="CQ62" s="61" t="e">
        <f ca="1">IF(F!$BF62="","",INDEX(V!B$2:B$1601,F!$BF62))</f>
        <v>#VALUE!</v>
      </c>
      <c r="CR62" s="62" t="e">
        <f ca="1">IF(F!$BF62="","",INDEX(V!D$2:D$1601,F!$BF62))</f>
        <v>#VALUE!</v>
      </c>
      <c r="CS62" s="61" t="e">
        <f ca="1">IF(F!$BG62="","",INDEX(V!A$2:A$1601,F!$BG62))</f>
        <v>#VALUE!</v>
      </c>
      <c r="CT62" s="61" t="e">
        <f ca="1">IF(F!$BG62="","",INDEX(V!B$2:B$1601,F!$BG62))</f>
        <v>#VALUE!</v>
      </c>
      <c r="CU62" s="62" t="e">
        <f ca="1">IF(F!$BG62="","",INDEX(V!D$2:D$1601,F!$BG62))</f>
        <v>#VALUE!</v>
      </c>
      <c r="CV62" s="61" t="e">
        <f ca="1">IF(F!$BH62="","",INDEX(V!A$2:A$1601,F!$BH62))</f>
        <v>#VALUE!</v>
      </c>
      <c r="CW62" s="61" t="e">
        <f ca="1">IF(F!$BH62="","",INDEX(V!B$2:B$1601,F!$BH62))</f>
        <v>#VALUE!</v>
      </c>
      <c r="CX62" s="62" t="e">
        <f ca="1">IF(F!$BH62="","",INDEX(V!D$2:D$1601,F!$BH62))</f>
        <v>#VALUE!</v>
      </c>
      <c r="CY62" s="61" t="e">
        <f ca="1">IF(F!$BI62="","",INDEX(V!A$2:A$1601,F!$BI62))</f>
        <v>#VALUE!</v>
      </c>
      <c r="CZ62" s="61" t="e">
        <f ca="1">IF(F!$BI62="","",INDEX(V!B$2:B$1601,F!$BI62))</f>
        <v>#VALUE!</v>
      </c>
      <c r="DA62" s="62" t="e">
        <f ca="1">IF(F!$BI62="","",INDEX(V!D$2:D$1601,F!$BI62))</f>
        <v>#VALUE!</v>
      </c>
      <c r="DB62" s="61" t="e">
        <f ca="1">IF(F!$BJ62="","",INDEX(V!A$2:A$1601,F!$BJ62))</f>
        <v>#VALUE!</v>
      </c>
      <c r="DC62" s="61" t="e">
        <f ca="1">IF(F!$BJ62="","",INDEX(V!B$2:B$1601,F!$BJ62))</f>
        <v>#VALUE!</v>
      </c>
      <c r="DD62" s="62" t="e">
        <f ca="1">IF(F!$BJ62="","",INDEX(V!D$2:D$1601,F!$BJ62))</f>
        <v>#VALUE!</v>
      </c>
      <c r="DE62" s="61" t="e">
        <f ca="1">IF(F!$BK62="","",INDEX(V!A$2:A$1601,F!$BK62))</f>
        <v>#VALUE!</v>
      </c>
      <c r="DF62" s="61" t="e">
        <f ca="1">IF(F!$BK62="","",INDEX(V!B$2:B$1601,F!$BK62))</f>
        <v>#VALUE!</v>
      </c>
      <c r="DG62" s="62" t="e">
        <f ca="1">IF(F!$BK62="","",INDEX(V!D$2:D$1601,F!$BK62))</f>
        <v>#VALUE!</v>
      </c>
      <c r="DH62" s="61" t="e">
        <f ca="1">IF(F!$BL62="","",INDEX(V!A$2:A$1601,F!$BL62))</f>
        <v>#VALUE!</v>
      </c>
      <c r="DI62" s="61" t="e">
        <f ca="1">IF(F!$BL62="","",INDEX(V!B$2:B$1601,F!$BL62))</f>
        <v>#VALUE!</v>
      </c>
      <c r="DJ62" s="62" t="e">
        <f ca="1">IF(F!$BL62="","",INDEX(V!D$2:D$1601,F!$BL62))</f>
        <v>#VALUE!</v>
      </c>
      <c r="DK62" s="61" t="e">
        <f ca="1">IF(F!$BM62="","",INDEX(V!A$2:A$1601,F!$BM62))</f>
        <v>#VALUE!</v>
      </c>
      <c r="DL62" s="61" t="e">
        <f ca="1">IF(F!$BM62="","",INDEX(V!B$2:B$1601,F!$BM62))</f>
        <v>#VALUE!</v>
      </c>
      <c r="DM62" s="62" t="e">
        <f ca="1">IF(F!$BM62="","",INDEX(V!D$2:D$1601,F!$BM62))</f>
        <v>#VALUE!</v>
      </c>
      <c r="DN62" s="61" t="e">
        <f ca="1">IF(F!$BN62="","",INDEX(V!A$2:A$1601,F!$BN62))</f>
        <v>#VALUE!</v>
      </c>
      <c r="DO62" s="61" t="e">
        <f ca="1">IF(F!$BN62="","",INDEX(V!B$2:B$1601,F!$BN62))</f>
        <v>#VALUE!</v>
      </c>
      <c r="DP62" s="62" t="e">
        <f ca="1">IF(F!$BN62="","",INDEX(V!D$2:D$1601,F!$BN62))</f>
        <v>#VALUE!</v>
      </c>
    </row>
  </sheetData>
  <pageMargins left="0.59055118110236227" right="0.19685039370078741" top="0.39370078740157483" bottom="0" header="0.31496062992125984" footer="0.31496062992125984"/>
  <pageSetup paperSize="9" scale="96" orientation="portrait" verticalDpi="0"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Çalışma Sayfaları</vt:lpstr>
      </vt:variant>
      <vt:variant>
        <vt:i4>25</vt:i4>
      </vt:variant>
      <vt:variant>
        <vt:lpstr>Adlandırılmış Aralıklar</vt:lpstr>
      </vt:variant>
      <vt:variant>
        <vt:i4>19</vt:i4>
      </vt:variant>
    </vt:vector>
  </HeadingPairs>
  <TitlesOfParts>
    <vt:vector size="44" baseType="lpstr">
      <vt:lpstr>Tüm Liste</vt:lpstr>
      <vt:lpstr>Liste40</vt:lpstr>
      <vt:lpstr>Çift L.40</vt:lpstr>
      <vt:lpstr>Not40</vt:lpstr>
      <vt:lpstr>Anlz40</vt:lpstr>
      <vt:lpstr>ÖGB40</vt:lpstr>
      <vt:lpstr>Y.Dil40</vt:lpstr>
      <vt:lpstr>TürkNot40</vt:lpstr>
      <vt:lpstr>T.Anlz40</vt:lpstr>
      <vt:lpstr>T.ögb40</vt:lpstr>
      <vt:lpstr>T%ler40</vt:lpstr>
      <vt:lpstr>L60</vt:lpstr>
      <vt:lpstr>Ç60</vt:lpstr>
      <vt:lpstr>Not60</vt:lpstr>
      <vt:lpstr>An60</vt:lpstr>
      <vt:lpstr>Ögb60</vt:lpstr>
      <vt:lpstr>Y60</vt:lpstr>
      <vt:lpstr>Tnot60</vt:lpstr>
      <vt:lpstr>TA60</vt:lpstr>
      <vt:lpstr>T.g60</vt:lpstr>
      <vt:lpstr>T%60</vt:lpstr>
      <vt:lpstr>S</vt:lpstr>
      <vt:lpstr>V</vt:lpstr>
      <vt:lpstr>F</vt:lpstr>
      <vt:lpstr>TS</vt:lpstr>
      <vt:lpstr>An60!Yazdırma_Alanı</vt:lpstr>
      <vt:lpstr>Anlz40!Yazdırma_Alanı</vt:lpstr>
      <vt:lpstr>Ç60!Yazdırma_Alanı</vt:lpstr>
      <vt:lpstr>Çift L.40!Yazdırma_Alanı</vt:lpstr>
      <vt:lpstr>F!Yazdırma_Alanı</vt:lpstr>
      <vt:lpstr>L60!Yazdırma_Alanı</vt:lpstr>
      <vt:lpstr>Liste40!Yazdırma_Alanı</vt:lpstr>
      <vt:lpstr>Not40!Yazdırma_Alanı</vt:lpstr>
      <vt:lpstr>Not60!Yazdırma_Alanı</vt:lpstr>
      <vt:lpstr>T%60!Yazdırma_Alanı</vt:lpstr>
      <vt:lpstr>T%ler40!Yazdırma_Alanı</vt:lpstr>
      <vt:lpstr>T.Anlz40!Yazdırma_Alanı</vt:lpstr>
      <vt:lpstr>TA60!Yazdırma_Alanı</vt:lpstr>
      <vt:lpstr>Tnot60!Yazdırma_Alanı</vt:lpstr>
      <vt:lpstr>TS!Yazdırma_Alanı</vt:lpstr>
      <vt:lpstr>Tüm Liste!Yazdırma_Alanı</vt:lpstr>
      <vt:lpstr>TürkNot40!Yazdırma_Alanı</vt:lpstr>
      <vt:lpstr>Y.Dil40!Yazdırma_Alanı</vt:lpstr>
      <vt:lpstr>Y60!Yazdırma_Alanı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FERHAT ÖZDEMİR</dc:creator>
  <cp:lastModifiedBy>Ali YILDIRIM</cp:lastModifiedBy>
  <cp:lastPrinted>2023-12-02T05:20:08Z</cp:lastPrinted>
  <dcterms:created xsi:type="dcterms:W3CDTF">2022-10-28T03:00:12Z</dcterms:created>
  <dcterms:modified xsi:type="dcterms:W3CDTF">2024-01-04T14:04:26Z</dcterms:modified>
</cp:coreProperties>
</file>